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30-01-11" sheetId="2" r:id="rId2"/>
    <sheet name="PS 30-01-51" sheetId="3" r:id="rId3"/>
    <sheet name="PS 30-02-11" sheetId="4" r:id="rId4"/>
    <sheet name="PS 30-02-21" sheetId="5" r:id="rId5"/>
    <sheet name="PS 30-02-31" sheetId="6" r:id="rId6"/>
    <sheet name="PS 30-02-41" sheetId="7" r:id="rId7"/>
    <sheet name="PS 30-02-41.1" sheetId="8" r:id="rId8"/>
    <sheet name="PS 30-02-41.2" sheetId="9" r:id="rId9"/>
    <sheet name="PS 30-02-43" sheetId="10" r:id="rId10"/>
    <sheet name="PS 30-02-44" sheetId="11" r:id="rId11"/>
    <sheet name="PS 30-02-44.1" sheetId="12" r:id="rId12"/>
    <sheet name="PS 30-02-51" sheetId="13" r:id="rId13"/>
    <sheet name="PS 30-02-52" sheetId="14" r:id="rId14"/>
    <sheet name="PS 30-02-53" sheetId="15" r:id="rId15"/>
    <sheet name="PS 30-02-71" sheetId="16" r:id="rId16"/>
    <sheet name="PS 30-02-81" sheetId="17" r:id="rId17"/>
    <sheet name="PS 30-02-91" sheetId="18" r:id="rId18"/>
    <sheet name="PS 30-02-91.1" sheetId="19" r:id="rId19"/>
    <sheet name="PS 30-02-92" sheetId="20" r:id="rId20"/>
    <sheet name="PS 30-02-93" sheetId="21" r:id="rId21"/>
    <sheet name="PS 30-02-94" sheetId="22" r:id="rId22"/>
    <sheet name="PS 30-02-95" sheetId="23" r:id="rId23"/>
    <sheet name="PS 30-03-12" sheetId="24" r:id="rId24"/>
    <sheet name="PS 30-03-13" sheetId="25" r:id="rId25"/>
    <sheet name="PS 30-03-14" sheetId="26" r:id="rId26"/>
    <sheet name="PS 30-03-15" sheetId="27" r:id="rId27"/>
    <sheet name="PS 30-03-16" sheetId="28" r:id="rId28"/>
    <sheet name="PS 30-03-52" sheetId="29" r:id="rId29"/>
    <sheet name="PS 30-03-53" sheetId="30" r:id="rId30"/>
    <sheet name="PS 30-03-54" sheetId="31" r:id="rId31"/>
    <sheet name="PS 30-03-55" sheetId="32" r:id="rId32"/>
    <sheet name="PS 30-03-56" sheetId="33" r:id="rId33"/>
    <sheet name="PS 30-03-57" sheetId="34" r:id="rId34"/>
    <sheet name="PS 30-03-58" sheetId="35" r:id="rId35"/>
    <sheet name="PS 30-03-61" sheetId="36" r:id="rId36"/>
    <sheet name="PS 30-04-11" sheetId="37" r:id="rId37"/>
    <sheet name="PS 30-04-12" sheetId="38" r:id="rId38"/>
    <sheet name="PS 30-04-13" sheetId="39" r:id="rId39"/>
    <sheet name="SO 30-10-01" sheetId="40" r:id="rId40"/>
    <sheet name="SO 30-11-01" sheetId="41" r:id="rId41"/>
    <sheet name="SO 30-15-01" sheetId="42" r:id="rId42"/>
    <sheet name="SO 30-14-01" sheetId="43" r:id="rId43"/>
    <sheet name="SO 30-20-01" sheetId="44" r:id="rId44"/>
    <sheet name="SO 30-20-02" sheetId="45" r:id="rId45"/>
    <sheet name="SO 30-20-04" sheetId="46" r:id="rId46"/>
    <sheet name="SO 30-20-05" sheetId="47" r:id="rId47"/>
    <sheet name="SO 30-20-06" sheetId="48" r:id="rId48"/>
    <sheet name="SO 30-20-07" sheetId="49" r:id="rId49"/>
    <sheet name="SO 30-20-08" sheetId="50" r:id="rId50"/>
    <sheet name="SO 30-22-02" sheetId="51" r:id="rId51"/>
    <sheet name="SO 30-23-01" sheetId="52" r:id="rId52"/>
    <sheet name="SO 30-23-02" sheetId="53" r:id="rId53"/>
    <sheet name="SO 30-26-01" sheetId="54" r:id="rId54"/>
    <sheet name="SO 30-53-02" sheetId="55" r:id="rId55"/>
    <sheet name="SO 30-53-03" sheetId="56" r:id="rId56"/>
    <sheet name="SO 30-53-04" sheetId="57" r:id="rId57"/>
    <sheet name="SO 30-53-05" sheetId="58" r:id="rId58"/>
    <sheet name="SO 30-53-07" sheetId="59" r:id="rId59"/>
    <sheet name="SO 30-54-11" sheetId="60" r:id="rId60"/>
    <sheet name="SO 30-54-12" sheetId="61" r:id="rId61"/>
    <sheet name="SO 30-54-13" sheetId="62" r:id="rId62"/>
    <sheet name="SO 30-54-14" sheetId="63" r:id="rId63"/>
    <sheet name="SO 30-54-15" sheetId="64" r:id="rId64"/>
    <sheet name="SO 30-54-16" sheetId="65" r:id="rId65"/>
    <sheet name="SO 30-50-01" sheetId="66" r:id="rId66"/>
    <sheet name="SO 30-50-02" sheetId="67" r:id="rId67"/>
    <sheet name="SO 30-50-04" sheetId="68" r:id="rId68"/>
    <sheet name="SO 30-51-01" sheetId="69" r:id="rId69"/>
    <sheet name="SO 30-51-02" sheetId="70" r:id="rId70"/>
    <sheet name="SO 30-51-03" sheetId="71" r:id="rId71"/>
    <sheet name="SO 30-52-01" sheetId="72" r:id="rId72"/>
    <sheet name="SO 30-52-03" sheetId="73" r:id="rId73"/>
    <sheet name="SO 30-30-03" sheetId="74" r:id="rId74"/>
    <sheet name="SO 30-31-02" sheetId="75" r:id="rId75"/>
    <sheet name="SO 30-31-03" sheetId="76" r:id="rId76"/>
    <sheet name="SO 30-32-01" sheetId="77" r:id="rId77"/>
    <sheet name="SO 30-84-01" sheetId="78" r:id="rId78"/>
    <sheet name="SO 30-40-01" sheetId="79" r:id="rId79"/>
    <sheet name="SO 30-61-01" sheetId="80" r:id="rId80"/>
    <sheet name="SO 30-61-01.1" sheetId="81" r:id="rId81"/>
    <sheet name="SO 30-61-02" sheetId="82" r:id="rId82"/>
    <sheet name="SO 30-61-04" sheetId="83" r:id="rId83"/>
    <sheet name="SO 30-61-05" sheetId="84" r:id="rId84"/>
    <sheet name="SO 30-61-05.1" sheetId="85" r:id="rId85"/>
    <sheet name="SO 30-61-05.2" sheetId="86" r:id="rId86"/>
    <sheet name="SO 30-62-01" sheetId="87" r:id="rId87"/>
    <sheet name="SO 30-64-01" sheetId="88" r:id="rId88"/>
    <sheet name="SO 30-65-01" sheetId="89" r:id="rId89"/>
    <sheet name="SO 30-66-01" sheetId="90" r:id="rId90"/>
    <sheet name="SO 30-66-02" sheetId="91" r:id="rId91"/>
    <sheet name="SO 30-71-01" sheetId="92" r:id="rId92"/>
    <sheet name="SO 30-74-01" sheetId="93" r:id="rId93"/>
    <sheet name="SO 30-76-01" sheetId="94" r:id="rId94"/>
    <sheet name="SO 30-76-02" sheetId="95" r:id="rId95"/>
    <sheet name="SO 30-76-03" sheetId="96" r:id="rId96"/>
    <sheet name="SO 30-76-04" sheetId="97" r:id="rId97"/>
    <sheet name="SO 30-76-05" sheetId="98" r:id="rId98"/>
    <sheet name="SO 30-76-06" sheetId="99" r:id="rId99"/>
    <sheet name="SO 30-77-01" sheetId="100" r:id="rId100"/>
    <sheet name="SO 30-78-01" sheetId="101" r:id="rId101"/>
    <sheet name="SO 30-78-02" sheetId="102" r:id="rId102"/>
    <sheet name="SO 30-83-01" sheetId="103" r:id="rId103"/>
    <sheet name="SO 30-99-01" sheetId="104" r:id="rId104"/>
    <sheet name="SO 700" sheetId="105" r:id="rId105"/>
    <sheet name="SO 98-98" sheetId="106" r:id="rId106"/>
    <sheet name="SO 90-90" sheetId="107" r:id="rId107"/>
  </sheets>
  <definedNames/>
  <calcPr/>
  <webPublishing/>
</workbook>
</file>

<file path=xl/sharedStrings.xml><?xml version="1.0" encoding="utf-8"?>
<sst xmlns="http://schemas.openxmlformats.org/spreadsheetml/2006/main" count="110086" uniqueCount="15732">
  <si>
    <t>Aspe</t>
  </si>
  <si>
    <t>Rekapitulace ceny</t>
  </si>
  <si>
    <t>5113520020_Zm06</t>
  </si>
  <si>
    <t>Rekonstrukce ŽST Praha-Smíchov "II.ETAPA"</t>
  </si>
  <si>
    <t>ZŘ</t>
  </si>
  <si>
    <t/>
  </si>
  <si>
    <t>Celková cena bez DPH:</t>
  </si>
  <si>
    <t>Celková cena s DPH:</t>
  </si>
  <si>
    <t>Objekt</t>
  </si>
  <si>
    <t>Popis</t>
  </si>
  <si>
    <t>Cena bez DPH</t>
  </si>
  <si>
    <t>DPH</t>
  </si>
  <si>
    <t>Cena s DPH</t>
  </si>
  <si>
    <t>Počet neoceněných položek</t>
  </si>
  <si>
    <t>D.1.1</t>
  </si>
  <si>
    <t>Železniční zabezpečovací zařízení</t>
  </si>
  <si>
    <t xml:space="preserve">  PS 30-01-11</t>
  </si>
  <si>
    <t>ŽST Praha-Smíchov, obvod Smíchov,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</si>
  <si>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</si>
  <si>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</si>
  <si>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</si>
  <si>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</si>
  <si>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</si>
  <si>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</si>
  <si>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</si>
  <si>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</si>
  <si>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</si>
  <si>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</si>
  <si>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</si>
  <si>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</si>
  <si>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</si>
  <si>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</si>
  <si>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</si>
  <si>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</si>
  <si>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</si>
  <si>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</si>
  <si>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</si>
  <si>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</si>
  <si>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</si>
  <si>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</si>
  <si>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</si>
  <si>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</si>
  <si>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</si>
  <si>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</si>
  <si>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</si>
  <si>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</si>
  <si>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30-01-11</t>
  </si>
  <si>
    <t>O2</t>
  </si>
  <si>
    <t>30-01-11.1</t>
  </si>
  <si>
    <t>část A, definitivní SZZ</t>
  </si>
  <si>
    <t>SD</t>
  </si>
  <si>
    <t>1</t>
  </si>
  <si>
    <t>ZEMNÍ PRÁCE</t>
  </si>
  <si>
    <t>P</t>
  </si>
  <si>
    <t>11120</t>
  </si>
  <si>
    <t>ODSTRANĚNÍ KŘOVIN</t>
  </si>
  <si>
    <t>M2</t>
  </si>
  <si>
    <t>2022_OTSKP</t>
  </si>
  <si>
    <t>PP</t>
  </si>
  <si>
    <t>VV</t>
  </si>
  <si>
    <t>viz výkresová a textová část dokumentace</t>
  </si>
  <si>
    <t>TS</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</si>
  <si>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</si>
  <si>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</si>
  <si>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</si>
  <si>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</si>
  <si>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</si>
  <si>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</si>
  <si>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</si>
  <si>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13173</t>
  </si>
  <si>
    <t>HLOUBENÍ JAM ZAPAŽ I NEPAŽ TŘ I</t>
  </si>
  <si>
    <t>5</t>
  </si>
  <si>
    <t>13183</t>
  </si>
  <si>
    <t>HLOUBENÍ JAM ZAPAŽ I NEPAŽ TŘ II</t>
  </si>
  <si>
    <t>13273</t>
  </si>
  <si>
    <t>HLOUBENÍ RÝH ŠÍŘ DO 2M PAŽ I NEPAŽ TŘ. I</t>
  </si>
  <si>
    <t>7</t>
  </si>
  <si>
    <t>13283</t>
  </si>
  <si>
    <t>HLOUBENÍ RÝH ŠÍŘ DO 2M PAŽ I NEPAŽ TŘ. II</t>
  </si>
  <si>
    <t>8</t>
  </si>
  <si>
    <t>14173</t>
  </si>
  <si>
    <t>PROTLAČOVÁNÍ POTRUBÍ Z PLAST HMOT DN DO 200MM</t>
  </si>
  <si>
    <t>M</t>
  </si>
  <si>
    <t>9</t>
  </si>
  <si>
    <t>17411</t>
  </si>
  <si>
    <t>ZÁSYP JAM A RÝH ZEMINOU SE ZHUTNĚNÍM</t>
  </si>
  <si>
    <t>70</t>
  </si>
  <si>
    <t>VŠEOBECNÉ PRÁCE PRO SILNOPROUD A SLABOPROUD</t>
  </si>
  <si>
    <t>10</t>
  </si>
  <si>
    <t>702111</t>
  </si>
  <si>
    <t>KABELOVÝ ŽLAB ZEMNÍ VČETNĚ KRYTU SVĚTLÉ ŠÍŘKY DO 120 MM</t>
  </si>
  <si>
    <t>11</t>
  </si>
  <si>
    <t>702112</t>
  </si>
  <si>
    <t>KABELOVÝ ŽLAB ZEMNÍ VČETNĚ KRYTU SVĚTLÉ ŠÍŘKY PŘES 120 DO 250 MM</t>
  </si>
  <si>
    <t>12</t>
  </si>
  <si>
    <t>702212</t>
  </si>
  <si>
    <t>KABELOVÁ CHRÁNIČKA ZEMNÍ DN PŘES 100 DO 200 MM</t>
  </si>
  <si>
    <t>13</t>
  </si>
  <si>
    <t>702312</t>
  </si>
  <si>
    <t>ZAKRYTÍ KABELŮ VÝSTRAŽNOU FÓLIÍ ŠÍŘKY PŘES 20 DO 40 CM</t>
  </si>
  <si>
    <t>14</t>
  </si>
  <si>
    <t>703112</t>
  </si>
  <si>
    <t>KABELOVÝ ROŠT/LÁVKA NOSNÝ ŽÁROVĚ ZINKOVANÝ VČETNĚ UPEVNĚNÍ A PŘÍSLUŠENSTVÍ SVĚTLÉ ŠÍŘKY PŘES 100 DO 250 MM</t>
  </si>
  <si>
    <t>15</t>
  </si>
  <si>
    <t>703114</t>
  </si>
  <si>
    <t>KABELOVÝ ROŠT/LÁVKA NOSNÝ ŽÁROVĚ ZINKOVANÝ VČETNĚ UPEVNĚNÍ A PŘÍSLUŠENSTVÍ SVĚTLÉ ŠÍŘKY PŘES 400 DO 600 MM</t>
  </si>
  <si>
    <t>16</t>
  </si>
  <si>
    <t>703442</t>
  </si>
  <si>
    <t>ELEKTROINSTALAČNÍ TRUBKA OCELOVÁ VČETNĚ UPEVNĚNÍ A PŘÍSLUŠENSTVÍ DN PRŮMĚRU PŘES 25 DO 40 MM</t>
  </si>
  <si>
    <t>17</t>
  </si>
  <si>
    <t>703752</t>
  </si>
  <si>
    <t>PROTIPOŽÁRNÍ UCPÁVKA STĚNOU/STROPEM, TL DO 50CM, DO EI 90 MIN.</t>
  </si>
  <si>
    <t>18</t>
  </si>
  <si>
    <t>703755</t>
  </si>
  <si>
    <t>PROTIPOŽÁRNÍ UCPÁVKA PROSTUPU KABELOVÉHO PR. DO 200MM, DO EI 90 MIN.</t>
  </si>
  <si>
    <t>KUS</t>
  </si>
  <si>
    <t>19</t>
  </si>
  <si>
    <t>709110</t>
  </si>
  <si>
    <t>PROVIZORNÍ ZAJIŠTĚNÍ KABELU VE VÝKOPU</t>
  </si>
  <si>
    <t>20</t>
  </si>
  <si>
    <t>709210</t>
  </si>
  <si>
    <t>KŘIŽOVATKA KABELOVÝCH VEDENÍ SE STÁVAJÍCÍ INŽENÝRSKOU SÍTÍ (KABELEM, POTRUBÍM APOD.)</t>
  </si>
  <si>
    <t>21</t>
  </si>
  <si>
    <t>709400</t>
  </si>
  <si>
    <t>ZATAŽENÍ LANKA DO CHRÁNIČKY NEBO ŽLABU</t>
  </si>
  <si>
    <t>22</t>
  </si>
  <si>
    <t>709513</t>
  </si>
  <si>
    <t>PODPŮRNÉ A POMOCNÉ KONSTRUKCE OCELOVÉ Z PROFILŮ SVAŘOVANÝCH A ŠROUBOVANÝCH S POVRCHOVOU ÚPRAVOU ŽÁROVÝM ZINKOVÁNÍM</t>
  </si>
  <si>
    <t>KG</t>
  </si>
  <si>
    <t>23</t>
  </si>
  <si>
    <t>709523</t>
  </si>
  <si>
    <t>PODPŮRNÉ A POMOCNÉ KONSTRUKCE OCELOVÉ Z PLECHU TL. DO 5 MM S POVRCHOVOU ÚPRAVOU ŽÁROVÝM ZINKOVÁNÍM</t>
  </si>
  <si>
    <t>74</t>
  </si>
  <si>
    <t>SILNOPROUD</t>
  </si>
  <si>
    <t>24</t>
  </si>
  <si>
    <t>741911</t>
  </si>
  <si>
    <t>UZEMŇOVACÍ VODIČ V ZEMI FEZN DO 120 MM2</t>
  </si>
  <si>
    <t>25</t>
  </si>
  <si>
    <t>741B12</t>
  </si>
  <si>
    <t>ZEMNÍCÍ TYČ FEZN DÉLKY PŘES 2,0 DO 4,5 M</t>
  </si>
  <si>
    <t>26</t>
  </si>
  <si>
    <t>742I11</t>
  </si>
  <si>
    <t>KABEL NN CU OVLÁDACÍ 7-12ŽÍLOVÝ DO 2,5 MM2</t>
  </si>
  <si>
    <t>27</t>
  </si>
  <si>
    <t>742M11</t>
  </si>
  <si>
    <t>UKONČENÍ 7-12ŽÍLOVÉHO KABELU V ROZVADĚČI NEBO NA PŘÍSTROJI DO 2,5 MM2</t>
  </si>
  <si>
    <t>28</t>
  </si>
  <si>
    <t>742P13</t>
  </si>
  <si>
    <t>ZATAŽENÍ KABELU DO CHRÁNIČKY - KABEL DO 4 KG/M</t>
  </si>
  <si>
    <t>75</t>
  </si>
  <si>
    <t>SLABOPROUD</t>
  </si>
  <si>
    <t>29</t>
  </si>
  <si>
    <t>75A131</t>
  </si>
  <si>
    <t>KABEL METALICKÝ DVOUPLÁŠŤOVÝ DO 12 PÁRŮ - DODÁVKA</t>
  </si>
  <si>
    <t>KMPÁR</t>
  </si>
  <si>
    <t>30</t>
  </si>
  <si>
    <t>75A141</t>
  </si>
  <si>
    <t>KABEL METALICKÝ DVOUPLÁŠŤOVÝ PŘES 12 PÁRŮ - DODÁVKA</t>
  </si>
  <si>
    <t>31</t>
  </si>
  <si>
    <t>75A151</t>
  </si>
  <si>
    <t>KABEL METALICKÝ SE STÍNĚNÍM DO 12 PÁRŮ - DODÁVKA</t>
  </si>
  <si>
    <t>32</t>
  </si>
  <si>
    <t>75A161</t>
  </si>
  <si>
    <t>KABEL METALICKÝ SE STÍNĚNÍM PŘES 12 PÁRŮ - DODÁVKA</t>
  </si>
  <si>
    <t>33</t>
  </si>
  <si>
    <t>75A217</t>
  </si>
  <si>
    <t>ZATAŽENÍ A SPOJKOVÁNÍ KABELŮ DO 12 PÁRŮ - MONTÁŽ</t>
  </si>
  <si>
    <t>34</t>
  </si>
  <si>
    <t>75A227</t>
  </si>
  <si>
    <t>ZATAŽENÍ A SPOJKOVÁNÍ KABELŮ PŘES 12 PÁRŮ - MONTÁŽ</t>
  </si>
  <si>
    <t>35</t>
  </si>
  <si>
    <t>75A237</t>
  </si>
  <si>
    <t>ZATAŽENÍ A SPOJKOVÁNÍ KABELŮ SE STÍNĚNÍM DO 12 PÁRŮ - MONTÁŽ</t>
  </si>
  <si>
    <t>36</t>
  </si>
  <si>
    <t>75A247</t>
  </si>
  <si>
    <t>ZATAŽENÍ A SPOJKOVÁNÍ KABELŮ SE STÍNĚNÍM PŘES 12 PÁRŮ - MONTÁŽ</t>
  </si>
  <si>
    <t>37</t>
  </si>
  <si>
    <t>75A331</t>
  </si>
  <si>
    <t>SPOJKA ROVNÁ PRO PLASTOVÉ KABELY SE STÍNĚNÍM S JÁDRY O PRŮMĚRU 1 MM2 DO 12 PÁRŮ</t>
  </si>
  <si>
    <t>38</t>
  </si>
  <si>
    <t>75A332</t>
  </si>
  <si>
    <t>SPOJKA ROVNÁ PRO PLASTOVÉ KABELY SE STÍNĚNÍM S JÁDRY O PRŮMĚRU 1 MM2 PŘES 12 PÁRŮ</t>
  </si>
  <si>
    <t>39</t>
  </si>
  <si>
    <t>75A341</t>
  </si>
  <si>
    <t>KONDENZÁTOR PRO UZEMNĚNÍ PLÁŠTĚ KABELŮ - DODÁVKA</t>
  </si>
  <si>
    <t>40</t>
  </si>
  <si>
    <t>75A347</t>
  </si>
  <si>
    <t>KONDENZÁTOR PRO UZEMNĚNÍ PLÁŠTĚ KABELŮ - MONTÁŽ</t>
  </si>
  <si>
    <t>41</t>
  </si>
  <si>
    <t>75B121</t>
  </si>
  <si>
    <t>VNITŘNÍ KABELOVÉ ROZVODY PŘES 20 DO 50 KABELŮ - DODÁVKA</t>
  </si>
  <si>
    <t>42</t>
  </si>
  <si>
    <t>75B127</t>
  </si>
  <si>
    <t>VNITŘNÍ KABELOVÉ ROZVODY PŘES 20 DO 50 KABELŮ - MONTÁŽ</t>
  </si>
  <si>
    <t>43</t>
  </si>
  <si>
    <t>75B131</t>
  </si>
  <si>
    <t>VNITŘNÍ KABELOVÉ ROZVODY PŘES 50 KABELŮ - DODÁVKA</t>
  </si>
  <si>
    <t>44</t>
  </si>
  <si>
    <t>75B137</t>
  </si>
  <si>
    <t>VNITŘNÍ KABELOVÉ ROZVODY PŘES 50 KABELŮ - MONTÁŽ</t>
  </si>
  <si>
    <t>45</t>
  </si>
  <si>
    <t>75B211</t>
  </si>
  <si>
    <t>JEDNOTNÉ OVLÁDACÍ PRACOVIŠTĚ (JOP), TECHNOLOGIE, NEZÁLOHOVANÉ - DODÁVKA</t>
  </si>
  <si>
    <t>46</t>
  </si>
  <si>
    <t>75B217</t>
  </si>
  <si>
    <t>JEDNOTNÉ OVLÁDACÍ PRACOVIŠTĚ (JOP), TECHNOLOGIE, NEZÁLOHOVANÉ - MONTÁŽ</t>
  </si>
  <si>
    <t>47</t>
  </si>
  <si>
    <t>75B231</t>
  </si>
  <si>
    <t>GRAFICKO-TECHNOLOGICKÁ NADSTAVBA - DODÁVKA</t>
  </si>
  <si>
    <t>48</t>
  </si>
  <si>
    <t>75B237</t>
  </si>
  <si>
    <t>GRAFICKO-TECHNOLOGICKÁ NADSTAVBA - MONTÁŽ</t>
  </si>
  <si>
    <t>49</t>
  </si>
  <si>
    <t>75B271</t>
  </si>
  <si>
    <t>NÁBYTEK PRO JOP A SERVISNÍ A DIAGNOSTICKÉ PRACOVIŠTĚ - STOLY VÝŠKOVĚ STAVITELNÉ PRO JEDNO PRACOVIŠTĚ - DODÁVKA</t>
  </si>
  <si>
    <t>50</t>
  </si>
  <si>
    <t>75B277</t>
  </si>
  <si>
    <t>NÁBYTEK PRO JOP A SERVISNÍ A DIAGNOSTICKÉ PRACOVIŠTĚ - STOLY VÝŠKOVĚ STAVITELNÉ PRO JEDNO PRACOVIŠTĚ - MONTÁŽ</t>
  </si>
  <si>
    <t>51</t>
  </si>
  <si>
    <t>75B491</t>
  </si>
  <si>
    <t>SKŘÍŇ KABELOVÁ - DODÁVKA</t>
  </si>
  <si>
    <t>52</t>
  </si>
  <si>
    <t>75B497</t>
  </si>
  <si>
    <t>SKŘÍŇ KABELOVÁ - MONTÁŽ</t>
  </si>
  <si>
    <t>53</t>
  </si>
  <si>
    <t>75B511</t>
  </si>
  <si>
    <t>SKŘÍŇ TECHNOLOGICKÝCH POČÍTAČŮ - DODÁVKA</t>
  </si>
  <si>
    <t>54</t>
  </si>
  <si>
    <t>75B517</t>
  </si>
  <si>
    <t>SKŘÍŇ TECHNOLOGICKÝCH POČÍTAČŮ - MONTÁŽ</t>
  </si>
  <si>
    <t>55</t>
  </si>
  <si>
    <t>75B521</t>
  </si>
  <si>
    <t>ELEKTRONICKÁ VAZBA S PROVÁDĚCÍMI POČÍTAČI PRO ZABEZPEČENÍ VÝHYBKOVÉ JEDNOTKY - DODÁVKA</t>
  </si>
  <si>
    <t>v. j.</t>
  </si>
  <si>
    <t>56</t>
  </si>
  <si>
    <t>75B527</t>
  </si>
  <si>
    <t>ELEKTRONICKÁ VAZBA S PROVÁDĚCÍMI POČÍTAČI PRO ZABEZPEČENÍ VÝHYBKOVÉ JEDNOTKY - MONTÁŽ</t>
  </si>
  <si>
    <t>57</t>
  </si>
  <si>
    <t>75B541</t>
  </si>
  <si>
    <t>SKŘÍŇ (STOJAN) VOLNÉ VAZBY - DODÁVKA</t>
  </si>
  <si>
    <t>58</t>
  </si>
  <si>
    <t>75B547</t>
  </si>
  <si>
    <t>SKŘÍŇ (STOJAN) VOLNÉ VAZBY - MONTÁŽ</t>
  </si>
  <si>
    <t>59</t>
  </si>
  <si>
    <t>75B569</t>
  </si>
  <si>
    <t>ÚPRAVA RELÉOVÝCH, NAPÁJECÍCH NEBO KABELOVÝCH STOJANŮ NEBO SKŘÍNÍ</t>
  </si>
  <si>
    <t>60</t>
  </si>
  <si>
    <t>75B601</t>
  </si>
  <si>
    <t>KOMPLETNÍ NAPÁJECÍ ZDROJ (50 HZ) DO 50 KVA - DODÁVKA</t>
  </si>
  <si>
    <t>61</t>
  </si>
  <si>
    <t>75B647</t>
  </si>
  <si>
    <t>NAPÁJECÍ ZDROJ - MONTÁŽ</t>
  </si>
  <si>
    <t>62</t>
  </si>
  <si>
    <t>75B661</t>
  </si>
  <si>
    <t>SKŘÍŇ NAPÁJECÍ - DODÁVKA</t>
  </si>
  <si>
    <t>63</t>
  </si>
  <si>
    <t>75B667</t>
  </si>
  <si>
    <t>SKŘÍŇ NAPÁJECÍ - MONTÁŽ</t>
  </si>
  <si>
    <t>64</t>
  </si>
  <si>
    <t>75B6S1</t>
  </si>
  <si>
    <t>BATERIE NAPÁJECÍHO ZDROJE 384 V/50 AH - DODÁVKA</t>
  </si>
  <si>
    <t>65</t>
  </si>
  <si>
    <t>75B6T7</t>
  </si>
  <si>
    <t>BATERIE - MONTÁŽ</t>
  </si>
  <si>
    <t>66</t>
  </si>
  <si>
    <t>75B6T8</t>
  </si>
  <si>
    <t>BATERIE - DEMONTÁŽ</t>
  </si>
  <si>
    <t>67</t>
  </si>
  <si>
    <t>75B711</t>
  </si>
  <si>
    <t>PŘEPĚŤOVÁ OCHRANA PRO PRVEK V KOLEJIŠTI - DODÁVKA</t>
  </si>
  <si>
    <t>68</t>
  </si>
  <si>
    <t>75B717</t>
  </si>
  <si>
    <t>PŘEPĚŤOVÁ OCHRANA PRO PRVEK V KOLEJIŠTI - MONTÁŽ</t>
  </si>
  <si>
    <t>69</t>
  </si>
  <si>
    <t>75B772</t>
  </si>
  <si>
    <t>OCHRANNÁ OPATŘENÍ PROTI ATMOSFÉRICKÝM VLIVŮM - DVOUKOLEJNÁ TRAŤ S TRAKCÍ</t>
  </si>
  <si>
    <t>KM</t>
  </si>
  <si>
    <t>75B861</t>
  </si>
  <si>
    <t>SKŘÍŇ ELEKTRONICKÉHO AUTOMATICKÉHO BLOKU - DODÁVKA</t>
  </si>
  <si>
    <t>71</t>
  </si>
  <si>
    <t>75B867</t>
  </si>
  <si>
    <t>SKŘÍŇ ELEKTRONICKÉHO AUTOMATICKÉHO BLOKU - MONTÁŽ</t>
  </si>
  <si>
    <t>72</t>
  </si>
  <si>
    <t>75B871</t>
  </si>
  <si>
    <t>ZAŘÍZENÍ BEZPEČNÉ KOMUNIKACE MEZI ZABEZPEČOVACÍMI ZAŘÍZENÍMI (32 PERIFERIÍ) - DODÁVKA</t>
  </si>
  <si>
    <t>73</t>
  </si>
  <si>
    <t>75B877</t>
  </si>
  <si>
    <t>ZAŘÍZENÍ BEZPEČNÉ KOMUNIKACE MEZI ZABEZPEČOVACÍMI ZAŘÍZENÍMI (32 PERIFERIÍ) - MONTÁŽ</t>
  </si>
  <si>
    <t>75B921</t>
  </si>
  <si>
    <t>ZÁKLADNÍ SW ELEKTRONICKÉHO STAVĚDLA S ELEKTRONICKÝM ROZHRANÍM - DODÁVKA</t>
  </si>
  <si>
    <t>75B947</t>
  </si>
  <si>
    <t>INDIVIDUÁLNÍ SW ELEKTRONICKÉHO STAVĚDLA S ELEKTRONICKÝM ROZHRANÍM - MONTÁŽ</t>
  </si>
  <si>
    <t>76</t>
  </si>
  <si>
    <t>75B969</t>
  </si>
  <si>
    <t>SW PRO ELEKTRONICKÝ AUTOMATICKÝ BLOK - ÚPRAVA</t>
  </si>
  <si>
    <t>77</t>
  </si>
  <si>
    <t>75B981</t>
  </si>
  <si>
    <t>SW PRO GRAFICKO-TECHNOLOGICKOU NADSTAVBU - DODÁVKA</t>
  </si>
  <si>
    <t>78</t>
  </si>
  <si>
    <t>75B987</t>
  </si>
  <si>
    <t>SW PRO GRAFICKO-TECHNOLOGICKOU NADSTAVBU - MONTÁŽ</t>
  </si>
  <si>
    <t>79</t>
  </si>
  <si>
    <t>75C111</t>
  </si>
  <si>
    <t>PŘESTAVNÍK ELEKTROMOTORICKÝ - DODÁVKA</t>
  </si>
  <si>
    <t>80</t>
  </si>
  <si>
    <t>75C117</t>
  </si>
  <si>
    <t>PŘESTAVNÍK ELEKTROMOTORICKÝ - MONTÁŽ</t>
  </si>
  <si>
    <t>81</t>
  </si>
  <si>
    <t>75C151</t>
  </si>
  <si>
    <t>PŘESTAVNÍK PRO POHYBLIVOU SRDCOVKU - DODÁVKA</t>
  </si>
  <si>
    <t>82</t>
  </si>
  <si>
    <t>75C157</t>
  </si>
  <si>
    <t>PŘESTAVNÍK PRO POHYBLIVOU SRDCOVKU - MONTÁŽ</t>
  </si>
  <si>
    <t>83</t>
  </si>
  <si>
    <t>75C161</t>
  </si>
  <si>
    <t>SNÍMAČ POLOHY JAZYKŮ - DODÁVKA</t>
  </si>
  <si>
    <t>84</t>
  </si>
  <si>
    <t>75C167</t>
  </si>
  <si>
    <t>SNÍMAČ POLOHY JAZYKŮ - MONTÁŽ</t>
  </si>
  <si>
    <t>85</t>
  </si>
  <si>
    <t>75C211</t>
  </si>
  <si>
    <t>VÝKOLEJKA S PŘESTAVNÍKEM - DODÁVKA</t>
  </si>
  <si>
    <t>86</t>
  </si>
  <si>
    <t>75C217</t>
  </si>
  <si>
    <t>VÝKOLEJKA S PŘESTAVNÍKEM - MONTÁŽ</t>
  </si>
  <si>
    <t>87</t>
  </si>
  <si>
    <t>75C221</t>
  </si>
  <si>
    <t>VÝKOLEJKA SE ZÁMKEM - DODÁVKA</t>
  </si>
  <si>
    <t>88</t>
  </si>
  <si>
    <t>75C227</t>
  </si>
  <si>
    <t>VÝKOLEJKA SE ZÁMKEM - MONTÁŽ</t>
  </si>
  <si>
    <t>89</t>
  </si>
  <si>
    <t>75C231</t>
  </si>
  <si>
    <t>NÁVĚSTNÍ TĚLESO PRO VÝHYBKU A VÝKOLEJKU - DODÁVKA</t>
  </si>
  <si>
    <t>90</t>
  </si>
  <si>
    <t>75C237</t>
  </si>
  <si>
    <t>NÁVĚSTNÍ TĚLESO PRO VÝHYBKU A VÝKOLEJKU - MONTÁŽ</t>
  </si>
  <si>
    <t>91</t>
  </si>
  <si>
    <t>75C471</t>
  </si>
  <si>
    <t>ZÁMEK ELEKTROMAGNETICKÝ V KOLEJIŠTI - DODÁVKA</t>
  </si>
  <si>
    <t>92</t>
  </si>
  <si>
    <t>75C477</t>
  </si>
  <si>
    <t>ZÁMEK ELEKTROMAGNETICKÝ V KOLEJIŠTI - MONTÁŽ</t>
  </si>
  <si>
    <t>93</t>
  </si>
  <si>
    <t>75C511</t>
  </si>
  <si>
    <t>STOŽÁROVÉ NÁVĚSTIDLO DO DVOU SVĚTEL - DODÁVKA</t>
  </si>
  <si>
    <t>94</t>
  </si>
  <si>
    <t>75C517</t>
  </si>
  <si>
    <t>STOŽÁROVÉ NÁVĚSTIDLO DO DVOU SVĚTEL - MONTÁŽ</t>
  </si>
  <si>
    <t>95</t>
  </si>
  <si>
    <t>75C521</t>
  </si>
  <si>
    <t>STOŽÁROVÉ NÁVĚSTIDLO TŘÍSVĚTLOVÉ - DODÁVKA</t>
  </si>
  <si>
    <t>96</t>
  </si>
  <si>
    <t>75C527</t>
  </si>
  <si>
    <t>STOŽÁROVÉ NÁVĚSTIDLO TŘÍSVĚTLOVÉ - MONTÁŽ</t>
  </si>
  <si>
    <t>97</t>
  </si>
  <si>
    <t>75C531</t>
  </si>
  <si>
    <t>STOŽÁROVÉ NÁVĚSTIDLO OD ČTYŘ SVĚTEL - DODÁVKA</t>
  </si>
  <si>
    <t>98</t>
  </si>
  <si>
    <t>75C537</t>
  </si>
  <si>
    <t>STOŽÁROVÉ NÁVĚSTIDLO OD ČTYŘ SVĚTEL - MONTÁŽ</t>
  </si>
  <si>
    <t>99</t>
  </si>
  <si>
    <t>75C561</t>
  </si>
  <si>
    <t>UKAZATEL RYCHLOSTI (SVĚTELNÉ PRUHY) - DODÁVKA</t>
  </si>
  <si>
    <t>100</t>
  </si>
  <si>
    <t>75C567</t>
  </si>
  <si>
    <t>UKAZATEL RYCHLOSTI (SVĚTELNÉ PRUHY) - MONTÁŽ</t>
  </si>
  <si>
    <t>101</t>
  </si>
  <si>
    <t>75C571</t>
  </si>
  <si>
    <t>PROMĚNNÝ UKAZATEL RYCHLOSTI (4 SVĚTELNÉ ZNAKY) - DODÁVKA</t>
  </si>
  <si>
    <t>102</t>
  </si>
  <si>
    <t>75C577</t>
  </si>
  <si>
    <t>PROMĚNNÝ UKAZATEL RYCHLOSTI (4 SVĚTELNÉ ZNAKY) - MONTÁŽ</t>
  </si>
  <si>
    <t>103</t>
  </si>
  <si>
    <t>75C611</t>
  </si>
  <si>
    <t>TRPASLIČÍ NÁVĚSTIDLO DO DVOU SVĚTEL - DODÁVKA</t>
  </si>
  <si>
    <t>104</t>
  </si>
  <si>
    <t>75C617</t>
  </si>
  <si>
    <t>TRPASLIČÍ NÁVĚSTIDLO DO DVOU SVĚTEL - MONTÁŽ</t>
  </si>
  <si>
    <t>105</t>
  </si>
  <si>
    <t>75C641</t>
  </si>
  <si>
    <t>NÁVĚSTIDLO OD ČTYŘ SVĚTEL NA LÁVKU, ZASTŘEŠENÍ, KONSTRUKCI - DODÁVKA</t>
  </si>
  <si>
    <t>106</t>
  </si>
  <si>
    <t>75C647</t>
  </si>
  <si>
    <t>NÁVĚSTIDLO OD ČTYŘ SVĚTEL NA LÁVKU, ZASTŘEŠENÍ, KONSTRUKCI - MONTÁŽ</t>
  </si>
  <si>
    <t>107</t>
  </si>
  <si>
    <t>75C711</t>
  </si>
  <si>
    <t>OZNAČOVACÍ PÁS NÁVĚSTIDLA - DODÁVKA</t>
  </si>
  <si>
    <t>108</t>
  </si>
  <si>
    <t>75C717</t>
  </si>
  <si>
    <t>OZNAČOVACÍ PÁS NÁVĚSTIDLA - MONTÁŽ</t>
  </si>
  <si>
    <t>109</t>
  </si>
  <si>
    <t>75C718</t>
  </si>
  <si>
    <t>OZNAČOVACÍ PÁS NÁVĚSTIDLA - DEMONTÁŽ</t>
  </si>
  <si>
    <t>110</t>
  </si>
  <si>
    <t>75C721</t>
  </si>
  <si>
    <t>VZDÁLENOSTNÍ UPOZORNOVADLO, NEPROMĚNNÉ NÁVĚSTIDLO SE ZÁKLADEM - DODÁVKA</t>
  </si>
  <si>
    <t>111</t>
  </si>
  <si>
    <t>75C727</t>
  </si>
  <si>
    <t>VZDÁLENOSTNÍ UPOZORNOVADLO, NEPROMĚNNÉ NÁVĚSTIDLO SE ZÁKLADEM - MONTÁŽ</t>
  </si>
  <si>
    <t>112</t>
  </si>
  <si>
    <t>75C751</t>
  </si>
  <si>
    <t>INDIKÁTOROVÁ TABULKA, NÁVĚST "STANOVIŠTĚ SAMOSTANÉ PŘEDVĚSTI", NÁVĚST "STANOVIŠTĚ ODDÍLOVÉHO NÁVĚSTIDLA" - DODÁVKA</t>
  </si>
  <si>
    <t>113</t>
  </si>
  <si>
    <t>75C757</t>
  </si>
  <si>
    <t>INDIKÁTOROVÁ TABULKA, NÁVĚST "STANOVIŠTĚ SAMOSTANÉ PŘEDVĚSTI", NÁVĚST "STANOVIŠTĚ ODDÍLOVÉHO NÁVĚSTIDLA" - MONTÁŽ</t>
  </si>
  <si>
    <t>114</t>
  </si>
  <si>
    <t>75C911</t>
  </si>
  <si>
    <t>SNÍMAČ POČÍTAČE NÁPRAV - DODÁVKA</t>
  </si>
  <si>
    <t>115</t>
  </si>
  <si>
    <t>75C917</t>
  </si>
  <si>
    <t>SNÍMAČ POČÍTAČE NÁPRAV - MONTÁŽ</t>
  </si>
  <si>
    <t>116</t>
  </si>
  <si>
    <t>75C921</t>
  </si>
  <si>
    <t>SKŘÍŇ S POČÍTAČI NÁPRAV 24 BODŮ/14 ÚSEKŮ - DODÁVKA</t>
  </si>
  <si>
    <t>117</t>
  </si>
  <si>
    <t>75C927</t>
  </si>
  <si>
    <t>SKŘÍŇ S POČÍTAČI NÁPRAV 24 BODŮ/14 ÚSEKŮ - MONTÁŽ</t>
  </si>
  <si>
    <t>118</t>
  </si>
  <si>
    <t>75D141</t>
  </si>
  <si>
    <t>KABELOVÁ SKŘÍŇ - DODÁVKA</t>
  </si>
  <si>
    <t>119</t>
  </si>
  <si>
    <t>75D147</t>
  </si>
  <si>
    <t>KABELOVÁ SKŘÍŇ - MONTÁŽ</t>
  </si>
  <si>
    <t>120</t>
  </si>
  <si>
    <t>75E117</t>
  </si>
  <si>
    <t>DOZOR PRACOVNÍKŮ PROVOZOVATELE PŘI PRÁCI NA ŽIVÉM ZAŘÍZENÍ</t>
  </si>
  <si>
    <t>HOD</t>
  </si>
  <si>
    <t>121</t>
  </si>
  <si>
    <t>75E127</t>
  </si>
  <si>
    <t>CELKOVÁ PROHLÍDKA ZAŘÍZENÍ A VYHOTOVENÍ REVIZNÍ ZPRÁVY</t>
  </si>
  <si>
    <t>122</t>
  </si>
  <si>
    <t>75E147</t>
  </si>
  <si>
    <t>PŘEZKOUŠENÍ A REGULACE AUTOMATICKÉHO BLOKU</t>
  </si>
  <si>
    <t>123</t>
  </si>
  <si>
    <t>75E157</t>
  </si>
  <si>
    <t>PŘEZKOUŠENÍ A REGULACE NÁVĚSTIDEL</t>
  </si>
  <si>
    <t>124</t>
  </si>
  <si>
    <t>75E187</t>
  </si>
  <si>
    <t>PŘÍPRAVA A CELKOVÉ ZKOUŠKY ELEKTRONICKÉHO STAVĚDLA PRO JEDNU VLAKOVOU CESTU</t>
  </si>
  <si>
    <t>125</t>
  </si>
  <si>
    <t>75E1C7</t>
  </si>
  <si>
    <t>PROTOKOL UTZ</t>
  </si>
  <si>
    <t>126</t>
  </si>
  <si>
    <t>75I811</t>
  </si>
  <si>
    <t>KABEL OPTICKÝ SINGLEMODE DO 12 VLÁKEN</t>
  </si>
  <si>
    <t>KMVLÁKNO</t>
  </si>
  <si>
    <t>127</t>
  </si>
  <si>
    <t>75I81X</t>
  </si>
  <si>
    <t>KABEL OPTICKÝ SINGLEMODE - MONTÁŽ</t>
  </si>
  <si>
    <t>128</t>
  </si>
  <si>
    <t>75I911</t>
  </si>
  <si>
    <t>OPTOTRUBKA HDPE PRŮMĚRU DO 40 MM</t>
  </si>
  <si>
    <t>129</t>
  </si>
  <si>
    <t>75I91X</t>
  </si>
  <si>
    <t>OPTOTRUBKA HDPE - MONTÁŽ</t>
  </si>
  <si>
    <t>130</t>
  </si>
  <si>
    <t>75I961</t>
  </si>
  <si>
    <t>OPTOTRUBKA - HERMETIZACE ÚSEKU DO 2000 M</t>
  </si>
  <si>
    <t>ÚSEK</t>
  </si>
  <si>
    <t>131</t>
  </si>
  <si>
    <t>75I962</t>
  </si>
  <si>
    <t>OPTOTRUBKA - KALIBRACE</t>
  </si>
  <si>
    <t>132</t>
  </si>
  <si>
    <t>75IEE1</t>
  </si>
  <si>
    <t>OPTICKÝ ROZVADĚČ 19" PROVEDENÍ DO 12 VLÁKEN</t>
  </si>
  <si>
    <t>133</t>
  </si>
  <si>
    <t>75IEEX</t>
  </si>
  <si>
    <t>OPTICKÝ ROZVADĚČ 19" PROVEDENÍ - MONTÁŽ</t>
  </si>
  <si>
    <t>30-01-11.2</t>
  </si>
  <si>
    <t>část B, provizorní SZZ</t>
  </si>
  <si>
    <t>11346</t>
  </si>
  <si>
    <t>ODSTRANĚNÍ KRYTU ZPEVNĚNÝCH PLOCH ZE SILNIČ DÍLCŮ (PANELŮ) VČET PODKL</t>
  </si>
  <si>
    <t>HLOUBENÍ JAM ZAPAŽ I NEPAŽ TŘ. I</t>
  </si>
  <si>
    <t>HLOUBENÍ JAM ZAPAŽ I NEPAŽ TŘ. II</t>
  </si>
  <si>
    <t>14113</t>
  </si>
  <si>
    <t>PROTLAČOVÁNÍ OCELOVÉHO POTRUBÍ DN DO 200MM</t>
  </si>
  <si>
    <t>SVRŠEK A NEPROMĚNNÉ NÁVĚSTI</t>
  </si>
  <si>
    <t>178</t>
  </si>
  <si>
    <t>539530</t>
  </si>
  <si>
    <t>ZVLÁŠTNÍ VYBAVENÍ VÝHYBEK, RUČNÍ PŘESTAVNÍK (BEZ NÁVĚSTNÍHO TĚLESA)</t>
  </si>
  <si>
    <t>179</t>
  </si>
  <si>
    <t>544100</t>
  </si>
  <si>
    <t>IZOLOVANÝ STYK MONTOVANÝ JAKÉHOKOLIV TVARU</t>
  </si>
  <si>
    <t>180</t>
  </si>
  <si>
    <t>923311</t>
  </si>
  <si>
    <t>PŘEDVĚSTNÍK N - TROJÚHELNÍKOVÝ ŠTÍT</t>
  </si>
  <si>
    <t>181</t>
  </si>
  <si>
    <t>923341</t>
  </si>
  <si>
    <t>RYCHLOSTNÍK N - TABULE</t>
  </si>
  <si>
    <t>702321</t>
  </si>
  <si>
    <t>ZAKRYTÍ KABELŮ BETONOVOU DESKOU ŠÍŘKY DO 20 CM</t>
  </si>
  <si>
    <t>702322</t>
  </si>
  <si>
    <t>ZAKRYTÍ KABELŮ BETONOVOU DESKOU ŠÍŘKY PŘES 20 DO 40 CM</t>
  </si>
  <si>
    <t>702421</t>
  </si>
  <si>
    <t>KABELOVÝ PROSTUP DO OBJEKTU PŘES ZÁKLAD BETONOVÝ SVĚTLÉ ŠÍŘKY DO 100 MM</t>
  </si>
  <si>
    <t>702511</t>
  </si>
  <si>
    <t>PRŮRAZ ZDIVEM (PŘÍČKOU) ZDĚNÝM TLOUŠŤKY DO 45 CM</t>
  </si>
  <si>
    <t>702522</t>
  </si>
  <si>
    <t>PRŮRAZ ZDIVEM (PŘÍČKOU) BETONOVÝM TLOUŠŤKY PŘES 45 DO 60 CM</t>
  </si>
  <si>
    <t>702610</t>
  </si>
  <si>
    <t>ODKRYTÍ A ZAKRYTÍ KABELOVÉHO ŽLABU</t>
  </si>
  <si>
    <t>702620</t>
  </si>
  <si>
    <t>ODKRYTÍ A ZAKRYTÍ KABELŮ KRYTÝCH FÓLIÍ, PÁSEM NEBO DESKOU</t>
  </si>
  <si>
    <t>702820</t>
  </si>
  <si>
    <t>VYČIŠTĚNÍ STÁVAJÍCÍHO KABELOVÉHO PROSTUPU Z TVÁRNIC NEBO CHRÁNIČEK BEZ KABELOVÉ KOMORY</t>
  </si>
  <si>
    <t>702830</t>
  </si>
  <si>
    <t>VYČIŠTĚNÍ STÁVAJÍCÍHO KABELOVÉHO PROSTUPU ZE ŽLABŮ</t>
  </si>
  <si>
    <t>709611</t>
  </si>
  <si>
    <t>DEMONTÁŽ KABELOVÉHO ŽLABU/LIŠTY VČETNĚ KRYTU</t>
  </si>
  <si>
    <t>709612</t>
  </si>
  <si>
    <t>DEMONTÁŽ CHRÁNIČKY/TRUBKY</t>
  </si>
  <si>
    <t>709613</t>
  </si>
  <si>
    <t>DEMONTÁŽ KABELOVÉHO ROŠTU VČETNĚ UPEVNĚNÍ A PŘÍSLUŠENSTVÍ</t>
  </si>
  <si>
    <t>742G11</t>
  </si>
  <si>
    <t>KABEL NN DVOU- A TŘÍŽÍLOVÝ CU S PLASTOVOU IZOLACÍ DO 2,5 MM2</t>
  </si>
  <si>
    <t>742H12</t>
  </si>
  <si>
    <t>KABEL NN ČTYŘ- A PĚTIŽÍLOVÝ CU S PLASTOVOU IZOLACÍ OD 4 DO 16 MM2</t>
  </si>
  <si>
    <t>742H13</t>
  </si>
  <si>
    <t>KABEL NN ČTYŘ- A PĚTIŽÍLOVÝ CU S PLASTOVOU IZOLACÍ OD 25 DO 50 MM2</t>
  </si>
  <si>
    <t>742L11</t>
  </si>
  <si>
    <t>UKONČENÍ DVOU AŽ PĚTIŽÍLOVÉHO KABELU V ROZVADĚČI NEBO NA PŘÍSTROJI DO 2,5 MM2</t>
  </si>
  <si>
    <t>742L12</t>
  </si>
  <si>
    <t>UKONČENÍ DVOU AŽ PĚTIŽÍLOVÉHO KABELU V ROZVADĚČI NEBO NA PŘÍSTROJI OD 4 DO 16 MM2</t>
  </si>
  <si>
    <t>742L13</t>
  </si>
  <si>
    <t>UKONČENÍ DVOU AŽ PĚTIŽÍLOVÉHO KABELU V ROZVADĚČI NEBO NA PŘÍSTROJI OD 25 DO 50 MM2</t>
  </si>
  <si>
    <t>742P14</t>
  </si>
  <si>
    <t>ZATAŽENÍ KABELU DO CHRÁNIČKY - KABEL PŘES 4 KG/M</t>
  </si>
  <si>
    <t>75A218</t>
  </si>
  <si>
    <t>ZATAŽENÍ A SPOJKOVÁNÍ KABELŮ DO 12 PÁRŮ - DEMONTÁŽ</t>
  </si>
  <si>
    <t>75A228</t>
  </si>
  <si>
    <t>ZATAŽENÍ A SPOJKOVÁNÍ KABELŮ PŘES 12 PÁRŮ - DEMONTÁŽ</t>
  </si>
  <si>
    <t>75A238</t>
  </si>
  <si>
    <t>ZATAŽENÍ A SPOJKOVÁNÍ KABELŮ SE STÍNĚNÍM DO 12 PÁRŮ - DEMONTÁŽ</t>
  </si>
  <si>
    <t>75A248</t>
  </si>
  <si>
    <t>ZATAŽENÍ A SPOJKOVÁNÍ KABELŮ SE STÍNĚNÍM PŘES 12 PÁRŮ - DEMONTÁŽ</t>
  </si>
  <si>
    <t>75A321</t>
  </si>
  <si>
    <t>SPOJKA ROVNÁ PRO PLASTOVÉ KABELY S JÁDRY O PRŮMĚRU 1 MM2 DO 12 PÁRŮ</t>
  </si>
  <si>
    <t>75A322</t>
  </si>
  <si>
    <t>SPOJKA ROVNÁ PRO PLASTOVÉ KABELY S JÁDRY O PRŮMĚRU 1 MM2 PŘES 12 PÁRŮ</t>
  </si>
  <si>
    <t>75A348</t>
  </si>
  <si>
    <t>KONDENZÁTOR PRO UZEMNĚNÍ PLÁŠTĚ KABELŮ - DEMONTÁŽ</t>
  </si>
  <si>
    <t>75B111</t>
  </si>
  <si>
    <t>VNITŘNÍ KABELOVÉ ROZVODY DO 20 KABELŮ - DODÁVKA</t>
  </si>
  <si>
    <t>75B117</t>
  </si>
  <si>
    <t>VNITŘNÍ KABELOVÉ ROZVODY DO 20 KABELŮ - MONTÁŽ</t>
  </si>
  <si>
    <t>75B118</t>
  </si>
  <si>
    <t>VNITŘNÍ KABELOVÉ ROZVODY DO 20 KABELŮ - DEMONTÁŽ</t>
  </si>
  <si>
    <t>75B138</t>
  </si>
  <si>
    <t>VNITŘNÍ KABELOVÉ ROZVODY PŘES 50 KABELŮ - DEMONTÁŽ</t>
  </si>
  <si>
    <t>75B218</t>
  </si>
  <si>
    <t>JEDNOTNÉ OVLÁDACÍ PRACOVIŠTĚ (JOP), TECHNOLOGIE, NEZÁLOHOVANÉ - DEMONTÁŽ</t>
  </si>
  <si>
    <t>75B238</t>
  </si>
  <si>
    <t>GRAFICKO-TECHNOLOGICKÁ NADSTAVBA - DEMONTÁŽ</t>
  </si>
  <si>
    <t>75B268</t>
  </si>
  <si>
    <t>NÁBYTEK PRO JOP A SERVISNÍ A DIAGNOSTICKÉ PRACOVIŠTĚ - STOLY PEVNÉ PRO JEDNO PRACOVIŠTĚ - DEMONTÁŽ</t>
  </si>
  <si>
    <t>75B339</t>
  </si>
  <si>
    <t>SEKCE OVLÁDACÍHO STOLU, KONTROLNÍ SKŘÍNĚ - ÚPRAVA</t>
  </si>
  <si>
    <t>75B348</t>
  </si>
  <si>
    <t>SEKCE KONTROLNÍ SKŘÍNĚ - DEMONTÁŽ</t>
  </si>
  <si>
    <t>75B358</t>
  </si>
  <si>
    <t>KONTROLNÍ SKŘÍŇ S POMOCNÝMI TLAČÍTKY - DEMONTÁŽ</t>
  </si>
  <si>
    <t>75B368</t>
  </si>
  <si>
    <t>KOLEJOVÁ DESKA - DEMONTÁŽ</t>
  </si>
  <si>
    <t>75B378</t>
  </si>
  <si>
    <t>HRADLOVÝ PŘÍSTROJ (1 POLE) - DEMONTÁŽ</t>
  </si>
  <si>
    <t>75B498</t>
  </si>
  <si>
    <t>SKŘÍŇ KABELOVÁ - DEMONTÁŽ</t>
  </si>
  <si>
    <t>75B518</t>
  </si>
  <si>
    <t>SKŘÍŇ TECHNOLOGICKÝCH POČÍTAČŮ - DEMONTÁŽ</t>
  </si>
  <si>
    <t>75B548</t>
  </si>
  <si>
    <t>SKŘÍŇ (STOJAN) VOLNÉ VAZBY - DEMONTÁŽ</t>
  </si>
  <si>
    <t>75B558</t>
  </si>
  <si>
    <t>SKŘÍŇ PRO MĚNIČE - DEMONTÁŽ</t>
  </si>
  <si>
    <t>75B658</t>
  </si>
  <si>
    <t>STATICKÝ MĚNIČ - DEMONTÁŽ</t>
  </si>
  <si>
    <t>75B668</t>
  </si>
  <si>
    <t>SKŘÍŇ NAPÁJECÍ - DEMONTÁŽ</t>
  </si>
  <si>
    <t>75B678</t>
  </si>
  <si>
    <t>ODDĚLOVACÍ TRANSFORMÁTOR - DEMONTÁŽ</t>
  </si>
  <si>
    <t>75B6G8</t>
  </si>
  <si>
    <t>USMĚRŇOVAČ - DEMONTÁŽ</t>
  </si>
  <si>
    <t>75B6M1</t>
  </si>
  <si>
    <t>BEZÚDRŽBOVÁ BATERIE 24 V/250 AH - DODÁVKA</t>
  </si>
  <si>
    <t>75B742</t>
  </si>
  <si>
    <t>OCHRANNÁ OPATŘENÍ PROTI ATMOSFÉRICKÝM VLIVŮM - JEDNOKOLEJNÁ TRAŤ BEZ TRAKCÍ</t>
  </si>
  <si>
    <t>75B828</t>
  </si>
  <si>
    <t>SKŘÍŇ KOLEJOVÝCH OBVODŮ V DOPRAVNĚ S NJ A RJ VYSTROJENÁ DO 15-TI KO - DEMONTÁŽ</t>
  </si>
  <si>
    <t>75B858</t>
  </si>
  <si>
    <t>SKŘÍŇ DOZ - DEMONTÁŽ</t>
  </si>
  <si>
    <t>75B868</t>
  </si>
  <si>
    <t>SKŘÍŇ ELEKTRONICKÉHO AUTOMATICKÉHO BLOKU - DEMONTÁŽ</t>
  </si>
  <si>
    <t>75B991</t>
  </si>
  <si>
    <t>SW PRO DOZ JEDNÉ STANICE - DODÁVKA</t>
  </si>
  <si>
    <t>75B997</t>
  </si>
  <si>
    <t>SW PRO DOZ JEDNÉ STANICE - MONTÁŽ</t>
  </si>
  <si>
    <t>75B999</t>
  </si>
  <si>
    <t>SW PRO DOZ JEDNÉ STANICE - ÚPRAVA</t>
  </si>
  <si>
    <t>75C168</t>
  </si>
  <si>
    <t>SNÍMAČ POLOHY JAZYKŮ - DEMONTÁŽ</t>
  </si>
  <si>
    <t>75C178</t>
  </si>
  <si>
    <t>PŘESTAVNÍK ELEKTROMOTORICKÝ - DEMONTÁŽ</t>
  </si>
  <si>
    <t>75C198</t>
  </si>
  <si>
    <t>MECHANICKÝ ZÁVORNÍK - DEMONTÁŽ</t>
  </si>
  <si>
    <t>75C1A8</t>
  </si>
  <si>
    <t>DRÁTOVODNÁ TRASA - DEMONTÁŽ</t>
  </si>
  <si>
    <t>75C218</t>
  </si>
  <si>
    <t>VÝKOLEJKA S PŘESTAVNÍKEM - DEMONTÁŽ</t>
  </si>
  <si>
    <t>75C228</t>
  </si>
  <si>
    <t>VÝKOLEJKA SE ZÁMKEM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</si>
  <si>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</si>
  <si>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</si>
  <si>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</si>
  <si>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</si>
  <si>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</si>
  <si>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</si>
  <si>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</si>
  <si>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</si>
  <si>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75C478</t>
  </si>
  <si>
    <t>ZÁMEK ELEKTROMAGNETICKÝ V KOLEJIŠTI - DEMONTÁŽ</t>
  </si>
  <si>
    <t>75C4A1</t>
  </si>
  <si>
    <t>ZÁMEK ELEKTROMAGNETICKÝ VNITŘNÍ - DODÁVKA</t>
  </si>
  <si>
    <t>75C4A7</t>
  </si>
  <si>
    <t>ZÁMEK ELEKTROMAGNETICKÝ VNITŘNÍ - MONTÁŽ</t>
  </si>
  <si>
    <t>75C4A8</t>
  </si>
  <si>
    <t>ZÁMEK ELEKTROMAGNETICKÝ VNITŘNÍ - DEMONTÁŽ</t>
  </si>
  <si>
    <t>75C518</t>
  </si>
  <si>
    <t>STOŽÁROVÉ NÁVĚSTIDLO DO DVOU SVĚTEL - DEMONTÁŽ</t>
  </si>
  <si>
    <t>75C538</t>
  </si>
  <si>
    <t>STOŽÁROVÉ NÁVĚSTIDLO OD ČTYŘ SVĚTEL - DEMONTÁŽ</t>
  </si>
  <si>
    <t>75C618</t>
  </si>
  <si>
    <t>TRPASLIČÍ NÁVĚSTIDLO DO DVOU SVĚTEL - DEMONTÁŽ</t>
  </si>
  <si>
    <t>75C621</t>
  </si>
  <si>
    <t>TRPASLIČÍ NÁVĚSTIDLO OD TŘÍ DO PĚTI SVĚTEL - DODÁVKA</t>
  </si>
  <si>
    <t>75C627</t>
  </si>
  <si>
    <t>TRPASLIČÍ NÁVĚSTIDLO OD TŘÍ DO PĚTI SVĚTEL - MONTÁŽ</t>
  </si>
  <si>
    <t>75C628</t>
  </si>
  <si>
    <t>TRPASLIČÍ NÁVĚSTIDLO OD TŘÍ DO PĚTI SVĚTEL - DEMONTÁŽ</t>
  </si>
  <si>
    <t>134</t>
  </si>
  <si>
    <t>75C728</t>
  </si>
  <si>
    <t>VZDÁLENOSTNÍ UPOZORNOVADLO, NEPROMĚNNÉ NÁVĚSTIDLO SE ZÁKLADEM - DEMONTÁŽ</t>
  </si>
  <si>
    <t>135</t>
  </si>
  <si>
    <t>75C847</t>
  </si>
  <si>
    <t>STYKOVÝ TRANSFORMÁTOR, SYMETRIZAČNÍ A UKOLEJŇOVACÍ TLUMIVKA - MONTÁŽ</t>
  </si>
  <si>
    <t>136</t>
  </si>
  <si>
    <t>75C848</t>
  </si>
  <si>
    <t>STYKOVÝ TRANSFORMÁTOR, SYMETRIZAČNÍ A UKOLEJŇOVACÍ TLUMIVKA - DEMONTÁŽ</t>
  </si>
  <si>
    <t>137</t>
  </si>
  <si>
    <t>75C851</t>
  </si>
  <si>
    <t>SADA PROPOJEK PRO PŘIPOJENÍ STYKOVÉHO TRANSFORMÁTORU, SYMETRIZAČNÍ TLUMIVKY KE KOLEJNICI - DODÁVKA</t>
  </si>
  <si>
    <t>138</t>
  </si>
  <si>
    <t>75C857</t>
  </si>
  <si>
    <t>SADA PROPOJEK PRO PŘIPOJENÍ STYKOVÉHO TRANSFORMÁTORU, SYMETRIZAČNÍ TLUMIVKY KE KOLEJNICI - MONTÁŽ</t>
  </si>
  <si>
    <t>139</t>
  </si>
  <si>
    <t>75C858</t>
  </si>
  <si>
    <t>SADA PROPOJEK PRO PŘIPOJENÍ STYKOVÉHO TRANSFORMÁTORU, SYMETRIZAČNÍ TLUMIVKY KE KOLEJNICI - DEMONTÁŽ</t>
  </si>
  <si>
    <t>140</t>
  </si>
  <si>
    <t>75C881</t>
  </si>
  <si>
    <t>MEZIKOLEJOVÁ LANOVÁ PROPOJKA (DO 3 LAN DO DÉLKY 7 M) - DODÁVKA</t>
  </si>
  <si>
    <t>141</t>
  </si>
  <si>
    <t>75C887</t>
  </si>
  <si>
    <t>MEZIKOLEJOVÁ LANOVÁ PROPOJKA (DO 3 LAN DO DÉLKY 7 M) - MONTÁŽ</t>
  </si>
  <si>
    <t>142</t>
  </si>
  <si>
    <t>75C888</t>
  </si>
  <si>
    <t>MEZIKOLEJOVÁ LANOVÁ PROPOJKA (DO 3 LAN DO DÉLKY 7 M) - DEMONTÁŽ</t>
  </si>
  <si>
    <t>143</t>
  </si>
  <si>
    <t>144</t>
  </si>
  <si>
    <t>145</t>
  </si>
  <si>
    <t>75C918</t>
  </si>
  <si>
    <t>SNÍMAČ POČÍTAČE NÁPRAV - DEMONTÁŽ</t>
  </si>
  <si>
    <t>146</t>
  </si>
  <si>
    <t>75C928</t>
  </si>
  <si>
    <t>SKŘÍŇ S POČÍTAČI NÁPRAV 24 BODŮ/14 ÚSEKŮ - DEMONTÁŽ</t>
  </si>
  <si>
    <t>147</t>
  </si>
  <si>
    <t>75D118</t>
  </si>
  <si>
    <t>SKŘÍŇ LOGIKY RELÉOVÉHO PŘEJEZDOVÉHO ZABEZPEČOVACÍHO ZAŘÍZENÍ - DEMONTÁŽ</t>
  </si>
  <si>
    <t>148</t>
  </si>
  <si>
    <t>149</t>
  </si>
  <si>
    <t>150</t>
  </si>
  <si>
    <t>75D148</t>
  </si>
  <si>
    <t>KABELOVÁ SKŘÍŇ - DEMONTÁŽ</t>
  </si>
  <si>
    <t>151</t>
  </si>
  <si>
    <t>75D158</t>
  </si>
  <si>
    <t>KABELOVÝ OBJEKT - DEMONTÁŽ</t>
  </si>
  <si>
    <t>152</t>
  </si>
  <si>
    <t>75D166</t>
  </si>
  <si>
    <t>RELÉOVÝ DOMEK (DO 9 M2) PREFABRIKOVANÝ, IZOLOVANÝ, S KLIMATIZACÍ A VNITŘNÍ KABELIZACÍ - PRONÁJEM</t>
  </si>
  <si>
    <t>kus/měsíc</t>
  </si>
  <si>
    <t>153</t>
  </si>
  <si>
    <t>75D168</t>
  </si>
  <si>
    <t>RELÉOVÝ DOMEK (DO 9 M2) PREFABRIKOVANÝ - DEMONTÁŽ</t>
  </si>
  <si>
    <t>154</t>
  </si>
  <si>
    <t>75D198</t>
  </si>
  <si>
    <t>PŘÍSTROJOVÁ SKŘÍŇ V KOLEJIŠTI BEZ VNITŘNÍ VÝSTROJE - DEMONTÁŽ</t>
  </si>
  <si>
    <t>155</t>
  </si>
  <si>
    <t>75D218</t>
  </si>
  <si>
    <t>VÝSTRAŽNÍK SE ZÁVOROU, 1 SKŘÍŇ - DEMONTÁŽ</t>
  </si>
  <si>
    <t>156</t>
  </si>
  <si>
    <t>157</t>
  </si>
  <si>
    <t>158</t>
  </si>
  <si>
    <t>75E137</t>
  </si>
  <si>
    <t>PŘEZKOUŠENÍ VLAKOVÝCH CEST</t>
  </si>
  <si>
    <t>159</t>
  </si>
  <si>
    <t>160</t>
  </si>
  <si>
    <t>75E167</t>
  </si>
  <si>
    <t>OŽIVENÍ, ODZKOUŠENÍ A ZPROVOZNĚNÍ ÚSEKOVÉHO OVLÁDÁNÍ ZA JEDEN ÚSEK</t>
  </si>
  <si>
    <t>161</t>
  </si>
  <si>
    <t>162</t>
  </si>
  <si>
    <t>75E216</t>
  </si>
  <si>
    <t>KONTEJNER MOBILNÍHO PROVIZORNÍHO ZABEZPEČOVACÍHO ZAŘÍZENÍ S ŘÍDÍCÍM POČÍTAČEM VČETNĚ SW, JOP, MONTÁŽE A DEMONTÁŽE ZA PRVNÍ MĚSÍC - PRONÁJEM</t>
  </si>
  <si>
    <t>163</t>
  </si>
  <si>
    <t>75E226</t>
  </si>
  <si>
    <t>KONTEJNER MOBILNÍHO PROVIZORNÍHO ZABEZPEČOVACÍHO ZAŘÍZENÍ VČETNĚ SW, JOP, MONTÁŽE A DEMONTÁŽE ZA DRUHÝ MĚSÍC - PRONÁJEM</t>
  </si>
  <si>
    <t>164</t>
  </si>
  <si>
    <t>75E236</t>
  </si>
  <si>
    <t>KONTEJNER MOBILNÍHO PROVIZORNÍHO ZABEZPEČOVACÍHO ZAŘÍZENÍ POUZE S PROVÁDĚCÍMI POČÍTAČI VČETNĚ MONTÁŽE A DEMONTÁŽE ZA PRVNÍ MĚSÍC - PRONÁJEM</t>
  </si>
  <si>
    <t>165</t>
  </si>
  <si>
    <t>166</t>
  </si>
  <si>
    <t>75I812</t>
  </si>
  <si>
    <t>KABEL OPTICKÝ SINGLEMODE DO 36 VLÁKEN</t>
  </si>
  <si>
    <t>167</t>
  </si>
  <si>
    <t>168</t>
  </si>
  <si>
    <t>75I81Y</t>
  </si>
  <si>
    <t>KABEL OPTICKÝ SINGLEMODE - DEMONTÁŽ</t>
  </si>
  <si>
    <t>169</t>
  </si>
  <si>
    <t>170</t>
  </si>
  <si>
    <t>171</t>
  </si>
  <si>
    <t>75I91Y</t>
  </si>
  <si>
    <t>OPTOTRUBKA HDPE - DEMONTÁŽ</t>
  </si>
  <si>
    <t>172</t>
  </si>
  <si>
    <t>173</t>
  </si>
  <si>
    <t>174</t>
  </si>
  <si>
    <t>75IEF1</t>
  </si>
  <si>
    <t>OPTICKÝ ROZVADĚČ NA ZEĎ DO 12 VLÁKEN</t>
  </si>
  <si>
    <t>175</t>
  </si>
  <si>
    <t>75IEF3</t>
  </si>
  <si>
    <t>OPTICKÝ ROZVADĚČ NA ZEĎ 36 VLÁKEN</t>
  </si>
  <si>
    <t>176</t>
  </si>
  <si>
    <t>75IEFX</t>
  </si>
  <si>
    <t>OPTICKÝ ROZVADĚČ NA ZEĎ - MONTÁŽ</t>
  </si>
  <si>
    <t>177</t>
  </si>
  <si>
    <t>75IEFY</t>
  </si>
  <si>
    <t>OPTICKÝ ROZVADĚČ NA ZEĎ - DEMONTÁŽ</t>
  </si>
  <si>
    <t xml:space="preserve">  PS 30-01-51</t>
  </si>
  <si>
    <t>ŽST Praha-Smíchov, obvod Smíchov, DOZ</t>
  </si>
  <si>
    <t>PS 30-01-51</t>
  </si>
  <si>
    <t>do1</t>
  </si>
  <si>
    <t>ZABEZPEČOVACÍ ZAŘÍZENÍ</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</si>
  <si>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</si>
  <si>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</si>
  <si>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</si>
  <si>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</si>
  <si>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</si>
  <si>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</si>
  <si>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</si>
  <si>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</si>
  <si>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</si>
  <si>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</si>
  <si>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</si>
  <si>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</si>
  <si>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75B9A7</t>
  </si>
  <si>
    <t>DOPRACOVÁNÍ SW DLE DALŠÍCH POŽADAVKŮ PRO JEDEN VENKOVNÍ PRVEK - MONTÁŽ</t>
  </si>
  <si>
    <t>D.1.2</t>
  </si>
  <si>
    <t>Železniční sdělovací zařízení</t>
  </si>
  <si>
    <t xml:space="preserve">  PS 30-02-11</t>
  </si>
  <si>
    <t>ŽST Praha-Smíchov, místní kabelizace</t>
  </si>
  <si>
    <t>PS 30-02-11</t>
  </si>
  <si>
    <t>Zemní práce</t>
  </si>
  <si>
    <t>R30021101</t>
  </si>
  <si>
    <t>Vytyčení trasy</t>
  </si>
  <si>
    <t>R-POLOŽKA</t>
  </si>
  <si>
    <t>1: 2,4; viz výkresová část v.č.2.401-2.404 projektové dokumentace</t>
  </si>
  <si>
    <t>1. Položka obsahuje:  
 – vytyčení nové trasy vedení na stěně či v terénu.                                                                                                     Položka neobsahuje:  
 X  
3. Způsob měření:  
Udává se v metrech vybourané rýhy</t>
  </si>
  <si>
    <t>742P17</t>
  </si>
  <si>
    <t>VYHLEDÁNÍ STÁVAJÍCÍHO KABELU (MĚŘENÍ, SONDA)</t>
  </si>
  <si>
    <t>2: 45; viz výkresová část v.č.2.401-2.404 projektové dokumentace</t>
  </si>
  <si>
    <t>Technická specifikace položky odpovídá příslušné cenové soustavě</t>
  </si>
  <si>
    <t>3: 91,5; viz výkresová část v.č.2.401-2.404 projektové dokumentace</t>
  </si>
  <si>
    <t>4: 670; viz výkresová část v.č.2.401-2.404 projektové dokumentace</t>
  </si>
  <si>
    <t>5: 685,35; viz výkresová část v.č.2.401-2.404 projektové dokumentace</t>
  </si>
  <si>
    <t>6: 1530; viz výkresová část v.č.2.401-2.404 projektové dokumentace</t>
  </si>
  <si>
    <t>702901</t>
  </si>
  <si>
    <t>ZASYPÁNÍ KABELOVÉHO ŽLABU VRSTVOU Z PŘESÁTÉHO PÍSKU ČI VÝKOPKU SVĚTLÉ ŠÍŘKY DO 120 MM</t>
  </si>
  <si>
    <t>7: 1530; viz výkresová část v.č.2.401-2.404 projektové dokumentace</t>
  </si>
  <si>
    <t>8: 360; viz výkresová část v.č.2.401-2.404 projektové dokumentace</t>
  </si>
  <si>
    <t>702902</t>
  </si>
  <si>
    <t>ZASYPÁNÍ KABELOVÉHO ŽLABU VRSTVOU Z PŘESÁTÉHO PÍSKU ČI VÝKOPKU SVĚTLÉ ŠÍŘKY PŘES 120 DO 250 MM</t>
  </si>
  <si>
    <t>9: 360; viz výkresová část v.č.2.401-2.404 projektové dokumentace</t>
  </si>
  <si>
    <t>702211</t>
  </si>
  <si>
    <t>KABELOVÁ CHRÁNIČKA ZEMNÍ DN DO 100 MM</t>
  </si>
  <si>
    <t>10: 100; viz výkresová část v.č.2.401-2.404 projektové dokumentace</t>
  </si>
  <si>
    <t>11: 350; viz výkresová část v.č.2.401-2.404 projektové dokumentace</t>
  </si>
  <si>
    <t>12: 190; viz výkresová část v.č.2.401-2.404 projektové dokumentace</t>
  </si>
  <si>
    <t>13: 1440; viz výkresová část v.č.2.401-2.404 projektové dokumentace</t>
  </si>
  <si>
    <t>702313</t>
  </si>
  <si>
    <t>ZAKRYTÍ KABELŮ VÝSTRAŽNOU FÓLIÍ ŠÍŘKY PŘES 40 CM</t>
  </si>
  <si>
    <t>14: 610; viz výkresová část v.č.2.401-2.404 projektové dokumentace</t>
  </si>
  <si>
    <t>703762</t>
  </si>
  <si>
    <t>KABELOVÁ UCPÁVKA VODĚ ODOLNÁ PRO VNITŘNÍ PRŮMĚR OTVORU 65 - 110MM</t>
  </si>
  <si>
    <t>15: 4; viz výkresová část v.č.2.401-2.404 projektové dokumentace</t>
  </si>
  <si>
    <t>703763</t>
  </si>
  <si>
    <t>KABELOVÁ UCPÁVKA VODĚ ODOLNÁ PRO VNITŘNÍ PRŮMĚR OTVORU 105 - 185MM</t>
  </si>
  <si>
    <t>16: 60; viz výkresová část v.č.2.401-2.404 projektové dokumentace</t>
  </si>
  <si>
    <t>703754</t>
  </si>
  <si>
    <t>PROTIPOŽÁRNÍ UCPÁVKA PROSTUPU KABELOVÉHO PR. DO 110MM, DO EI 90 MIN.</t>
  </si>
  <si>
    <t>17: 30; viz výkresová část v.č.2.401-2.404 projektové dokumentace</t>
  </si>
  <si>
    <t>18: 70; viz výkresová část v.č.2.401-2.404 projektové dokumentace</t>
  </si>
  <si>
    <t>703212</t>
  </si>
  <si>
    <t>KABELOVÝ ŽLAB NOSNÝ/DRÁTĚNÝ ŽÁROVĚ ZINKOVANÝ VČETNĚ UPEVNĚNÍ A PŘÍSLUŠENSTVÍ SVĚTLÉ ŠÍŘKY PŘES 100 DO 250 MM</t>
  </si>
  <si>
    <t>20: 130; viz výkresová část v.č.2.501-2.510 projektové dokumentace</t>
  </si>
  <si>
    <t>703312</t>
  </si>
  <si>
    <t>KRYT K NOSNÉMU ŽLABU/ROŠTU ŽÁROVĚ ZINKOVANÝ VČETNĚ UPEVNĚNÍ A PŘÍSLUŠENSTVÍ SVĚTLÉ ŠÍŘKY PŘES 100 DO 250 MM</t>
  </si>
  <si>
    <t>703513</t>
  </si>
  <si>
    <t>ELEKTROINSTALAČNÍ LIŠTA ŠÍŘKY PŘES 60 MM</t>
  </si>
  <si>
    <t>11313</t>
  </si>
  <si>
    <t>ODSTRANĚNÍ KRYTU ZPEVNĚNÝCH PLOCH S ASFALTOVÝM POJIVEM</t>
  </si>
  <si>
    <t>22: 7,5; viz výkresová část v.č.2.401-2.404 projektové dokumentace</t>
  </si>
  <si>
    <t>11335</t>
  </si>
  <si>
    <t>ODSTRANĚNÍ PODKLADU ZPEVNĚNÝCH PLOCH Z BETONU</t>
  </si>
  <si>
    <t>23: 7,5; viz výkresová část v.č.2.401-2.404 projektové dokumentace</t>
  </si>
  <si>
    <t>574N15</t>
  </si>
  <si>
    <t>VRSTVY Z ASF SMĚSI S VYSOKÝM MODULEM TUHOSTI VMT16 MODIFIK PRO PODKLADNÍ VRSTVY TL. 50MM</t>
  </si>
  <si>
    <t>24: 75; viz výkresová část v.č.2.401-2.404 projektové dokumentace</t>
  </si>
  <si>
    <t>575B21</t>
  </si>
  <si>
    <t>LITÝ ASFALT MA II (KŘIŽ, PARKOVIŠTĚ, ZASTÁVKY) 8 TL. 25MM</t>
  </si>
  <si>
    <t>25: 75; viz výkresová část v.č.2.401-2.404 projektové dokumentace</t>
  </si>
  <si>
    <t>5774LB</t>
  </si>
  <si>
    <t>VRSTVY PRO OBNOVU A OPRAVY Z LITÉHO ASFALTU MA 8</t>
  </si>
  <si>
    <t>26: 7,5; viz výkresová část v.č.2.401-2.404 projektové dokumentace</t>
  </si>
  <si>
    <t>702412</t>
  </si>
  <si>
    <t>KABELOVÝ PROSTUP DO OBJEKTU PŘES ZÁKLAD ZDĚNÝ SVĚTLÉ ŠÍŘKY PŘES 100 DO 200 MM</t>
  </si>
  <si>
    <t>27: 18; viz výkresová část v.č.2.401-2.404 projektové dokumentace</t>
  </si>
  <si>
    <t>702422</t>
  </si>
  <si>
    <t>KABELOVÝ PROSTUP DO OBJEKTU PŘES ZÁKLAD BETONOVÝ SVĚTLÉ ŠÍŘKY PŘES 100 DO 200 MM</t>
  </si>
  <si>
    <t>28: 18; viz výkresová část v.č.2.401-2.404 projektové dokumentace</t>
  </si>
  <si>
    <t>702521</t>
  </si>
  <si>
    <t>PRŮRAZ ZDIVEM (PŘÍČKOU) BETONOVÝM TLOUŠŤKY DO 45 CM</t>
  </si>
  <si>
    <t>29: 20; viz výkresová část v.č.2.401-2.404 projektové dokumentace</t>
  </si>
  <si>
    <t>30: 4; viz výkresová část v.č.2.401-2.404 projektové dokumentace</t>
  </si>
  <si>
    <t>46131</t>
  </si>
  <si>
    <t>PATKY Z PROSTÉHO BETONU</t>
  </si>
  <si>
    <t>31: 2; viz výkresová část v.č.2.401-2.404 projektové dokumentace</t>
  </si>
  <si>
    <t>96615</t>
  </si>
  <si>
    <t>BOURÁNÍ KONSTRUKCÍ Z PROSTÉHO BETONU</t>
  </si>
  <si>
    <t>32: 6; viz výkresová část v.č.2.401-2.404 projektové dokumentace</t>
  </si>
  <si>
    <t>701003</t>
  </si>
  <si>
    <t>BETONOVÝ OZNAČNÍK</t>
  </si>
  <si>
    <t>33: 20; viz výkresová část v.č.2.401-2.404 projektové dokumentace</t>
  </si>
  <si>
    <t>701004</t>
  </si>
  <si>
    <t>VYHLEDÁVACÍ MARKER ZEMNÍ</t>
  </si>
  <si>
    <t>34: 50; viz výkresová část v.č.2.401-2.404 projektové dokumentace</t>
  </si>
  <si>
    <t>701005</t>
  </si>
  <si>
    <t>VYHLEDÁVACÍ MARKER ZEMNÍ S MOŽNOSTÍ ZÁPISU</t>
  </si>
  <si>
    <t>35: 20; viz výkresová část v.č.2.401-2.404 projektové dokumentace</t>
  </si>
  <si>
    <t>36: 4590; viz výkresová část v.č.2.401-2.404 projektové dokumentace</t>
  </si>
  <si>
    <t>R30021102</t>
  </si>
  <si>
    <t>Geodetické zaměření trasy</t>
  </si>
  <si>
    <t>37: 2,4; viz výkresová část v.č.2.401-2.404 projektové dokumentace</t>
  </si>
  <si>
    <t>Položka obsahuje: Geodetické zaměření trasy. Dále obsahuje cenu za pom. mechanismy včetně všech ostatních vedlejších nákladů.</t>
  </si>
  <si>
    <t>Montáže + Nosný materiál</t>
  </si>
  <si>
    <t>75I211</t>
  </si>
  <si>
    <t>KABEL ZEMNÍ DVOUPLÁŠŤOVÝ BEZ PANCÍŘE PRŮMĚRU ŽÍLY 0,6 MM DO 5XN</t>
  </si>
  <si>
    <t>KMČTYŘKA</t>
  </si>
  <si>
    <t>38: 0,54; viz textová a výkresová část v.č.2.201, 2.202, 2.301 projektové dokumentace</t>
  </si>
  <si>
    <t>75I212</t>
  </si>
  <si>
    <t>KABEL ZEMNÍ DVOUPLÁŠŤOVÝ BEZ PANCÍŘE PRŮMĚRU ŽÍLY 0,6 MM DO 25XN</t>
  </si>
  <si>
    <t>39: 34,4; viz textová a výkresová část v.č.2.201, 2.202, 2.301 projektové dokumentace</t>
  </si>
  <si>
    <t>75I213</t>
  </si>
  <si>
    <t>KABEL ZEMNÍ DVOUPLÁŠŤOVÝ BEZ PANCÍŘE PRŮMĚRU ŽÍLY 0,6 MM DO 50XN</t>
  </si>
  <si>
    <t>40: 34; viz textová a výkresová část v.č.2.201, 2.202, 2.301 projektové dokumentace</t>
  </si>
  <si>
    <t>75I222</t>
  </si>
  <si>
    <t>KABEL ZEMNÍ DVOUPLÁŠŤOVÝ BEZ PANCÍŘE PRŮMĚRU ŽÍLY 0,8 MM DO 25XN</t>
  </si>
  <si>
    <t>41: 12,4; viz textová a výkresová část v.č.2.201, 2.202, 2.301 projektové dokumentace</t>
  </si>
  <si>
    <t>75I22X</t>
  </si>
  <si>
    <t>KABEL ZEMNÍ DVOUPLÁŠŤOVÝ BEZ PANCÍŘE PRŮMĚRU ŽÍLY 0,8 MM - MONTÁŽ</t>
  </si>
  <si>
    <t>42: 200; viz textová a výkresová část v.č.2.201, 2.202, 2.301 projektové dokumentace</t>
  </si>
  <si>
    <t>75I22Y</t>
  </si>
  <si>
    <t>KABEL ZEMNÍ DVOUPLÁŠŤOVÝ BEZ PANCÍŘE PRŮMĚRU ŽÍLY 0,8 MM - DEMONTÁŽ</t>
  </si>
  <si>
    <t>43: 10540; viz textová a výkresová část v.č.2.201, 2.202, 2.301 projektové dokumentace</t>
  </si>
  <si>
    <t>75I311</t>
  </si>
  <si>
    <t>KABEL ZEMNÍ DVOUPLÁŠŤOVÝ S PANCÍŘEM PRŮMĚRU ŽÍLY 0,6 MM DO 5XN</t>
  </si>
  <si>
    <t>44: 7,54; viz textová a výkresová část v.č.2.201, 2.202, 2.301 projektové dokumentace</t>
  </si>
  <si>
    <t>75I312</t>
  </si>
  <si>
    <t>KABEL ZEMNÍ DVOUPLÁŠŤOVÝ S PANCÍŘEM PRŮMĚRU ŽÍLY 0,6 MM DO 25XN</t>
  </si>
  <si>
    <t>45: 46,2; viz textová a výkresová část v.č.2.201, 2.202, 2.301 projektové dokumentace</t>
  </si>
  <si>
    <t>75I31Y</t>
  </si>
  <si>
    <t>KABEL ZEMNÍ DVOUPLÁŠŤOVÝ S PANCÍŘEM PRŮMĚRU ŽÍLY 0,6 MM - DEMONTÁŽ</t>
  </si>
  <si>
    <t>46: 6900; viz textová a výkresová část v.č.2.201, 2.202, 2.301 projektové dokumentace</t>
  </si>
  <si>
    <t>742I54</t>
  </si>
  <si>
    <t>KABEL NN CU OVLÁDACÍ VÍCEŽÍLOVÝ BEZHALOGENOVÝ OHNIODOLNÝ SE ZACHOVÁNÍM FUNKČNOSTI OD 4 DO 6 MM2 STÍNĚNÝ</t>
  </si>
  <si>
    <t>47: 760; viz textová a výkresová část v.č.2.201, 2.202, 2.301 projektové dokumentace</t>
  </si>
  <si>
    <t>48: 94,86; viz textová a výkresová část v.č.2.201, 2.202, 2.301 projektové dokumentace</t>
  </si>
  <si>
    <t>49: 18; viz textová a výkresová část v.č.2.201, 2.202, 2.301 projektové dokumentace</t>
  </si>
  <si>
    <t>50: 11960; viz textová a výkresová část v.č.2.201, 2.202, 2.301 projektové dokumentace</t>
  </si>
  <si>
    <t>51: 6250; viz textová a výkresová část v.č.2.201, 2.202, 2.301 projektové dokumentace</t>
  </si>
  <si>
    <t>75I841</t>
  </si>
  <si>
    <t>KABEL OPTICKÝ - REZERVA DO 500 MM</t>
  </si>
  <si>
    <t>52: 25; viz textová a výkresová část v.č.2.201, 2.202, 2.301 projektové dokumentace</t>
  </si>
  <si>
    <t>75I84X</t>
  </si>
  <si>
    <t>KABEL OPTICKÝ - REZERVA DO 500 MM - MONTÁŽ</t>
  </si>
  <si>
    <t>53: 32; viz textová a výkresová část v.č.2.201, 2.202, 2.301 projektové dokumentace</t>
  </si>
  <si>
    <t>75I84Y</t>
  </si>
  <si>
    <t>KABEL OPTICKÝ - REZERVA DO 500 MM - DEMONTÁŽ</t>
  </si>
  <si>
    <t>54: 10; viz textová a výkresová část v.č.2.201, 2.202, 2.301 projektové dokumentace</t>
  </si>
  <si>
    <t>703452</t>
  </si>
  <si>
    <t>ELEKTROINSTALAČNÍ TRUBKA S FUNKČNÍ ODOLNOSTÍ PŘI POŽÁRU VČETNĚ UPEVNĚNÍ A PŘÍSLUŠENSTVÍ DN PRŮMĚRU PŘES 25 DO 40 MM</t>
  </si>
  <si>
    <t>55: 540; viz textová a výkresová část v.č.2.201, 2.202, 2.301 projektové dokumentace</t>
  </si>
  <si>
    <t>56: 11670; viz textová a výkresová část v.č.2.201, 2.202, 2.301 projektové dokumentace</t>
  </si>
  <si>
    <t>57: 11870; viz textová a výkresová část v.č.2.201, 2.202, 2.301 projektové dokumentace</t>
  </si>
  <si>
    <t>58: 5140; viz textová a výkresová část v.č.2.201, 2.202, 2.301 projektové dokumentace</t>
  </si>
  <si>
    <t>75I951</t>
  </si>
  <si>
    <t>OPTOTRUBKA HDPE DĚLENÁ PRŮMĚRU DO 40 MM</t>
  </si>
  <si>
    <t>59: 10; viz textová a výkresová část v.č.2.201, 2.202, 2.301 projektové dokumentace</t>
  </si>
  <si>
    <t>75I95X</t>
  </si>
  <si>
    <t>OPTOTRUBKA HDPE DĚLENÁ - MONTÁŽ</t>
  </si>
  <si>
    <t>60: 10; viz textová a výkresová část v.č.2.201, 2.202, 2.301 projektové dokumentace</t>
  </si>
  <si>
    <t>75I95Y</t>
  </si>
  <si>
    <t>OPTOTRUBKA HDPE DĚLENÁ - DEMONTÁŽ</t>
  </si>
  <si>
    <t>61: 10; viz textová a výkresová část v.č.2.201, 2.202, 2.301 projektové dokumentace</t>
  </si>
  <si>
    <t>62: 34; viz textová a výkresová část v.č.2.201, 2.202, 2.301 projektové dokumentace</t>
  </si>
  <si>
    <t>63: 11670; viz textová a výkresová část v.č.2.201, 2.202, 2.301 projektové dokumentace</t>
  </si>
  <si>
    <t>75IA11</t>
  </si>
  <si>
    <t>OPTOTRUBKOVÁ SPOJKA PRŮMĚRU DO 40 MM</t>
  </si>
  <si>
    <t>64: 32; viz textová a výkresová část v.č.2.201, 2.202, 2.301 projektové dokumentace</t>
  </si>
  <si>
    <t>75IA1Y</t>
  </si>
  <si>
    <t>OPTOTRUBKOVÁ SPOJKA - DEMONTÁŽ</t>
  </si>
  <si>
    <t>65: 2; viz textová a výkresová část v.č.2.201, 2.202, 2.301 projektové dokumentace</t>
  </si>
  <si>
    <t>75IA21</t>
  </si>
  <si>
    <t>OPTOTRUBKOVÁ SPOJKA OPRAVNÁ PRŮMĚRU DO 40 MM</t>
  </si>
  <si>
    <t>66: 1; viz textová a výkresová část v.č.2.201, 2.202, 2.301 projektové dokumentace</t>
  </si>
  <si>
    <t>75IA2Y</t>
  </si>
  <si>
    <t>OPTOTRUBKOVÁ SPOJKA OPRAVNÁ - DEMONTÁŽ</t>
  </si>
  <si>
    <t>67: 1; viz textová a výkresová část v.č.2.201, 2.202, 2.301 projektové dokumentace</t>
  </si>
  <si>
    <t>75IA51</t>
  </si>
  <si>
    <t>OPTOTRUBKOVÁ KONCOVKA PRŮMĚRU DO 40 MM</t>
  </si>
  <si>
    <t>68: 50; viz textová a výkresová část v.č.2.201, 2.202, 2.301 projektové dokumentace</t>
  </si>
  <si>
    <t>75IA5Y</t>
  </si>
  <si>
    <t>OPTOTRUBKOVÁ KONCOVKA - DEMONTÁŽ</t>
  </si>
  <si>
    <t>69: 10; viz textová a výkresová část v.č.2.201, 2.202, 2.301 projektové dokumentace</t>
  </si>
  <si>
    <t>70: 12; viz textová a výkresová část v.č.2.201, 2.202, 2.301 projektové dokumentace</t>
  </si>
  <si>
    <t>71: 12; viz textová a výkresová část v.č.2.201, 2.202, 2.301 projektové dokumentace</t>
  </si>
  <si>
    <t>72: 3; viz textová a výkresová část v.č.2.201, 2.202, 2.301 projektové dokumentace</t>
  </si>
  <si>
    <t>73: 7; viz textová a výkresová část v.č.2.201, 2.202, 2.301 projektové dokumentace</t>
  </si>
  <si>
    <t>75IEE5</t>
  </si>
  <si>
    <t>OPTICKÝ ROZVADĚČ 19" PROVEDENÍ DO 144 VLÁKEN</t>
  </si>
  <si>
    <t>74: 5; viz textová a výkresová část v.č.2.201, 2.202, 2.301 projektové dokumentace</t>
  </si>
  <si>
    <t>75: 11; viz textová a výkresová část v.č.2.201, 2.202, 2.301 projektové dokumentace</t>
  </si>
  <si>
    <t>75IEEY</t>
  </si>
  <si>
    <t>OPTICKÝ ROZVADĚČ 19" PROVEDENÍ - DEMONTÁŽ</t>
  </si>
  <si>
    <t>76: 3; viz textová a výkresová část v.č.2.201, 2.202, 2.301 projektové dokumentace</t>
  </si>
  <si>
    <t>75IEH1</t>
  </si>
  <si>
    <t>KONEKTOROVÝ MODUL 12 VLÁKEN - DODÁVKA</t>
  </si>
  <si>
    <t>77: 22; viz textová a výkresová část v.č.2.201, 2.202, 2.301 projektové dokumentace</t>
  </si>
  <si>
    <t>75IEHX</t>
  </si>
  <si>
    <t>KONEKTOROVÝ MODUL 12 VLÁKEN - MONTÁŽ</t>
  </si>
  <si>
    <t>78: 22; viz textová a výkresová část v.č.2.201, 2.202, 2.301 projektové dokumentace</t>
  </si>
  <si>
    <t>75IEJ1</t>
  </si>
  <si>
    <t>ZASLEPOVACÍ MODUL 12 VLÁKEN - DODÁVKA</t>
  </si>
  <si>
    <t>79: 40; viz textová a výkresová část v.č.2.201, 2.202, 2.301 projektové dokumentace</t>
  </si>
  <si>
    <t>75IEJX</t>
  </si>
  <si>
    <t>ZASLEPOVACÍ MODUL 12 VLÁKEN - MONTÁŽ</t>
  </si>
  <si>
    <t>80: 40; viz textová a výkresová část v.č.2.201, 2.202, 2.301 projektové dokumentace</t>
  </si>
  <si>
    <t>75IF21</t>
  </si>
  <si>
    <t>ROZPOJOVACÍ SVORKOVNICE 2/10, 2/8</t>
  </si>
  <si>
    <t>81: 111; viz textová a výkresová část v.č.2.201, 2.202, 2.301 projektové dokumentace</t>
  </si>
  <si>
    <t>75IF2Y</t>
  </si>
  <si>
    <t>ROZPOJOVACÍ SVORKOVNICE 2/10, 2/8 - DEMONTÁŽ</t>
  </si>
  <si>
    <t>82: 24; viz textová a výkresová část v.č.2.201, 2.202, 2.301 projektové dokumentace</t>
  </si>
  <si>
    <t>75IF31</t>
  </si>
  <si>
    <t>ZEMNÍCÍ SVORKOVNICE</t>
  </si>
  <si>
    <t>83: 12; viz textová a výkresová část v.č.2.201, 2.202, 2.301 projektové dokumentace</t>
  </si>
  <si>
    <t>75IF41</t>
  </si>
  <si>
    <t>MONTÁŽNÍ RÁM DO 10+1</t>
  </si>
  <si>
    <t>84: 1; viz textová a výkresová část v.č.2.201, 2.202, 2.301 projektové dokumentace</t>
  </si>
  <si>
    <t>75IF51</t>
  </si>
  <si>
    <t>MONTÁŽNÍ RÁM 15+1</t>
  </si>
  <si>
    <t>85: 10; viz textová a výkresová část v.č.2.201, 2.202, 2.301 projektové dokumentace</t>
  </si>
  <si>
    <t>75IF61</t>
  </si>
  <si>
    <t>MONTÁŽNÍ RÁM 20+1</t>
  </si>
  <si>
    <t>86: 7; viz textová a výkresová část v.č.2.201, 2.202, 2.301 projektové dokumentace</t>
  </si>
  <si>
    <t>75IFA1</t>
  </si>
  <si>
    <t>NOSNÍK BLESKOJISTEK</t>
  </si>
  <si>
    <t>87: 86; viz textová a výkresová část v.č.2.201, 2.202, 2.301 projektové dokumentace</t>
  </si>
  <si>
    <t>75IFAY</t>
  </si>
  <si>
    <t>NOSNÍK BLESKOJISTEK - DEMONTÁŽ</t>
  </si>
  <si>
    <t>88: 19; viz textová a výkresová část v.č.2.201, 2.202, 2.301 projektové dokumentace</t>
  </si>
  <si>
    <t>75IFB1</t>
  </si>
  <si>
    <t>BLESKOJISTKA</t>
  </si>
  <si>
    <t>89: 860; viz textová a výkresová část v.č.2.201, 2.202, 2.301 projektové dokumentace</t>
  </si>
  <si>
    <t>75IFBY</t>
  </si>
  <si>
    <t>BLESKOJISTKA - DEMONTÁŽ</t>
  </si>
  <si>
    <t>90: 210; viz textová a výkresová část v.č.2.201, 2.202, 2.301 projektové dokumentace</t>
  </si>
  <si>
    <t>75IFCY</t>
  </si>
  <si>
    <t>KABELOVÝ ZÁVĚR - DEMONTÁŽ</t>
  </si>
  <si>
    <t>91: 55; viz textová a výkresová část v.č.2.201, 2.202, 2.301 projektové dokumentace</t>
  </si>
  <si>
    <t>75IFDY</t>
  </si>
  <si>
    <t>KONSTRUKCE STOJANOVÉ ŘADY - DEMONTÁŽ</t>
  </si>
  <si>
    <t>92: 10; viz textová a výkresová část v.č.2.201, 2.202, 2.301 projektové dokumentace</t>
  </si>
  <si>
    <t>75IF91</t>
  </si>
  <si>
    <t>KONSTRUKCE DO SKŘÍNĚ 19" PRO UPEVNĚNÍ ZAŘÍZENÍ</t>
  </si>
  <si>
    <t>93: 3; viz textová a výkresová část v.č.2.201, 2.202, 2.301 projektové dokumentace</t>
  </si>
  <si>
    <t>75IF9X</t>
  </si>
  <si>
    <t>KONSTRUKCE DO SKŘÍNĚ 19" PRO UPEVNĚNÍ ZAŘÍZENÍ - MONTÁŽ</t>
  </si>
  <si>
    <t>94: 3; viz textová a výkresová část v.č.2.201, 2.202, 2.301 projektové dokumentace</t>
  </si>
  <si>
    <t>741C01</t>
  </si>
  <si>
    <t>EKVIPOTENCIÁLNÍ PŘÍPOJNICE</t>
  </si>
  <si>
    <t>95: 8; viz textová a výkresová část v.č.2.201, 2.202, 2.301 projektové dokumentace</t>
  </si>
  <si>
    <t>75IG11</t>
  </si>
  <si>
    <t>TYČ UZEMŇOVACÍ</t>
  </si>
  <si>
    <t>96: 16; viz textová a výkresová část v.č.2.201, 2.202, 2.301 projektové dokumentace</t>
  </si>
  <si>
    <t>741C02</t>
  </si>
  <si>
    <t>UZEMŇOVACÍ SVORKA</t>
  </si>
  <si>
    <t>97: 8; viz textová a výkresová část v.č.2.201, 2.202, 2.301 projektové dokumentace</t>
  </si>
  <si>
    <t>75IG21</t>
  </si>
  <si>
    <t>SVORKA ROZPOJOVACÍ ZKUŠEBNÍ</t>
  </si>
  <si>
    <t>98: 8; viz textová a výkresová část v.č.2.201, 2.202, 2.301 projektové dokumentace</t>
  </si>
  <si>
    <t>75IG61</t>
  </si>
  <si>
    <t>VEDENÍ UZEMŇOVACÍ V ZEMI Z FEZN DRÁTU DO 120 MM2</t>
  </si>
  <si>
    <t>99: 120; viz textová a výkresová část v.č.2.201, 2.202, 2.301 projektové dokumentace</t>
  </si>
  <si>
    <t>742F12</t>
  </si>
  <si>
    <t>KABEL NN NEBO VODIČ JEDNOŽÍLOVÝ CU S PLASTOVOU IZOLACÍ OD 4 DO 16 MM2</t>
  </si>
  <si>
    <t>100: 100; viz textová a výkresová část v.č.2.201, 2.202, 2.301 projektové dokumentace</t>
  </si>
  <si>
    <t>741C04</t>
  </si>
  <si>
    <t>OCHRANNÉ POSPOJOVÁNÍ CU VODIČEM DO 16 MM2</t>
  </si>
  <si>
    <t>101: 20; viz textová a výkresová část v.č.2.201, 2.202, 2.301 projektové dokumentace</t>
  </si>
  <si>
    <t>742K12</t>
  </si>
  <si>
    <t>UKONČENÍ JEDNOŽÍLOVÉHO KABELU V ROZVADĚČI NEBO NA PŘÍSTROJI OD 4 DO 16 MM2</t>
  </si>
  <si>
    <t>102: 44; viz textová a výkresová část v.č.2.201, 2.202, 2.301 projektové dokumentace</t>
  </si>
  <si>
    <t>742Z23</t>
  </si>
  <si>
    <t>DEMONTÁŽ KABELOVÉHO VEDENÍ NN</t>
  </si>
  <si>
    <t>103: 50; viz textová a výkresová část v.č.2.201, 2.202, 2.301 projektové dokumentace</t>
  </si>
  <si>
    <t>75IH11</t>
  </si>
  <si>
    <t>UKONČENÍ KABELU CELOPLASTOVÉHO BEZ PANCÍŘE DO 40 ŽIL</t>
  </si>
  <si>
    <t>104: 40; viz textová a výkresová část v.č.2.201, 2.202, 2.301 projektové dokumentace</t>
  </si>
  <si>
    <t>75IH12</t>
  </si>
  <si>
    <t>UKONČENÍ KABELU CELOPLASTOVÉHO BEZ PANCÍŘE DO 100 ŽIL</t>
  </si>
  <si>
    <t>105: 14; viz textová a výkresová část v.č.2.201, 2.202, 2.301 projektové dokumentace</t>
  </si>
  <si>
    <t>75IH13</t>
  </si>
  <si>
    <t>UKONČENÍ KABELU CELOPLASTOVÉHO BEZ PANCÍŘE DO 200 ŽIL</t>
  </si>
  <si>
    <t>106: 4; viz textová a výkresová část v.č.2.201, 2.202, 2.301 projektové dokumentace</t>
  </si>
  <si>
    <t>75IH1Y</t>
  </si>
  <si>
    <t>UKONČENÍ KABELU CELOPLASTOVÉHO BEZ PANCÍŘE - DEMONTÁŽ</t>
  </si>
  <si>
    <t>107: 60; viz textová a výkresová část v.č.2.201, 2.202, 2.301 projektové dokumentace</t>
  </si>
  <si>
    <t>75IH21</t>
  </si>
  <si>
    <t>UKONČENÍ KABELU CELOPLASTOVÝHO S PANCÍŘEM DO 40 ŽIL</t>
  </si>
  <si>
    <t>108: 10; viz textová a výkresová část v.č.2.201, 2.202, 2.301 projektové dokumentace</t>
  </si>
  <si>
    <t>75IH22</t>
  </si>
  <si>
    <t>UKONČENÍ KABELU CELOPLASTOVÝHO S PANCÍŘEM DO 100 ŽIL</t>
  </si>
  <si>
    <t>109: 2; viz textová a výkresová část v.č.2.201, 2.202, 2.301 projektové dokumentace</t>
  </si>
  <si>
    <t>75IH2Y</t>
  </si>
  <si>
    <t>UKONČENÍ KABELU CELOPLASTOVÝHO S PANCÍŘEM - DEMONTÁŽ</t>
  </si>
  <si>
    <t>110: 10; viz textová a výkresová část v.č.2.201, 2.202, 2.301 projektové dokumentace</t>
  </si>
  <si>
    <t>742M12</t>
  </si>
  <si>
    <t>UKONČENÍ 7-12ŽÍLOVÉHO KABELU V ROZVADĚČI NEBO NA PŘÍSTROJI OD 4 DO 6 MM2</t>
  </si>
  <si>
    <t>111: 24; viz textová a výkresová část v.č.2.201, 2.202, 2.301 projektové dokumentace</t>
  </si>
  <si>
    <t>75IH61</t>
  </si>
  <si>
    <t>UKONČENÍ KABELU OPTICKÉHO DO 12 VLÁKEN</t>
  </si>
  <si>
    <t>112: 46; viz textová a výkresová část v.č.2.201, 2.202, 2.301 projektové dokumentace</t>
  </si>
  <si>
    <t>75IH62</t>
  </si>
  <si>
    <t>UKONČENÍ KABELU OPTICKÉHO DO 36 VLÁKEN</t>
  </si>
  <si>
    <t>113: 4; viz textová a výkresová část v.č.2.201, 2.202, 2.301 projektové dokumentace</t>
  </si>
  <si>
    <t>75IH6Y</t>
  </si>
  <si>
    <t>UKONČENÍ KABELU OPTICKÉHO - DEMONTÁŽ</t>
  </si>
  <si>
    <t>114: 12; viz textová a výkresová část v.č.2.201, 2.202, 2.301 projektové dokumentace</t>
  </si>
  <si>
    <t>75IH81</t>
  </si>
  <si>
    <t>UKONČENÍ KABELU OBJÍMKA KABELOVÁ</t>
  </si>
  <si>
    <t>115: 740; viz textová a výkresová část v.č.2.201, 2.202, 2.301 projektové dokumentace</t>
  </si>
  <si>
    <t>75IH8Y</t>
  </si>
  <si>
    <t>UKONČENÍ KABELU OBJÍMKA KABELOVÁ - DEMONTÁŽ</t>
  </si>
  <si>
    <t>116: 110; viz textová a výkresová část v.č.2.201, 2.202, 2.301 projektové dokumentace</t>
  </si>
  <si>
    <t>75IH91</t>
  </si>
  <si>
    <t>UKONČENÍ KABELU ŠTÍTEK KABELOVÝ</t>
  </si>
  <si>
    <t>117: 740; viz textová a výkresová část v.č.2.201, 2.202, 2.301 projektové dokumentace</t>
  </si>
  <si>
    <t>75IH9Y</t>
  </si>
  <si>
    <t>UKONČENÍ KABELU ŠTÍTEK KABELOVÝ - DEMONTÁŽ</t>
  </si>
  <si>
    <t>118: 110; viz textová a výkresová část v.č.2.201, 2.202, 2.301 projektové dokumentace</t>
  </si>
  <si>
    <t>75II11</t>
  </si>
  <si>
    <t>SPOJKA PRO CELOPLASTOVÉ KABELY BEZ PANCÍŘE DO 100 ŽIL</t>
  </si>
  <si>
    <t>119: 9; viz textová a výkresová část v.č.2.201, 2.202, 2.301 projektové dokumentace</t>
  </si>
  <si>
    <t>75II1Y</t>
  </si>
  <si>
    <t>SPOJKA PRO CELOPLASTOVÉ KABELY BEZ PANCÍŘE - DEMONTÁŽ</t>
  </si>
  <si>
    <t>120: 7; viz textová a výkresová část v.č.2.201, 2.202, 2.301 projektové dokumentace</t>
  </si>
  <si>
    <t>75II21</t>
  </si>
  <si>
    <t>SPOJKA PRO CELOPLASTOVÉ KABELY S PANCÍŘEM DO 100 ŽIL</t>
  </si>
  <si>
    <t>121: 10; viz textová a výkresová část v.č.2.201, 2.202, 2.301 projektové dokumentace</t>
  </si>
  <si>
    <t>75II2Y</t>
  </si>
  <si>
    <t>SPOJKA PRO CELOPLASTOVÉ KABELY S PANCÍŘEM - DEMONTÁŽ</t>
  </si>
  <si>
    <t>122: 2; viz textová a výkresová část v.č.2.201, 2.202, 2.301 projektové dokumentace</t>
  </si>
  <si>
    <t>75II51</t>
  </si>
  <si>
    <t>SPOJKA ROZDĚLOVACÍ VNITŘNÍ DO 10 ODBOČNÝCH KABELŮ</t>
  </si>
  <si>
    <t>123: 16; viz textová a výkresová část v.č.2.201, 2.202, 2.301 projektové dokumentace</t>
  </si>
  <si>
    <t>75II5Y</t>
  </si>
  <si>
    <t>SPOJKA ROZDĚLOVACÍ VNITŘNÍ - DEMONTÁŽ</t>
  </si>
  <si>
    <t>124: 50; viz textová a výkresová část v.č.2.201, 2.202, 2.301 projektové dokumentace</t>
  </si>
  <si>
    <t>75II62</t>
  </si>
  <si>
    <t>SPOJKA - ODBOČOVACÍ SOUPRAVA STŘEDNÍ</t>
  </si>
  <si>
    <t>125: 4; viz textová a výkresová část v.č.2.201, 2.202, 2.301 projektové dokumentace</t>
  </si>
  <si>
    <t>R30021103</t>
  </si>
  <si>
    <t>Převedení provozu ze stávajících MK do nového MK</t>
  </si>
  <si>
    <t>126: 140; viz textová a výkresová část v.č.2.201, 2.202,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</si>
  <si>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</si>
  <si>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75IJ11</t>
  </si>
  <si>
    <t>MĚŘENÍ - ZŘÍZENÍ VÝVODU KABELOVÉHO PLÁŠTĚ PRO MĚŘENÍ</t>
  </si>
  <si>
    <t>127: 22; viz textová a výkresová část v.č.2.201, 2.202, 2.301 projektové dokumentace</t>
  </si>
  <si>
    <t>75IJ12</t>
  </si>
  <si>
    <t>MĚŘENÍ JEDNOSMĚRNÉ NA SDĚLOVACÍM KABELU</t>
  </si>
  <si>
    <t>128: 800; viz textová a výkresová část v.č.2.201, 2.202, 2.301 projektové dokumentace</t>
  </si>
  <si>
    <t>75IJ13</t>
  </si>
  <si>
    <t>MĚŘENÍ ÚTLUMU PŘESLECHU NA BLÍZKÉM KONCI NA MÍSTNÍM SDĚL. KABELU ZA 1 ČTYŘKU XN A 1 MĚŘENÝ ÚSEK</t>
  </si>
  <si>
    <t>129: 400; viz textová a výkresová část v.č.2.201, 2.202, 2.301 projektové dokumentace</t>
  </si>
  <si>
    <t>75IJ15</t>
  </si>
  <si>
    <t>MĚŘENÍ A VYROVNÁNÍ KAPACITNÍCH NEROVNOVÁH NA MÍSTNÍM SDĚLOVACÍM KABELU, KABEL DO 4 KM DÉLKY, 1 ČTYŘKA</t>
  </si>
  <si>
    <t>130: 400; viz textová a výkresová část v.č.2.201, 2.202, 2.301 projektové dokumentace</t>
  </si>
  <si>
    <t>75IK11</t>
  </si>
  <si>
    <t>MĚŘENÍ STÁVAJÍCÍHO OPTICKÉHO KABELU</t>
  </si>
  <si>
    <t>VLÁKNO</t>
  </si>
  <si>
    <t>131: 12; viz textová a výkresová část v.č.2.201, 2.202, 2.301 projektové dokumentace</t>
  </si>
  <si>
    <t>75IK21</t>
  </si>
  <si>
    <t>MĚŘENÍ KOMPLEXNÍ OPTICKÉHO KABELU</t>
  </si>
  <si>
    <t>132: 252; viz textová a výkresová část v.č.2.201, 2.202, 2.301 projektové dokumentace</t>
  </si>
  <si>
    <t>75J821</t>
  </si>
  <si>
    <t>OPTICKÝ PIGTAIL SINGLEMODE DO 2 M</t>
  </si>
  <si>
    <t>133: 504; viz textová a výkresová část v.č.2.201, 2.202, 2.301 projektové dokumentace</t>
  </si>
  <si>
    <t>75J82X</t>
  </si>
  <si>
    <t>OPTICKÝ PIGTAIL SINGLEMODE - MONTÁŽ</t>
  </si>
  <si>
    <t>134: 504; viz textová a výkresová část v.č.2.201, 2.202, 2.301 projektové dokumentace</t>
  </si>
  <si>
    <t>75J82Y</t>
  </si>
  <si>
    <t>OPTICKÝ PIGTAIL SINGLEMODE - DEMONTÁŽ</t>
  </si>
  <si>
    <t>135: 144; viz textová a výkresová část v.č.2.201, 2.202, 2.301 projektové dokumentace</t>
  </si>
  <si>
    <t>75J921</t>
  </si>
  <si>
    <t>OPTICKÝ PATCHCORD SINGLEMODE DO 5 M</t>
  </si>
  <si>
    <t>136: 252; viz textová a výkresová část v.č.2.201, 2.202, 2.301 projektové dokumentace</t>
  </si>
  <si>
    <t>75J92X</t>
  </si>
  <si>
    <t>OPTICKÝ PATCHCORD SINGLEMODE - MONTÁŽ</t>
  </si>
  <si>
    <t>137: 252; viz textová a výkresová část v.č.2.201, 2.202, 2.301 projektové dokumentace</t>
  </si>
  <si>
    <t>75J92Y</t>
  </si>
  <si>
    <t>OPTICKÝ PATCHCORD SINGLEMODE - DEMONTÁŽ</t>
  </si>
  <si>
    <t>138: 72; viz textová a výkresová část v.č.2.201, 2.202, 2.301 projektové dokumentace</t>
  </si>
  <si>
    <t>75IEC1</t>
  </si>
  <si>
    <t>VENKOVNÍ TELEFONNÍ OBJEKT NA SLOUPKU</t>
  </si>
  <si>
    <t>139: 3; viz textová a výkresová část v.č.2.201, 2.202, 2.301 projektové dokumentace</t>
  </si>
  <si>
    <t>75IECX</t>
  </si>
  <si>
    <t>VENKOVNÍ TELEFONNÍ OBJEKT - MONTÁŽ</t>
  </si>
  <si>
    <t>140: 3; viz textová a výkresová část v.č.2.201, 2.202, 2.301 projektové dokumentace</t>
  </si>
  <si>
    <t>75IECY</t>
  </si>
  <si>
    <t>VENKOVNÍ TELEFONNÍ OBJEKT - DEMONTÁŽ</t>
  </si>
  <si>
    <t>141: 10; viz textová a výkresová část v.č.2.201, 2.202, 2.301 projektové dokumentace</t>
  </si>
  <si>
    <t>75IE41</t>
  </si>
  <si>
    <t>SLOUPKOVÝ ROZVADĚČ DO 100 PÁRŮ</t>
  </si>
  <si>
    <t>142: 1; viz textová a výkresová část v.č.2.201, 2.202, 2.301 projektové dokumentace</t>
  </si>
  <si>
    <t>75IE3Y</t>
  </si>
  <si>
    <t>SKŘÍŇ ROZVODNÁ PŘES 100 PÁRŮ - DEMONTÁŽ</t>
  </si>
  <si>
    <t>143: 12; viz textová a výkresová část v.č.2.201, 2.202, 2.301 projektové dokumentace</t>
  </si>
  <si>
    <t>75JB43</t>
  </si>
  <si>
    <t>DATOVÝ ROZVADĚČ 19" 800X800 DO 47 U</t>
  </si>
  <si>
    <t>144: 3; viz textová a výkresová část v.č.2.201, 2.202, 2.301 projektové dokumentace</t>
  </si>
  <si>
    <t>75JB4X</t>
  </si>
  <si>
    <t>DATOVÝ ROZVADĚČ 19" 800X800 - MONTÁŽ</t>
  </si>
  <si>
    <t>145: 3; viz textová a výkresová část v.č.2.201, 2.202, 2.301 projektové dokumentace</t>
  </si>
  <si>
    <t>75K112</t>
  </si>
  <si>
    <t>TRANSFORMÁTOR ODDĚLOVACÍ (OCHRANNÝ) PŘES 1000 VA</t>
  </si>
  <si>
    <t>146: 5; viz textová a výkresová část v.č.2.201, 2.202, 2.301 projektové dokumentace</t>
  </si>
  <si>
    <t>75K11X</t>
  </si>
  <si>
    <t>TRANSFORMÁTOR ODDĚLOVACÍ (OCHRANNÝ) - MONTÁŽ</t>
  </si>
  <si>
    <t>147: 5; viz textová a výkresová část v.č.2.201, 2.202, 2.301 projektové dokumentace</t>
  </si>
  <si>
    <t>75K11Y</t>
  </si>
  <si>
    <t>TRANSFORMÁTOR ODDĚLOVACÍ (OCHRANNÝ) - DEMONTÁŽ</t>
  </si>
  <si>
    <t>148: 14; viz textová a výkresová část v.č.2.201, 2.202, 2.301 projektové dokumentace</t>
  </si>
  <si>
    <t>149: 320; viz textová  projektové dokumentace</t>
  </si>
  <si>
    <t>R30021104</t>
  </si>
  <si>
    <t>Kabelová kniha - vyhotovení</t>
  </si>
  <si>
    <t>150: 26310; viz textová a výkresová část v.č.2.201-2.404 projektové dokumentace</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</si>
  <si>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</si>
  <si>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</si>
  <si>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</si>
  <si>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</si>
  <si>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</si>
  <si>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</si>
  <si>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</si>
  <si>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t>
  </si>
  <si>
    <t>Evidenční položka. Neoceňovat v objektu SO/PS, položka se oceňuje pouze v objektu SO 90-90.</t>
  </si>
  <si>
    <t>151: 140;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</si>
  <si>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</si>
  <si>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R015140</t>
  </si>
  <si>
    <t>906</t>
  </si>
  <si>
    <t>LIKVIDACE ODPADŮ NEKONTAMINOVANÝCH - 17 01 01 BETON Z DEMOLIC OBJEKTŮ, ZÁKLADŮ TV včetně dopravy</t>
  </si>
  <si>
    <t>152: 15; viz textová a výkresová část v.č.2.401-2.404 projektové dokumentace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</si>
  <si>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</si>
  <si>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</si>
  <si>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</si>
  <si>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</si>
  <si>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153: 11,25; viz textová a výkresová část v.č.2.401-2.404 projektové dokumentace</t>
  </si>
  <si>
    <t>R01523115R</t>
  </si>
  <si>
    <t>927</t>
  </si>
  <si>
    <t>LIKVIDACE ODPADŮ NEKONTAMINOVANÝCH - 17 04 11 ZBYTKY KABELŮ A VODIČŮ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</si>
  <si>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</si>
  <si>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R015310</t>
  </si>
  <si>
    <t>920</t>
  </si>
  <si>
    <t>LIKVIDACE ODPADŮ NEKONTAMINOVANÝCH - 16 02 14 ELEKTROŠROT (VYŘAZENÁ EL. ZAŘÍZENÍ A PŘÍSTR. - AL, CU A VZ. KOVY) včetně dopravy</t>
  </si>
  <si>
    <t>155: 43; viz textová a výkresová část v.č.2.201, 2.202, 2.301 projektové dokumentace</t>
  </si>
  <si>
    <t xml:space="preserve">  PS 30-02-21</t>
  </si>
  <si>
    <t>ŽST Praha-Smíchov, rozhlasové zařízení</t>
  </si>
  <si>
    <t>PS 30-02-21</t>
  </si>
  <si>
    <t>R30022101</t>
  </si>
  <si>
    <t>VYTÝČENÍ TRASY</t>
  </si>
  <si>
    <t>1: 0,39; viz technická zpráva 1.001 + příloha 2.201</t>
  </si>
  <si>
    <t>1. Položka obsahuje:  
 – vytyčení nové trasy vedení na stěně či v terénu  
2. Položka neobsahuje:  
 X  
3. Způsob měření:  
Udává se v km vybourané rýhy</t>
  </si>
  <si>
    <t>2: 122,85; viz technická zpráva 1.001 + příloha 2.201</t>
  </si>
  <si>
    <t>132737</t>
  </si>
  <si>
    <t>HLOUBENÍ RÝH ŠÍŘ DO 2M PAŽ I NEPAŽ TŘ. I, ODVOZ DO 16KM</t>
  </si>
  <si>
    <t>3: 12,285; viz technická zpráva 1.001 + příloha 2.201</t>
  </si>
  <si>
    <t>4: 110,565; viz technická zpráva 1.001 + příloha 2.201</t>
  </si>
  <si>
    <t>5: 390; viz technická zpráva 1.001 + příloha 2.201</t>
  </si>
  <si>
    <t>6: 390; viz technická zpráva 1.001 + příloha 2.201</t>
  </si>
  <si>
    <t>7: 10; viz technická zpráva 1.001 + příloha 2.201</t>
  </si>
  <si>
    <t>8: 15; viz technická zpráva 1.001 + příloha 2.201</t>
  </si>
  <si>
    <t>9: 390; viz technická zpráva 1.001 + příloha 2.201</t>
  </si>
  <si>
    <t>10: 2; viz technická zpráva 1.001 + příloha 2.201</t>
  </si>
  <si>
    <t>11: 2; viz technická zpráva 1.001 + příloha 2.201</t>
  </si>
  <si>
    <t>12: 12; viz technická zpráva 1.001 + příloha 2.201</t>
  </si>
  <si>
    <t>13: 2; viz technická zpráva 1.001 + příloha 2.201, 2.301-304</t>
  </si>
  <si>
    <t>14: 7; viz technická zpráva 1.001 + příloha 2.201</t>
  </si>
  <si>
    <t>701001</t>
  </si>
  <si>
    <t>OZNAČOVACÍ ŠTÍTEK KABELOVÉHO VEDENÍ, SPOJKY NEBO KABELOVÉ SKŘÍNĚ (VČETNĚ OBJÍMKY)</t>
  </si>
  <si>
    <t>15: 36; viz technická zpráva 1.001 + příloha 2.201</t>
  </si>
  <si>
    <t>16: 40; viz technická zpráva 1.001 + příloha 2.201</t>
  </si>
  <si>
    <t>703422</t>
  </si>
  <si>
    <t>ELEKTROINSTALAČNÍ TRUBKA PLASTOVÁ UV STABILNÍ VČETNĚ UPEVNĚNÍ A PŘÍSLUŠENSTVÍ DN PRŮMĚRU PŘES 25 DO 40 MM</t>
  </si>
  <si>
    <t>17: 1370; viz technická zpráva 1.001 + příloha 2.201, 2.301-304</t>
  </si>
  <si>
    <t>18: 200; viz technická zpráva 1.001 + příloha 2.201, 2.301-304</t>
  </si>
  <si>
    <t>19: 1370; viz technická zpráva 1.001 + příloha 2.201, 2.301-304</t>
  </si>
  <si>
    <t>703232</t>
  </si>
  <si>
    <t>KABELOVÝ ŽLAB NOSNÝ/DRÁTĚNÝ S FUNKČNÍ ODOLNOSTÍ PŘI POŽÁRU VČETNĚ UPEVNĚNÍ A PŘÍSLUŠENSTVÍ SVĚTLÉ ŠÍŘKY PŘES 100 DO 250 MM</t>
  </si>
  <si>
    <t>20: 200; viz technická zpráva 1.001 + příloha 2.201, 2.301-304</t>
  </si>
  <si>
    <t>703321</t>
  </si>
  <si>
    <t>KRYT K NOSNÉMU ŽLABU/ROŠTU NEREZOVÝ VČETNĚ UPEVNĚNÍ A PŘÍSLUŠENSTVÍ SVĚTLÉ ŠÍŘKY DO 100 MM</t>
  </si>
  <si>
    <t>21: 160; viz technická zpráva 1.001 + příloha 2.201, 2.301-304</t>
  </si>
  <si>
    <t>703721</t>
  </si>
  <si>
    <t>KABELOVÁ PŘÍCHYTKA PRO ROZSAH UPNUTÍ DO 25 MM</t>
  </si>
  <si>
    <t>22: 2000; viz technická zpráva 1.001 + příloha 2.201, 2.301-304</t>
  </si>
  <si>
    <t>703731</t>
  </si>
  <si>
    <t>KABELOVÁ PŘÍCHYTKA S FUNKČNÍ ODOLNOSTÍ PŘI POŽÁRU PRO ROZSAH UPNUTÍ DO 25 MM</t>
  </si>
  <si>
    <t>23: 3500; viz technická zpráva 1.001 + příloha 2.201, 2.301-304</t>
  </si>
  <si>
    <t>24: 13; viz technická zpráva 1.001 + příloha 2.201, 2.301-304</t>
  </si>
  <si>
    <t>R702988V</t>
  </si>
  <si>
    <t>Provizorní stavy rozhlasového zařízení - zemní práce</t>
  </si>
  <si>
    <t>PŘÍPAD</t>
  </si>
  <si>
    <t>25: 3; viz technická zpráva 1.001 + příloha 2.201</t>
  </si>
  <si>
    <t>Provizorní stav přepojování, spojkování kabelizace, montáž a demontáž rozhlasového zařízení, včetně dodávky, položení, montáže a příslušenství</t>
  </si>
  <si>
    <t>R701ADC</t>
  </si>
  <si>
    <t>GEODETICKÉ ZAMĚŘENÍ TRASY</t>
  </si>
  <si>
    <t>26: 0,39; viz technická zpráva 1.001 + příloha 2.201</t>
  </si>
  <si>
    <t>1. Položka obsahuje:  
 – Geodetické zaměření trasy. Dále obsahuje cenu za pom. mechanismy včetně všech ostatních vedlejších nákladů.  
2. Položka neobsahuje:  
 X  
3. Způsob měření:  
Udává se v km</t>
  </si>
  <si>
    <t>Rozhlasové zařízení</t>
  </si>
  <si>
    <t>75L113</t>
  </si>
  <si>
    <t>ROZHLASOVÁ ÚSTŘEDNA DIGITÁLNÍ (IP) PROVEDENÍ SE ZESILOVAČEM DO 300W</t>
  </si>
  <si>
    <t>27: 5; viz technická zpráva 1.001 + příloha 2.101, 2.301-304</t>
  </si>
  <si>
    <t>75L11X</t>
  </si>
  <si>
    <t>ROZHLASOVÁ ÚSTŘEDNA - MONTÁŽ</t>
  </si>
  <si>
    <t>28: 6; viz technická zpráva 1.001 + příloha 2.101, 2.301-304</t>
  </si>
  <si>
    <t>75L11Y</t>
  </si>
  <si>
    <t>ROZHLASOVÁ ÚSTŘEDNA - DEMONTÁŽ</t>
  </si>
  <si>
    <t>29: 1; viz technická zpráva 1.001 + příloha 2.101, 2.301-304</t>
  </si>
  <si>
    <t>75L175</t>
  </si>
  <si>
    <t>REPRODUKTOR VENKOVNÍ TLAKOVÝ S NASTAVITELNÝM VÝKONEM</t>
  </si>
  <si>
    <t>30: 32; viz technická zpráva 1.001 + příloha 2.101, 2.201, 2.301-304</t>
  </si>
  <si>
    <t>R30022104</t>
  </si>
  <si>
    <t>REPRODUKTOR VENKOVNÍ PODHLEDOVÝ S NASTAVITELNÝM VÝKONEM</t>
  </si>
  <si>
    <t>31: 229; viz technická zpráva 1.001 + příloha 2.101, 2.201, 2.301-304</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</si>
  <si>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</si>
  <si>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</si>
  <si>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</si>
  <si>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32: 261; viz technická zpráva 1.001 + příloha 2.101, 2.201, 2.301-304</t>
  </si>
  <si>
    <t>75L161</t>
  </si>
  <si>
    <t>ROZHLASOVÉ PŘÍSLUŠENSTVÍ - KONZOLA PRO REPRODUKTOR</t>
  </si>
  <si>
    <t>33: 187; viz technická zpráva 1.001 + příloha 2.101, 2.201, 2.301-304</t>
  </si>
  <si>
    <t>75L162</t>
  </si>
  <si>
    <t>ROZHLASOVÉ PŘÍSLUŠENSTVÍ - SVORKOVNICE PRO SKLOPNÝ ROZHLASOVÝ STOŽÁR</t>
  </si>
  <si>
    <t>34: 19; viz technická zpráva 1.001 + příloha 2.101, 2.201, 2.301-304</t>
  </si>
  <si>
    <t>75L163</t>
  </si>
  <si>
    <t>ROZHLASOVÉ PŘÍSLUŠENSTVÍ - ROZVODNÁ KRABICE PRO ROZHLAS</t>
  </si>
  <si>
    <t>35: 220; viz technická zpráva 1.001 + příloha 2.101, 2.201, 2.301-304</t>
  </si>
  <si>
    <t>R75L169V</t>
  </si>
  <si>
    <t>ROZHLASOVÉ PŘÍSLUŠENSTVÍ - ROZVODNÁ KRABICE PRO ROZHLAS S FUNKČNÍ ODOLNOSTÍ PŘI POŽÁRU</t>
  </si>
  <si>
    <t>36: 20; viz technická zpráva 1.001 + příloha 2.101, 2.201, 2.301-304</t>
  </si>
  <si>
    <t>75L166</t>
  </si>
  <si>
    <t>ROZHLASOVÉ PŘÍSLUŠENSTVÍ - GALVANICKÉ ODDĚLENÍ ROZHLASOVÝCH KABELOVÝCH ROZVODŮ</t>
  </si>
  <si>
    <t>37: 261; viz technická zpráva 1.001 + příloha 2.101, 2.201, 2.301-304</t>
  </si>
  <si>
    <t>75L16X</t>
  </si>
  <si>
    <t>ROZHLASOVÉ PŘÍSLUŠENSTVÍ - MONTÁŽ</t>
  </si>
  <si>
    <t>38: 707; viz technická zpráva 1.001 + příloha 2.101, 2.201, 2.301-304</t>
  </si>
  <si>
    <t>39: 1; viz technická zpráva 1.001 + příloha 2.101, 2.301-304</t>
  </si>
  <si>
    <t>75IF4X</t>
  </si>
  <si>
    <t>MONTÁŽNÍ RÁM DO 10+1 - MONTÁŽ</t>
  </si>
  <si>
    <t>40: 1; viz technická zpráva 1.001 + příloha 2.101, 2.301-304</t>
  </si>
  <si>
    <t>75IF11</t>
  </si>
  <si>
    <t>SPOJOVACÍ SVORKOVNICE 2/10</t>
  </si>
  <si>
    <t>41: 6; viz technická zpráva 1.001 + příloha 2.101, 2.301-304</t>
  </si>
  <si>
    <t>75IF1X</t>
  </si>
  <si>
    <t>SPOJOVACÍ SVORKOVNICE 2/10 - MONTÁŽ</t>
  </si>
  <si>
    <t>42: 6; viz technická zpráva 1.001 + příloha 2.101, 2.301-304</t>
  </si>
  <si>
    <t>75J131</t>
  </si>
  <si>
    <t>NOSNÁ LIŠTA DIN</t>
  </si>
  <si>
    <t>43: 0,6; viz technická zpráva 1.001 + příloha 2.101, 2.201, 2.301-304</t>
  </si>
  <si>
    <t>75J13X</t>
  </si>
  <si>
    <t>NOSNÁ LIŠTA DIN - MONTÁŽ</t>
  </si>
  <si>
    <t>44: 0,6; viz technická zpráva 1.001 + příloha 2.101, 2.201, 2.301-304</t>
  </si>
  <si>
    <t>744R11</t>
  </si>
  <si>
    <t>SVORKA DO 2,5 MM2</t>
  </si>
  <si>
    <t>45: 26; viz technická zpráva 1.001 + příloha 2.101, 2.301-304</t>
  </si>
  <si>
    <t>46: 26; viz technická zpráva 1.001 + příloha 2.101, 2.301-304</t>
  </si>
  <si>
    <t>75IFAX</t>
  </si>
  <si>
    <t>NOSNÍK BLESKOJISTEK - MONTÁŽ</t>
  </si>
  <si>
    <t>47: 2; viz technická zpráva 1.001 + příloha 2.101, 2.301-304</t>
  </si>
  <si>
    <t>48: 26; viz technická zpráva 1.001 + příloha 2.101, 2.301-304</t>
  </si>
  <si>
    <t>75IFBX</t>
  </si>
  <si>
    <t>BLESKOJISTKA - MONTÁŽ</t>
  </si>
  <si>
    <t>49: 26; viz technická zpráva 1.001 + příloha 2.101, 2.301-304</t>
  </si>
  <si>
    <t>50: 5; viz technická zpráva 1.001 + příloha 2.101, 2.201, 2.301-304</t>
  </si>
  <si>
    <t>51: 5; viz technická zpráva 1.001 + příloha 2.101, 2.201, 2.301-304</t>
  </si>
  <si>
    <t>52: 5; viz technická zpráva 1.001 + příloha 2.101, 2.201, 2.301-304</t>
  </si>
  <si>
    <t>741C05</t>
  </si>
  <si>
    <t>SPOJOVÁNÍ UZEMŇOVACÍCH VODIČŮ</t>
  </si>
  <si>
    <t>53: 5; viz technická zpráva 1.001 + příloha 2.101, 2.201, 2.301-304</t>
  </si>
  <si>
    <t>54: 15; viz technická zpráva 1.001 + příloha 2.101, 2.201, 2.301-304</t>
  </si>
  <si>
    <t>75IG6X</t>
  </si>
  <si>
    <t>VEDENÍ UZEMŇOVACÍ V ZEMI Z FEZN DRÁTU DO 120 MM2 - MONTÁŽ</t>
  </si>
  <si>
    <t>55: 15; viz technická zpráva 1.001 + příloha 2.101, 2.201, 2.301-304</t>
  </si>
  <si>
    <t>744612</t>
  </si>
  <si>
    <t>JISTIČ JEDNOPÓLOVÝ (10 KA) OD 4 DO 10 A</t>
  </si>
  <si>
    <t>56: 5; viz technická zpráva 1.001 + příloha 2.101, 2.301-304</t>
  </si>
  <si>
    <t>744L51</t>
  </si>
  <si>
    <t>RELÉ - POMOCNÝ SPÍNAČ</t>
  </si>
  <si>
    <t>57: 5; viz technická zpráva 1.001 + příloha 2.101, 2.301-304</t>
  </si>
  <si>
    <t>744Q21</t>
  </si>
  <si>
    <t>SVODIČ PŘEPĚTÍ TYP 1+2 (TŘÍDA B+C) 1-2 PÓLOVÝ</t>
  </si>
  <si>
    <t>58: 13; viz technická zpráva 1.001 + příloha 2.101, 2.301-304</t>
  </si>
  <si>
    <t>741321</t>
  </si>
  <si>
    <t>ZÁSUVKA INSTALAČNÍ JEDNODUCHÁ S PŘEPĚŤOVOU OCHRANOU, MONTÁŽ NA KRABICI</t>
  </si>
  <si>
    <t>59: 5; viz technická zpráva 1.001 + příloha 2.101, 2.301-304</t>
  </si>
  <si>
    <t>R30022105</t>
  </si>
  <si>
    <t>Provizorní stavy rozhlasového zařízení</t>
  </si>
  <si>
    <t>60: 3; viz technická zpráva 1.001 + příloha 2.101, 2.201, 2.301-304</t>
  </si>
  <si>
    <t>Provizorní stav přepojování, spojkování kabelizace, montáž a demontáž rozhlasového zařízení, včetně dodávky a příslušenství</t>
  </si>
  <si>
    <t>R30022106</t>
  </si>
  <si>
    <t>DEMONTÁŽ ROZHLASOVÉHO ZAŘÍZENÍ PŘES 300 W</t>
  </si>
  <si>
    <t>KOMPLET</t>
  </si>
  <si>
    <t>61: 1; viz technická zpráva 1.001 + příloha 2.101, 2.201, 2.301-304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</si>
  <si>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t>
  </si>
  <si>
    <t>R30022107</t>
  </si>
  <si>
    <t>DEMONTÁŽ ROZHLASOVÉHO ZAŘÍZENÍ PRO POSUN PŘES 300 W</t>
  </si>
  <si>
    <t>62: 1; viz technická zpráva 1.001 + příloha 2.101, 2.201, 2.301-304</t>
  </si>
  <si>
    <t>Rozhlasová kabelizace</t>
  </si>
  <si>
    <t>742G61</t>
  </si>
  <si>
    <t>KABEL NN DVOU- A TŘÍŽÍLOVÝ CU BEZHALOGENOVÝ OHNIODOLNÝ SE ZACHOVÁNÍM FUNKČNOSTI DO 2,5 MM2</t>
  </si>
  <si>
    <t>63: 150; viz technická zpráva 1.001 + příloha 2.101, 2.201, 2.301-304</t>
  </si>
  <si>
    <t>742G62</t>
  </si>
  <si>
    <t>KABEL NN DVOU- A TŘÍŽÍLOVÝ CU BEZHALOGENOVÝ OHNIODOLNÝ SE ZACHOVÁNÍM FUNKČNOSTI OD 4 DO 16 MM2</t>
  </si>
  <si>
    <t>64: 4200; viz technická zpráva 1.001 + příloha 2.101, 2.201, 2.301-304</t>
  </si>
  <si>
    <t>65: 350; viz technická zpráva 1.001 + příloha 2.101, 2.201, 2.301-304</t>
  </si>
  <si>
    <t>742G12</t>
  </si>
  <si>
    <t>KABEL NN DVOU- A TŘÍŽÍLOVÝ CU S PLASTOVOU IZOLACÍ OD 4 DO 16 MM2</t>
  </si>
  <si>
    <t>66: 1600; viz technická zpráva 1.001 + příloha 2.101, 2.201, 2.301-304</t>
  </si>
  <si>
    <t>75J931</t>
  </si>
  <si>
    <t>METALICKÝ PATCHCORD DO 2M</t>
  </si>
  <si>
    <t>67: 10; viz technická zpráva 1.001 + příloha 2.101, 2.301-304</t>
  </si>
  <si>
    <t>1. Položka obsahuje:  
 – dodávku specifikované kabelizace včetně potřebného drobného montážního materiálu  
 – dopravu a skladování  
2. Položka neobsahuje:  
 X  
3. Způsob měření:  
Dodávka specifikované kabelizace se měří v délce kus</t>
  </si>
  <si>
    <t>75J93X</t>
  </si>
  <si>
    <t>METALICKÝ PATCHCORD - MONTÁŽ</t>
  </si>
  <si>
    <t>68: 10; viz technická zpráva 1.001 + příloha 2.101, 2.301-304</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</si>
  <si>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</si>
  <si>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75J321</t>
  </si>
  <si>
    <t>KABEL SDĚLOVACÍ PRO STRUKTUROVANOU KABELÁŽ FTP/STP</t>
  </si>
  <si>
    <t>69: 1; viz technická zpráva 1.001 + příloha 2.101, 2.301-304</t>
  </si>
  <si>
    <t>75J32X</t>
  </si>
  <si>
    <t>KABEL SDĚLOVACÍ PRO STRUKTUROVANOU KABELÁŽ FTP/STP - MONTÁŽ</t>
  </si>
  <si>
    <t>70: 1; viz technická zpráva 1.001 + příloha 2.101, 2.201, 2.301-304</t>
  </si>
  <si>
    <t>703521</t>
  </si>
  <si>
    <t>ELEKTROINSTALAČNÍ LIŠTA S FUNKČNÍ ODOLNOSTÍ PŘI POŽÁRU ŠÍŘKY DO 30 MM</t>
  </si>
  <si>
    <t>71: 210; viz technická zpráva 1.001 + příloha 2.101, 2.201, 2.301-304</t>
  </si>
  <si>
    <t>75J212</t>
  </si>
  <si>
    <t>KABEL SDĚLOVACÍ PRO VNITŘNÍ POUŽITÍ DO 10 PÁRŮ PRŮMĚRU 0,5 MM</t>
  </si>
  <si>
    <t>72: 0,9; viz technická zpráva 1.001 + příloha 2.101, 2.201, 2.301-304</t>
  </si>
  <si>
    <t>75J23X</t>
  </si>
  <si>
    <t>KABEL SDĚLOVACÍ, MONTÁŽ A UPEVNĚNÍ</t>
  </si>
  <si>
    <t>73: 90; viz technická zpráva 1.001 + příloha 2.101, 2.201, 2.301-304</t>
  </si>
  <si>
    <t>Rozhlasové zařízení - SW, měření, zkoušení, nastavení</t>
  </si>
  <si>
    <t>75L1A1</t>
  </si>
  <si>
    <t>MĚŘENÍ AKUSTICKÉHO HLUKU NA HRANICI OCHRANNÉHO PÁSMA V ŽST</t>
  </si>
  <si>
    <t>74: 1; viz technická zpráva 1.001</t>
  </si>
  <si>
    <t>75L1B1</t>
  </si>
  <si>
    <t>ZKOUŠENÍ, NASTAVENÍ HLASITOSTI ROZHLASOVÉHO ZAŘÍZENÍ</t>
  </si>
  <si>
    <t>75: 1; viz technická zpráva 1.001</t>
  </si>
  <si>
    <t>75L1B2</t>
  </si>
  <si>
    <t>ZKOUŠENÍ, NASTAVENÍ A UVEDENÍ ROZHLASOVÉHO ZAŘÍZENÍ DO PROVOZU</t>
  </si>
  <si>
    <t>76: 1; viz technická zpráva 1.001</t>
  </si>
  <si>
    <t>75O94M</t>
  </si>
  <si>
    <t>DDTS ŽDC, INTEGRACE ROZ DO INK DDTS ŽDC</t>
  </si>
  <si>
    <t>77: 1; viz technická zpráva 1.001</t>
  </si>
  <si>
    <t>75O961</t>
  </si>
  <si>
    <t>DDTS ŽDC, SPOLUPRÁCE ZHOTOVITELE URČENÉHO ZAŘÍZENÍ PŘI INTEGRACI DO DDTS</t>
  </si>
  <si>
    <t>78: 1; viz technická zpráva 1.001</t>
  </si>
  <si>
    <t>75M71A</t>
  </si>
  <si>
    <t>ZÁZNAMOVÉ ZAŘÍZENÍ, LICENCE - KAC, AKTIVACE JEDNOHO KANÁLU/ZAŘÍZENÍ</t>
  </si>
  <si>
    <t>79: 1; viz technická zpráva 1.001</t>
  </si>
  <si>
    <t>75M714</t>
  </si>
  <si>
    <t>ZÁZNAMOVÉ ZAŘÍZENÍ, INTERFACE/KARTA DIGITÁLNÍ</t>
  </si>
  <si>
    <t>80: 1; viz technická zpráva 1.001</t>
  </si>
  <si>
    <t>81: 240; viz technická zpráva 1.001</t>
  </si>
  <si>
    <t>75L3E1</t>
  </si>
  <si>
    <t>SW PRO ŘÍZENÍ SYSTÉMU (TRAŤOVÉ NASAZENÍ) - SW CŘP (KLIENT + SERVER) PRO 2-5 STANIC (TRAŤOVÉ NASAZENÍ)</t>
  </si>
  <si>
    <t>82: 1; viz technická zpráva 1.001</t>
  </si>
  <si>
    <t>75L3E5</t>
  </si>
  <si>
    <t>SW PRO ŘÍZENÍ SYSTÉMU (TRAŤOVÉ NASAZENÍ) - SW MODUL PRO ŘÍZENÍ RÚ</t>
  </si>
  <si>
    <t>83: 1; viz technická zpráva 1.001</t>
  </si>
  <si>
    <t>75L3E8</t>
  </si>
  <si>
    <t>SW PRO ŘÍZENÍ SYSTÉMU (TRAŤOVÉ NASAZENÍ) - SW MODUL HLÁŠENÍ</t>
  </si>
  <si>
    <t>84: 1; viz technická zpráva 1.001</t>
  </si>
  <si>
    <t>75L3G3</t>
  </si>
  <si>
    <t>SW PRO ŘÍZENÍ SYSTÉMU (ŽST. SAMOSTATNÁ VELKÁ) - SW MODUL HLÁŠENÍ</t>
  </si>
  <si>
    <t>85: 1; viz technická zpráva 1.001</t>
  </si>
  <si>
    <t>86: 23,0958; viz technická zpráva 1.001 + příloha 2.201</t>
  </si>
  <si>
    <t>R015120</t>
  </si>
  <si>
    <t>904</t>
  </si>
  <si>
    <t>LIKVIDACE ODPADŮ NEKONTAMINOVANÝCH - 17 01 02 STAVEBNÍ A DEMOLIČNÍ SUŤ (CIHLY) včetně dopravy</t>
  </si>
  <si>
    <t>87: 1; viz technická zpráva 1.001 + příloha 2.201,2.301-304</t>
  </si>
  <si>
    <t>88: 15; viz technická zpráva 1.001 + příloha 2.201,2.301-304</t>
  </si>
  <si>
    <t>R015420</t>
  </si>
  <si>
    <t>926</t>
  </si>
  <si>
    <t>LIKVIDACE ODPADŮ NEKONTAMINOVANÝCH - 17 06 04 ZBYTKY IZOLAČNÍCH MATERIÁLŮ včetně dopravy</t>
  </si>
  <si>
    <t>89: 5; viz technická zpráva 1.001 + příloha 2.201,2.301-304</t>
  </si>
  <si>
    <t>R015621</t>
  </si>
  <si>
    <t>957</t>
  </si>
  <si>
    <t>LIKVIDACE ODPADŮ NEBEZPEČNÝCH - KABELY S PLASTOVOU IZOLACÍ včetně dopravy</t>
  </si>
  <si>
    <t>90: 5; viz technická zpráva 1.001 + příloha 2.201,2.301-304</t>
  </si>
  <si>
    <t xml:space="preserve">  PS 30-02-31</t>
  </si>
  <si>
    <t>ŽST Praha-Smíchov, telefonní zapojovač</t>
  </si>
  <si>
    <t>PS 30-02-31</t>
  </si>
  <si>
    <t>Dodávky + montáže</t>
  </si>
  <si>
    <t>75M431</t>
  </si>
  <si>
    <t>TELEFONNÍ ZAPOJOVAČ DIGITÁLNÍ, BRÁNA IP/MB</t>
  </si>
  <si>
    <t>1 ks, viz TZ a výkresy 2.101, 2.201, 2.301</t>
  </si>
  <si>
    <t>75M43X</t>
  </si>
  <si>
    <t>TELEFONNÍ ZAPOJOVAČ DIGITÁLNÍ, BRÁNA - MONTÁŽ</t>
  </si>
  <si>
    <t>R30023101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</si>
  <si>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</si>
  <si>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</si>
  <si>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R30023102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</si>
  <si>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</si>
  <si>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</si>
  <si>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</si>
  <si>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</si>
  <si>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1 ks, viz TZ a výkresy 2.101, 2.201, 2.301-2.302</t>
  </si>
  <si>
    <t>R30023103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</si>
  <si>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</si>
  <si>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</si>
  <si>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75M717</t>
  </si>
  <si>
    <t>ZÁZNAMOVÉ ZAŘÍZENÍ, LICENCE - ZÁZNAM VOIP KANÁLU</t>
  </si>
  <si>
    <t>2 ks, viz TZ a výkresy 2.201</t>
  </si>
  <si>
    <t>2 ks, viz TZ a výkres 2.201</t>
  </si>
  <si>
    <t>75M262</t>
  </si>
  <si>
    <t>TELEFONNÍ ZAPOJOVAČ ANALOGOVÝ, NÁHRADNÍ ZAPOJOVAČ DO STOLU VÝPRAVČÍHO</t>
  </si>
  <si>
    <t>2 ks, viz TZ a výkresy 2.101, 2.201, 2.301-2.302</t>
  </si>
  <si>
    <t>75M26X</t>
  </si>
  <si>
    <t>TELEFONNÍ ZAPOJOVAČ ANALOGOVÝ, NÁHRADNÍ ZAPOJOVAČ - MONTÁŽ</t>
  </si>
  <si>
    <t>2 ks, viz TZ a výkresy 2.101, 2.201, 2.302</t>
  </si>
  <si>
    <t>75M421</t>
  </si>
  <si>
    <t>TELEFONNÍ ZAPOJOVAČ DIGITÁLNÍ, DISPEČERSKÝ TERMINÁL VOIP S DOTYKOVOU OBRAZOVKOU</t>
  </si>
  <si>
    <t>75N291</t>
  </si>
  <si>
    <t>MRS, PROGRAMOVÉ VYBAVENÍ A GRAFICKÉ ZOBRAZENÍ INTEGRACE DO OVLÁDÁNÍ TELEFONNÍHO ZAPOJOVAČE</t>
  </si>
  <si>
    <t>75N353</t>
  </si>
  <si>
    <t>GSM-R, PŘÍSLUŠENSTVÍ - SW ÚPRAVA GSM-R V DOTYKOVÉM TERMINÁLU (GSM-R STOP, OBLASTI VOLÁNÍ, TESTOVACÍ REŽIM, ...)</t>
  </si>
  <si>
    <t>75N355</t>
  </si>
  <si>
    <t>GSM-R, PŘÍSLUŠENSTVÍ - LICENCE PRO PŘIPOJENÍ IP DISPEČERSKÉHO TERMINÁLU GSM-R</t>
  </si>
  <si>
    <t>75M111</t>
  </si>
  <si>
    <t>TELEFONNÍ PŘÍSTROJ MB - DODÁVKA</t>
  </si>
  <si>
    <t>75M11X</t>
  </si>
  <si>
    <t>TELEFONNÍ PŘÍSTROJ MB - MONTÁŽ</t>
  </si>
  <si>
    <t>2 ks, viz TZ a výkresy 2.101, 2.201, 2.301-2.303</t>
  </si>
  <si>
    <t>75K222</t>
  </si>
  <si>
    <t>NAPÁJECÍ ZDROJ 24 V DC, SAMOSTATNÝ DO 500W</t>
  </si>
  <si>
    <t>Zdroj včetně SNMP modulu.</t>
  </si>
  <si>
    <t>75K22X</t>
  </si>
  <si>
    <t>NAPÁJECÍ ZDROJ 24 V DC, SAMOSTATNÝ - MONTÁŽ</t>
  </si>
  <si>
    <t>75K61X</t>
  </si>
  <si>
    <t>AKUMULÁTOROVÁ BATERIE DO 100AH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</si>
  <si>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</si>
  <si>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</si>
  <si>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</si>
  <si>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</si>
  <si>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</si>
  <si>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</si>
  <si>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</si>
  <si>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</si>
  <si>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</si>
  <si>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75K69X</t>
  </si>
  <si>
    <t>AKUMULÁTOROVÁ BATERIE - FORMOVÁNÍ SESTAVY - MONTÁŽ</t>
  </si>
  <si>
    <t>75K511</t>
  </si>
  <si>
    <t>BATERIOVÉ VEDENÍ O PRŮŘEZU DO 16 MM2</t>
  </si>
  <si>
    <t>5 m, viz TZ a výkresy 2.101, 2.201, 2.301-2.303</t>
  </si>
  <si>
    <t>75K51X</t>
  </si>
  <si>
    <t>BATERIOVÉ VEDENÍ O PRŮŘEZU DO 16 MM2 - MONTÁŽ</t>
  </si>
  <si>
    <t>R30023104</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</si>
  <si>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</si>
  <si>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</si>
  <si>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75M72Y</t>
  </si>
  <si>
    <t>ZÁZNAMOVÉ ZAŘÍZENÍ - DEMONTÁŽ</t>
  </si>
  <si>
    <t>Demontáž stávajícího záznamového zařízení ve VB.</t>
  </si>
  <si>
    <t>75M72X</t>
  </si>
  <si>
    <t>ZÁZNAMOVÉ ZAŘÍZENÍ - MONTÁŽ</t>
  </si>
  <si>
    <t>Montáž stávajícího záznamového zařízení do TB.</t>
  </si>
  <si>
    <t>R30023105</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</si>
  <si>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</si>
  <si>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</si>
  <si>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1 m, viz TZ a výkresy 2.101, 2.201, 2.301-2.302</t>
  </si>
  <si>
    <t>744652</t>
  </si>
  <si>
    <t>JISTIČ DC OD 4 DO 10 A</t>
  </si>
  <si>
    <t>3 ks, viz TZ a výkresy 2.101, 2.201, 2.301-2.303</t>
  </si>
  <si>
    <t>5 ks, viz TZ a výkresy 2.101, 2.201, 2.301-2.303</t>
  </si>
  <si>
    <t>1 ks, viz TZ a výkresy 2.101, 2.201, 2.301-2.303</t>
  </si>
  <si>
    <t>13 ks, viz TZ a výkresy 2.101, 2.201, 2.301-2.303</t>
  </si>
  <si>
    <t>75J932</t>
  </si>
  <si>
    <t>METALICKÝ PATCHCORD DO 5M</t>
  </si>
  <si>
    <t>6 ks, viz TZ a výkresy 2.101, 2.201, 2.301-2.303</t>
  </si>
  <si>
    <t>Technická specifikace položky odpovídá textu položky, dodávka+montáž</t>
  </si>
  <si>
    <t>75J222</t>
  </si>
  <si>
    <t>KABEL SDĚLOVACÍ PRO VNITŘNÍ POUŽITÍ DO 20 PÁRŮ PRŮMĚRU 0,5 MM</t>
  </si>
  <si>
    <t>2,4 km/pár, viz TZ a výkresy 2.101, 2.201, 2.301-2.303</t>
  </si>
  <si>
    <t>120 m, viz TZ a výkresy 2.101, 2.201, 2.301-2.303</t>
  </si>
  <si>
    <t>20 m, viz TZ a výkresy 2.101, 2.201, 2.301-2.303</t>
  </si>
  <si>
    <t>10 ks, viz TZ a výkresy 2.101, 2.201, 2.301-2.303</t>
  </si>
  <si>
    <t>12 ks, viz TZ a výkresy 2.101, 2.201, 2.301-2.303</t>
  </si>
  <si>
    <t>703412</t>
  </si>
  <si>
    <t>ELEKTROINSTALAČNÍ TRUBKA PLASTOVÁ VČETNĚ UPEVNĚNÍ A PŘÍSLUŠENSTVÍ DN PRŮMĚRU PŘES 25 DO 40 MM</t>
  </si>
  <si>
    <t>80 m, viz TZ a výkresy 2.101, 2.201, 2.301-2.303</t>
  </si>
  <si>
    <t>703511</t>
  </si>
  <si>
    <t>ELEKTROINSTALAČNÍ LIŠTA ŠÍŘKY DO 30 MM</t>
  </si>
  <si>
    <t>741111</t>
  </si>
  <si>
    <t>KRABICE (ROZVODKA) INSTALAČNÍ PŘÍSTROJOVÁ PRÁZDNÁ</t>
  </si>
  <si>
    <t>741311</t>
  </si>
  <si>
    <t>ZÁSUVKA INSTALAČNÍ JEDNODUCHÁ, MONTÁŽ NA KRABICI</t>
  </si>
  <si>
    <t>R30023106</t>
  </si>
  <si>
    <t>SW úprava+doplnění stávajících dotykových terminálů</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</si>
  <si>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</si>
  <si>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R30023107</t>
  </si>
  <si>
    <t>Demontáž prvků TZ ve St.1 po vybudování severního křídla VB</t>
  </si>
  <si>
    <t>celek</t>
  </si>
  <si>
    <t>demontáž brány MB/IP, routeru, NTZ, měniče 48/24VDC, IPDT, panelu rozjištění</t>
  </si>
  <si>
    <t>1 celek, viz TZ a výkresy 2.101, 2.201, 2.301-2.303</t>
  </si>
  <si>
    <t>1. Položka obsahuje:  
 – kompletní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</si>
  <si>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R30023108</t>
  </si>
  <si>
    <t>Demontáž prvků TZ ve VB po vybudování severního křídla VB</t>
  </si>
  <si>
    <t>demontáž brány MB/IP, routeru VoIP, měniče 48/24VDC, NTZ, 2x IPDT</t>
  </si>
  <si>
    <t>R30023109</t>
  </si>
  <si>
    <t>ÚPRAVA PŘENOSOVÉ A DATOVÉ SÍTĚ (KONFIGURACE, NASTAVENÍ)</t>
  </si>
  <si>
    <t>24 hod, viz TZ a výkresy 2.101, 2.201, 2.301-2.303</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</si>
  <si>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</si>
  <si>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R30023110</t>
  </si>
  <si>
    <t>ZAJIŠTĚNÍ PROVIZORNÍCH STAVŮ NA ZAŘÍZENÍ</t>
  </si>
  <si>
    <t>60 hod, viz TZ a výkresy 2.101, 2.201, 2.301-2.303</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</si>
  <si>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</si>
  <si>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R30023111</t>
  </si>
  <si>
    <t>ÚPRAVA TELEFONNÍ SÍTĚ (KONFIGURACE, NASTAVENÍ, ČÍSLOVÁNÍ)</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</si>
  <si>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</si>
  <si>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</si>
  <si>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</si>
  <si>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</si>
  <si>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</si>
  <si>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0,01 t, viz TZ a výkres 2.201</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</si>
  <si>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</si>
  <si>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0,02 t, viz TZ a výkres 2.201</t>
  </si>
  <si>
    <t>R015240</t>
  </si>
  <si>
    <t>914</t>
  </si>
  <si>
    <t>LIKVIDACE ODPADŮ NEKONTAMINOVANÝCH - 20 03 99 ODPAD PODOBNÝ KOMUNÁLNÍMU ODPADU včetně dopravy</t>
  </si>
  <si>
    <t xml:space="preserve">  PS 30-02-41</t>
  </si>
  <si>
    <t>ŽST Praha-Smíchov, kamerový systém</t>
  </si>
  <si>
    <t>PS 30-02-41</t>
  </si>
  <si>
    <t>Kamerový systém</t>
  </si>
  <si>
    <t>75L431</t>
  </si>
  <si>
    <t>KAMERA DIGITÁLNÍ (IP) DOME PEVNÁ</t>
  </si>
  <si>
    <t>14: 50; viz technická zpráva a výkres č. 2.201</t>
  </si>
  <si>
    <t>75L432</t>
  </si>
  <si>
    <t>KAMERA DIGITÁLNÍ (IP) DOME OTOČNÁ</t>
  </si>
  <si>
    <t>15: 5; viz technická zpráva a výkres č. 2.201</t>
  </si>
  <si>
    <t>75L434</t>
  </si>
  <si>
    <t>KAMERA DIGITÁLNÍ (IP) DOME SW LICENCE</t>
  </si>
  <si>
    <t>16: 55; viz technická zpráva a výkres č. 2.201</t>
  </si>
  <si>
    <t>75K231</t>
  </si>
  <si>
    <t>NAPÁJECÍ ZDROJ 48 V DC, SAMOSTATNÝ DO 200W</t>
  </si>
  <si>
    <t>17: 13; viz technická zpráva a výkres č. 2.201</t>
  </si>
  <si>
    <t>75L42X</t>
  </si>
  <si>
    <t>KAMERA DIGITÁLNÍ (IP) - MONTÁŽ</t>
  </si>
  <si>
    <t>17: 55; viz technická zpráva a výkres č. 2.201</t>
  </si>
  <si>
    <t>75K23X</t>
  </si>
  <si>
    <t>NAPÁJECÍ ZDROJ 48 V DC, SAMOSTATNÝ - MONTÁŽ</t>
  </si>
  <si>
    <t>18: 13; viz technická zpráva a výkres č. 2.201</t>
  </si>
  <si>
    <t>75L455</t>
  </si>
  <si>
    <t>KAMEROVÝ SERVER - ZÁZNAMOVÉ ZAŘÍZENÍ, PŘES 64 KAMER (HW, SW, LICENCE)</t>
  </si>
  <si>
    <t>19: 1; viz technická zpráva a výkres č. 2.201</t>
  </si>
  <si>
    <t>75L45X</t>
  </si>
  <si>
    <t>KAMEROVÝ SERVER - MONTÁŽ</t>
  </si>
  <si>
    <t>20: 1; viz technická zpráva a výkres č. 2.201</t>
  </si>
  <si>
    <t>75L457</t>
  </si>
  <si>
    <t>KAMEROVÝ SERVER - HDD PŘES 2 TB, PRO PROVOZ 24/7</t>
  </si>
  <si>
    <t>21: 4; viz technická zpráva a výkres č. 2.201</t>
  </si>
  <si>
    <t>75L461</t>
  </si>
  <si>
    <t>KLIENSTKÉ PRACOVIŠTĚ - KOMPLETNÍ PRACOVNÍ STANICE (HW, SW, MONITOR)</t>
  </si>
  <si>
    <t>22: 2; viz technická zpráva a výkres č. 2.201</t>
  </si>
  <si>
    <t>75L46X</t>
  </si>
  <si>
    <t>KLIENSTKÉ PRACOVIŠTĚ - MONTÁŽ</t>
  </si>
  <si>
    <t>23: 2; viz technická zpráva a výkres č. 2.201</t>
  </si>
  <si>
    <t>R30024105</t>
  </si>
  <si>
    <t>ZŘÍZENÍ SERVISNÍ ZÁSUVKY PRO STAHOVÁNÍ ZÁZNAMU Z KS</t>
  </si>
  <si>
    <t>24: 1; viz technická zpráva a výkres č. 2.201</t>
  </si>
  <si>
    <t>75M97J</t>
  </si>
  <si>
    <t>PŘEVODNÍK - SFP 1G, STŘEDNÍ DOSAH</t>
  </si>
  <si>
    <t>25: 24; viz technická zpráva a výkres č. 2.201</t>
  </si>
  <si>
    <t>75M97X</t>
  </si>
  <si>
    <t>PŘEVODNÍK - MONTÁŽ</t>
  </si>
  <si>
    <t>26: 24; viz technická zpráva a výkres č. 2.201</t>
  </si>
  <si>
    <t>R30024106</t>
  </si>
  <si>
    <t>DATOVÁ INFRASTRUKTURA LAN, PRŮMYSLOVÝ RINGSWITCH - L2 2X10/100 PoE + 2XUPLINK</t>
  </si>
  <si>
    <t>27: 5; viz technická zpráva a výkres č. 2.201</t>
  </si>
  <si>
    <t>R30024107</t>
  </si>
  <si>
    <t>DATOVÁ INFRASTRUKTURA LAN, PRŮMYSLOVÝ RINGSWITCH - L2 4X10/100 PoE + 2XUPLINK</t>
  </si>
  <si>
    <t>28: 4; viz technická zpráva a výkres č. 2.201</t>
  </si>
  <si>
    <t>R30024108</t>
  </si>
  <si>
    <t>DATOVÁ INFRASTRUKTURA LAN, PRŮMYSLOVÝ RINGSWITCH - L2 8X10/100 PoE + 2XUPLINK</t>
  </si>
  <si>
    <t>29: 3; viz technická zpráva a výkres č. 2.201</t>
  </si>
  <si>
    <t>R30024109</t>
  </si>
  <si>
    <t>DATOVÁ INFRASTRUKTURA LAN, PRŮMYSLOVÝ RINGSWITCH - do 10XSFP SLOT</t>
  </si>
  <si>
    <t>30: 2; viz technická zpráva a výkres č. 2.201</t>
  </si>
  <si>
    <t>75M92X</t>
  </si>
  <si>
    <t>DATOVÁ INFRASTRUKTURA LAN, SWITCH PRŮMYSLOVÝ - MONTÁŽ</t>
  </si>
  <si>
    <t>31: 14; viz technická zpráva a výkres č. 2.201</t>
  </si>
  <si>
    <t>32: 12; viz technická zpráva a výkres č. 2.201</t>
  </si>
  <si>
    <t>33: 12; viz technická zpráva a výkres č. 2.201</t>
  </si>
  <si>
    <t>34: 1; viz technická zpráva a výkres č. 2.201</t>
  </si>
  <si>
    <t>75IEE4</t>
  </si>
  <si>
    <t>OPTICKÝ ROZVADĚČ 19" PROVEDENÍ 48 VLÁKEN</t>
  </si>
  <si>
    <t>35: 1; viz technická zpráva a výkres č. 2.201</t>
  </si>
  <si>
    <t>36: 2; viz technická zpráva a výkres č. 2.201</t>
  </si>
  <si>
    <t>37: 96; viz technická zpráva a výkres č. 2.201</t>
  </si>
  <si>
    <t>38: 96; viz technická zpráva a výkres č. 2.201</t>
  </si>
  <si>
    <t>39: 48; viz technická zpráva a výkres č. 2.201</t>
  </si>
  <si>
    <t>40: 48; viz technická zpráva a výkres č. 2.201</t>
  </si>
  <si>
    <t>41: 19,2; viz technická zpráva a výkresy č. 2.301 - 2.303</t>
  </si>
  <si>
    <t>42: 10; viz technická zpráva a výkres č. 2.201</t>
  </si>
  <si>
    <t>43: 10; viz technická zpráva a výkres č. 2.201</t>
  </si>
  <si>
    <t>75IC1X</t>
  </si>
  <si>
    <t>MIKROTRUBIČKOVÁ SPOJKA - MONTÁŽ</t>
  </si>
  <si>
    <t>44: 30; viz technická zpráva a výkresy č. 2.301 - 2.303</t>
  </si>
  <si>
    <t>75IB21</t>
  </si>
  <si>
    <t>MIKROTRUBIČKA PŘES 10/8 MM</t>
  </si>
  <si>
    <t>45: 4600; viz technická zpráva a výkresy č. 2.301 - 2.303</t>
  </si>
  <si>
    <t>46: 30; viz technická zpráva a výkresy č. 2.301 - 2.303</t>
  </si>
  <si>
    <t>47: 60; viz technická zpráva a výkresy č. 2.301 - 2.303</t>
  </si>
  <si>
    <t>75IH9X</t>
  </si>
  <si>
    <t>UKONČENÍ KABELU ŠTÍTEK KABELOVÝ - MONTÁŽ</t>
  </si>
  <si>
    <t>48: 60; viz technická zpráva a výkresy č. 2.301 - 2.303</t>
  </si>
  <si>
    <t>49: 48; viz technická zpráva</t>
  </si>
  <si>
    <t>50: 24; viz technická zpráva</t>
  </si>
  <si>
    <t>51: 24; viz technická zpráva</t>
  </si>
  <si>
    <t>52: 20; viz technická zpráva</t>
  </si>
  <si>
    <t>53: 100; viz technická zpráva a výkresy č. 2.401 - 2.403</t>
  </si>
  <si>
    <t>703522</t>
  </si>
  <si>
    <t>ELEKTROINSTALAČNÍ LIŠTA S FUNKČNÍ ODOLNOSTÍ PŘI POŽÁRU ŠÍŘKY PŘES 30 DO 60 MM</t>
  </si>
  <si>
    <t>54: 100; viz technická zpráva a výkresy č. 2.401 - 2.403</t>
  </si>
  <si>
    <t>55: 9,6; viz technická zpráva a výkresy č. 2.301 - 2.303</t>
  </si>
  <si>
    <t>56: 9,6; viz technická zpráva a výkresy č. 2.301 - 2.303</t>
  </si>
  <si>
    <t>57: 1500; viz technická zpráva a výkresy č. 2.301 - 2.303</t>
  </si>
  <si>
    <t>58: 200; viz technická zpráva a výkresy č. 2.401 - 2.403</t>
  </si>
  <si>
    <t>703413</t>
  </si>
  <si>
    <t>ELEKTROINSTALAČNÍ TRUBKA PLASTOVÁ VČETNĚ UPEVNĚNÍ A PŘÍSLUŠENSTVÍ DN PRŮMĚRU PŘES 40 MM</t>
  </si>
  <si>
    <t>59: 100; viz technická zpráva a výkresy č. 2.401 - 2.403</t>
  </si>
  <si>
    <t>60: 4500; viz technická zpráva a výkresy č. 2.301 - 2.303</t>
  </si>
  <si>
    <t>61: 240; viz technická zpráva a výkresy č. 2.301 - 2.303</t>
  </si>
  <si>
    <t>75L481</t>
  </si>
  <si>
    <t>PŘÍSLUŠENSTVÍ KS - ROZVODNÁ SKŘÍŇ KS</t>
  </si>
  <si>
    <t>62: 19; viz technická zpráva a výkres č. 2.201</t>
  </si>
  <si>
    <t>75L482</t>
  </si>
  <si>
    <t>PŘÍSLUŠENSTVÍ KS - PŘEPĚŤOVÁ OCHRANA PRO KS</t>
  </si>
  <si>
    <t>63: 62; viz technická zpráva a výkres č. 2.201</t>
  </si>
  <si>
    <t>75L483</t>
  </si>
  <si>
    <t>PŘÍSLUŠENSTVÍ KS - DRŽÁK PRO KAMEROVÝ KRYT (KAMERU)</t>
  </si>
  <si>
    <t>64: 62; viz technická zpráva a výkres č. 2.201</t>
  </si>
  <si>
    <t>75L484</t>
  </si>
  <si>
    <t>PŘÍSLUŠENSTVÍ KS - ADAPTÉR PRO MONTÁŽ NA SLOUP</t>
  </si>
  <si>
    <t>65: 5; viz technická zpráva a výkres č. 2.201</t>
  </si>
  <si>
    <t>75L48X</t>
  </si>
  <si>
    <t>PŘÍSLUŠENSTVÍ KS - MONTÁŽ</t>
  </si>
  <si>
    <t>66: 129; viz technická zpráva a výkres č. 2.201</t>
  </si>
  <si>
    <t>67: 26; viz technická zpráva</t>
  </si>
  <si>
    <t>68: 26; viz technická zpráva</t>
  </si>
  <si>
    <t>69: 9; viz technická zpráva a výkres č. 2.201</t>
  </si>
  <si>
    <t>744811</t>
  </si>
  <si>
    <t>PROUDOVÝ CHRÁNIČ DVOUPÓLOVÝ S NADPROUDOVOU OCHRANOU (10 KA) DO 30 MA, DO 25 A</t>
  </si>
  <si>
    <t>70: 9; viz technická zpráva a výkres č. 2.201</t>
  </si>
  <si>
    <t>71: 9; viz technická zpráva a výkres č. 2.201</t>
  </si>
  <si>
    <t>72: 3; viz technická zpráva</t>
  </si>
  <si>
    <t>703753</t>
  </si>
  <si>
    <t>NÁSTŘIK PROTIPOŽÁRNÍ DO 2,5CM NA PŘIPRAVENÝ PODKLAD - PROSTUP</t>
  </si>
  <si>
    <t>73: 3; viz technická zpráva</t>
  </si>
  <si>
    <t>703756</t>
  </si>
  <si>
    <t>PROTIPOŽÁRNÍ TMEL ( TUBA - 1000ML ), DO EI 90 MIN.</t>
  </si>
  <si>
    <t>74: 12; viz technická zpráva</t>
  </si>
  <si>
    <t>75: 12; viz technická zpráva</t>
  </si>
  <si>
    <t>702512</t>
  </si>
  <si>
    <t>PRŮRAZ ZDIVEM (PŘÍČKOU) ZDĚNÝM TLOUŠŤKY PŘES 45 DO 60 CM</t>
  </si>
  <si>
    <t>76: 10; viz technická zpráva a výkresy č. 2.401 - 2.403</t>
  </si>
  <si>
    <t>R30024110</t>
  </si>
  <si>
    <t>Patch kabel Cat.5E FTP/STP</t>
  </si>
  <si>
    <t>77: 65; viz technická zpráva a výkres č. 2.201</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</si>
  <si>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</si>
  <si>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703122</t>
  </si>
  <si>
    <t>KABELOVÝ ROŠT/LÁVKA NOSNÝ NEREZOVÝ VČETNĚ UPEVNĚNÍ A PŘÍSLUŠENSTVÍ SVĚTLÉ ŠÍŘKY PŘES 100 DO 250 MM</t>
  </si>
  <si>
    <t>78: 650; viz technická zpráva a výkresy č. 2.301 - 2.303</t>
  </si>
  <si>
    <t>R30024111</t>
  </si>
  <si>
    <t>Spolupráce při integraci do systému DDTS</t>
  </si>
  <si>
    <t>79: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</si>
  <si>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</si>
  <si>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</si>
  <si>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</si>
  <si>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80: 55; viz technická zpráva</t>
  </si>
  <si>
    <t>75L492</t>
  </si>
  <si>
    <t>ZPROVOZNĚNÍ A NASTAVENÍ POHLEDU KAMERY</t>
  </si>
  <si>
    <t>81: 55; viz technická zpráva</t>
  </si>
  <si>
    <t>75L493</t>
  </si>
  <si>
    <t>ZPROVOZNĚNÍ A NASTAVENÍ KAMEROVÉHO SYSTÉMU</t>
  </si>
  <si>
    <t>82: 1; viz technická zpráva</t>
  </si>
  <si>
    <t>75L495</t>
  </si>
  <si>
    <t>LICENCE PRO PŘIPOJENÍ KAMERY DO SYSTÉMU KAC</t>
  </si>
  <si>
    <t>83: 55; viz technická zpráva</t>
  </si>
  <si>
    <t>R30024112</t>
  </si>
  <si>
    <t>PŘIPOJENÍ KAMEROVÉHO SYSTÉMU DO KAC - KONFIGURAČNÍ PRÁCE</t>
  </si>
  <si>
    <t>84: 55; viz technická zpráva</t>
  </si>
  <si>
    <t>75H141</t>
  </si>
  <si>
    <t>STOŽÁR (SLOUP) OCELOVÝ DO 10 M</t>
  </si>
  <si>
    <t>85: 5; viz technická zpráva a výkresy č. 2.301 - 2.303</t>
  </si>
  <si>
    <t>75H14X</t>
  </si>
  <si>
    <t>STOŽÁR (SLOUP) OCELOVÝ - MONTÁŽ</t>
  </si>
  <si>
    <t>86: 5; viz technická zpráva a výkresy č. 2.301 - 2.303</t>
  </si>
  <si>
    <t>272315</t>
  </si>
  <si>
    <t>ZÁKLADY Z PROSTÉHO BETONU DO C30/37</t>
  </si>
  <si>
    <t>87: 7,5; viz technická zpráva a výkresy č. 2.301 - 2.303</t>
  </si>
  <si>
    <t>88: 10; viz technická zpráva</t>
  </si>
  <si>
    <t>75IG1X</t>
  </si>
  <si>
    <t>TYČ UZEMŇOVACÍ - MONTÁŽ</t>
  </si>
  <si>
    <t>89: 10; viz technická zpráva</t>
  </si>
  <si>
    <t>75IG51</t>
  </si>
  <si>
    <t>VEDENÍ UZEMŇOVACÍ NA POVRCHU Z FEZN DRÁTU DO 120 MM2</t>
  </si>
  <si>
    <t>90: 50; viz technická zpráva</t>
  </si>
  <si>
    <t>75IG5X</t>
  </si>
  <si>
    <t>VEDENÍ UZEMŇOVACÍ NA POVRCHU Z FEZN DRÁTU DO 120 MM2 - MONTÁŽ</t>
  </si>
  <si>
    <t>91: 50; viz technická zpráva</t>
  </si>
  <si>
    <t>92: 100; viz technická zpráva</t>
  </si>
  <si>
    <t>93: 100; viz technická zpráva</t>
  </si>
  <si>
    <t>94: 5; viz technická zpráva</t>
  </si>
  <si>
    <t>75IG2X</t>
  </si>
  <si>
    <t>SVORKA ROZPOJOVACÍ ZKUŠEBNÍ - MONTÁŽ</t>
  </si>
  <si>
    <t>95: 5; viz technická zpráva</t>
  </si>
  <si>
    <t>96: 5; viz technická zpráva</t>
  </si>
  <si>
    <t>97: 5; viz technická zpráva</t>
  </si>
  <si>
    <t>74665C</t>
  </si>
  <si>
    <t>PŘIPOJENÍ, OŽIVENÍ A ZPROVOZNĚNÍ PŘENOSOVÉ CESTY V OBJEKTU ŽST</t>
  </si>
  <si>
    <t>98: 1; viz technická zpráva</t>
  </si>
  <si>
    <t>75L494</t>
  </si>
  <si>
    <t>ZPROVOZNĚNÍ A NASTAVENÍ ŠKOLENÍ A ZÁCVIK PERSONÁLU OBSLUHUJÍCÍHO KAMEROVÝ SYSTÉM</t>
  </si>
  <si>
    <t>99: 40; viz technická zpráva</t>
  </si>
  <si>
    <t>R30024101</t>
  </si>
  <si>
    <t>popis položky</t>
  </si>
  <si>
    <t>1: 60; viz technická zpráva a výkresy č. 2.301 - 2.303</t>
  </si>
  <si>
    <t>"1. Položka obsahuje:  
 – vytyčení nové trasy vedení na stěně či v terénu  
2. Položka neobsahuje:  
 X  
3. Způsob měření:  
Udává se v km vybourané rýhy"</t>
  </si>
  <si>
    <t>2: 10; viz technická zpráva a výkresy č. 2.301 - 2.303</t>
  </si>
  <si>
    <t>3: 17; viz technická zpráva a výkresy č. 2.301 - 2.303</t>
  </si>
  <si>
    <t>132738</t>
  </si>
  <si>
    <t>HLOUBENÍ RÝH ŠÍŘ DO 2M PAŽ I NEPAŽ TŘ. I, ODVOZ DO 20KM</t>
  </si>
  <si>
    <t>4: 2; viz technická zpráva a výkresy č. 2.301 - 2.303</t>
  </si>
  <si>
    <t>5: 7,5; viz technická zpráva a výkresy č. 2.301 - 2.303</t>
  </si>
  <si>
    <t>6: 60; viz technická zpráva a výkresy č. 2.301 - 2.303</t>
  </si>
  <si>
    <t>7: 60; viz technická zpráva a výkresy č. 2.301 - 2.303</t>
  </si>
  <si>
    <t>8: 34; viz technická zpráva a výkresy č. 2.301 - 2.303</t>
  </si>
  <si>
    <t>9: 20; viz technická zpráva a výkresy č. 2.301 - 2.303</t>
  </si>
  <si>
    <t>R30024102</t>
  </si>
  <si>
    <t>DEMONTÁŽ - ODVOZ (NA LIKVIDACI ODPADŮ NEBO JINÉ URČENÉ MÍSTO)</t>
  </si>
  <si>
    <t>tkm</t>
  </si>
  <si>
    <t>10: 10; viz technická zpráva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</si>
  <si>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</si>
  <si>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R30024103</t>
  </si>
  <si>
    <t>PŘEVZETÍ A PŘÍPRAVA STAVENIŠTĚ, VYTÝČENÍ SÍTÍ, REVIZE, ZAJIŠTĚNÍ VÝLUK A DOZORŮ V CELÉM ÚSEKU PS</t>
  </si>
  <si>
    <t>11: 1,5; viz technická zpráva</t>
  </si>
  <si>
    <t>1. Položka obsahuje:  
 – Zahrnuje veškeré náklady spojené s objednatelem požadovanými pracemi. Dále obsahuje cenu za pom. mechanismy včetně všech ostatních vedlejších nákladů.  
2. Položka neobsahuje:  
 X  
3. Způsob měření:  
Udává se v km.</t>
  </si>
  <si>
    <t>R30024104</t>
  </si>
  <si>
    <t>12: 0,06; viz technická zpráva a výkresy č. 2.301 - 2.303</t>
  </si>
  <si>
    <t>"1. Položka obsahuje:  
 – Geodetické zaměření trasy. Dále obsahuje cenu za pom. mechanismy včetně všech ostatních vedlejších nákladů.  
2. Položka neobsahuje:  
 X  
3. Způsob měření:  
Udává se v km"</t>
  </si>
  <si>
    <t>13: 120; viz technická zpráva a výkresy č. 2.301 - 2.303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</si>
  <si>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</si>
  <si>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PS 30-02-41.1</t>
  </si>
  <si>
    <t>ŽST Praha-Smíchov, bezpečnostní kamerový systém</t>
  </si>
  <si>
    <t>PS 30-02-41.1</t>
  </si>
  <si>
    <t>1: 13; viz technická zpráva a výkres č. 2.201</t>
  </si>
  <si>
    <t>75L421</t>
  </si>
  <si>
    <t>KAMERA DIGITÁLNÍ (IP) PEVNÁ</t>
  </si>
  <si>
    <t>2: 10; viz technická zpráva a výkres č. 2.201</t>
  </si>
  <si>
    <t>75L424</t>
  </si>
  <si>
    <t>KAMERA DIGITÁLNÍ (IP) SW LICENCE</t>
  </si>
  <si>
    <t>3: 10; viz technická zpráva a výkres č. 2.201</t>
  </si>
  <si>
    <t>4: 13; viz technická zpráva a výkres č. 2.201</t>
  </si>
  <si>
    <t>5: 3; viz technická zpráva a výkres č. 2.201</t>
  </si>
  <si>
    <t>5: 23; viz technická zpráva a výkres č. 2.201</t>
  </si>
  <si>
    <t>6: 3; viz technická zpráva a výkres č. 2.201</t>
  </si>
  <si>
    <t>75L453</t>
  </si>
  <si>
    <t>KAMEROVÝ SERVER - ZÁZNAMOVÉ ZAŘÍZENÍ, DO 32 KAMER (HW, SW, LICENCE)</t>
  </si>
  <si>
    <t>7: 1; viz technická zpráva a výkres č. 2.201</t>
  </si>
  <si>
    <t>8: 2; viz technická zpráva a výkres č. 2.201</t>
  </si>
  <si>
    <t>9: 1; viz technická zpráva a výkres č. 2.201</t>
  </si>
  <si>
    <t>10: 1; viz technická zpráva a výkres č. 2.201</t>
  </si>
  <si>
    <t>75K321</t>
  </si>
  <si>
    <t>ZÁLOŽNÍ ZDROJ UPS 230 V DO 1000 VA</t>
  </si>
  <si>
    <t>11: 1; viz technická zpráva a výkres č. 2.201</t>
  </si>
  <si>
    <t>75K32X</t>
  </si>
  <si>
    <t>ZÁLOŽNÍ ZDROJ UPS 230 V DO 1000 VA - MONTÁŽ</t>
  </si>
  <si>
    <t>12: 1; viz technická zpráva a výkres č. 2.201</t>
  </si>
  <si>
    <t>R300241101</t>
  </si>
  <si>
    <t>13: 1; viz technická zpráva a výkres č. 2.201</t>
  </si>
  <si>
    <t>14: 6; viz technická zpráva a výkres č. 2.201</t>
  </si>
  <si>
    <t>15: 6; viz technická zpráva a výkres č. 2.201</t>
  </si>
  <si>
    <t>75M916</t>
  </si>
  <si>
    <t>DATOVÁ INFRASTRUKTURA LAN, L2 SWITCH STŘEDNÍ 24XGE POE+, POKROČILÝ</t>
  </si>
  <si>
    <t>16: 1; viz technická zpráva a výkres č. 2.201</t>
  </si>
  <si>
    <t>75M91X</t>
  </si>
  <si>
    <t>DATOVÁ INFRASTRUKTURA LAN, SWITCH ETHERNET L2 - MONTÁŽ</t>
  </si>
  <si>
    <t>17: 1; viz technická zpráva a výkres č. 2.201</t>
  </si>
  <si>
    <t>R300241102</t>
  </si>
  <si>
    <t>18: 1; viz technická zpráva a výkres č. 2.201</t>
  </si>
  <si>
    <t>R300241103</t>
  </si>
  <si>
    <t>19: 2; viz technická zpráva a výkres č. 2.201</t>
  </si>
  <si>
    <t>20: 3; viz technická zpráva a výkres č. 2.201</t>
  </si>
  <si>
    <t>21: 6; viz technická zpráva</t>
  </si>
  <si>
    <t>22: 6; viz technická zpráva</t>
  </si>
  <si>
    <t>23: 20; viz technická zpráva</t>
  </si>
  <si>
    <t>24: 20; viz technická zpráva</t>
  </si>
  <si>
    <t>25: 5; viz technická zpráva</t>
  </si>
  <si>
    <t>26: 50; viz technická zpráva a výkresy č. 2.301 - 2.305</t>
  </si>
  <si>
    <t>27: 3,84; viz technická zpráva a výkresy č. 2.301 - 2.305</t>
  </si>
  <si>
    <t>28: 3,84; viz technická zpráva a výkresy č. 2.301 - 2.305</t>
  </si>
  <si>
    <t>R300241104</t>
  </si>
  <si>
    <t>DRÁŽKA VE ZDI PRO KABELOVOU TRASU, OPRAVA POVRCHU, ZAČIŠTĚNÍ</t>
  </si>
  <si>
    <t>29: 220; viz technická zpráva a výkresy č. 2.301 - 2.305</t>
  </si>
  <si>
    <t>1. Položka obsahuje:  
 – vyhotovení drážky ve zdi pro kabelovou trasu  
 – oprava povrchu a začištění po drážkování  
2. Způsob měření:  
Měří se v metrech.</t>
  </si>
  <si>
    <t>30: 300; viz technická zpráva a výkresy č. 2.301 - 2.305</t>
  </si>
  <si>
    <t>31: 250; viz technická zpráva a výkresy č. 2.301 - 2.305</t>
  </si>
  <si>
    <t>32: 250; viz technická zpráva a výkresy č. 2.301 - 2.305</t>
  </si>
  <si>
    <t>33: 50; viz technická zpráva a výkresy č. 2.301 - 2.305</t>
  </si>
  <si>
    <t>34: 40; viz technická zpráva a výkresy č. 2.301 - 2.305</t>
  </si>
  <si>
    <t>35: 23; viz technická zpráva a výkres č. 2.201</t>
  </si>
  <si>
    <t>36: 23; viz technická zpráva a výkres č. 2.201</t>
  </si>
  <si>
    <t>37: 46; viz technická zpráva a výkres č. 2.201</t>
  </si>
  <si>
    <t>38: 8; viz technická zpráva a výkres č. 2.201</t>
  </si>
  <si>
    <t>39: 8; viz technická zpráva a výkres č. 2.201</t>
  </si>
  <si>
    <t>40: 3; viz technická zpráva a výkresy č. 2.301 - 2.305</t>
  </si>
  <si>
    <t>41: 3; viz technická zpráva a výkresy č. 2.301 - 2.305</t>
  </si>
  <si>
    <t>42: 12; viz technická zpráva a výkresy č. 2.301 - 2.305</t>
  </si>
  <si>
    <t>43: 12; viz technická zpráva a výkresy č. 2.301 - 2.305</t>
  </si>
  <si>
    <t>44: 35; viz technická zpráva a výkresy č. 2.301 - 2.305</t>
  </si>
  <si>
    <t>R300241105</t>
  </si>
  <si>
    <t>45: 30; viz technická zpráva a výkres č. 2.201</t>
  </si>
  <si>
    <t>46: 30; viz technická zpráva a výkresy č. 2.301 - 2.305</t>
  </si>
  <si>
    <t>R300241106</t>
  </si>
  <si>
    <t>47: 1; viz technická zpráva</t>
  </si>
  <si>
    <t>48: 23; viz technická zpráva</t>
  </si>
  <si>
    <t>49: 23; viz technická zpráva</t>
  </si>
  <si>
    <t>50: 1; viz technická zpráva</t>
  </si>
  <si>
    <t>51: 1; viz technická zpráva</t>
  </si>
  <si>
    <t>52: 40; viz technická zpráva</t>
  </si>
  <si>
    <t xml:space="preserve">  PS 30-02-41.2</t>
  </si>
  <si>
    <t>ŽST Praha-Smíchov, kamerový systém pro SEE</t>
  </si>
  <si>
    <t>PS 30-02-41.2</t>
  </si>
  <si>
    <t>1: 12; viz technická zpráva a výkres č. 2.201</t>
  </si>
  <si>
    <t>2: 12; viz technická zpráva a výkres č. 2.201</t>
  </si>
  <si>
    <t>3: 12; viz technická zpráva a výkres č. 2.201</t>
  </si>
  <si>
    <t>4: 1; viz technická zpráva a výkres č. 2.201</t>
  </si>
  <si>
    <t>5: 4; viz technická zpráva a výkres č. 2.201</t>
  </si>
  <si>
    <t>6: 1; viz technická zpráva a výkres č. 2.201</t>
  </si>
  <si>
    <t>75L46W</t>
  </si>
  <si>
    <t>KLIENSTKÉ PRACOVIŠTĚ - DOPLNĚNÍ HW, SW, LICENCE</t>
  </si>
  <si>
    <t>R300241201</t>
  </si>
  <si>
    <t>8: 1; viz technická zpráva a výkres č. 2.201</t>
  </si>
  <si>
    <t>9: 12; viz technická zpráva a výkresy č. 2.301 - 2.304</t>
  </si>
  <si>
    <t>10: 12; viz technická zpráva</t>
  </si>
  <si>
    <t>11: 2; viz technická zpráva a výkresy č. 2.301 - 2.304</t>
  </si>
  <si>
    <t>12: 50; viz technická zpráva a výkresy č. 2.301 - 2.304</t>
  </si>
  <si>
    <t>13: 1; viz technická zpráva a výkresy č. 2.301 - 2.304</t>
  </si>
  <si>
    <t>14: 1; viz technická zpráva a výkresy č. 2.301 - 2.304</t>
  </si>
  <si>
    <t>15: 200; viz technická zpráva a výkresy č. 2.301 - 2.304</t>
  </si>
  <si>
    <t>16: 100; viz technická zpráva a výkresy č. 2.301 - 2.304</t>
  </si>
  <si>
    <t>17: 30; viz technická zpráva a výkresy č. 2.301 - 2.304</t>
  </si>
  <si>
    <t>18: 12; viz technická zpráva a výkres č. 2.201</t>
  </si>
  <si>
    <t>19: 12; viz technická zpráva a výkres č. 2.201</t>
  </si>
  <si>
    <t>20: 24; viz technická zpráva a výkres č. 2.201</t>
  </si>
  <si>
    <t>21: 2; viz technická zpráva a výkres č. 2.201</t>
  </si>
  <si>
    <t>22: 1; viz technická zpráva a výkresy č. 2.301 - 2.304</t>
  </si>
  <si>
    <t>23: 1; viz technická zpráva a výkresy č. 2.301 - 2.304</t>
  </si>
  <si>
    <t>24: 6; viz technická zpráva a výkresy č. 2.301 - 2.304</t>
  </si>
  <si>
    <t>R300241202</t>
  </si>
  <si>
    <t>25: 120; viz technická zpráva a výkresy č. 2.301 - 2.304</t>
  </si>
  <si>
    <t>26: 10; viz technická zpráva a výkresy č. 2.301 - 2.304</t>
  </si>
  <si>
    <t>R300241203</t>
  </si>
  <si>
    <t>27: 12; viz technická zpráva a výkres č. 2.201</t>
  </si>
  <si>
    <t>28: 30; viz technická zpráva a výkresy č. 2.301 - 2.304</t>
  </si>
  <si>
    <t>R300241204</t>
  </si>
  <si>
    <t>29: 1; viz technická zpráva</t>
  </si>
  <si>
    <t>30: 12; viz technická zpráva</t>
  </si>
  <si>
    <t>31: 12; viz technická zpráva</t>
  </si>
  <si>
    <t>32: 1; viz technická zpráva</t>
  </si>
  <si>
    <t>33: 1; viz technická zpráva</t>
  </si>
  <si>
    <t>34: 20; viz technická zpráva</t>
  </si>
  <si>
    <t xml:space="preserve">  PS 30-02-43</t>
  </si>
  <si>
    <t>ŽST Praha-Smíchov, ASHS</t>
  </si>
  <si>
    <t>PS 30-02-43</t>
  </si>
  <si>
    <t>ASHS</t>
  </si>
  <si>
    <t>75O111</t>
  </si>
  <si>
    <t>EPS (ZPDP), ÚSTŘEDNA ADRESOVATELNÁ DO 256 ADRES</t>
  </si>
  <si>
    <t>1: 5; viz technická zpráva 1.001 + příloha 2.101, 2.201-202</t>
  </si>
  <si>
    <t>75O11X</t>
  </si>
  <si>
    <t>EPS (ZPDP), ÚSTŘEDNA - MONTÁŽ</t>
  </si>
  <si>
    <t>2: 5; viz technická zpráva 1.001 + příloha 2.101, 2.201-202</t>
  </si>
  <si>
    <t>75O121</t>
  </si>
  <si>
    <t>EPS (ZPDP), SOFTWARE ÚSTŘEDNY</t>
  </si>
  <si>
    <t>3: 5; viz technická zpráva 1.001 + příloha 2.101, 2.201-202</t>
  </si>
  <si>
    <t>75O12X</t>
  </si>
  <si>
    <t>EPS (ZPDP), SOFTWARE ÚSTŘEDNY - MONTÁŽ</t>
  </si>
  <si>
    <t>4: 5; viz technická zpráva 1.001 + příloha 2.101, 2.201-202</t>
  </si>
  <si>
    <t>75O191</t>
  </si>
  <si>
    <t>EPS (ZPDP), KOMUNIKAČNÍ ROZHRANÍ</t>
  </si>
  <si>
    <t>5: 5; viz technická zpráva 1.001 + příloha 2.101, 2.201-202</t>
  </si>
  <si>
    <t>75O19X</t>
  </si>
  <si>
    <t>EPS (ZPDP), KOMUNIKAČNÍ ROZHRANÍ - MONTÁŽ</t>
  </si>
  <si>
    <t>6: 5; viz technická zpráva 1.001 + příloha 2.101, 2.201-202</t>
  </si>
  <si>
    <t>75O171</t>
  </si>
  <si>
    <t>EPS (ZPDP), JEDNOTKA VSTUPŮ/VÝSTUPŮ</t>
  </si>
  <si>
    <t>7: 20; viz technická zpráva 1.001 + příloha 2.101, 2.201-202</t>
  </si>
  <si>
    <t>75O17X</t>
  </si>
  <si>
    <t>EPS (ZPDP), JEDNOTKA VSTUPŮ/VÝSTUPŮ - MONTÁŽ</t>
  </si>
  <si>
    <t>8: 16; viz technická zpráva 1.001 + příloha 2.101, 2.201-202</t>
  </si>
  <si>
    <t>75O1AA</t>
  </si>
  <si>
    <t>EPS (ZPDP), HLÁSIČ MULTISENZOROVÝ - LEHKÉ PROVEDENÍ</t>
  </si>
  <si>
    <t>9: 60; viz technická zpráva 1.001 + příloha 2.101, 2.201-202</t>
  </si>
  <si>
    <t>75O1BX</t>
  </si>
  <si>
    <t>EPS (ZPDP), HLÁSIČ - MONTÁŽ</t>
  </si>
  <si>
    <t>10: 60; viz technická zpráva 1.001 + příloha 2.101, 2.201-202</t>
  </si>
  <si>
    <t>75O1D3</t>
  </si>
  <si>
    <t>EPS (ZPDP), ZDROJ EPS 24 V/DO 10 A</t>
  </si>
  <si>
    <t>11: 5; viz technická zpráva 1.001 + příloha 2.101, 2.201-202</t>
  </si>
  <si>
    <t>75O1DX</t>
  </si>
  <si>
    <t>EPS (ZPDP), ZDROJ EPS - MONTÁŽ</t>
  </si>
  <si>
    <t>12: 5; viz technická zpráva 1.001 + příloha 2.101, 2.201-202</t>
  </si>
  <si>
    <t>75O211</t>
  </si>
  <si>
    <t>ASHS, ÚSTŘEDNA</t>
  </si>
  <si>
    <t>13: 5; viz technická zpráva 1.001 + příloha 2.101, 2.201-202</t>
  </si>
  <si>
    <t>75O21X</t>
  </si>
  <si>
    <t>ASHS, ÚSTŘEDNA - MONTÁŽ</t>
  </si>
  <si>
    <t>14: 5; viz technická zpráva 1.001 + příloha 2.101, 2.201-202</t>
  </si>
  <si>
    <t>75O161</t>
  </si>
  <si>
    <t>EPS (ZPDP), SKŘÍŇ RELÉOVÁ</t>
  </si>
  <si>
    <t>15: 5; viz technická zpráva 1.001 + příloha 2.101, 2.201-202</t>
  </si>
  <si>
    <t>75O16X</t>
  </si>
  <si>
    <t>EPS (ZPDP), SKŘÍŇ RELÉOVÁ - MONTÁŽ</t>
  </si>
  <si>
    <t>16: 5; viz technická zpráva 1.001 + příloha 2.101, 2.201-202</t>
  </si>
  <si>
    <t>75O231</t>
  </si>
  <si>
    <t>ASHS, INDIKAČNÍ TABLO</t>
  </si>
  <si>
    <t>17: 7; viz technická zpráva 1.001 + příloha 2.101, 2.201-202</t>
  </si>
  <si>
    <t>75O23X</t>
  </si>
  <si>
    <t>ASHS, INDIKAČNÍ TABLO - MONTÁŽ</t>
  </si>
  <si>
    <t>18: 4; viz technická zpráva 1.001 + příloha 2.101, 2.201-202</t>
  </si>
  <si>
    <t>75O251</t>
  </si>
  <si>
    <t>ASHS, OPTICKO-AKUSTICKÁ SIGNALIZACE - DODÁVKA</t>
  </si>
  <si>
    <t>19: 36; viz technická zpráva 1.001 + příloha 2.101, 2.201-202</t>
  </si>
  <si>
    <t>75O25X</t>
  </si>
  <si>
    <t>ASHS, OPTICKO-AKUSTICKÁ SIGNALIZACE - MONTÁŽ</t>
  </si>
  <si>
    <t>20: 36; viz technická zpráva 1.001 + příloha 2.101, 2.201-202</t>
  </si>
  <si>
    <t>75O261</t>
  </si>
  <si>
    <t>ASHS, TLAČÍTKO NOUZOVÉHO PŘERUŠENÍ</t>
  </si>
  <si>
    <t>21: 17; viz technická zpráva 1.001 + příloha 2.101, 2.201-202</t>
  </si>
  <si>
    <t>75O26X</t>
  </si>
  <si>
    <t>ASHS, TLAČÍTKO NOUZOVÉHO PŘERUŠENÍ - MONTÁŽ</t>
  </si>
  <si>
    <t>22: 17; viz technická zpráva 1.001 + příloha 2.101, 2.201-202</t>
  </si>
  <si>
    <t>75O271</t>
  </si>
  <si>
    <t>ASHS, REGULAČNÍ KLAPKA OVLÁDANÁ SERVOPOHONEM</t>
  </si>
  <si>
    <t>23: 4; viz technická zpráva 1.001 + příloha 2.101, 2.201-202</t>
  </si>
  <si>
    <t>75O27X</t>
  </si>
  <si>
    <t>ASHS, REGULAČNÍ KLAPKA OVLÁDANÁ SERVOPOHONEM - MONTÁŽ</t>
  </si>
  <si>
    <t>24: 4; viz technická zpráva 1.001 + příloha 2.101, 2.201-202</t>
  </si>
  <si>
    <t>75O281</t>
  </si>
  <si>
    <t>ASHS, CERTIFIKOVANÉ KABELY A NOSNÝ SYSTÉM PRO 1 ÚSTŘEDNU</t>
  </si>
  <si>
    <t>25: 5; viz technická zpráva 1.001 + příloha 2.101, 2.201-202</t>
  </si>
  <si>
    <t>75O28X</t>
  </si>
  <si>
    <t>ASHS, CERTIFIKOVANÉ KABELY A NOSNÝ SYSTÉM PRO 1 ÚSTŘEDNU - MONTÁŽ</t>
  </si>
  <si>
    <t>26: 5; viz technická zpráva 1.001 + příloha 2.101, 2.201-202</t>
  </si>
  <si>
    <t>75O2E1</t>
  </si>
  <si>
    <t>ASHS, POTRUBÍ PRO 1 TRYSKU</t>
  </si>
  <si>
    <t>27: 13; viz technická zpráva 1.001 + příloha 2.101, 2.201-202</t>
  </si>
  <si>
    <t>75O2EX</t>
  </si>
  <si>
    <t>ASHS, POTRUBÍ PRO 1 TRYSKU - MONTÁŽ</t>
  </si>
  <si>
    <t>28: 13; viz technická zpráva 1.001 + příloha 2.101, 2.201-202</t>
  </si>
  <si>
    <t>75O2G5</t>
  </si>
  <si>
    <t>ASHS, TLAKOVÁ LÁHEV DO 51 L VČ. PŘÍSLUŠENSTVÍ</t>
  </si>
  <si>
    <t>29: 1; viz technická zpráva 1.001 + příloha 2.101, 2.201-202</t>
  </si>
  <si>
    <t>75O2G6</t>
  </si>
  <si>
    <t>ASHS, TLAKOVÁ LÁHEV DO 81 L VČ. PŘÍSLUŠENSTVÍ</t>
  </si>
  <si>
    <t>30: 1; viz technická zpráva 1.001 + příloha 2.101, 2.201-202</t>
  </si>
  <si>
    <t>75O2G7</t>
  </si>
  <si>
    <t>ASHS, TLAKOVÁ LÁHEV DO 142 L VČ. PŘÍSLUŠENSTVÍ</t>
  </si>
  <si>
    <t>31: 11; viz technická zpráva 1.001 + příloha 2.101, 2.201-202</t>
  </si>
  <si>
    <t>75O2GX</t>
  </si>
  <si>
    <t>ASHS, TLAKOVÁ LÁHEV - MONTÁŽ</t>
  </si>
  <si>
    <t>32: 13; viz technická zpráva 1.001 + příloha 2.101, 2.201-202</t>
  </si>
  <si>
    <t>75O2Q1</t>
  </si>
  <si>
    <t>ASHS, HASIVO</t>
  </si>
  <si>
    <t>33: 1500; viz technická zpráva 1.001 + příloha 2.101, 2.201-202</t>
  </si>
  <si>
    <t>75O2R1</t>
  </si>
  <si>
    <t>ASHS, ŠKOLENÍ A ZÁCVIK PERSONÁLU OBSLUHUJÍCÍHO ASHS</t>
  </si>
  <si>
    <t>34: 1; viz technická zpráva 1.001 + příloha 2.101, 2.201-202</t>
  </si>
  <si>
    <t>75O2R2</t>
  </si>
  <si>
    <t>ASHS, PŘEZKOUŠENÍ ÚSTŘEDNY ASHS</t>
  </si>
  <si>
    <t>35: 5; viz technická zpráva 1.001 + příloha 2.101, 2.201-202</t>
  </si>
  <si>
    <t>75O2R3</t>
  </si>
  <si>
    <t>ASHS, UVEDENÍ ÚSTŘEDNY ASHS DO TRVALÉHO PROVOZU</t>
  </si>
  <si>
    <t>36: 5; viz technická zpráva 1.001 + příloha 2.101, 2.201-202</t>
  </si>
  <si>
    <t>75O2R4</t>
  </si>
  <si>
    <t>ASHS, FUNKČNÍ ZKOUŠKA</t>
  </si>
  <si>
    <t>37: 5; viz technická zpráva 1.001 + příloha 2.101, 2.201-202</t>
  </si>
  <si>
    <t>75O2R5</t>
  </si>
  <si>
    <t>ASHS, KONTROLA PROVOZUSCHOPNOSTI</t>
  </si>
  <si>
    <t>38: 5; viz technická zpráva 1.001 + příloha 2.101, 2.201-202</t>
  </si>
  <si>
    <t>75O2R6</t>
  </si>
  <si>
    <t>ASHS, REVIZE ÚSTŘEDNY ASHS</t>
  </si>
  <si>
    <t>39: 5; viz technická zpráva 1.001 + příloha 2.101, 2.201-202</t>
  </si>
  <si>
    <t>75O1H5</t>
  </si>
  <si>
    <t>EPS (ZPDP), REVIZE POŽÁRNÍ ÚSTŘEDNY</t>
  </si>
  <si>
    <t>40: 5; viz technická zpráva 1.001 + příloha 2.101, 2.201-202</t>
  </si>
  <si>
    <t>75O1H4</t>
  </si>
  <si>
    <t>EPS (ZPDP), UVEDENÍ POŽÁRNÍ ÚSTŘEDNY DO TRVALÉHO PROVOZU</t>
  </si>
  <si>
    <t>41: 5; viz technická zpráva 1.001 + příloha 2.101, 2.201-202</t>
  </si>
  <si>
    <t>75O1H2</t>
  </si>
  <si>
    <t>EPS (ZPDP), MĚŘENÍ KONTINUITY, IZOLAČNÍHO STAVU A ODPORU JEDNOHO ÚSEKU SMYČKY EPS</t>
  </si>
  <si>
    <t>42: 5; viz technická zpráva 1.001 + příloha 2.101, 2.201-202</t>
  </si>
  <si>
    <t>75O1H3</t>
  </si>
  <si>
    <t>EPS (ZPDP), PŘEZKOUŠENÍ POŽÁRNÍ ÚSTŘEDNY</t>
  </si>
  <si>
    <t>43: 5; viz technická zpráva 1.001 + příloha 2.101, 2.201-202</t>
  </si>
  <si>
    <t>75O2R7</t>
  </si>
  <si>
    <t>ASHS, ZKOUŠKA TĚSNOSTI PROSTORU</t>
  </si>
  <si>
    <t>44: 5; viz technická zpráva 1.001 + příloha 2.101, 2.201-202</t>
  </si>
  <si>
    <t>75O94G</t>
  </si>
  <si>
    <t>DDTS ŽDC, INTEGRACE ASHS DO SERVERŮ A KLIENTŮ DDTS ŽDC</t>
  </si>
  <si>
    <t>45: 5; viz technická zpráva 1.001 + příloha 2.101, 2.201-202</t>
  </si>
  <si>
    <t>46: 14; viz technická zpráva 1.001 + příloha 2.101, 2.201-202</t>
  </si>
  <si>
    <t>47: 7; viz technická zpráva 1.001 + příloha 2.101, 2.201-202</t>
  </si>
  <si>
    <t>48: 14; viz technická zpráva 1.001 + příloha 2.101, 2.201-202</t>
  </si>
  <si>
    <t>75J512</t>
  </si>
  <si>
    <t>KABEL SILOVÝ PRO EPS OHNIODOLNÝ, BEZHALOGENOVÝ PRŮMĚRU DO 2,5 MM2</t>
  </si>
  <si>
    <t>kmžíla</t>
  </si>
  <si>
    <t>49: 1,25; viz technická zpráva 1.001 + příloha 2.101, 2.201-202</t>
  </si>
  <si>
    <t>75J51X</t>
  </si>
  <si>
    <t>KABEL SILOVÝ PRO EPS OHNIODOLNÝ, BEZHALOGENOVÝ - MONTÁŽ</t>
  </si>
  <si>
    <t>50: 1,25; viz technická zpráva 1.001 + příloha 2.101, 2.201-202</t>
  </si>
  <si>
    <t>51: 4166; viz technická zpráva 1.001 + příloha 2.101, 2.201-202</t>
  </si>
  <si>
    <t>75J631</t>
  </si>
  <si>
    <t>KABEL SDĚLOVACÍ PRO EPS BEZHALOGENOVÝ S FUNKČNÍ ODOLNOSTÍ PRŮMĚRU DO 0,8 MM</t>
  </si>
  <si>
    <t>52: 0,25; viz technická zpráva 1.001 + příloha 2.101, 2.201-202</t>
  </si>
  <si>
    <t xml:space="preserve">  PS 30-02-44</t>
  </si>
  <si>
    <t>ŽST Praha-Smíchov, PZTS</t>
  </si>
  <si>
    <t>PS 30-02-44</t>
  </si>
  <si>
    <t>PZTS</t>
  </si>
  <si>
    <t>R30024401</t>
  </si>
  <si>
    <t>PZTS, ÚSTŘEDNA DO 2 SBĚRNIC</t>
  </si>
  <si>
    <t>1: 2; viz technická zpráva 1.001 + příloha 2.101, 2.201-204, 2.301-302, 2.401, 2.501</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</si>
  <si>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</si>
  <si>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R30024402</t>
  </si>
  <si>
    <t>PZTS, ÚSTŘEDNA DO 4 SBĚRNIC</t>
  </si>
  <si>
    <t>2: 2; viz technická zpráva 1.001 + příloha 2.101, 2.201-204, 2.301-302, 2.401, 2.501</t>
  </si>
  <si>
    <t>R30024403</t>
  </si>
  <si>
    <t>PZTS, ÚSTŘEDNA DO 12 SBĚRNIC</t>
  </si>
  <si>
    <t>3: 1; viz technická zpráva 1.001 + příloha 2.101, 2.201-204, 2.301-302, 2.401, 2.501</t>
  </si>
  <si>
    <t>R30024404</t>
  </si>
  <si>
    <t>Kompletní přepěťová ochrana ústředny vč. příslušenství</t>
  </si>
  <si>
    <t>4: 5; viz technická zpráva 1.001 + příloha 2.101, 2.201-204, 2.301-302, 2.401, 2.501</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</si>
  <si>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</si>
  <si>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</si>
  <si>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</si>
  <si>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5: 5; viz technická zpráva 1.001 + příloha 2.101, 2.201-204, 2.301-302, 2.401, 2.501</t>
  </si>
  <si>
    <t>75O5J1</t>
  </si>
  <si>
    <t>PZTS, KOMUNIKAČNÍ ROZHRANÍ PRO INTEGRACI DO PROGRAMU TŘETÍCH STRAN TCP/IP</t>
  </si>
  <si>
    <t>6: 5; viz technická zpráva 1.001 + příloha 2.101, 2.201-204, 2.301-302, 2.401, 2.501</t>
  </si>
  <si>
    <t>75O5J2</t>
  </si>
  <si>
    <t>PZTS, KOMUNIKAČNÍ ROZHRANÍ PRO MONITORING, SPRÁVU UŽIVATELŮ A KONFIGURACI TCP/IP</t>
  </si>
  <si>
    <t>7: 5; viz technická zpráva 1.001 + příloha 2.101, 2.201-204, 2.301-302, 2.401, 2.501</t>
  </si>
  <si>
    <t>R30024405</t>
  </si>
  <si>
    <t>VIDEOUVRÁTNÝ, VČETNĚ LICENCE</t>
  </si>
  <si>
    <t>8: 4;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</si>
  <si>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</si>
  <si>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R30024406</t>
  </si>
  <si>
    <t>DIGITÁLNÍ TELEFONIE A VOIP, TELEFONNÍ PŘÍSTOJ VOIP S LCD DISPLEY</t>
  </si>
  <si>
    <t>9: 3; viz technická zpráva 1.001 + příloha 2.101, 2.201-204, 2.301-302, 2.401, 2.501</t>
  </si>
  <si>
    <t>75O542</t>
  </si>
  <si>
    <t>PZTS, KLÁVESNICE - LCD DISPLEJ</t>
  </si>
  <si>
    <t>10: 46; viz technická zpráva 1.001 + příloha 2.101, 2.201-204, 2.301-302, 2.401, 2.501</t>
  </si>
  <si>
    <t>75O5G1</t>
  </si>
  <si>
    <t>PZTS, BEZKONTAKTNÍ ČTEČKA KARET</t>
  </si>
  <si>
    <t>11: 81; viz technická zpráva 1.001 + příloha 2.101, 2.201-204, 2.301-302, 2.401, 2.501</t>
  </si>
  <si>
    <t>R30024407</t>
  </si>
  <si>
    <t>PZTS, BEZKONTAKTNÍ ČTEČKA KARET S PINEM</t>
  </si>
  <si>
    <t>12: 14; viz technická zpráva 1.001 + příloha 2.101, 2.201-204, 2.301-302, 2.401, 2.501</t>
  </si>
  <si>
    <t>75O592</t>
  </si>
  <si>
    <t>PZTS, PROSTOROVÝ DETEKTOR DUÁLNÍ</t>
  </si>
  <si>
    <t>13: 68; viz technická zpráva 1.001 + příloha 2.101, 2.201-204, 2.301-302, 2.401, 2.501</t>
  </si>
  <si>
    <t>R30024408</t>
  </si>
  <si>
    <t>PZTS, DVEŘNÍ MODUL PRO JEDNU ČTEČKU</t>
  </si>
  <si>
    <t>14: 48; viz technická zpráva 1.001 + příloha 2.101, 2.201-204, 2.301-302, 2.401, 2.501</t>
  </si>
  <si>
    <t>R30024409</t>
  </si>
  <si>
    <t>PZTS, DVEŘNÍ MODUL PRO DVĚ ČTEČKY</t>
  </si>
  <si>
    <t>15: 25; viz technická zpráva 1.001 + příloha 2.101, 2.201-204, 2.301-302, 2.401, 2.501</t>
  </si>
  <si>
    <t>75O5M2</t>
  </si>
  <si>
    <t>PZTS, SIRÉNA VENKOVNÍ</t>
  </si>
  <si>
    <t>16: 6; viz technická zpráva 1.001 + příloha 2.101, 2.201-204, 2.301-302, 2.401, 2.501</t>
  </si>
  <si>
    <t>R30024410</t>
  </si>
  <si>
    <t>PZTS, LINKOVÝ MODUL</t>
  </si>
  <si>
    <t>17: 44; viz technická zpráva 1.001 + příloha 2.101, 2.201-204, 2.301-302, 2.401, 2.501</t>
  </si>
  <si>
    <t>75O571</t>
  </si>
  <si>
    <t>PZTS, MAGNETICKÝ KONTAKT PLASTOVÝ - LEHKÉ PROVEDENÍ</t>
  </si>
  <si>
    <t>18: 151; viz technická zpráva 1.001 + příloha 2.101, 2.201-204, 2.301-302, 2.401, 2.501</t>
  </si>
  <si>
    <t>75O572</t>
  </si>
  <si>
    <t>PZTS, MAGNETICKÝ KONTAKT PLASTOVÝ - TĚŽKÉ PROVEDENÍ</t>
  </si>
  <si>
    <t>19: 20; viz technická zpráva 1.001 + příloha 2.101, 2.201-204, 2.301-302, 2.401, 2.501</t>
  </si>
  <si>
    <t>75O5A1</t>
  </si>
  <si>
    <t>PZTS, DETEKTOR TŘÍŠTĚNÍ SKLA</t>
  </si>
  <si>
    <t>20: 30; viz technická zpráva 1.001 + příloha 2.101, 2.201-204, 2.301-302, 2.401, 2.501</t>
  </si>
  <si>
    <t>R30024411</t>
  </si>
  <si>
    <t>Záložní akumulátor 230/12V, včetně příslušenství - dodávka, montáž</t>
  </si>
  <si>
    <t>21: 6; viz technická zpráva 1.001 + příloha 2.101, 2.201-204, 2.301-302, 2.401, 2.501</t>
  </si>
  <si>
    <t>75O561</t>
  </si>
  <si>
    <t>PZTS, ROZVODNÁ KRABICE</t>
  </si>
  <si>
    <t>22: 335; viz technická zpráva 1.001 + příloha 2.101, 2.201-204, 2.301-302, 2.401, 2.501</t>
  </si>
  <si>
    <t>23: 7,7; viz technická zpráva 1.001 + příloha 2.101, 2.201-204, 2.301-302, 2.401, 2.501</t>
  </si>
  <si>
    <t>24: 7,7; viz technická zpráva 1.001 + příloha 2.101, 2.201-204, 2.301-302, 2.401, 2.501</t>
  </si>
  <si>
    <t>25: 10,975; viz technická zpráva 1.001 + příloha 2.101, 2.201-204, 2.301-302, 2.401, 2.501</t>
  </si>
  <si>
    <t>26: 4390; viz technická zpráva 1.001 + příloha 2.101, 2.201-204, 2.301-302, 2.401, 2.501</t>
  </si>
  <si>
    <t>27: 4390; viz technická zpráva 1.001 + příloha 2.101, 2.201-204, 2.301-302, 2.401, 2.501</t>
  </si>
  <si>
    <t>28: 3146; viz technická zpráva 1.001 + příloha 2.101, 2.201-204, 2.301-302, 2.401, 2.501</t>
  </si>
  <si>
    <t>29: 383; viz technická zpráva 1.001 + příloha 2.101, 2.201-204, 2.301-302, 2.401, 2.501</t>
  </si>
  <si>
    <t>30: 9; viz technická zpráva 1.001 + příloha 2.101, 2.201-204, 2.301-302, 2.401, 2.501</t>
  </si>
  <si>
    <t>31: 9; viz technická zpráva 1.001 + příloha 2.101, 2.201-204, 2.301-302, 2.401, 2.501</t>
  </si>
  <si>
    <t>32: 100; viz technická zpráva 1.001 + příloha 2.101, 2.201-204, 2.301-302, 2.401, 2.501</t>
  </si>
  <si>
    <t>R30024412</t>
  </si>
  <si>
    <t>Protipožární tmel ( tuba - 1000ml ), do EI 90 min.</t>
  </si>
  <si>
    <t>33: 100; viz technická zpráva 1.001 + příloha 2.101, 2.201-204, 2.301-302, 2.401, 2.501</t>
  </si>
  <si>
    <t>703451</t>
  </si>
  <si>
    <t>ELEKTROINSTALAČNÍ TRUBKA S FUNKČNÍ ODOLNOSTÍ PŘI POŽÁRU VČETNĚ UPEVNĚNÍ A PŘÍSLUŠENSTVÍ DN PRŮMĚRU DO 25 MM</t>
  </si>
  <si>
    <t>34: 400; viz technická zpráva 1.001 + příloha 2.101, 2.201-204, 2.301-302, 2.401, 2.501</t>
  </si>
  <si>
    <t>35: 400; viz technická zpráva 1.001 + příloha 2.101, 2.201-204, 2.301-302, 2.401, 2.501</t>
  </si>
  <si>
    <t>36: 800; viz technická zpráva 1.001 + příloha 2.101, 2.201-204, 2.301-302, 2.401, 2.501</t>
  </si>
  <si>
    <t>R75M866</t>
  </si>
  <si>
    <t>PŘEVODNÍK - SFP</t>
  </si>
  <si>
    <t>[bez vazby na CS]</t>
  </si>
  <si>
    <t>37: 5;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</si>
  <si>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2. Položka neobsahuje:  
 X  
3. Zp</t>
  </si>
  <si>
    <t>38: 5; viz technická zpráva 1.001 + příloha 2.101, 2.201-204, 2.301-302, 2.401, 2.501</t>
  </si>
  <si>
    <t>39: 5; viz technická zpráva 1.001 + příloha 2.101, 2.201-204, 2.301-302, 2.401, 2.501</t>
  </si>
  <si>
    <t>R30024413</t>
  </si>
  <si>
    <t>DROBNÝ MOTÁŽNÍ MATERIÁL PRO PZTS</t>
  </si>
  <si>
    <t>40: 10; viz technická zpráva 1.001 + příloha 2.101, 2.201-204, 2.301-302, 2.401, 2.501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</si>
  <si>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případů kompletní konstrukce nebo práce.</t>
  </si>
  <si>
    <t>75O5N1</t>
  </si>
  <si>
    <t>PZTS, KLIENTSKÉ PRACOVIŠTĚ</t>
  </si>
  <si>
    <t>41: 1; viz technická zpráva 1.001 + příloha 2.101, 2.201-204, 2.301-302, 2.401, 2.501</t>
  </si>
  <si>
    <t>75O5NW</t>
  </si>
  <si>
    <t>PZTS, KLIENTSKÉ PRACOVIŠTĚ - DOPLNĚNÍ HW, SW, LICENCE</t>
  </si>
  <si>
    <t>42: 1; viz technická zpráva 1.001 + příloha 2.101, 2.201-204, 2.301-302, 2.401, 2.501</t>
  </si>
  <si>
    <t>75O5NX</t>
  </si>
  <si>
    <t>PZTS, KLIENTSKÉ PRACOVIŠTĚ - MONTÁŽ</t>
  </si>
  <si>
    <t>43: 1; viz technická zpráva 1.001 + příloha 2.101, 2.201-204, 2.301-302, 2.401, 2.501</t>
  </si>
  <si>
    <t>75O5O1</t>
  </si>
  <si>
    <t>PZTS, ŠKOLENÍ A ZÁCVIK PERSONÁLU OBSLUHUJÍCÍHO ZAŘÍZENÍ PZTS</t>
  </si>
  <si>
    <t>44: 16; viz technická zpráva 1.001 + příloha 2.101, 2.201-204, 2.301-302, 2.401, 2.501</t>
  </si>
  <si>
    <t>75O5O2</t>
  </si>
  <si>
    <t>PZTS, ZÁVĚREČNÉ OŽIVENÍ, NASTAVENÍ A FUNKČNÍ ODZKOUŠENÍ ZAŘÍZENÍ PZTS</t>
  </si>
  <si>
    <t>45: 5; viz technická zpráva 1.001 + příloha 2.101, 2.201-204, 2.301-302, 2.401, 2.501</t>
  </si>
  <si>
    <t>75O5O4</t>
  </si>
  <si>
    <t>PZTS, UVEDENÍ ÚSTŘEDNY PZTS DO TRVALÉHO PROVOZU</t>
  </si>
  <si>
    <t>46: 5; viz technická zpráva 1.001 + příloha 2.101, 2.201-204, 2.301-302, 2.401, 2.501</t>
  </si>
  <si>
    <t>75O5O5</t>
  </si>
  <si>
    <t>PZTS, REVIZE ÚSTŘEDNY PZTS</t>
  </si>
  <si>
    <t>47: 5; viz technická zpráva 1.001 + příloha 2.101, 2.201-204, 2.301-302, 2.401, 2.501</t>
  </si>
  <si>
    <t>48: 160; viz technická zpráva 1.001 + příloha 2.101, 2.201-204, 2.301-302, 2.401, 2.501</t>
  </si>
  <si>
    <t>49: 5; viz technická zpráva 1.001 + příloha 2.101, 2.201-204, 2.301-302, 2.401, 2.501</t>
  </si>
  <si>
    <t>50: 0,5; viz technická zpráva 1.001 + příloha 2.101, 2.201-204, 2.301-302, 2.401, 2.501</t>
  </si>
  <si>
    <t>51: 0,1; viz technická zpráva 1.001 + příloha 2.101, 2.201-204, 2.301-302, 2.401, 2.501</t>
  </si>
  <si>
    <t xml:space="preserve">  PS 30-02-44.1</t>
  </si>
  <si>
    <t>ŽST Praha-Smíchov, EPS</t>
  </si>
  <si>
    <t>PS 30-02-44.1</t>
  </si>
  <si>
    <t>EPS</t>
  </si>
  <si>
    <t>R300244101</t>
  </si>
  <si>
    <t>EPS (ZPDP), ÚSTŘEDNA ADRESOVATELNÁ DO 16 KRUHOVÝCH LINEK</t>
  </si>
  <si>
    <t>1: 1; viz technická zpráva 1.001 + příloha 2.201-205</t>
  </si>
  <si>
    <t>2: 1; viz technická zpráva 1.001 + příloha 2.201-205</t>
  </si>
  <si>
    <t>3: 1; viz technická zpráva 1.001 + příloha 2.201-205</t>
  </si>
  <si>
    <t>4: 1; viz technická zpráva 1.001 + příloha 2.201-205</t>
  </si>
  <si>
    <t>75O131</t>
  </si>
  <si>
    <t>EPS (ZPDP), TABLO OBSLUHY</t>
  </si>
  <si>
    <t>5: 3; viz technická zpráva 1.001 + příloha 2.201-205</t>
  </si>
  <si>
    <t>75O13X</t>
  </si>
  <si>
    <t>EPS (ZPDP), TABLO OBSLUHY - MONTÁŽ</t>
  </si>
  <si>
    <t>6: 3; viz technická zpráva 1.001 + příloha 2.201-205</t>
  </si>
  <si>
    <t>R300244102</t>
  </si>
  <si>
    <t>7: 1; viz technická zpráva 1.001 + příloha 2.201-205</t>
  </si>
  <si>
    <t>75O141</t>
  </si>
  <si>
    <t>EPS (ZPDP), OBSLUŽNÉ POLE POŽÁRNÍ OCHRANY (OPPO)</t>
  </si>
  <si>
    <t>8: 1; viz technická zpráva 1.001 + příloha 2.201-205</t>
  </si>
  <si>
    <t>75O14X</t>
  </si>
  <si>
    <t>EPS (ZPDP), OBSLUŽNÉ POLE POŽÁRNÍ OCHRANY (OPPO) - MONTÁŽ</t>
  </si>
  <si>
    <t>9: 1; viz technická zpráva 1.001 + příloha 2.201-205</t>
  </si>
  <si>
    <t>75O151</t>
  </si>
  <si>
    <t>EPS (ZPDP), KLÍČOVÝ TREZOR</t>
  </si>
  <si>
    <t>10: 1; viz technická zpráva 1.001 + příloha 2.201-205</t>
  </si>
  <si>
    <t>75O15X</t>
  </si>
  <si>
    <t>EPS (ZPDP), KLÍČOVÝ TREZOR - MONTÁŽ</t>
  </si>
  <si>
    <t>11: 1; viz technická zpráva 1.001 + příloha 2.201-205</t>
  </si>
  <si>
    <t>R300244103</t>
  </si>
  <si>
    <t>EPS (ZPDP), ZAŘÍZENÍ DÁLKOVÉHO PŘENOSU (ZDP)</t>
  </si>
  <si>
    <t>12: 1; viz technická zpráva 1.001 + příloha 2.201-205</t>
  </si>
  <si>
    <t>R300244104</t>
  </si>
  <si>
    <t>EPS (ZPDP), ANTÉNA ZDP</t>
  </si>
  <si>
    <t>13: 1; viz technická zpráva 1.001 + příloha 2.201-205</t>
  </si>
  <si>
    <t>14: 1; viz technická zpráva 1.001 + příloha 2.201-205</t>
  </si>
  <si>
    <t>15: 1; viz technická zpráva 1.001 + příloha 2.201-205</t>
  </si>
  <si>
    <t>16: 13; viz technická zpráva 1.001 + příloha 2.201-205</t>
  </si>
  <si>
    <t>17: 13; viz technická zpráva 1.001 + příloha 2.201-205</t>
  </si>
  <si>
    <t>75O181</t>
  </si>
  <si>
    <t>EPS (ZPDP), ELEKTROMAGNETICKÝ ZÁMEK</t>
  </si>
  <si>
    <t>18: 1; viz technická zpráva 1.001 + příloha 2.201-205</t>
  </si>
  <si>
    <t>75O18X</t>
  </si>
  <si>
    <t>EPS (ZPDP), ELEKTROMAGNETICKÝ ZÁMEK - MONTÁŽ</t>
  </si>
  <si>
    <t>19: 1; viz technická zpráva 1.001 + příloha 2.201-205</t>
  </si>
  <si>
    <t>20: 1; viz technická zpráva 1.001 + příloha 2.201-205</t>
  </si>
  <si>
    <t>21: 1; viz technická zpráva 1.001 + příloha 2.201-205</t>
  </si>
  <si>
    <t>22: 133; viz technická zpráva 1.001 + příloha 2.201-205</t>
  </si>
  <si>
    <t>R300244105</t>
  </si>
  <si>
    <t>EPS (ZPDP), HLÁSIČ MULTISENZOROVÝ - PRO NÁROČNÉ PODMÍNKY S MOŽNOSTÍ ANALÝZY</t>
  </si>
  <si>
    <t>23: 57; viz technická zpráva 1.001 + příloha 2.201-205</t>
  </si>
  <si>
    <t>R300244106</t>
  </si>
  <si>
    <t>EPS (ZPDP), HLÁSIČ POŽÁRU NAD PODHLEDEM S PARALELNÍM INDIKÁTOREM</t>
  </si>
  <si>
    <t>24: 30; viz technická zpráva 1.001 + příloha 2.201-205</t>
  </si>
  <si>
    <t>R300244107</t>
  </si>
  <si>
    <t>EPS (ZPDP), DETEKTOR PLYNU</t>
  </si>
  <si>
    <t>25: 5; viz technická zpráva 1.001 + příloha 2.201-205</t>
  </si>
  <si>
    <t>75O1B1</t>
  </si>
  <si>
    <t>EPS (ZPDP), HLÁSIČ TLAČÍTKOVÝ - LEHKÉ PROVEDENÍ</t>
  </si>
  <si>
    <t>26: 37; viz technická zpráva 1.001 + příloha 2.201-205</t>
  </si>
  <si>
    <t>75O1B2</t>
  </si>
  <si>
    <t>EPS (ZPDP), HLÁSIČ TLAČÍTKOVÝ - TEŽKÉ PROVEDENÍ</t>
  </si>
  <si>
    <t>27: 6; viz technická zpráva 1.001 + příloha 2.201-205</t>
  </si>
  <si>
    <t>75O1B3</t>
  </si>
  <si>
    <t>EPS (ZPDP), HLÁSIČ TLAČÍTKOVÝ - EX PROVEDENÍ</t>
  </si>
  <si>
    <t>28: 6; viz technická zpráva 1.001 + příloha 2.201-205</t>
  </si>
  <si>
    <t>29: 274; viz technická zpráva 1.001 + příloha 2.201-205</t>
  </si>
  <si>
    <t>75O1C1</t>
  </si>
  <si>
    <t>EPS (ZPDP), SIRÉNA VNITŘNÍ</t>
  </si>
  <si>
    <t>30: 13; viz technická zpráva 1.001 + příloha 2.201-205</t>
  </si>
  <si>
    <t>75O1C2</t>
  </si>
  <si>
    <t>EPS (ZPDP), SIRÉNA VENKOVNÍ</t>
  </si>
  <si>
    <t>31: 20; viz technická zpráva 1.001 + příloha 2.201-205</t>
  </si>
  <si>
    <t>75O1C3</t>
  </si>
  <si>
    <t>EPS (ZPDP), SIRÉNA EX PROVEDENÍ</t>
  </si>
  <si>
    <t>32: 6; viz technická zpráva 1.001 + příloha 2.201-205</t>
  </si>
  <si>
    <t>75O1CX</t>
  </si>
  <si>
    <t>EPS (ZPDP), SIRÉNA - MONTÁŽ</t>
  </si>
  <si>
    <t>33: 39; viz technická zpráva 1.001 + příloha 2.201-205</t>
  </si>
  <si>
    <t>75O1D4</t>
  </si>
  <si>
    <t>EPS (ZPDP), ZDROJ EPS 24 V/PŘES 10 A</t>
  </si>
  <si>
    <t>34: 5; viz technická zpráva 1.001 + příloha 2.201-205</t>
  </si>
  <si>
    <t>35: 5; viz technická zpráva 1.001 + příloha 2.201-205</t>
  </si>
  <si>
    <t>75O1D5</t>
  </si>
  <si>
    <t>EPS (ZPDP), ZDROJ EPS - KRYT PRO AKUMULÁTOR</t>
  </si>
  <si>
    <t>36: 5; viz technická zpráva 1.001 + příloha 2.201-205</t>
  </si>
  <si>
    <t>75O1E1</t>
  </si>
  <si>
    <t>EPS (ZPDP), HLAVICE KE ZKUŠEBNÍ TYČI PRO KONTROLU HLÁSIČŮ KOUŘE</t>
  </si>
  <si>
    <t>37: 1; viz technická zpráva 1.001 + příloha 2.201-205</t>
  </si>
  <si>
    <t>75O1E2</t>
  </si>
  <si>
    <t>EPS (ZPDP), HLAVICE KE ZKUŠEBNÍ TYČI PRO KONTROLU HLÁSIČŮ TEPLOTY</t>
  </si>
  <si>
    <t>38: 1; viz technická zpráva 1.001 + příloha 2.201-205</t>
  </si>
  <si>
    <t>75O1E3</t>
  </si>
  <si>
    <t>EPS (ZPDP), ZKUŠEBNÍ PLYN PRO EPS</t>
  </si>
  <si>
    <t>39: 1; viz technická zpráva 1.001 + příloha 2.201-205</t>
  </si>
  <si>
    <t>75O1E4</t>
  </si>
  <si>
    <t>EPS (ZPDP), ZDROJ EPS S BRAŠNOU KE ZKUŠEBNÍ TYČI</t>
  </si>
  <si>
    <t>40: 1; viz technická zpráva 1.001 + příloha 2.201-205</t>
  </si>
  <si>
    <t>75O1E5</t>
  </si>
  <si>
    <t>EPS (ZPDP), HLAVICE K MONTÁŽNÍ TYČI EPS</t>
  </si>
  <si>
    <t>41: 1; viz technická zpráva 1.001 + příloha 2.201-205</t>
  </si>
  <si>
    <t>75O1E6</t>
  </si>
  <si>
    <t>EPS (ZPDP), HLAVICE S NÁSTAVCEM K MONTÁŽNÍ TYČI EPS</t>
  </si>
  <si>
    <t>42: 1; viz technická zpráva 1.001 + příloha 2.201-205</t>
  </si>
  <si>
    <t>75O1E7</t>
  </si>
  <si>
    <t>EPS (ZPDP), ZKUŠEBNÍ A MONTÁŽNÍ TYČ PRO EPS</t>
  </si>
  <si>
    <t>43: 1; viz technická zpráva 1.001 + příloha 2.201-205</t>
  </si>
  <si>
    <t>75O1E8</t>
  </si>
  <si>
    <t>EPS (ZPDP), PROVOZNÍ KNIHA</t>
  </si>
  <si>
    <t>44: 1; viz technická zpráva 1.001 + příloha 2.201-205</t>
  </si>
  <si>
    <t>75O1F1</t>
  </si>
  <si>
    <t>EPS (ZPDP), OSTATNÍ PŘÍSLUŠENSTVÍ - JEDNOTKA ADRESOVACÍ PRO PŘÍPOJENÍ POŽÁRNÍCH HLÁSIČŮ</t>
  </si>
  <si>
    <t>45: 1; viz technická zpráva 1.001 + příloha 2.201-205</t>
  </si>
  <si>
    <t>75O1F2</t>
  </si>
  <si>
    <t>EPS (ZPDP), OSTATNÍ PŘÍSLUŠENSTVÍ - MULTIADRESNÁ JEDNOTKA PRO REKONSTRUKCE SYSTÉMU EPS</t>
  </si>
  <si>
    <t>46: 1; viz technická zpráva 1.001 + příloha 2.201-205</t>
  </si>
  <si>
    <t>75O1F3</t>
  </si>
  <si>
    <t>EPS (ZPDP), OSTATNÍ PŘÍSLUŠENSTVÍ - HLÁSÍCÍ A SPOUŠTĚCÍ ZAŘÍZENÍ</t>
  </si>
  <si>
    <t>47: 1; viz technická zpráva 1.001 + příloha 2.201-205</t>
  </si>
  <si>
    <t>75O1F4</t>
  </si>
  <si>
    <t>EPS (ZPDP), OSTATNÍ PŘÍSLUŠENSTVÍ - ADAPTÉR EPS PRO VZDUCHOTECHNIKU</t>
  </si>
  <si>
    <t>48: 1; viz technická zpráva 1.001 + příloha 2.201-205</t>
  </si>
  <si>
    <t>75O1F5</t>
  </si>
  <si>
    <t>EPS (ZPDP), OSTATNÍ PŘÍSLUŠENSTVÍ - SVÍTIDLO SIGNALIZAČNÍ</t>
  </si>
  <si>
    <t>49: 39; viz technická zpráva 1.001 + příloha 2.201-205</t>
  </si>
  <si>
    <t>75O1F6</t>
  </si>
  <si>
    <t>EPS (ZPDP), OSTATNÍ PŘÍSLUŠENSTVÍ - VYHŘÍVÁNÍ HLÁSIČŮ POŽÁRU</t>
  </si>
  <si>
    <t>50: 50; viz technická zpráva 1.001 + příloha 2.201-205</t>
  </si>
  <si>
    <t>75O1F7</t>
  </si>
  <si>
    <t>EPS (ZPDP), OSTATNÍ PŘÍSLUŠENSTVÍ - PŘÍDAVNÝ PANEL PRO PŘIPOJENÍ OPPO K ÚSTŘEDNĚ EPS</t>
  </si>
  <si>
    <t>51: 1; viz technická zpráva 1.001 + příloha 2.201-205</t>
  </si>
  <si>
    <t>R300244108</t>
  </si>
  <si>
    <t>KABEL SDĚLOVACÍ PRO EPS STÍNĚNÝ, PRŮMĚRU DO 1,5 MM</t>
  </si>
  <si>
    <t>52: 3050; viz technická zpráva 1.001 + příloha 2.201-205</t>
  </si>
  <si>
    <t>1. Položka obsahuje:  
 – dodávku specifikované kabelizace včetně potřebného drobného montážního materiálu  
 – dopravu a skladování  
2. Položka neobsahuje:  
 X  
3. Způsob měření:  
Dodávka specifikované kabelizace se měří v délce udané v metrech.</t>
  </si>
  <si>
    <t>R300244109</t>
  </si>
  <si>
    <t>KABEL SDĚLOVACÍ PRO EPS STÍNĚNÝ, PRŮMĚRU DO 1,5 MM - MONTÁŽ</t>
  </si>
  <si>
    <t>53: 3050; viz technická zpráva 1.001 + příloha 2.201-205</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</si>
  <si>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t>
  </si>
  <si>
    <t>R300244110</t>
  </si>
  <si>
    <t>KABEL SDĚLOVACÍ PRO EPS BEZHALOGENOVÝ S FUNKČNÍ ODOLNOSTÍ PRŮMĚRU DO 1,0 MM2</t>
  </si>
  <si>
    <t>54: 2000; viz technická zpráva 1.001 + příloha 2.201-205</t>
  </si>
  <si>
    <t>R300244111</t>
  </si>
  <si>
    <t>KABEL SDĚLOVACÍ PRO EPS BEZHALOGENOVÝ S FUNKČNÍ ODOLNOSTÍ - MONTÁŽ</t>
  </si>
  <si>
    <t>55: 2000; viz technická zpráva 1.001 + příloha 2.201-205</t>
  </si>
  <si>
    <t>R300244112</t>
  </si>
  <si>
    <t>KABEL SILOVÝ PRO EPS BEZHALOGENOVÝ S FUNKČNÍ ODOLNOSTÍ PRŮMĚRU DO 2,5 MM2</t>
  </si>
  <si>
    <t>56: 800; viz technická zpráva 1.001 + příloha 2.201-205</t>
  </si>
  <si>
    <t>R300244113</t>
  </si>
  <si>
    <t>KABEL SILOVÝ PRO EPS BEZHALOGENOVÝ S FUNKČNÍ ODOLNOSTÍ - MONTÁŽ</t>
  </si>
  <si>
    <t>57: 800; viz technická zpráva 1.001 + příloha 2.201-205</t>
  </si>
  <si>
    <t>58: 0,35; viz technická zpráva 1.001 + příloha 2.201-205</t>
  </si>
  <si>
    <t>59: 0,35; viz technická zpráva 1.001 + příloha 2.201-205</t>
  </si>
  <si>
    <t>75I611</t>
  </si>
  <si>
    <t>KABEL ZEMNÍ KOAXIÁLNÍ PRŮMĚR DO 10 CM</t>
  </si>
  <si>
    <t>60: 100; viz technická zpráva 1.001 + příloha 2.201-205</t>
  </si>
  <si>
    <t>75I61X</t>
  </si>
  <si>
    <t>KABEL ZEMNÍ KOAXIÁLNÍ PRŮMĚR DO 10 CM - MONTÁŽ</t>
  </si>
  <si>
    <t>61: 100; viz technická zpráva 1.001 + příloha 2.201-205</t>
  </si>
  <si>
    <t>75J111</t>
  </si>
  <si>
    <t>NOSNÁ LIŠTA PLASTOVÁ</t>
  </si>
  <si>
    <t>62: 1520; viz technická zpráva 1.001 + příloha 2.201-205</t>
  </si>
  <si>
    <t>75J11X</t>
  </si>
  <si>
    <t>NOSNÁ LIŠTA PLASTOVÁ - MONTÁŽ</t>
  </si>
  <si>
    <t>63: 1520; viz technická zpráva 1.001 + příloha 2.201-205</t>
  </si>
  <si>
    <t>64: 5; viz technická zpráva 1.001 + příloha 2.201-205</t>
  </si>
  <si>
    <t>65: 120; viz technická zpráva 1.001 + příloha 2.201-205</t>
  </si>
  <si>
    <t>66: 400; viz technická zpráva 1.001 + příloha 2.201-205</t>
  </si>
  <si>
    <t>67: 200; viz technická zpráva 1.001 + příloha 2.201-205</t>
  </si>
  <si>
    <t>703231</t>
  </si>
  <si>
    <t>KABELOVÝ ŽLAB NOSNÝ/DRÁTĚNÝ S FUNKČNÍ ODOLNOSTÍ PŘI POŽÁRU VČETNĚ UPEVNĚNÍ A PŘÍSLUŠENSTVÍ SVĚTLÉ ŠÍŘKY DO 100 MM</t>
  </si>
  <si>
    <t>68: 700; viz technická zpráva 1.001 + příloha 2.201-205</t>
  </si>
  <si>
    <t>R300244114</t>
  </si>
  <si>
    <t>69: 120; viz technická zpráva 1.001 + příloha 2.201-205</t>
  </si>
  <si>
    <t>1. Položka obsahuje:  
 – dodávku a montáž protipožární ucpávky vč. příslušenství a pomocného materiálu,  
 – vyhotovéní a dodání atestu  
 – pomocné mechanismy  
2. Způsob měření:  
Měří se počet tub.</t>
  </si>
  <si>
    <t>R300244115</t>
  </si>
  <si>
    <t>Drážka ve zdi pro kabelovou trasu, oprava povrchu, začištění</t>
  </si>
  <si>
    <t>70: 300; viz technická zpráva 1.001 + příloha 2.201-205</t>
  </si>
  <si>
    <t>1. Položka obsahuje:  
 – vyhotovení drážky ve zdi pro kabelovou trasu  
 – oprava povrchu a začičtění po drážkování  
2. Způsob měření:  
Měří se v metrech.</t>
  </si>
  <si>
    <t>71: 7750; viz technická zpráva 1.001 + příloha 2.201-205</t>
  </si>
  <si>
    <t>R300244116</t>
  </si>
  <si>
    <t>RESETOVACÍ MODUL</t>
  </si>
  <si>
    <t>72: 5; viz technická zpráva 1.001 + příloha 2.201-205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</si>
  <si>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</si>
  <si>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75O441</t>
  </si>
  <si>
    <t>LINEÁRNÍ TEPLOTNÍ HLÁSIČE, VYHODNOCOVACÍ JEDNOTKA - METALICKÝ KABEL</t>
  </si>
  <si>
    <t>73: 5; viz technická zpráva 1.001 + příloha 2.201-205</t>
  </si>
  <si>
    <t>75O451</t>
  </si>
  <si>
    <t>LINEÁRNÍ TEPLOTNÍ HLÁSIČE, DETEKČNÍ KABEL METALICKÝ</t>
  </si>
  <si>
    <t>74: 500; viz technická zpráva 1.001 + příloha 2.201-205</t>
  </si>
  <si>
    <t>75O45X</t>
  </si>
  <si>
    <t>LINEÁRNÍ TEPLOTNÍ HLÁSIČE, DETEKČNÍ KABEL - MONTÁŽ</t>
  </si>
  <si>
    <t>75: 500; viz technická zpráva 1.001 + příloha 2.201-205</t>
  </si>
  <si>
    <t>75O461</t>
  </si>
  <si>
    <t>LINEÁRNÍ TEPLOTNÍ HLÁSIČE, ŠKOLENÍ A ZÁCVIK PERSONÁLU OBSLUHUJÍCÍHO ZAŘÍZENÍ</t>
  </si>
  <si>
    <t>76: 16; viz technická zpráva 1.001 + příloha 2.201-205</t>
  </si>
  <si>
    <t>75O462</t>
  </si>
  <si>
    <t>LINEÁRNÍ TEPLOTNÍ HLÁSIČE, PŘEZKOUŠENÍ JEDNOTKY</t>
  </si>
  <si>
    <t>77: 5; viz technická zpráva 1.001 + příloha 2.201-205</t>
  </si>
  <si>
    <t>75O463</t>
  </si>
  <si>
    <t>LINEÁRNÍ TEPLOTNÍ HLÁSIČE, UVEDENÍ DO TRVALÉHO PROVOZU</t>
  </si>
  <si>
    <t>78: 5; viz technická zpráva 1.001 + příloha 2.201-205</t>
  </si>
  <si>
    <t>75O464</t>
  </si>
  <si>
    <t>LINEÁRNÍ TEPLOTNÍ HLÁSIČE, REVIZE</t>
  </si>
  <si>
    <t>79: 5; viz technická zpráva 1.001 + příloha 2.201-205</t>
  </si>
  <si>
    <t>75O1G1</t>
  </si>
  <si>
    <t>EPS (ZPDP), KLIENTSKÉ PRACOVIŠTĚ</t>
  </si>
  <si>
    <t>80: 1; viz technická zpráva 1.001 + příloha 2.201-205</t>
  </si>
  <si>
    <t>75O1GW</t>
  </si>
  <si>
    <t>EPS (ZPDP), KLIENTSKÉ PRACOVIŠTĚ - DOPLNĚNÍ HW, SW, LICENCE</t>
  </si>
  <si>
    <t>81: 1; viz technická zpráva 1.001 + příloha 2.201-205</t>
  </si>
  <si>
    <t>75O1GX</t>
  </si>
  <si>
    <t>EPS (ZPDP), KLIENTSKÉ PRACOVIŠTĚ - MONTÁŽ</t>
  </si>
  <si>
    <t>82: 1; viz technická zpráva 1.001 + příloha 2.201-205</t>
  </si>
  <si>
    <t>75O1H1</t>
  </si>
  <si>
    <t>EPS (ZPDP), ŠKOLENÍ A ZÁCVIK PERSONÁLU OBSLUHUJÍCÍHO ZAŘÍZENÍ POŽÁRNÍ SIGNALIZACE EPS</t>
  </si>
  <si>
    <t>83: 16; viz technická zpráva 1.001 + příloha 2.201-205</t>
  </si>
  <si>
    <t>R300244117</t>
  </si>
  <si>
    <t>DROBNÝ MOTÁŽNÍ MATERIÁL PRO EPS</t>
  </si>
  <si>
    <t>84: 5; viz technická zpráva 1.001 + příloha 2.201-205</t>
  </si>
  <si>
    <t>85: 7; viz technická zpráva 1.001 + příloha 2.201-205</t>
  </si>
  <si>
    <t>86: 1; viz technická zpráva 1.001 + příloha 2.201-205</t>
  </si>
  <si>
    <t>87: 1; viz technická zpráva 1.001 + příloha 2.201-205</t>
  </si>
  <si>
    <t>88: 160; viz technická zpráva 1.001 + příloha 2.201-205</t>
  </si>
  <si>
    <t>89: 1; viz technická zpráva 1.001 + příloha 2.201-205</t>
  </si>
  <si>
    <t>90: 0,5; viz technická zpráva 1.001 + příloha 2.201-205</t>
  </si>
  <si>
    <t>91: 0,2; viz technická zpráva 1.001 + příloha 2.201-205</t>
  </si>
  <si>
    <t xml:space="preserve">  PS 30-02-51</t>
  </si>
  <si>
    <t>ŽST Praha-Smíchov, úprava stávajících DOK SŽDC s.o.</t>
  </si>
  <si>
    <t>PS 30-02-51</t>
  </si>
  <si>
    <t>R30025101</t>
  </si>
  <si>
    <t>1: 13,67; viz textová a výkresová část v.č. 2.401 - 2.411 projektové dokumentace</t>
  </si>
  <si>
    <t>2: 200; viz textová a výkresová část v.č. 2.401 - 2.411 projektové dokumentace</t>
  </si>
  <si>
    <t>3: 332; viz textová a výkresová část v.č. 2.401 - 2.411 projektové dokumentace</t>
  </si>
  <si>
    <t>4: 1598; viz textová a výkresová část v.č. 2.401 - 2.411 projektové dokumentace</t>
  </si>
  <si>
    <t>5: 1736,8; viz textová a výkresová část v.č. 2.401 - 2.411 projektové dokumentace</t>
  </si>
  <si>
    <t>6: 1850; viz textová a výkresová část v.č. 2.401 - 2.411 projektové dokumentace</t>
  </si>
  <si>
    <t>7: 1850; viz textová a výkresová část v.č. 2.401 - 2.411 projektové dokumentace</t>
  </si>
  <si>
    <t>8: 2500; viz textová a výkresová část v.č. 2.401 - 2.411 projektové dokumentace</t>
  </si>
  <si>
    <t>9: 2500; viz textová a výkresová část v.č. 2.401 - 2.411 projektové dokumentace</t>
  </si>
  <si>
    <t>10: 500; viz textová a výkresová část v.č. 2.401 - 2.411 projektové dokumentace</t>
  </si>
  <si>
    <t>11: 150; viz textová a výkresová část v.č. 2.401 - 2.411 projektové dokumentace</t>
  </si>
  <si>
    <t>12: 1850; viz textová a výkresová část v.č. 2.401 - 2.411 projektové dokumentace</t>
  </si>
  <si>
    <t>13: 2130; viz textová a výkresová část v.č. 2.401 - 2.411 projektové dokumentace</t>
  </si>
  <si>
    <t>14: 27; viz textová a výkresová část v.č. 2.401 - 2.411 projektové dokumentace</t>
  </si>
  <si>
    <t>15: 12; viz textová a výkresová část v.č. 2.401 - 2.411 projektové dokumentace</t>
  </si>
  <si>
    <t>16: 70; viz textová a výkresová část v.č. 2.401 - 2.411 projektové dokumentace</t>
  </si>
  <si>
    <t>17: 30; viz textová a výkresová část v.č. 2.501 - 2.506 projektové dokumentace</t>
  </si>
  <si>
    <t>18: 30; viz textová a výkresová část v.č. 2.501 - 2.506 projektové dokumentace</t>
  </si>
  <si>
    <t>19: 300; viz textová a výkresová část v.č. 2.501 - 2.506 projektové dokumentace</t>
  </si>
  <si>
    <t>20: 5; viz textová a výkresová část v.č. 2.401 - 2.411 projektové dokumentace</t>
  </si>
  <si>
    <t>21: 5; viz textová a výkresová část v.č. 2.401 - 2.411 projektové dokumentace</t>
  </si>
  <si>
    <t>22: 7,5; viz textová a výkresová část v.č. 2.401 - 2.411 projektové dokumentace</t>
  </si>
  <si>
    <t>23: 7,5; viz textová a výkresová část v.č. 2.401 - 2.411 projektové dokumentace</t>
  </si>
  <si>
    <t>24: 75; viz textová a výkresová část v.č. 2.401 - 2.411 projektové dokumentace</t>
  </si>
  <si>
    <t>25: 75; viz textová a výkresová část v.č. 2.401 - 2.411 projektové dokumentace</t>
  </si>
  <si>
    <t>26: 7,5; viz textová a výkresová část v.č. 2.401 - 2.411 projektové dokumentace</t>
  </si>
  <si>
    <t>27: 6; viz textová a výkresová část v.č. 2.401 - 2.411 projektové dokumentace</t>
  </si>
  <si>
    <t>28: 35; viz textová a výkresová část v.č. 2.401 - 2.411 projektové dokumentace</t>
  </si>
  <si>
    <t>29: 15; viz textová a výkresová část v.č. 2.401 - 2.411 projektové dokumentace</t>
  </si>
  <si>
    <t>30: 4; viz textová a výkresová část v.č. 2.401 - 2.411 projektové dokumentace</t>
  </si>
  <si>
    <t>31: 2990; viz textová a výkresová část v.č. 2.401 - 2.411 projektové dokumentace</t>
  </si>
  <si>
    <t>R30025102</t>
  </si>
  <si>
    <t>32: 13,67; viz textová a výkresová část v.č. 2.401 - 2.411 projektové dokumentace</t>
  </si>
  <si>
    <t>33: 5,78; viz textová a výkresová část v.č. 2.201, 2.202, 2.301, 2.304 projektové dokumentace</t>
  </si>
  <si>
    <t>75I813</t>
  </si>
  <si>
    <t>KABEL OPTICKÝ SINGLEMODE DO 72 VLÁKEN</t>
  </si>
  <si>
    <t>34: 1142,64; viz textová a výkresová část v.č. 2.201, 2.202, 2.301, 2.304 projektové dokumentace</t>
  </si>
  <si>
    <t>75I814</t>
  </si>
  <si>
    <t>KABEL OPTICKÝ SINGLEMODE DO 144 VLÁKEN</t>
  </si>
  <si>
    <t>35: 1054,08; viz textová a výkresová část v.č. 2.201, 2.202, 2.301, 2.304 projektové dokumentace</t>
  </si>
  <si>
    <t>36: 23410; viz textová a výkresová část v.č. 2.201, 2.202, 2.301, 2.304 projektové dokumentace</t>
  </si>
  <si>
    <t>37: 19931; viz textová a výkresová část v.č. 2.201, 2.202, 2.301, 2.304 projektové dokumentace</t>
  </si>
  <si>
    <t>38: 9; viz textová a výkresová část v.č. 2.201, 2.202, 2.301, 2.304 projektové dokumentace</t>
  </si>
  <si>
    <t>39: 18; viz textová a výkresová část v.č. 2.201, 2.202, 2.301, 2.304 projektové dokumentace</t>
  </si>
  <si>
    <t>75I851</t>
  </si>
  <si>
    <t>KABEL OPTICKÝ - REZERVA PŘES 500 MM</t>
  </si>
  <si>
    <t>40: 10; viz textová a výkresová část v.č. 2.201, 2.202, 2.301, 2.304 projektové dokumentace</t>
  </si>
  <si>
    <t>75I85X</t>
  </si>
  <si>
    <t>KABEL OPTICKÝ - REZERVA PŘES 500 MM - MONTÁŽ</t>
  </si>
  <si>
    <t>41: 10; viz textová a výkresová část v.č. 2.201, 2.202, 2.301, 2.304 projektové dokumentace</t>
  </si>
  <si>
    <t>42: 960; viz textová a výkresová část v.č. 2.501 - 2.506 projektové dokumentace</t>
  </si>
  <si>
    <t>43: 14560; viz textová a výkresová část v.č. 2.201, 2.202, 2.301, 2.304 projektové dokumentace</t>
  </si>
  <si>
    <t>44: 14560; viz textová a výkresová část v.č. 2.201, 2.202, 2.301, 2.304 projektové dokumentace</t>
  </si>
  <si>
    <t>45: 11575; viz textová a výkresová část v.č. 2.201, 2.202, 2.301, 2.304 projektové dokumentace</t>
  </si>
  <si>
    <t>46: 10; viz textová a výkresová část v.č. 2.201, 2.202, 2.301, 2.304 projektové dokumentace</t>
  </si>
  <si>
    <t>47: 10; viz textová a výkresová část v.č. 2.201, 2.202, 2.301, 2.304 projektové dokumentace</t>
  </si>
  <si>
    <t>48: 10; viz textová a výkresová část v.č. 2.201, 2.202, 2.301, 2.304 projektové dokumentace</t>
  </si>
  <si>
    <t>49: 30; viz textová a výkresová část v.č. 2.201, 2.202, 2.301, 2.304 projektové dokumentace</t>
  </si>
  <si>
    <t>50: 14560; viz textová a výkresová část v.č. 2.201, 2.202, 2.301, 2.304 projektové dokumentace</t>
  </si>
  <si>
    <t>51: 50; viz textová a výkresová část v.č. 2.201, 2.202, 2.301, 2.304 projektové dokumentace</t>
  </si>
  <si>
    <t>52: 10; viz textová a výkresová část v.č. 2.201, 2.202, 2.301, 2.304 projektové dokumentace</t>
  </si>
  <si>
    <t>53: 2; viz textová a výkresová část v.č. 2.201, 2.202, 2.301, 2.304 projektové dokumentace</t>
  </si>
  <si>
    <t>54: 2; viz textová a výkresová část v.č. 2.201, 2.202, 2.301, 2.304 projektové dokumentace</t>
  </si>
  <si>
    <t>75IA31</t>
  </si>
  <si>
    <t>OPTOTRUBKOVÁ SPOJKA Y PRŮMĚRU DO 40 MM</t>
  </si>
  <si>
    <t>55: 1; viz textová a výkresová část v.č. 2.201, 2.202, 2.301, 2.304 projektové dokumentace</t>
  </si>
  <si>
    <t>75IA3Y</t>
  </si>
  <si>
    <t>OPTOTRUBKOVÁ SPOJKA Y - DEMONTÁŽ</t>
  </si>
  <si>
    <t>56: 1; viz textová a výkresová část v.č. 2.201, 2.202, 2.301, 2.304 projektové dokumentace</t>
  </si>
  <si>
    <t>57: 20; viz textová a výkresová část v.č. 2.201, 2.202, 2.301, 2.304 projektové dokumentace</t>
  </si>
  <si>
    <t>58: 6; viz textová a výkresová část v.č. 2.201, 2.202, 2.301, 2.304 projektové dokumentace</t>
  </si>
  <si>
    <t>75IA71</t>
  </si>
  <si>
    <t>OPTOTRUBKOVÁ PRŮCHODKA PRŮMĚRU DO 40 MM</t>
  </si>
  <si>
    <t>59: 28; viz textová a výkresová část v.č. 2.201, 2.202, 2.301, 2.304 projektové dokumentace</t>
  </si>
  <si>
    <t>75IA7Y</t>
  </si>
  <si>
    <t>OPTOTRUBKOVÁ PRŮCHODKA - DEMONTÁŽ</t>
  </si>
  <si>
    <t>60: 30; viz textová a výkresová část v.č. 2.201, 2.202, 2.301, 2.304 projektové dokumentace</t>
  </si>
  <si>
    <t>75ID11</t>
  </si>
  <si>
    <t>PLASTOVÁ ZEMNÍ KOMORA PRO ULOŽENÍ REZERVY</t>
  </si>
  <si>
    <t>61: 2; viz textová a výkresová část v.č. 2.201, 2.202, 2.301, 2.304 projektové dokumentace</t>
  </si>
  <si>
    <t>75ID1X</t>
  </si>
  <si>
    <t>PLASTOVÁ ZEMNÍ KOMORA PRO ULOŽENÍ REZERVY - MONTÁŽ</t>
  </si>
  <si>
    <t>62: 7; viz textová a výkresová část v.č. 2.201, 2.202, 2.301, 2.304 projektové dokumentace</t>
  </si>
  <si>
    <t>75ID1Y</t>
  </si>
  <si>
    <t>PLASTOVÁ ZEMNÍ KOMORA PRO ULOŽENÍ REZERVY - DEMONTÁŽ</t>
  </si>
  <si>
    <t>63: 9; viz textová a výkresová část v.č. 2.201, 2.202, 2.301, 2.304 projektové dokumentace</t>
  </si>
  <si>
    <t>75ID21</t>
  </si>
  <si>
    <t>PLASTOVÁ ZEMNÍ KOMORA PRO ULOŽENÍ SPOJKY</t>
  </si>
  <si>
    <t>64: 2; viz textová a výkresová část v.č. 2.201, 2.202, 2.301, 2.304 projektové dokumentace</t>
  </si>
  <si>
    <t>75ID2X</t>
  </si>
  <si>
    <t>PLASTOVÁ ZEMNÍ KOMORA PRO ULOŽENÍ SPOJKY - MONTÁŽ</t>
  </si>
  <si>
    <t>65: 7; viz textová a výkresová část v.č. 2.201, 2.202, 2.301, 2.304 projektové dokumentace</t>
  </si>
  <si>
    <t>75ID2Y</t>
  </si>
  <si>
    <t>PLASTOVÁ ZEMNÍ KOMORA PRO ULOŽENÍ SPOJKY - DEMONTÁŽ</t>
  </si>
  <si>
    <t>66: 6; viz textová a výkresová část v.č. 2.201, 2.202, 2.301, 2.304 projektové dokumentace</t>
  </si>
  <si>
    <t>75IEE2</t>
  </si>
  <si>
    <t>OPTICKÝ ROZVADĚČ 19" PROVEDENÍ 24 VLÁKEN</t>
  </si>
  <si>
    <t>67: 1; viz textová a výkresová část v.č. 2.201, 2.202, 2.301, 2.304 projektové dokumentace</t>
  </si>
  <si>
    <t>68: 8; viz textová a výkresová část v.č. 2.201, 2.202, 2.301, 2.304 projektové dokumentace</t>
  </si>
  <si>
    <t>69: 9; viz textová a výkresová část v.č. 2.201, 2.202, 2.301, 2.304 projektové dokumentace</t>
  </si>
  <si>
    <t>70: 11; viz textová a výkresová část v.č. 2.201, 2.202, 2.301, 2.304 projektové dokumentace</t>
  </si>
  <si>
    <t>71: 72; viz textová a výkresová část v.č. 2.201, 2.202, 2.301, 2.304 projektové dokumentace</t>
  </si>
  <si>
    <t>72: 72; viz textová a výkresová část v.č. 2.201, 2.202, 2.301, 2.304 projektové dokumentace</t>
  </si>
  <si>
    <t>75IEHY</t>
  </si>
  <si>
    <t>KONEKTOROVÝ MODUL 12 VLÁKEN - DEMONTÁŽ</t>
  </si>
  <si>
    <t>73: 24; viz textová a výkresová část v.č. 2.201, 2.202, 2.301, 2.304 projektové dokumentace</t>
  </si>
  <si>
    <t>75IEI1</t>
  </si>
  <si>
    <t>SPOJOVACÍ MODUL 12 VLÁKEN - DODÁVKA</t>
  </si>
  <si>
    <t>74: 8; viz textová a výkresová část v.č. 2.201, 2.202, 2.301, 2.304 projektové dokumentace</t>
  </si>
  <si>
    <t>75IEIX</t>
  </si>
  <si>
    <t>SPOJOVACÍ MODUL 12 VLÁKEN - MONTÁŽ</t>
  </si>
  <si>
    <t>75: 8; viz textová a výkresová část v.č. 2.201, 2.202, 2.301, 2.304 projektové dokumentace</t>
  </si>
  <si>
    <t>75IEIY</t>
  </si>
  <si>
    <t>SPOJOVACÍ MODUL 12 VLÁKEN - DEMONTÁŽ</t>
  </si>
  <si>
    <t>76: 10; viz textová a výkresová část v.č. 2.201, 2.202, 2.301, 2.304 projektové dokumentace</t>
  </si>
  <si>
    <t>77: 16; viz textová a výkresová část v.č. 2.201, 2.202, 2.301, 2.304 projektové dokumentace</t>
  </si>
  <si>
    <t>78: 16; viz textová a výkresová část v.č. 2.201, 2.202, 2.301, 2.304 projektové dokumentace</t>
  </si>
  <si>
    <t>75IEJY</t>
  </si>
  <si>
    <t>ZASLEPOVACÍ MODUL 12 VLÁKEN - DEMONTÁŽ</t>
  </si>
  <si>
    <t>79: 10; viz textová a výkresová část v.č. 2.201, 2.202, 2.301, 2.304 projektové dokumentace</t>
  </si>
  <si>
    <t>80: 3; viz textová a výkresová část v.č. 2.201, 2.202, 2.301, 2.304 projektové dokumentace</t>
  </si>
  <si>
    <t>81: 1; viz textová a výkresová část v.č. 2.201, 2.202, 2.301, 2.304 projektové dokumentace</t>
  </si>
  <si>
    <t>82: 1; viz textová a výkresová část v.č. 2.201, 2.202, 2.301, 2.304 projektové dokumentace</t>
  </si>
  <si>
    <t>83: 3; viz textová a výkresová část v.č. 2.201, 2.202, 2.301, 2.304 projektové dokumentace</t>
  </si>
  <si>
    <t>84: 80; viz textová a výkresová část v.č. 2.201, 2.202, 2.301, 2.304 projektové dokumentace</t>
  </si>
  <si>
    <t>85: 16; viz textová a výkresová část v.č. 2.201, 2.202, 2.301, 2.304 projektové dokumentace</t>
  </si>
  <si>
    <t>86: 16; viz textová a výkresová část v.č. 2.201, 2.202, 2.301, 2.304 projektové dokumentace</t>
  </si>
  <si>
    <t>87: 20; viz textová a výkresová část v.č. 2.201, 2.202, 2.301, 2.304 projektové dokumentace</t>
  </si>
  <si>
    <t>88: 1; viz textová a výkresová část v.č. 2.201, 2.202, 2.301, 2.304 projektové dokumentace</t>
  </si>
  <si>
    <t>75IH63</t>
  </si>
  <si>
    <t>UKONČENÍ KABELU OPTICKÉHO DO 72 VLÁKEN</t>
  </si>
  <si>
    <t>89: 14; viz textová a výkresová část v.č. 2.201, 2.202, 2.301, 2.304 projektové dokumentace</t>
  </si>
  <si>
    <t>75IH64</t>
  </si>
  <si>
    <t>UKONČENÍ KABELU OPTICKÉHO PŘES 72 VLÁKEN</t>
  </si>
  <si>
    <t>90: 5; viz textová a výkresová část v.č. 2.201, 2.202, 2.301, 2.304 projektové dokumentace</t>
  </si>
  <si>
    <t>91: 18; viz textová a výkresová část v.č. 2.201, 2.202, 2.301, 2.304 projektové dokumentace</t>
  </si>
  <si>
    <t>92: 250; viz textová a výkresová část v.č. 2.201, 2.202, 2.301, 2.304 projektové dokumentace</t>
  </si>
  <si>
    <t>93: 50; viz textová a výkresová část v.č. 2.201, 2.202, 2.301, 2.304 projektové dokumentace</t>
  </si>
  <si>
    <t>94: 250; viz textová a výkresová část v.č. 2.201, 2.202, 2.301, 2.304 projektové dokumentace</t>
  </si>
  <si>
    <t>95: 50; viz textová a výkresová část v.č. 2.201, 2.202, 2.301, 2.304 projektové dokumentace</t>
  </si>
  <si>
    <t>75II71</t>
  </si>
  <si>
    <t>SPOJKA OPTICKÁ DO 72 VLÁKEN</t>
  </si>
  <si>
    <t>96: 4; viz textová a výkresová část v.č. 2.201, 2.202, 2.301, 2.304 projektové dokumentace</t>
  </si>
  <si>
    <t>75II72</t>
  </si>
  <si>
    <t>SPOJKA OPTICKÁ PŘES 72 VLÁKEN</t>
  </si>
  <si>
    <t>97: 4; viz textová a výkresová část v.č. 2.201, 2.202, 2.301, 2.304 projektové dokumentace</t>
  </si>
  <si>
    <t>75II7Y</t>
  </si>
  <si>
    <t>SPOJKA OPTICKÁ - DEMONTÁŽ</t>
  </si>
  <si>
    <t>98: 5; viz textová a výkresová část v.č. 2.201, 2.202, 2.301, 2.304 projektové dokumentace</t>
  </si>
  <si>
    <t>99: 504; viz textová a výkresová část v.č. 2.201, 2.202, 2.301, 2.304 projektové dokumentace</t>
  </si>
  <si>
    <t>100: 1608; viz textová a výkresová část v.č. 2.201, 2.202, 2.301, 2.304 projektové dokumentace</t>
  </si>
  <si>
    <t>101: 1608; viz textová a výkresová část v.č. 2.201, 2.202, 2.301, 2.304 projektové dokumentace</t>
  </si>
  <si>
    <t>102: 1608; viz textová a výkresová část v.č. 2.201, 2.202, 2.301, 2.304 projektové dokumentace</t>
  </si>
  <si>
    <t>103: 1368; viz textová a výkresová část v.č. 2.201, 2.202, 2.301, 2.304 projektové dokumentace</t>
  </si>
  <si>
    <t>104: 588; viz textová a výkresová část v.č. 2.201, 2.202, 2.301, 2.304 projektové dokumentace</t>
  </si>
  <si>
    <t>105: 588; viz textová a výkresová část v.č. 2.201, 2.202, 2.301, 2.304 projektové dokumentace</t>
  </si>
  <si>
    <t>106: 684; viz textová a výkresová část v.č. 2.201, 2.202, 2.301, 2.304 projektové dokumentace</t>
  </si>
  <si>
    <t>107: 1; viz textová a výkresová část v.č. 2.201, 2.202, 2.301, 2.304 projektové dokumentace</t>
  </si>
  <si>
    <t>108: 1; viz textová a výkresová část v.č. 2.201, 2.202, 2.301, 2.304 projektové dokumentace</t>
  </si>
  <si>
    <t>109: 160; viz textová  projektové dokumentace</t>
  </si>
  <si>
    <t>R30025103</t>
  </si>
  <si>
    <t>110: 15610; viz textová  projektové dokumentace</t>
  </si>
  <si>
    <t>111: 348,48; viz textová a výkresová část v.č. 2.401 - 2.411 projektové dokumentace</t>
  </si>
  <si>
    <t>112: 2,5; viz textová a výkresová část v.č. 2.401 - 2.411 projektové dokumentace</t>
  </si>
  <si>
    <t>113: 11,25; viz textová a výkresová část v.č. 2.401 - 2.411 projektové dokumentace</t>
  </si>
  <si>
    <t xml:space="preserve">  PS 30-02-52</t>
  </si>
  <si>
    <t>ŽST Praha-Smíchov, úprava stávajících TK SŽDC s.o.</t>
  </si>
  <si>
    <t>PS 30-02-52</t>
  </si>
  <si>
    <t>R30025201</t>
  </si>
  <si>
    <t>1: 0,5; viz textová a výkresová část v.č. 2.401 - 2.406 projektové dokumentace</t>
  </si>
  <si>
    <t>2: 10; viz textová a výkresová část v.č. 2.401 - 2.406 projektové dokumentace</t>
  </si>
  <si>
    <t>3: 45; viz textová a výkresová část v.č. 2.401 - 2.406 projektové dokumentace</t>
  </si>
  <si>
    <t>4: 50; viz textová a výkresová část v.č. 2.401 - 2.406 projektové dokumentace</t>
  </si>
  <si>
    <t>5: 85,5; viz textová a výkresová část v.č. 2.401 - 2.406 projektové dokumentace</t>
  </si>
  <si>
    <t>6: 150; viz textová a výkresová část v.č. 2.401 - 2.406 projektové dokumentace</t>
  </si>
  <si>
    <t>7: 150; viz textová a výkresová část v.č. 2.401 - 2.406 projektové dokumentace</t>
  </si>
  <si>
    <t>8: 30; viz textová a výkresová část v.č. 2.401 - 2.406 projektové dokumentace</t>
  </si>
  <si>
    <t>9: 30; viz textová a výkresová část v.č. 2.401 - 2.406 projektové dokumentace</t>
  </si>
  <si>
    <t>10: 150; viz textová a výkresová část v.č. 2.401 - 2.406 projektové dokumentace</t>
  </si>
  <si>
    <t>11: 12; viz textová a výkresová část v.č. 2.401 - 2.406 projektové dokumentace</t>
  </si>
  <si>
    <t>12: 10; viz textová a výkresová část v.č. 2.401 - 2.406 projektové dokumentace</t>
  </si>
  <si>
    <t>13: 5; viz textová a výkresová část v.č. 2.401 - 2.406 projektové dokumentace</t>
  </si>
  <si>
    <t>14: 10; viz textová a výkresová část v.č. 2.501 - 2.503 projektové dokumentace</t>
  </si>
  <si>
    <t>15: 10; viz textová a výkresová část v.č. 2.501 - 2.503 projektové dokumentace</t>
  </si>
  <si>
    <t>16: 10; viz textová a výkresová část v.č. 2.501 - 2.503 projektové dokumentace</t>
  </si>
  <si>
    <t>17: 2; viz textová a výkresová část v.č. 2.401 - 2.406 projektové dokumentace</t>
  </si>
  <si>
    <t>18: 2; viz textová a výkresová část v.č. 2.401 - 2.406 projektové dokumentace</t>
  </si>
  <si>
    <t>19: 7,5; viz textová a výkresová část v.č. 2.401 - 2.406 projektové dokumentace</t>
  </si>
  <si>
    <t>20: 7,5; viz textová a výkresová část v.č. 2.401 - 2.406 projektové dokumentace</t>
  </si>
  <si>
    <t>21: 75; viz textová a výkresová část v.č. 2.401 - 2.406 projektové dokumentace</t>
  </si>
  <si>
    <t>22: 75; viz textová a výkresová část v.č. 2.401 - 2.406 projektové dokumentace</t>
  </si>
  <si>
    <t>23: 7,5; viz textová a výkresová část v.č. 2.401 - 2.406 projektové dokumentace</t>
  </si>
  <si>
    <t>24: 2; viz textová a výkresová část v.č. 2.401 - 2.406 projektové dokumentace</t>
  </si>
  <si>
    <t>25: 4; viz textová a výkresová část v.č. 2.401 - 2.406 projektové dokumentace</t>
  </si>
  <si>
    <t>26: 10; viz textová a výkresová část v.č. 2.401 - 2.406 projektové dokumentace</t>
  </si>
  <si>
    <t>27: 18; viz textová a výkresová část v.č. 2.401 - 2.406 projektové dokumentace</t>
  </si>
  <si>
    <t>28: 1550; viz textová a výkresová část v.č. 2.401 - 2.406 projektové dokumentace</t>
  </si>
  <si>
    <t>R30025202</t>
  </si>
  <si>
    <t>29: 0,5; viz textová a výkresová část v.č. 2.401 - 2.406 projektové dokumentace</t>
  </si>
  <si>
    <t>75I221</t>
  </si>
  <si>
    <t>KABEL ZEMNÍ DVOUPLÁŠŤOVÝ BEZ PANCÍŘE PRŮMĚRU ŽÍLY 0,8 MM DO 5XN</t>
  </si>
  <si>
    <t>30: 3; viz textová a výkresová část v.č. 2.201, 2.301 projektové dokumentace</t>
  </si>
  <si>
    <t>31: 520; viz textová a výkresová část v.č. 2.201, 2.301 projektové dokumentace</t>
  </si>
  <si>
    <t>75I321</t>
  </si>
  <si>
    <t>KABEL ZEMNÍ DVOUPLÁŠŤOVÝ S PANCÍŘEM PRŮMĚRU ŽÍLY 0,8 MM DO 5XN</t>
  </si>
  <si>
    <t>32: 7,5; viz textová a výkresová část v.č. 2.201, 2.301 projektové dokumentace</t>
  </si>
  <si>
    <t>75I322</t>
  </si>
  <si>
    <t>KABEL ZEMNÍ DVOUPLÁŠŤOVÝ S PANCÍŘEM PRŮMĚRU ŽÍLY 0,8 MM DO 25XN</t>
  </si>
  <si>
    <t>33: 81,35; viz textová a výkresová část v.č. 2.201, 2.301 projektové dokumentace</t>
  </si>
  <si>
    <t>75I323</t>
  </si>
  <si>
    <t>KABEL ZEMNÍ DVOUPLÁŠŤOVÝ S PANCÍŘEM PRŮMĚRU ŽÍLY 0,8 MM DO 50XN</t>
  </si>
  <si>
    <t>34: 68,6; viz textová a výkresová část v.č. 2.201, 2.301 projektové dokumentace</t>
  </si>
  <si>
    <t>75I32Y</t>
  </si>
  <si>
    <t>KABEL ZEMNÍ DVOUPLÁŠŤOVÝ S PANCÍŘEM PRŮMĚRU ŽÍLY 0,8 MM - DEMONTÁŽ</t>
  </si>
  <si>
    <t>35: 8700; viz textová a výkresová část v.č. 2.201, 2.301 projektové dokumentace</t>
  </si>
  <si>
    <t>36: 45; viz textová a výkresová část v.č. 2.201, 2.301 projektové dokumentace</t>
  </si>
  <si>
    <t>37: 30; viz textová a výkresová část v.č. 2.201, 2.301 projektové dokumentace</t>
  </si>
  <si>
    <t>38: 3; viz textová a výkresová část v.č. 2.201, 2.301 projektové dokumentace</t>
  </si>
  <si>
    <t>39: 4; viz textová a výkresová část v.č. 2.201, 2.301 projektové dokumentace</t>
  </si>
  <si>
    <t>75IF5Y</t>
  </si>
  <si>
    <t>MONTÁŽNÍ RÁM 15+1 - DEMONTÁŽ</t>
  </si>
  <si>
    <t>40: 3; viz textová a výkresová část v.č. 2.201, 2.301 projektové dokumentace</t>
  </si>
  <si>
    <t>75IF6Y</t>
  </si>
  <si>
    <t>MONTÁŽNÍ RÁM 20+1 - DEMONTÁŽ</t>
  </si>
  <si>
    <t>41: 1; viz textová a výkresová část v.č. 2.201, 2.301 projektové dokumentace</t>
  </si>
  <si>
    <t>42: 15; viz textová a výkresová část v.č. 2.201, 2.301 projektové dokumentace</t>
  </si>
  <si>
    <t>43: 15; viz textová a výkresová část v.č. 2.201, 2.301 projektové dokumentace</t>
  </si>
  <si>
    <t>44: 150; viz textová a výkresová část v.č. 2.201, 2.301 projektové dokumentace</t>
  </si>
  <si>
    <t>45: 150; viz textová a výkresová část v.č. 2.201, 2.301 projektové dokumentace</t>
  </si>
  <si>
    <t>46: 1; viz textová a výkresová část v.č. 2.201, 2.301 projektové dokumentace</t>
  </si>
  <si>
    <t>47: 1; viz textová a výkresová část v.č. 2.201, 2.301 projektové dokumentace</t>
  </si>
  <si>
    <t>48: 5; viz textová a výkresová část v.č. 2.201, 2.301 projektové dokumentace</t>
  </si>
  <si>
    <t>49: 4; viz textová a výkresová část v.č. 2.201, 2.301 projektové dokumentace</t>
  </si>
  <si>
    <t>50: 6; viz textová a výkresová část v.č. 2.201, 2.301 projektové dokumentace</t>
  </si>
  <si>
    <t>51: 5; viz textová a výkresová část v.č. 2.201, 2.301 projektové dokumentace</t>
  </si>
  <si>
    <t>52: 15; viz textová a výkresová část v.č. 2.201, 2.301 projektové dokumentace</t>
  </si>
  <si>
    <t>53: 70; viz textová a výkresová část v.č. 2.201, 2.301 projektové dokumentace</t>
  </si>
  <si>
    <t>54: 20; viz textová a výkresová část v.č. 2.201, 2.301 projektové dokumentace</t>
  </si>
  <si>
    <t>55: 95; viz textová a výkresová část v.č. 2.201, 2.301 projektové dokumentace</t>
  </si>
  <si>
    <t>56: 50; viz textová a výkresová část v.č. 2.201, 2.301 projektové dokumentace</t>
  </si>
  <si>
    <t>57: 1; viz textová a výkresová část v.č. 2.201, 2.301 projektové dokumentace</t>
  </si>
  <si>
    <t>58: 2; viz textová a výkresová část v.č. 2.201, 2.301 projektové dokumentace</t>
  </si>
  <si>
    <t>59: 4; viz textová a výkresová část v.č. 2.201, 2.301 projektové dokumentace</t>
  </si>
  <si>
    <t>60: 1; viz textová a výkresová část v.č. 2.201, 2.301 projektové dokumentace</t>
  </si>
  <si>
    <t>75IH23</t>
  </si>
  <si>
    <t>UKONČENÍ KABELU CELOPLASTOVÝHO S PANCÍŘEM DO 200 ŽIL</t>
  </si>
  <si>
    <t>61: 2; viz textová a výkresová část v.č. 2.201, 2.301 projektové dokumentace</t>
  </si>
  <si>
    <t>62: 5; viz textová a výkresová část v.č. 2.201, 2.301 projektové dokumentace</t>
  </si>
  <si>
    <t>63: 150; viz textová a výkresová část v.č. 2.201, 2.301 projektové dokumentace</t>
  </si>
  <si>
    <t>64: 10; viz textová a výkresová část v.č. 2.201, 2.301 projektové dokumentace</t>
  </si>
  <si>
    <t>65: 150; viz textová a výkresová část v.č. 2.201, 2.301 projektové dokumentace</t>
  </si>
  <si>
    <t>66: 10; viz textová a výkresová část v.č. 2.201, 2.301 projektové dokumentace</t>
  </si>
  <si>
    <t>67: 1; viz textová a výkresová část v.č. 2.201, 2.301 projektové dokumentace</t>
  </si>
  <si>
    <t>68: 1; viz textová a výkresová část v.č. 2.201, 2.301 projektové dokumentace</t>
  </si>
  <si>
    <t>69: 20; viz textová a výkresová část v.č. 2.201, 2.301 projektové dokumentace</t>
  </si>
  <si>
    <t>75II22</t>
  </si>
  <si>
    <t>SPOJKA PRO CELOPLASTOVÉ KABELY S PANCÍŘEM PŘES 100 ŽIL</t>
  </si>
  <si>
    <t>70: 5; viz textová a výkresová část v.č. 2.201, 2.301 projektové dokumentace</t>
  </si>
  <si>
    <t>71: 8; viz textová a výkresová část v.č. 2.201, 2.301 projektové dokumentace</t>
  </si>
  <si>
    <t>72: 5; viz textová a výkresová část v.č. 2.201, 2.301 projektové dokumentace</t>
  </si>
  <si>
    <t>73: 5; viz textová a výkresová část v.č. 2.201, 2.301 projektové dokumentace</t>
  </si>
  <si>
    <t>74: 5; viz textová a výkresová část v.č. 2.201, 2.301 projektové dokumentace</t>
  </si>
  <si>
    <t>R30025203</t>
  </si>
  <si>
    <t>Převedení provozu ze stávajících TK do nového TK</t>
  </si>
  <si>
    <t>75: 75; viz textová a výkresová část v.č. 2.201, 2.301 projektové dokumentace</t>
  </si>
  <si>
    <t>76: 10; viz textová a výkresová část v.č. 2.201, 2.301 projektové dokumentace</t>
  </si>
  <si>
    <t>77: 225; viz textová a výkresová část v.č. 2.201, 2.301 projektové dokumentace</t>
  </si>
  <si>
    <t>78: 75; viz textová a výkresová část v.č. 2.201, 2.301 projektové dokumentace</t>
  </si>
  <si>
    <t>79: 75; viz textová a výkresová část v.č. 2.201, 2.301 projektové dokumentace</t>
  </si>
  <si>
    <t>80: 1; viz textová a výkresová část v.č. 2.201, 2.301 projektové dokumentace</t>
  </si>
  <si>
    <t>81: 1; viz textová a výkresová část v.č. 2.201, 2.301 projektové dokumentace</t>
  </si>
  <si>
    <t>82: 65; viz textová a výkresová část v.č. 2.201, 2.301 projektové dokumentace</t>
  </si>
  <si>
    <t>83: 65; viz textová a výkresová část v.č. 2.201, 2.301 projektové dokumentace</t>
  </si>
  <si>
    <t>84: 65; viz textová a výkresová část v.č. 2.201, 2.301 projektové dokumentace</t>
  </si>
  <si>
    <t>85: 160; viz textová projektové dokumentace</t>
  </si>
  <si>
    <t>R30025204</t>
  </si>
  <si>
    <t>86: 7360; viz textová projektové dokumentace</t>
  </si>
  <si>
    <t>87: 18; viz textová a výkresová část v.č. 2.401 - 2.406 projektové dokumentace</t>
  </si>
  <si>
    <t>88: 2,5; viz textová a výkresová část v.č. 2.401 - 2.406 projektové dokumentace</t>
  </si>
  <si>
    <t>89: 11,25; viz textová a výkresová část v.č. 2.401 - 2.406 projektové dokumentace</t>
  </si>
  <si>
    <t>91: 10,4; viz textová a výkresová část v.č. 2.201, 2.301 projektové dokumentace</t>
  </si>
  <si>
    <t xml:space="preserve">  PS 30-02-53</t>
  </si>
  <si>
    <t>ŽST Praha-Smíchov, úprava stávajících DK</t>
  </si>
  <si>
    <t>PS 30-02-53</t>
  </si>
  <si>
    <t>R30025301</t>
  </si>
  <si>
    <t>1: 0,56; viz textová a výkresová část v.č. 2.401 - 2.403 projektové dokumentace</t>
  </si>
  <si>
    <t>2: 5; viz textová a výkresová část v.č. 2.401 - 2.403 projektové dokumentace</t>
  </si>
  <si>
    <t>3: 17; viz textová a výkresová část v.č. 2.401 - 2.403 projektové dokumentace</t>
  </si>
  <si>
    <t>4: 60; viz textová a výkresová část v.č. 2.401 - 2.403 projektové dokumentace</t>
  </si>
  <si>
    <t>5: 69,3; viz textová a výkresová část v.č. 2.401 - 2.403 projektové dokumentace</t>
  </si>
  <si>
    <t>6: 80; viz textová a výkresová část v.č. 2.401 - 2.403 projektové dokumentace</t>
  </si>
  <si>
    <t>7: 80; viz textová a výkresová část v.č. 2.401 - 2.403 projektové dokumentace</t>
  </si>
  <si>
    <t>8: 100; viz textová a výkresová část v.č. 2.401 - 2.403 projektové dokumentace</t>
  </si>
  <si>
    <t>9: 100; viz textová a výkresová část v.č. 2.401 - 2.403 projektové dokumentace</t>
  </si>
  <si>
    <t>10: 80; viz textová a výkresová část v.č. 2.401 - 2.403 projektové dokumentace</t>
  </si>
  <si>
    <t>11: 100; viz textová a výkresová část v.č. 2.401 - 2.403 projektové dokumentace</t>
  </si>
  <si>
    <t>12: 8; viz textová a výkresová část v.č. 2.401 - 2.403 projektové dokumentace</t>
  </si>
  <si>
    <t>13: 8; viz textová a výkresová část v.č. 2.401 - 2.403 projektové dokumentace</t>
  </si>
  <si>
    <t>14: 10; viz textová a výkresová část v.č. 2.401 - 2.403 projektové dokumentace</t>
  </si>
  <si>
    <t>15: 8,5; viz textová a výkresová část v.č. 2.401 - 2.403 projektové dokumentace</t>
  </si>
  <si>
    <t>16: 8,5; viz textová a výkresová část v.č. 2.401 - 2.403 projektové dokumentace</t>
  </si>
  <si>
    <t>17: 85; viz textová a výkresová část v.č. 2.401 - 2.403 projektové dokumentace</t>
  </si>
  <si>
    <t>18: 85; viz textová a výkresová část v.č. 2.401 - 2.403 projektové dokumentace</t>
  </si>
  <si>
    <t>19: 8,5; viz textová a výkresová část v.č. 2.401 - 2.403 projektové dokumentace</t>
  </si>
  <si>
    <t>20: 6; viz textová a výkresová část v.č. 2.401 - 2.403 projektové dokumentace</t>
  </si>
  <si>
    <t>21: 6; viz textová a výkresová část v.č. 2.401 - 2.403 projektové dokumentace</t>
  </si>
  <si>
    <t>22: 6; viz textová a výkresová část v.č. 2.401 - 2.403 projektové dokumentace</t>
  </si>
  <si>
    <t>23: 2; viz textová a výkresová část v.č. 2.401 - 2.403 projektové dokumentace</t>
  </si>
  <si>
    <t>24: 6; viz textová a výkresová část v.č. 2.401 - 2.403 projektové dokumentace</t>
  </si>
  <si>
    <t>25: 700; viz textová a výkresová část v.č. 2.401 - 2.403 projektové dokumentace</t>
  </si>
  <si>
    <t>R30025302</t>
  </si>
  <si>
    <t>26: 0,56; viz textová a výkresová část v.č. 2.401 - 2.403 projektové dokumentace</t>
  </si>
  <si>
    <t>27: 143,35; viz textová a výkresová část v.č. 2.201, 2.301 projektové dokumentace</t>
  </si>
  <si>
    <t>28: 2240; viz textová a výkresová část v.č. 2.201, 2.301 projektové dokumentace</t>
  </si>
  <si>
    <t>75I72Y</t>
  </si>
  <si>
    <t>KABEL KLASICKÝ DÁLKOVÝ DVOUPLÁŠŤOVÝ S PANCÍŘEM - DEMONTÁŽ</t>
  </si>
  <si>
    <t>29: 40; viz textová a výkresová část v.č. 2.201, 2.301 projektové dokumentace</t>
  </si>
  <si>
    <t>30: 60; viz textová a výkresová část v.č. 2.201, 2.301 projektové dokumentace</t>
  </si>
  <si>
    <t>31: 20; viz textová a výkresová část v.č. 2.201, 2.301 projektové dokumentace</t>
  </si>
  <si>
    <t>32: 3; viz textová a výkresová část v.č. 2.201, 2.301 projektové dokumentace</t>
  </si>
  <si>
    <t>33: 5; viz textová a výkresová část v.č. 2.201, 2.301 projektové dokumentace</t>
  </si>
  <si>
    <t>34: 60; viz textová a výkresová část v.č. 2.201, 2.301 projektové dokumentace</t>
  </si>
  <si>
    <t>35: 600; viz textová a výkresová část v.č. 2.201, 2.301 projektové dokumentace</t>
  </si>
  <si>
    <t>36: 10; viz textová a výkresová část v.č. 2.201, 2.301 projektové dokumentace</t>
  </si>
  <si>
    <t>37: 2; viz textová a výkresová část v.č. 2.201, 2.301 projektové dokumentace</t>
  </si>
  <si>
    <t>38: 1; viz textová a výkresová část v.č. 2.201, 2.301 projektové dokumentace</t>
  </si>
  <si>
    <t>39: 1; viz textová a výkresová část v.č. 2.201, 2.301 projektové dokumentace</t>
  </si>
  <si>
    <t>41: 3; viz textová a výkresová část v.č. 2.201, 2.301 projektové dokumentace</t>
  </si>
  <si>
    <t>42: 3; viz textová a výkresová část v.č. 2.201, 2.301 projektové dokumentace</t>
  </si>
  <si>
    <t>43: 50; viz textová a výkresová část v.č. 2.201, 2.301 projektové dokumentace</t>
  </si>
  <si>
    <t>44: 10; viz textová a výkresová část v.č. 2.201, 2.301 projektové dokumentace</t>
  </si>
  <si>
    <t>45: 70; viz textová a výkresová část v.č. 2.201, 2.301 projektové dokumentace</t>
  </si>
  <si>
    <t>46: 20; viz textová a výkresová část v.č. 2.201, 2.301 projektové dokumentace</t>
  </si>
  <si>
    <t>47: 5; viz textová a výkresová část v.č. 2.201, 2.301 projektové dokumentace</t>
  </si>
  <si>
    <t>48: 4; viz textová a výkresová část v.č. 2.201, 2.301 projektové dokumentace</t>
  </si>
  <si>
    <t>75IH5Y</t>
  </si>
  <si>
    <t>UKONČENÍ KABELU DÁLKOVÉHO - DEMONTÁŽ</t>
  </si>
  <si>
    <t>49: 2; viz textová a výkresová část v.č. 2.201, 2.301 projektové dokumentace</t>
  </si>
  <si>
    <t>50: 50; viz textová a výkresová část v.č. 2.201, 2.301 projektové dokumentace</t>
  </si>
  <si>
    <t>51: 10; viz textová a výkresová část v.č. 2.201, 2.301 projektové dokumentace</t>
  </si>
  <si>
    <t>52: 50; viz textová a výkresová část v.č. 2.201, 2.301 projektové dokumentace</t>
  </si>
  <si>
    <t>53: 10; viz textová a výkresová část v.č. 2.201, 2.301 projektové dokumentace</t>
  </si>
  <si>
    <t>54: 12; viz textová a výkresová část v.č. 2.201, 2.301 projektové dokumentace</t>
  </si>
  <si>
    <t>55: 10; viz textová a výkresová část v.č. 2.201, 2.301 projektové dokumentace</t>
  </si>
  <si>
    <t>75II32</t>
  </si>
  <si>
    <t>SPOJKA DÁLKOVÉHO KABELU PŘES 100 ŽIL</t>
  </si>
  <si>
    <t>56: 1; viz textová a výkresová část v.č. 2.201, 2.301 projektové dokumentace</t>
  </si>
  <si>
    <t>75IH72</t>
  </si>
  <si>
    <t>UKONČENÍ KABELU SMRŠŤOVACÍ KONCOVKA PŘES 40 MM</t>
  </si>
  <si>
    <t>75II4Y</t>
  </si>
  <si>
    <t>SPOJKA MECHANICKÁ HRNCOVÁ - DEMONTÁŽ</t>
  </si>
  <si>
    <t>58: 4; viz textová a výkresová část v.č. 2.201, 2.301 projektové dokumentace</t>
  </si>
  <si>
    <t>59: 5; viz textová a výkresová část v.č. 2.201, 2.301 projektové dokumentace</t>
  </si>
  <si>
    <t>60: 6; viz textová a výkresová část v.č. 2.201, 2.301 projektové dokumentace</t>
  </si>
  <si>
    <t>116: 6; viz textová a výkresová část projektové dokumentace</t>
  </si>
  <si>
    <t>R30025303</t>
  </si>
  <si>
    <t>Převedení provozu ze stávajících DK do nového DK</t>
  </si>
  <si>
    <t>62: 135; viz textová a výkresová část v.č. 2.201, 2.301 projektové dokumentace</t>
  </si>
  <si>
    <t>63: 5; viz textová a výkresová část v.č. 2.201, 2.301 projektové dokumentace</t>
  </si>
  <si>
    <t>64: 255; viz textová a výkresová část v.č. 2.201, 2.301 projektové dokumentace</t>
  </si>
  <si>
    <t>65: 85; viz textová a výkresová část v.č. 2.201, 2.301 projektové dokumentace</t>
  </si>
  <si>
    <t>66: 85; viz textová a výkresová část v.č. 2.201, 2.301 projektové dokumentace</t>
  </si>
  <si>
    <t>75IJ21</t>
  </si>
  <si>
    <t>MĚŘENÍ ZKRÁCENÉ ZÁVĚREČNÉ DÁLKOVÉHO KABELU V OBOU SMĚRECH ZA PROVOZU</t>
  </si>
  <si>
    <t>ČTYŘKA</t>
  </si>
  <si>
    <t>67: 50; viz textová a výkresová část v.č. 2.201, 2.301 projektové dokumentace</t>
  </si>
  <si>
    <t>75IJ22</t>
  </si>
  <si>
    <t>MĚŘENÍ ZKRÁCENÉ ZÁVĚREČNÉ DÁLKOVÉHO KABELU V JEDNOM SMĚRU ZA PROVOZU</t>
  </si>
  <si>
    <t>68: 50; viz textová a výkresová část v.č. 2.201, 2.301 projektové dokumentace</t>
  </si>
  <si>
    <t>69: 1; viz textová a výkresová část v.č. 2.201, 2.301 projektové dokumentace</t>
  </si>
  <si>
    <t>70: 1; viz textová a výkresová část v.č. 2.201, 2.301 projektové dokumentace</t>
  </si>
  <si>
    <t>71: 60; viz textová a výkresová část v.č. 2.201, 2.301 projektové dokumentace</t>
  </si>
  <si>
    <t>72: 60; viz textová a výkresová část v.č. 2.201, 2.301 projektové dokumentace</t>
  </si>
  <si>
    <t>73: 60; viz textová a výkresová část v.č. 2.201, 2.301 projektové dokumentace</t>
  </si>
  <si>
    <t>74: 160; viz textová projektové dokumentace</t>
  </si>
  <si>
    <t>R30025304</t>
  </si>
  <si>
    <t>75: 1990; viz textová projektové dokumentace</t>
  </si>
  <si>
    <t>76: 14; viz textová a výkresová část v.č. 2.401 - 2.403 projektové dokumentace</t>
  </si>
  <si>
    <t>77: 1,5; viz textová a výkresová část v.č. 2.401 - 2.403 projektové dokumentace</t>
  </si>
  <si>
    <t>79: 6,4; viz textová a výkresová část v.č. 2.201, 2.301 projektové dokumentace</t>
  </si>
  <si>
    <t xml:space="preserve">  PS 30-02-71</t>
  </si>
  <si>
    <t>ŽST PRAHA-SMÍCHOV, INFORMAČNÍ SYSTÉM</t>
  </si>
  <si>
    <t>PS 30-02-71</t>
  </si>
  <si>
    <t>R30027101</t>
  </si>
  <si>
    <t>VYTYČENÍ TRASY</t>
  </si>
  <si>
    <t>1: 2,345; viz technická zpráva 1.001 + příloha 2.201</t>
  </si>
  <si>
    <t>1. Položka obsahuje:  
 – vytyčení nové trasy vedení na stěně či v terénu. Položka neobsahuje:  
 X  
3. Způsob měření:  
Udává se v metrech vybourané rýhy</t>
  </si>
  <si>
    <t>2: 12; viz technická zpráva 1.001 + příloha 2.201</t>
  </si>
  <si>
    <t>3: 90; viz technická zpráva 1.001 + příloha 2.201</t>
  </si>
  <si>
    <t>4: 91,8; viz technická zpráva 1.001 + příloha 2.201</t>
  </si>
  <si>
    <t>R30027102</t>
  </si>
  <si>
    <t>ODKOPÁVKY A PROKOPÁVKY KOMUNIKACÍ, PLOCH A PODKLADOVÝCH VRSTEV TŘ. TĚŽITELNOSTI II., VČETNĚ KOMPLETNÍ OBNOVY POVRCHŮ A PROVIZORNÍCH LÁVEK</t>
  </si>
  <si>
    <t>5: 10; viz technická zpráva 1.001 + příloha 2.201</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</si>
  <si>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</si>
  <si>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6: 250; viz technická zpráva 1.001 + příloha 2.102, 2.103</t>
  </si>
  <si>
    <t>7: 200; viz technická zpráva 1.001 + příloha 2.201</t>
  </si>
  <si>
    <t>8: 200; viz technická zpráva 1.001 + příloha 2.201</t>
  </si>
  <si>
    <t>9: 80; viz technická zpráva 1.001 + příloha 2.201</t>
  </si>
  <si>
    <t>10: 80; viz technická zpráva 1.001 + příloha 2.201</t>
  </si>
  <si>
    <t>11: 80; viz technická zpráva 1.001 + příloha 2.201</t>
  </si>
  <si>
    <t>12: 60; viz technická zpráva 1.001 + příloha 2.201</t>
  </si>
  <si>
    <t>13: 280; viz technická zpráva 1.001 + příloha 2.201</t>
  </si>
  <si>
    <t>14: 15; viz technická zpráva 1.001 + příloha 2.201, 2.301, 2.302</t>
  </si>
  <si>
    <t>15: 10; viz technická zpráva 1.001 + příloha 2.201, 2.301, 2.302</t>
  </si>
  <si>
    <t>16: 5; viz technická zpráva 1.001 + příloha 2.201, 2.301, 2.302</t>
  </si>
  <si>
    <t>17: 40; viz technická zpráva 1.001 + příloha 2.201</t>
  </si>
  <si>
    <t>18: 30; viz technická zpráva 1.001 + příloha 2.201</t>
  </si>
  <si>
    <t>19: 20; viz technická zpráva 1.001 + příloha 2.201, 2.301-2.304, 2.401,2.402</t>
  </si>
  <si>
    <t>20: 20; viz technická zpráva 1.001 + příloha 2.201, 2.301-2.304, 2.401,2.402</t>
  </si>
  <si>
    <t>21: 10; viz technická zpráva 1.001 + příloha 2.201, 2.301-2.304, 2.401,2.402</t>
  </si>
  <si>
    <t>22: 10; viz technická zpráva 1.001 + příloha 2.201, 2.301-2.304, 2.401,2.402</t>
  </si>
  <si>
    <t>23: 15; viz technická zpráva 1.001 + příloha 2.201</t>
  </si>
  <si>
    <t>24: 70; viz technická zpráva 1.001 + příloha 2.201</t>
  </si>
  <si>
    <t>709512</t>
  </si>
  <si>
    <t>PODPŮRNÉ A POMOCNÉ KONSTRUKCE OCELOVÉ Z PROFILŮ SVAŘOVANÝCH A ŠROUBOVANÝCH S POVRCHOVOU ÚPRAVOU NÁTĚREM</t>
  </si>
  <si>
    <t>25: 50; viz technická zpráva 1.001 + příloha 2.201</t>
  </si>
  <si>
    <t>61444</t>
  </si>
  <si>
    <t>ÚPRAVY POVRCHŮ VNITŘ KONSTR ZDĚNÝCH OMÍTKOU ŠTUKOVOU</t>
  </si>
  <si>
    <t>26: 20; viz technická zpráva 1.001 + příloha 2.301-2.304, 2.401,2.402</t>
  </si>
  <si>
    <t>27: 12; viz technická zpráva 1.001 + příloha 2.201</t>
  </si>
  <si>
    <t>R30027103</t>
  </si>
  <si>
    <t>28: 2,345; viz technická zpráva 1.001 + příloha 2.201</t>
  </si>
  <si>
    <t>R30027104</t>
  </si>
  <si>
    <t>29: 2,345; viz technická zpráva 1.001 + příloha 2.201</t>
  </si>
  <si>
    <t>DODÁVKY + MONTÁŽE + NOSNÝ MATERIÁL</t>
  </si>
  <si>
    <t>30: 0,2; viz technická zpráva 1.001 + příloha 2.102-2.103, 2.201, 2.301-2.304, 2.401-2.402</t>
  </si>
  <si>
    <t>31: 2,24; viz technická zpráva 1.001 + příloha 2.102-2.103, 2.201, 2.301-2.304, 2.401-2.402</t>
  </si>
  <si>
    <t>75J412</t>
  </si>
  <si>
    <t>KABEL SDĚLOVACÍ SE ZVÝŠENOU ODOLNOSTÍ PROTI ŠÍŘENÍ PLAMENE A S FUNKČNÍ SCHOPNOSTÍ PŘI POŽÁRU DO 10 PÁRŮ PRŮMĚRU 0,5 MM</t>
  </si>
  <si>
    <t>32: 4,76; viz technická zpráva 1.001 + příloha 2.102-2.103, 2.201, 2.301-2.304, 2.401-2.402</t>
  </si>
  <si>
    <t>75I411</t>
  </si>
  <si>
    <t>KABEL ZEMNÍ DATOVÝ PRŮMĚRU ŽÍLY 0,6 MM DO 4 PÁRŮ</t>
  </si>
  <si>
    <t>33: 8,68; viz technická zpráva 1.001 + příloha 2.102-2.103, 2.201, 2.301-2.304, 2.401-2.402</t>
  </si>
  <si>
    <t>34: 160; viz technická zpráva 1.001 + příloha 2.102-2.103, 2.201, 2.301-2.304, 2.401-2.402</t>
  </si>
  <si>
    <t>35: 80; viz technická zpráva 1.001 + příloha 2.102-2.103, 2.201, 2.301-2.304, 2.401-2.402</t>
  </si>
  <si>
    <t>36: 1120; viz technická zpráva 1.001 + příloha 2.102-2.103, 2.201, 2.301-2.304, 2.401-2.402</t>
  </si>
  <si>
    <t>742G51</t>
  </si>
  <si>
    <t>KABEL NN DVOU- A TŘÍŽÍLOVÝ CU BEZHALOGENOVÝ OHEŇ RETARDUJÍCÍ DO 2,5 MM2</t>
  </si>
  <si>
    <t>37: 200; viz technická zpráva 1.001 + příloha 2.102-2.103, 2.201, 2.301-2.304, 2.401-2.402</t>
  </si>
  <si>
    <t>38: 40; viz technická zpráva 1.001 + příloha 2.102-2.103, 2.201, 2.301-2.304, 2.401-2.402</t>
  </si>
  <si>
    <t>39: 3,95; viz technická zpráva 1.001 + příloha 2.102-2.103, 2.201, 2.301-2.304, 2.401-2.402</t>
  </si>
  <si>
    <t>742G52</t>
  </si>
  <si>
    <t>KABEL NN DVOU- A TŘÍŽÍLOVÝ CU BEZHALOGENOVÝ OHEŇ RETARDUJÍCÍ OD 4 DO 16 MM2</t>
  </si>
  <si>
    <t>40: 130; viz technická zpráva 1.001 + příloha 2.102-2.103, 2.201, 2.301-2.304, 2.401-2.402</t>
  </si>
  <si>
    <t>41: 60; viz technická zpráva 1.001 + příloha 2.102-2.103, 2.201, 2.301-2.304, 2.401-2.402</t>
  </si>
  <si>
    <t>42: 5270; viz technická zpráva 1.001 + příloha 2.102-2.103, 2.201, 2.301-2.304, 2.401-2.402</t>
  </si>
  <si>
    <t>75I831</t>
  </si>
  <si>
    <t>KABEL OPTICKÝ MIKROKABEL DO 12 VLÁKEN</t>
  </si>
  <si>
    <t>43: 7,92; viz technická zpráva 1.001 + příloha 2.102, 2.201, 2.301</t>
  </si>
  <si>
    <t>75I83X</t>
  </si>
  <si>
    <t>KABEL OPTICKÝ MIKROKABEL - MONTÁŽ</t>
  </si>
  <si>
    <t>44: 1320; viz technická zpráva 1.001 + příloha 2.102, 2.201, 2.301</t>
  </si>
  <si>
    <t>45: 5; viz technická zpráva 1.001 + příloha 2.102, 2.201, 2.301</t>
  </si>
  <si>
    <t>46: 5; viz technická zpráva 1.001 + příloha 2.102, 2.201, 2.301</t>
  </si>
  <si>
    <t>47: 600; viz technická zpráva 1.001 + příloha 2.102, 2.201, 2.301</t>
  </si>
  <si>
    <t>48: 600; viz technická zpráva 1.001 + příloha 2.102, 2.201, 2.301</t>
  </si>
  <si>
    <t>49: 3; viz technická zpráva 1.001 + příloha 2.102, 2.201, 2.301</t>
  </si>
  <si>
    <t>50: 600; viz technická zpráva 1.001 + příloha 2.102, 2.201, 2.301</t>
  </si>
  <si>
    <t>51: 3; viz technická zpráva 1.001 + příloha 2.102, 2.201, 2.301</t>
  </si>
  <si>
    <t>75IA1X</t>
  </si>
  <si>
    <t>OPTOTRUBKOVÁ SPOJKA - MONTÁŽ</t>
  </si>
  <si>
    <t>52: 3; viz technická zpráva 1.001 + příloha 2.102, 2.201, 2.301</t>
  </si>
  <si>
    <t>53: 6; viz technická zpráva 1.001 + příloha 2.102, 2.201, 2.301</t>
  </si>
  <si>
    <t>75IA5X</t>
  </si>
  <si>
    <t>OPTOTRUBKOVÁ KONCOVKA - MONTÁŽ</t>
  </si>
  <si>
    <t>54: 6; viz technická zpráva 1.001 + příloha 2.102, 2.201, 2.301</t>
  </si>
  <si>
    <t>55: 3; viz technická zpráva 1.001 + příloha 2.102, 2.201, 2.301</t>
  </si>
  <si>
    <t>75IA7X</t>
  </si>
  <si>
    <t>OPTOTRUBKOVÁ PRŮCHODKA - MONTÁŽ</t>
  </si>
  <si>
    <t>56: 3; viz technická zpráva 1.001 + příloha 2.102, 2.201, 2.301</t>
  </si>
  <si>
    <t>75IB31</t>
  </si>
  <si>
    <t>MIKROTRUBIČKA ZODOLNĚNÁ DO 10/5,5 MM</t>
  </si>
  <si>
    <t>57: 1170; viz technická zpráva 1.001 + příloha 2.102, 2.201, 2.301</t>
  </si>
  <si>
    <t>75IB3X</t>
  </si>
  <si>
    <t>MIKROTRUBIČKA ZODOLNĚNÁ DO 10/5,5 MM - MONTÁŽ</t>
  </si>
  <si>
    <t>58: 1170; viz technická zpráva 1.001 + příloha 2.102, 2.201, 2.301</t>
  </si>
  <si>
    <t>75IC11</t>
  </si>
  <si>
    <t>MIKROTRUBIČKOVÁ SPOJKA PRŮMĚRU DO 10 MM</t>
  </si>
  <si>
    <t>59: 5; viz technická zpráva 1.001 + příloha 2.102, 2.201, 2.301</t>
  </si>
  <si>
    <t>60: 5; viz technická zpráva 1.001 + příloha 2.102, 2.201, 2.301</t>
  </si>
  <si>
    <t>75IC21</t>
  </si>
  <si>
    <t>MIKROTRUBIČKOVÁ KONCOVKA PRŮMĚRU DO 10 MM</t>
  </si>
  <si>
    <t>61: 10; viz technická zpráva 1.001 + příloha 2.102, 2.201, 2.301</t>
  </si>
  <si>
    <t>75IC2X</t>
  </si>
  <si>
    <t>MIKROTRUBIČKOVÁ KONCOVKA - MONTÁŽ</t>
  </si>
  <si>
    <t>62: 10; viz technická zpráva 1.001 + příloha 2.102, 2.201, 2.301</t>
  </si>
  <si>
    <t>75IC31</t>
  </si>
  <si>
    <t>MIKROTRUBIČKOVÁ PRŮCHODKA PRŮMĚRU DO 10 MM</t>
  </si>
  <si>
    <t>63: 5; viz technická zpráva 1.001 + příloha 2.102, 2.201, 2.301</t>
  </si>
  <si>
    <t>75IC3X</t>
  </si>
  <si>
    <t>MIKROTRUBIČKOVÁ PRŮCHODKA - MONTÁŽ</t>
  </si>
  <si>
    <t>64: 5; viz technická zpráva 1.001 + příloha 2.102, 2.201, 2.301</t>
  </si>
  <si>
    <t>65: 1; viz technická zpráva 1.001 + příloha 2.102, 2.201, 2.301</t>
  </si>
  <si>
    <t>66: 1; viz technická zpráva 1.001 + příloha 2.102, 2.201, 2.301</t>
  </si>
  <si>
    <t>67: 5; viz technická zpráva 1.001 + příloha 2.102, 2.201, 2.301</t>
  </si>
  <si>
    <t>68: 5; viz technická zpráva 1.001 + příloha 2.102, 2.201, 2.301</t>
  </si>
  <si>
    <t>75IEG1</t>
  </si>
  <si>
    <t>KAZETA PRO ULOŽENÍ SVÁRŮ - DODÁVKA</t>
  </si>
  <si>
    <t>69: 5; viz technická zpráva 1.001 + příloha 2.102, 2.201, 2.301</t>
  </si>
  <si>
    <t>75IEGX</t>
  </si>
  <si>
    <t>KAZETA PRO ULOŽENÍ SVÁRŮ - MONTÁŽ</t>
  </si>
  <si>
    <t>70: 5; viz technická zpráva 1.001 + příloha 2.102, 2.201, 2.301</t>
  </si>
  <si>
    <t>71: 30; viz technická zpráva 1.001 + příloha 2.102, 2.201, 2.301</t>
  </si>
  <si>
    <t>72: 30; viz technická zpráva 1.001 + příloha 2.102, 2.201, 2.301</t>
  </si>
  <si>
    <t>73: 20; viz technická zpráva 1.001 + příloha 2.102, 2.201, 2.301</t>
  </si>
  <si>
    <t>74: 20; viz technická zpráva 1.001 + příloha 2.102, 2.201, 2.301</t>
  </si>
  <si>
    <t>75: 1; viz technická zpráva 1.001 + příloha 2.102, 2.201, 2.301</t>
  </si>
  <si>
    <t>76: 1; viz technická zpráva 1.001 + příloha 2.102, 2.201, 2.301</t>
  </si>
  <si>
    <t>77: 11; viz technická zpráva 1.001 + příloha 2.103, 2.201</t>
  </si>
  <si>
    <t>78: 11; viz technická zpráva 1.001 + příloha 2.103, 2.201</t>
  </si>
  <si>
    <t>79: 11; viz technická zpráva 1.001 + příloha 2.103, 2.201</t>
  </si>
  <si>
    <t>80: 11; viz technická zpráva 1.001 + příloha 2.103, 2.201</t>
  </si>
  <si>
    <t>75IG31</t>
  </si>
  <si>
    <t>ZEMNICÍ DESKA FEZN 2000 X 250 X 3 MM</t>
  </si>
  <si>
    <t>81: 11; viz technická zpráva 1.001 + příloha 2.103, 2.201</t>
  </si>
  <si>
    <t>75IG3X</t>
  </si>
  <si>
    <t>ZEMNICÍ DESKA FEZN 2000 X 250 X 3 MM - MONTÁŽ</t>
  </si>
  <si>
    <t>82: 11; viz technická zpráva 1.001 + příloha 2.103, 2.201</t>
  </si>
  <si>
    <t>83: 55; viz technická zpráva 1.001 + příloha 2.103, 2.201</t>
  </si>
  <si>
    <t>84: 55; viz technická zpráva 1.001 + příloha 2.103, 2.201</t>
  </si>
  <si>
    <t>85: 165; viz technická zpráva 1.001 + příloha 2.103, 2.201</t>
  </si>
  <si>
    <t>86: 165; viz technická zpráva 1.001 + příloha 2.103, 2.201</t>
  </si>
  <si>
    <t>87: 11; viz technická zpráva 1.001 + příloha 2.103, 2.201</t>
  </si>
  <si>
    <t>88: 11; viz technická zpráva 1.001 + příloha 2.103, 2.201</t>
  </si>
  <si>
    <t>89: 60; viz technická zpráva 1.001 + příloha 2.103, 2.201</t>
  </si>
  <si>
    <t>75IH31</t>
  </si>
  <si>
    <t>UKONČENÍ KABELU FORMA KABELOVÁ DÉLKY DO 0,5 M DO 5XN</t>
  </si>
  <si>
    <t>90: 6; viz technická zpráva 1.001 + příloha 2.103, 2.201</t>
  </si>
  <si>
    <t>91: 10; viz technická zpráva 1.001 + příloha 2.103, 2.201</t>
  </si>
  <si>
    <t>92: 120; viz technická zpráva 1.001 + příloha 2.102, 2.103</t>
  </si>
  <si>
    <t>75IH8X</t>
  </si>
  <si>
    <t>UKONČENÍ KABELU OBJÍMKA KABELOVÁ - MONTÁŽ</t>
  </si>
  <si>
    <t>93: 120; viz technická zpráva 1.001 + příloha 2.102, 2.103</t>
  </si>
  <si>
    <t>94: 250; viz technická zpráva 1.001 + příloha 2.102, 2.103</t>
  </si>
  <si>
    <t>95: 250; viz technická zpráva 1.001 + příloha 2.102, 2.103</t>
  </si>
  <si>
    <t>96: 88; viz technická zpráva 1.001 + příloha 2.102</t>
  </si>
  <si>
    <t>97: 30; viz technická zpráva 1.001 + příloha 2.102</t>
  </si>
  <si>
    <t>98: 1050; viz technická zpráva 1.001 + příloha 2.102-2.103, 2.201, 2.301-2.304, 2.401-2.402</t>
  </si>
  <si>
    <t>703322</t>
  </si>
  <si>
    <t>KRYT K NOSNÉMU ŽLABU/ROŠTU NEREZOVÝ VČETNĚ UPEVNĚNÍ A PŘÍSLUŠENSTVÍ SVĚTLÉ ŠÍŘKY PŘES 100 DO 250 MM</t>
  </si>
  <si>
    <t>99: 1050; viz technická zpráva 1.001 + příloha 2.102-2.103, 2.201, 2.301-2.304, 2.401-2.402</t>
  </si>
  <si>
    <t>100: 3250; viz technická zpráva 1.001 + příloha 2.102-2.103, 2.201, 2.301-2.304, 2.401-2.402</t>
  </si>
  <si>
    <t>703443</t>
  </si>
  <si>
    <t>ELEKTROINSTALAČNÍ TRUBKA OCELOVÁ VČETNĚ UPEVNĚNÍ A PŘÍSLUŠENSTVÍ DN PRŮMĚRU PŘES 40 MM</t>
  </si>
  <si>
    <t>101: 80; viz technická zpráva 1.001 + příloha 2.102-2.103, 2.201, 2.301-2.304, 2.401-2.402</t>
  </si>
  <si>
    <t>703512</t>
  </si>
  <si>
    <t>ELEKTROINSTALAČNÍ LIŠTA ŠÍŘKY PŘES 30 DO 60 MM</t>
  </si>
  <si>
    <t>102: 20; viz technická zpráva 1.001 + příloha 2.102-2.103, 2.201, 2.301-2.304, 2.401-2.402</t>
  </si>
  <si>
    <t>103: 150; viz technická zpráva 1.001 + příloha 2.102-2.103, 2.201, 2.301-2.304, 2.401-2.402</t>
  </si>
  <si>
    <t>104: 41; viz technická zpráva 1.001 + příloha 2.103</t>
  </si>
  <si>
    <t>105: 41; viz technická zpráva 1.001 + příloha 2.103</t>
  </si>
  <si>
    <t>106: 22; viz technická zpráva 1.001 + příloha 2.102, 2.301</t>
  </si>
  <si>
    <t>744114</t>
  </si>
  <si>
    <t>ROZVODNICE NN MODULÁRNÍ, MIN. IP 30, OD 73 DO 120 MODULŮ</t>
  </si>
  <si>
    <t>107: 2; viz technická zpráva 1.001 + příloha 2.102</t>
  </si>
  <si>
    <t>75M962</t>
  </si>
  <si>
    <t>DATOVÁ INFRASTRUKTURA LAN, MEDIAKONVERTOR - MODUL (ŠASÍ) DO 6-SLOTŮ</t>
  </si>
  <si>
    <t>108: 1; viz technická zpráva 1.001 + příloha 2.102</t>
  </si>
  <si>
    <t>75M964</t>
  </si>
  <si>
    <t>DATOVÁ INFRASTRUKTURA LAN, MEDIAKONVERTOR - KARTA ETHERNET</t>
  </si>
  <si>
    <t>109: 5; viz technická zpráva 1.001 + příloha 2.102, 2.301</t>
  </si>
  <si>
    <t>75M967</t>
  </si>
  <si>
    <t>DATOVÁ INFRASTRUKTURA LAN, MEDIAKONVERTOR - ETHERNET, SAMOSTATNÝ</t>
  </si>
  <si>
    <t>110: 5; viz technická zpráva 1.001 + příloha 2.102, 2.301</t>
  </si>
  <si>
    <t>R75M96X</t>
  </si>
  <si>
    <t>MEDIAKONVERTOR - MONTÁŽ</t>
  </si>
  <si>
    <t>111: 6; viz technická zpráva 1.001 + příloha 2.102, 2.301</t>
  </si>
  <si>
    <t>R30027105</t>
  </si>
  <si>
    <t>112: 16; viz technická zpráva 1.001</t>
  </si>
  <si>
    <t>75O94W</t>
  </si>
  <si>
    <t>DDTS ŽDC, INTEGRACE ISC DO SERVERŮ A KLIENTŮ DDTS ŽDC</t>
  </si>
  <si>
    <t>113: 1; viz technická zpráva 1.001</t>
  </si>
  <si>
    <t>114: 1; viz technická zpráva 1.001</t>
  </si>
  <si>
    <t>75L221</t>
  </si>
  <si>
    <t>PŘÍSLUŠENSTVÍ HLAVNÍCH HODIN, PŘIJÍMAČ DCF</t>
  </si>
  <si>
    <t>115: 1; viz technická zpráva 1.001 + příloha 2.102</t>
  </si>
  <si>
    <t>75L244</t>
  </si>
  <si>
    <t>HODINY PODRUŽNÉ NEBO AUTONOMNÍ VENKOVNÍ RUČIČKOVÉ OBOUSTRANNÉ PŘES 50 CM</t>
  </si>
  <si>
    <t>116: 9; viz technická zpráva 1.001 + příloha 2.102</t>
  </si>
  <si>
    <t>75L3A9</t>
  </si>
  <si>
    <t>INFORMAČNÍ PRVEK, HODINY STŘEDOVÉ, NOSNÝ PRVEK PRO NÁSTUPIŠTNÍ TABULE</t>
  </si>
  <si>
    <t>117: 6; viz technická zpráva 1.001 + příloha 2.102</t>
  </si>
  <si>
    <t>75L24X</t>
  </si>
  <si>
    <t>HODINY PODRUŽNÉ NEBO AUTONOMNÍ VENKOVNÍ - MONTÁŽ</t>
  </si>
  <si>
    <t>118: 14; viz technická zpráva 1.001 + příloha 2.102</t>
  </si>
  <si>
    <t>75L254</t>
  </si>
  <si>
    <t>ZÁVĚS PRO PODRUŽNÉ HODINY RUČIČKOVÉ OBOUSTRANNÉ PŘES 50 CM</t>
  </si>
  <si>
    <t>119: 9; viz technická zpráva 1.001 + příloha 2.102</t>
  </si>
  <si>
    <t>75L25X</t>
  </si>
  <si>
    <t>ZÁVĚS PRO PODRUŽNÉ HODINY - MONTÁŽ</t>
  </si>
  <si>
    <t>120: 9; viz technická zpráva 1.001 + příloha 2.102</t>
  </si>
  <si>
    <t>75L263</t>
  </si>
  <si>
    <t>HODINOVÉ PŘÍSLUŠENSTVÍ, TEPLOTNÍ ČIDLO HODIN</t>
  </si>
  <si>
    <t>121: 14; viz technická zpráva 1.001 + příloha 2.102</t>
  </si>
  <si>
    <t>75L271</t>
  </si>
  <si>
    <t>PŘEZKOUŠENÍ, UVEDENÍ FUNKCÍ A NASTAVENÍ HODIN NA PŘESNÝ ČAS</t>
  </si>
  <si>
    <t>122: 1; viz technická zpráva 1.001 + příloha 2.102</t>
  </si>
  <si>
    <t>75L272</t>
  </si>
  <si>
    <t>PŘEZKOUŠENÍ, UVEDENÍ HODINOVÉHO ZAŘÍZENÍ DO PROVOZU</t>
  </si>
  <si>
    <t>123: 1; viz technická zpráva 1.001 + příloha 2.102</t>
  </si>
  <si>
    <t>75L312</t>
  </si>
  <si>
    <t>ODJEZDOVÁ NEBO PŘÍJEZDOVÁ TABULE IS JEDNOSTRANNÁ DO 9-TI ŘÁDKŮ</t>
  </si>
  <si>
    <t>124: 4; viz technická zpráva 1.001 + příloha 2.102, 2.201</t>
  </si>
  <si>
    <t>75L332</t>
  </si>
  <si>
    <t>ODJEZDOVÁ NEBO PŘÍJEZDOVÁ TABULE S OMEZENÝM POČTEM INFORMACÍ IS JEDNOSTRANNÁ DO 9-TI ŘÁDKŮ</t>
  </si>
  <si>
    <t>125: 3; viz technická zpráva 1.001 + příloha 2.102, 2.201</t>
  </si>
  <si>
    <t>R75L351</t>
  </si>
  <si>
    <t>NÁSTUPIŠTNÍ TABULE IS JEDNOSTRANNÁ BEZ ČÍSLA KOLEJE + ŘAZENÍ VLAKŮ</t>
  </si>
  <si>
    <t>126: 2; viz technická zpráva 1.001 + příloha 2.102, 2.201</t>
  </si>
  <si>
    <t>1. Položka obsahuje:  
 – dodávku specifikovaného bloku/zařízení včetně potřebného drobného montážního materiáludle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</si>
  <si>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R75L361</t>
  </si>
  <si>
    <t>NÁSTUPIŠTNÍ TABULE IS OBOUSTRANNÁ BEZ ČÍSLA KOLEJE + ŘAZENÍ VLAKŮ</t>
  </si>
  <si>
    <t>127: 27;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</si>
  <si>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</si>
  <si>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R75L36X</t>
  </si>
  <si>
    <t>NÁSTUPIŠTNÍ TABULE IS - MONTÁŽ</t>
  </si>
  <si>
    <t>128: 29; viz technická zpráva 1.001 + příloha 2.102, 2.201</t>
  </si>
  <si>
    <t>75L371</t>
  </si>
  <si>
    <t>PODCHODOVÁ TABULE IS JEDNOSTRANNÁ, DVOU NEBO TŘÍŘÁDKOVÁ</t>
  </si>
  <si>
    <t>129: 20; viz technická zpráva 1.001 + příloha 2.102, 2.201</t>
  </si>
  <si>
    <t>75L373</t>
  </si>
  <si>
    <t>PODCHODOVÁ TABULE IS OBOUSTRANNÁ, DVOU NEBO TŘÍŘÁDKOVÁ</t>
  </si>
  <si>
    <t>130: 2; viz technická zpráva 1.001 + příloha 2.102, 2.201</t>
  </si>
  <si>
    <t>75L391</t>
  </si>
  <si>
    <t>ELEKTRONICKÝ INFORMAČNÍ PANEL JEDNODUCHÝ - JEDNOSTRANNÝ</t>
  </si>
  <si>
    <t>131: 2; viz technická zpráva 1.001 + příloha 2.102, 2.201</t>
  </si>
  <si>
    <t>75L392</t>
  </si>
  <si>
    <t>ELEKTRONICKÝ INFORMAČNÍ PANEL JEDNODUCHÝ - OBOUSTRANNÝ</t>
  </si>
  <si>
    <t>132: 4; viz technická zpráva 1.001 + příloha 2.102, 2.201</t>
  </si>
  <si>
    <t>75L395</t>
  </si>
  <si>
    <t>ELEKTRONICKÝ INFORMAČNÍ PANEL TERMINÁL PRO VYHLEDÁVÁNÍ SPOJENÍ</t>
  </si>
  <si>
    <t>133: 2; viz technická zpráva 1.001 + příloha 2.102, 2.201</t>
  </si>
  <si>
    <t>75L3A1</t>
  </si>
  <si>
    <t>INFORMAČNÍ PRVEK, HLASOVÝ MODUL PRO NEVIDOMÉ</t>
  </si>
  <si>
    <t>134: 34; viz technická zpráva 1.001 + příloha 2.102, 2.201</t>
  </si>
  <si>
    <t>75L3A2</t>
  </si>
  <si>
    <t>INFORMAČNÍ PRVEK, PŘÍPLATEK ZA VESTAVĚNÉ HODINY JEDNOSTRANNÉ</t>
  </si>
  <si>
    <t>135: 4; viz technická zpráva 1.001 + příloha 2.102, 2.201</t>
  </si>
  <si>
    <t>75L3A4</t>
  </si>
  <si>
    <t>INFORMAČNÍ PRVEK, ZÁVĚS PRO INFORMAČNÍ TABULE</t>
  </si>
  <si>
    <t>136: 63; viz technická zpráva 1.001 + příloha 2.102, 2.201</t>
  </si>
  <si>
    <t>75L3A6</t>
  </si>
  <si>
    <t>INFORMAČNÍ PRVEK, REPASE INFORMAČNÍHO ZAŘÍZENÍ</t>
  </si>
  <si>
    <t>137: 10; viz technická zpráva 1.001 + příloha 2.102,2.104, 2.201</t>
  </si>
  <si>
    <t>75L3AX</t>
  </si>
  <si>
    <t>INFORMAČNÍ PRVEK, - MONTÁŽ</t>
  </si>
  <si>
    <t>138: 100; viz technická zpráva 1.001 + příloha 2.102, 2.201</t>
  </si>
  <si>
    <t>R75L3A7</t>
  </si>
  <si>
    <t>INFORMAČNÍ PRVEK, SLOUP PRO JEDNU INFORMAČNÍ TABULI</t>
  </si>
  <si>
    <t>139: 4; viz technická zpráva 1.001 + příloha 2.102, 2.201</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</si>
  <si>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</si>
  <si>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R30027116</t>
  </si>
  <si>
    <t>INFORMAČNÍ PRVEK, SLOUP PRO DVĚ INFORMAČNÍ TABULE</t>
  </si>
  <si>
    <t>140: 3; viz technická zpráva 1.001 + příloha 2.102, 2.201</t>
  </si>
  <si>
    <t>75L3B2</t>
  </si>
  <si>
    <t>MONITOR IS LCD DO 40" PRO PROVOZ 24/7</t>
  </si>
  <si>
    <t>141: 30; viz technická zpráva 1.001 + příloha 2.102, 2.201</t>
  </si>
  <si>
    <t>75L3B5</t>
  </si>
  <si>
    <t>MONITOR IS KRYT OCHRANNÝ TEMPEROVANÝ DO 40", ANTIVANDAL PROVEDENÍ</t>
  </si>
  <si>
    <t>142: 20; viz technická zpráva 1.001 + příloha 2.102, 2.201</t>
  </si>
  <si>
    <t>75L3C1</t>
  </si>
  <si>
    <t>PŘEVODNÍK RS232/485 S ANTÉNOU DCF (SLOUŽÍ JAKO HLAVNÍ HODINY PRO PC A SYNCHRONIZUJE ČAS V INFORMAČNÍCH TABULÍCH)</t>
  </si>
  <si>
    <t>143: 3; viz technická zpráva 1.001 + příloha 2.102, 2.201</t>
  </si>
  <si>
    <t>75L3C2</t>
  </si>
  <si>
    <t>PŘEVODNÍK SPÍNAČ ROZHLASOVÉ ÚSTŘEDNY</t>
  </si>
  <si>
    <t>144: 1; viz technická zpráva 1.001 + příloha 2.102, 2.201</t>
  </si>
  <si>
    <t>75L3CX</t>
  </si>
  <si>
    <t>145: 4; viz technická zpráva 1.001 + příloha 2.102, 2.201</t>
  </si>
  <si>
    <t>75L3D1</t>
  </si>
  <si>
    <t>HW PRO ŘÍZENÍ SYSTÉMU ŘÍDÍCÍ SERVER PRO ŘÍZENÍ INFORMAČNÍHO ZAŘÍZENÍ</t>
  </si>
  <si>
    <t>146: 1; viz technická zpráva 1.001 + příloha 2.102</t>
  </si>
  <si>
    <t>75L3D3</t>
  </si>
  <si>
    <t>HW PRO ŘÍZENÍ SYSTÉMU OVLÁDACÍ PRACOVIŠTĚ PRO ŘÍZENÍ INFORMAČNÍHO ZAŘÍZENÍ</t>
  </si>
  <si>
    <t>147: 2; viz technická zpráva 1.001 + příloha 2.102</t>
  </si>
  <si>
    <t>75L3D4</t>
  </si>
  <si>
    <t>HW PRO ŘÍZENÍ SYSTÉMU - MIKRO PC INFORMAČNÍHO SYSTÉMU VE FUNKCI ŘÍDÍCÍ JEDNOTKY</t>
  </si>
  <si>
    <t>148: 30; viz technická zpráva 1.001 + příloha 2.102</t>
  </si>
  <si>
    <t>75L3DW</t>
  </si>
  <si>
    <t>HW PRO ŘÍZENÍ SYSTÉMU - DOPLNĚNÍ</t>
  </si>
  <si>
    <t>149: 1; viz technická zpráva 1.001 + příloha 2.102</t>
  </si>
  <si>
    <t>75L3DX</t>
  </si>
  <si>
    <t>HW PRO ŘÍZENÍ SYSTÉMU - MONTÁŽ</t>
  </si>
  <si>
    <t>150: 34; viz technická zpráva 1.001 + příloha 2.102</t>
  </si>
  <si>
    <t>75L3G1</t>
  </si>
  <si>
    <t>SW PRO ŘÍZENÍ SYSTÉMU (ŽST. SAMOSTATNÁ VELKÁ) - SW CŘP (KLIENT+SERVER) PRO 1 STANICI</t>
  </si>
  <si>
    <t>151: 1; viz technická zpráva 1.001 + příloha 2.102</t>
  </si>
  <si>
    <t>75L3G2</t>
  </si>
  <si>
    <t>SW PRO ŘÍZENÍ SYSTÉMU (ŽST. SAMOSTATNÁ VELKÁ) - SW MODUL ŘÍZENÍ TABULÍ</t>
  </si>
  <si>
    <t>152: 1; viz technická zpráva 1.001 + příloha 2.102</t>
  </si>
  <si>
    <t>153: 1; viz technická zpráva 1.001 + příloha 2.102</t>
  </si>
  <si>
    <t>75L3G4</t>
  </si>
  <si>
    <t>SW PRO ŘÍZENÍ SYSTÉMU (ŽST. SAMOSTATNÁ VELKÁ) - SW MODUL PRO PODPORU HLÁSIČE PRO NEVIDOMÉ</t>
  </si>
  <si>
    <t>154: 1; viz technická zpráva 1.001 + příloha 2.102</t>
  </si>
  <si>
    <t>75L3G5</t>
  </si>
  <si>
    <t>SW PRO ŘÍZENÍ SYSTÉMU (ŽST. SAMOSTATNÁ VELKÁ) - SW MODUL PRO ŘÍZENÍ RÚ</t>
  </si>
  <si>
    <t>155: 1; viz technická zpráva 1.001 + příloha 2.102</t>
  </si>
  <si>
    <t>75L3G6</t>
  </si>
  <si>
    <t>SW PRO ŘÍZENÍ SYSTÉMU (ŽST. SAMOSTATNÁ VELKÁ) - PŘÍPRAVA DAT GVD, INSTALACE A KONFIGURACE</t>
  </si>
  <si>
    <t>156: 1; viz technická zpráva 1.001 + příloha 2.102</t>
  </si>
  <si>
    <t>75L3GW</t>
  </si>
  <si>
    <t>SW PRO ŘÍZENÍ SYSTÉMU (ŽST. SAMOSTATNÁ VELKÁ) - DOPLNĚNÍ</t>
  </si>
  <si>
    <t>157: 1; viz technická zpráva 1.001 + příloha 2.102</t>
  </si>
  <si>
    <t>75L3H1</t>
  </si>
  <si>
    <t>SW PRO ŘÍZENÍ SYSTÉMU (OSTATNÍ SPOLEČNÉ POLOŽKY) - SW MODUL - ODJEZDY/PŘÍJEZDY VLAKŮ NA INF.MONITORU</t>
  </si>
  <si>
    <t>158: 30; viz technická zpráva 1.001 + příloha 2.102</t>
  </si>
  <si>
    <t>75L3H2</t>
  </si>
  <si>
    <t>SW PRO ŘÍZENÍ SYSTÉMU (OSTATNÍ SPOLEČNÉ POLOŽKY) - SW MODUL PRO ELEKTRONICKÝ INFORMAČNÍ PANEL JEDNOSTRANNÝ</t>
  </si>
  <si>
    <t>159: 2; viz technická zpráva 1.001 + příloha 2.102</t>
  </si>
  <si>
    <t>75L3H3</t>
  </si>
  <si>
    <t>SW PRO ŘÍZENÍ SYSTÉMU (OSTATNÍ SPOLEČNÉ POLOŽKY) - SW MODUL PRO ELEKTRONICKÝ INFORMAČNÍ PANEL OBOUSTRANNÝ</t>
  </si>
  <si>
    <t>160: 4; viz technická zpráva 1.001 + příloha 2.102</t>
  </si>
  <si>
    <t>75L3H4</t>
  </si>
  <si>
    <t>SW PRO ŘÍZENÍ SYSTÉMU (OSTATNÍ SPOLEČNÉ POLOŽKY) - SW PRO TERMINÁL PRO VYHLEDÁVÁNÍ SPOJENÍ</t>
  </si>
  <si>
    <t>161: 2; viz technická zpráva 1.001 + příloha 2.102</t>
  </si>
  <si>
    <t>75L3H5</t>
  </si>
  <si>
    <t>SW PRO ŘÍZENÍ SYSTÉMU (OSTATNÍ SPOLEČNÉ POLOŽKY) - SW PRO DODATEČNÉ KLIENTSKÉ PRACOVIŠTĚ</t>
  </si>
  <si>
    <t>162: 1; viz technická zpráva 1.001 + příloha 2.102</t>
  </si>
  <si>
    <t>75L3H7</t>
  </si>
  <si>
    <t>SW PRO ŘÍZENÍ SYSTÉMU (OSTATNÍ SPOLEČNÉ POLOŽKY) - SW DOPLNĚNÍ ŘÍDÍCÍHO SERVERU INFORMAČNÍHO SYSTÉMU</t>
  </si>
  <si>
    <t>163: 1; viz technická zpráva 1.001 + příloha 2.102</t>
  </si>
  <si>
    <t>75L3H8</t>
  </si>
  <si>
    <t>SW PRO ŘÍZENÍ SYSTÉMU (OSTATNÍ SPOLEČNÉ POLOŽKY) - SW MODUL SW + HW, PŘIPOJENÍ NA GTN ZAPEZPEČOVACÍHO ZAŘÍZENÍ</t>
  </si>
  <si>
    <t>164: 1; viz technická zpráva 1.001 + příloha 2.102</t>
  </si>
  <si>
    <t>75L3HW</t>
  </si>
  <si>
    <t>SW PRO ŘÍZENÍ SYSTÉMU (OSTATNÍ SPOLEČNÉ POLOŽKY) - DOPLNĚNÍ</t>
  </si>
  <si>
    <t>165: 1; viz technická zpráva 1.001 + příloha 2.102</t>
  </si>
  <si>
    <t>R30027118</t>
  </si>
  <si>
    <t>PŘEPOJOVÁNÍ A ÚPRAVA ŘÍZENÍ INFORMAČNÍHO SYSTÉMU V SOUVISLOSTI SE STAVEBNÍMI POSTUPY</t>
  </si>
  <si>
    <t>166: 1; viz technická zpráva 1.001 + příloha 2.102</t>
  </si>
  <si>
    <t>1. Položka obsahuje:  
 – kompletní prácež při přepojování, spojkování, montáži a demontáži informačního zařízení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</si>
  <si>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75L3I2</t>
  </si>
  <si>
    <t>ZAŠKOLENÍ OBSLUHY NA MÍSTĚ, INSTALACE, DOPRAVA PŘES 200 KM</t>
  </si>
  <si>
    <t>167: 1; viz technická zpráva 1.001 + příloha 2.102</t>
  </si>
  <si>
    <t>75L3J4</t>
  </si>
  <si>
    <t>ŠÉFMONTÁŽE, ZKOUŠENÍ, OŽIVENÍ, REVIZE INFORMAČNÍHO SYSTÉMU PŘES 50 PRVKŮ</t>
  </si>
  <si>
    <t>168: 1; viz technická zpráva 1.001 + příloha 2.102</t>
  </si>
  <si>
    <t>DEMONTÁŽE</t>
  </si>
  <si>
    <t>75L3K2</t>
  </si>
  <si>
    <t>DEMONTÁŽ IS CELKU VNITŘNÍ KABELOVÉ ROZVODY</t>
  </si>
  <si>
    <t>169: 150; viz technická zpráva 1.001 + příloha 2.104</t>
  </si>
  <si>
    <t>75L3K3</t>
  </si>
  <si>
    <t>DEMONTÁŽ IS CELKU VENKOVNÍ KABELOVÉ ROZVODY</t>
  </si>
  <si>
    <t>170: 560; viz technická zpráva 1.001 + příloha 2.104</t>
  </si>
  <si>
    <t>75L3DY</t>
  </si>
  <si>
    <t>HW PRO ŘÍZENÍ SYSTÉMU - DEMONTÁŽ</t>
  </si>
  <si>
    <t>171: 2; viz technická zpráva 1.001 + příloha 2.104</t>
  </si>
  <si>
    <t>75L32Y</t>
  </si>
  <si>
    <t>ODJEZDOVÁ NEBO PŘÍJEZDOVÁ TABULE IS - DEMONTÁŽ</t>
  </si>
  <si>
    <t>172: 1; viz technická zpráva 1.001 + příloha 2.104</t>
  </si>
  <si>
    <t>75L34Y</t>
  </si>
  <si>
    <t>ODJEZDOVÁ NEBO PŘÍJEZDOVÁ TABULE S OMEZENÝM POČTEM INFORMACÍ IS - DEMONTÁŽ</t>
  </si>
  <si>
    <t>173: 4; viz technická zpráva 1.001 + příloha 2.104</t>
  </si>
  <si>
    <t>75L36Y</t>
  </si>
  <si>
    <t>NÁSTUPIŠTNÍ TABULE IS - DEMONTÁŽ</t>
  </si>
  <si>
    <t>174: 19; viz technická zpráva 1.001 + příloha 2.104</t>
  </si>
  <si>
    <t>75L38Y</t>
  </si>
  <si>
    <t>SMĚROVÁ TABULE IS - DEMONTÁŽ</t>
  </si>
  <si>
    <t>175: 3; viz technická zpráva 1.001 + příloha 2.104</t>
  </si>
  <si>
    <t>75L3AY</t>
  </si>
  <si>
    <t>INFORMAČNÍ PRVEK, - DEMONTÁŽ</t>
  </si>
  <si>
    <t>176: 5; viz technická zpráva 1.001 + příloha 2.104</t>
  </si>
  <si>
    <t>75L3BY</t>
  </si>
  <si>
    <t>MONITOR IS - DEMONTÁŽ</t>
  </si>
  <si>
    <t>177: 2; viz technická zpráva 1.001 + příloha 2.104</t>
  </si>
  <si>
    <t>75L3CY</t>
  </si>
  <si>
    <t>PŘEVODNÍK - DEMONTÁŽ</t>
  </si>
  <si>
    <t>178: 2; viz technická zpráva 1.001 + příloha 2.104</t>
  </si>
  <si>
    <t>179: 1; viz technická zpráva 1.001 + příloha 2.201</t>
  </si>
  <si>
    <t>180: 0,1; viz technická zpráva 1.001 + příloha 2.201</t>
  </si>
  <si>
    <t>181: 0,1; viz technická zpráva 1.001 + příloha 2.201</t>
  </si>
  <si>
    <t>182</t>
  </si>
  <si>
    <t>182: 0,1; viz technická zpráva 1.001 + příloha 2.201</t>
  </si>
  <si>
    <t>183</t>
  </si>
  <si>
    <t>183: 2,5; viz technická zpráva 1.001 + příloha 2.201</t>
  </si>
  <si>
    <t xml:space="preserve">  PS 30-02-81</t>
  </si>
  <si>
    <t>ŽST Praha-Smíchov, TRS a MRTS</t>
  </si>
  <si>
    <t>PS 30-02-81</t>
  </si>
  <si>
    <t>PŘIDRUŽENÁ STAVEBNÍ VÝROBA</t>
  </si>
  <si>
    <t>75N221</t>
  </si>
  <si>
    <t>MRS, BLOK ZÁKLADNOVÝCH RADIOSTANIC 1 RADIOSTANICE IP TECHNOLOGIE</t>
  </si>
  <si>
    <t>1: 2; viz technická zpráva a výkres č. 2.201</t>
  </si>
  <si>
    <t>75N242</t>
  </si>
  <si>
    <t>MRS, NAPÁJECÍ ZDROJ RADIOSTANICE BLOK 1 RADIOSTANICE</t>
  </si>
  <si>
    <t>2: 2; viz technická zpráva a výkres č. 2.201</t>
  </si>
  <si>
    <t>75N252</t>
  </si>
  <si>
    <t>MRS, ANTÉNNNÍ SOUSTAVA VŠESMĚROVÁ</t>
  </si>
  <si>
    <t>3: 2; viz technická zpráva a výkres č. 2.201</t>
  </si>
  <si>
    <t>75N255</t>
  </si>
  <si>
    <t>MRS, SMĚROVÁNÍ ANTÉN</t>
  </si>
  <si>
    <t>4: 2; viz technická zpráva</t>
  </si>
  <si>
    <t>5: 2; viz technická zpráva a výkres č. 2.201</t>
  </si>
  <si>
    <t>75N261</t>
  </si>
  <si>
    <t>MRS, KOAXIÁLNÍ KABEL VENKOVNÍ PRŮMĚRU DO 35 MM</t>
  </si>
  <si>
    <t>6: 70; viz technická zpráva a výkresy č. 2.401 - 2.403</t>
  </si>
  <si>
    <t>75N28W</t>
  </si>
  <si>
    <t>MRS, RÁDIOVÝ SERVER - DOPLNĚNÍ HW, SW, LICENCE</t>
  </si>
  <si>
    <t>7: 2; viz technická zpráva a výkres č. 2.201</t>
  </si>
  <si>
    <t>8: 12; viz technická zpráva</t>
  </si>
  <si>
    <t>75N713</t>
  </si>
  <si>
    <t>MĚŘENÍ RÁDIOVÝCH SÍTÍ PŘEDPROJEKTOVÉ PRO PÁSMO 150 MHZ</t>
  </si>
  <si>
    <t>9: 2; viz technická zpráva</t>
  </si>
  <si>
    <t>75N714</t>
  </si>
  <si>
    <t>MĚŘENÍ RÁDIOVÝCH SÍTÍ PO REALIZACI PRO PÁSMO 150 MHZ</t>
  </si>
  <si>
    <t>10: 2; viz technická zpráva</t>
  </si>
  <si>
    <t>75N522</t>
  </si>
  <si>
    <t>ANTÉNNÍ VÝLOŽNÍK K INSTALACI NA STOŽÁR DÉLKY DO 1M</t>
  </si>
  <si>
    <t>11: 2; viz technická zpráva a výkresy č. 2.401 - 2.403</t>
  </si>
  <si>
    <t>75N621</t>
  </si>
  <si>
    <t>KOMPLEXNÍ OCHRANA MRS PŘED BLESKEM A PŘEPĚTÍM</t>
  </si>
  <si>
    <t>12: 2; viz technická zpráva a výkresy č. 2.401 - 2.403</t>
  </si>
  <si>
    <t>75N641</t>
  </si>
  <si>
    <t>NAPĚŤOVÉ ODDĚLENÍ ANTÉNNÍ SOUSTAVY OD ZAŘÍZENÍ</t>
  </si>
  <si>
    <t>13: 2; viz technická zpráva a výkresy č. 2.401 - 2.403</t>
  </si>
  <si>
    <t>75N413</t>
  </si>
  <si>
    <t>ANTÉNNÍ STOŽÁR TRUBKOVÝ DO 15 M</t>
  </si>
  <si>
    <t>14: 1; viz technická zpráva a výkres č. 2.301</t>
  </si>
  <si>
    <t>15: 2; viz technická zpráva a výkres č. 2.301</t>
  </si>
  <si>
    <t>16: 2; viz technická zpráva</t>
  </si>
  <si>
    <t>17: 2; viz technická zpráva</t>
  </si>
  <si>
    <t>18: 15; viz technická zpráva</t>
  </si>
  <si>
    <t>19: 15; viz technická zpráva</t>
  </si>
  <si>
    <t>20: 20; viz technická zpráva</t>
  </si>
  <si>
    <t>21: 20; viz technická zpráva</t>
  </si>
  <si>
    <t>22: 1; viz technická zpráva</t>
  </si>
  <si>
    <t>23: 1; viz technická zpráva</t>
  </si>
  <si>
    <t>24: 1; viz technická zpráva</t>
  </si>
  <si>
    <t>25: 1; viz technická zpráva</t>
  </si>
  <si>
    <t>75N351</t>
  </si>
  <si>
    <t>GSM-R, PŘÍSLUŠENSTVÍ - ROZVADĚČ DOHLEDU PRO VENKOVNÍ BTS</t>
  </si>
  <si>
    <t>26: 1; viz technická zpráva a výkresy č. 2.401 - 2.403</t>
  </si>
  <si>
    <t>R30028117</t>
  </si>
  <si>
    <t>GSM-R, NAPÁJECÍ ZDROJ PRO BTS DO 4 KW, VNITŘNÍ PROVEDENÍ</t>
  </si>
  <si>
    <t>27: 1; viz technická zpráva a výkres č. 2.201</t>
  </si>
  <si>
    <t>75N3A1</t>
  </si>
  <si>
    <t>GSM-R, PŘÍSLUŠENSTVÍ DO VENKOVNÍCH PROSTOR - SAMOSTATNÁ PŘÍSTROJOVÁ SKŘÍŇ</t>
  </si>
  <si>
    <t>28: 1; viz technická zpráva a výkresy č. 2.401 - 2.403</t>
  </si>
  <si>
    <t>75N3A2</t>
  </si>
  <si>
    <t>GSM-R, PŘÍSLUŠENSTVÍ DO VENKOVNÍCH PROSTOR - OCHRANNÁ KONSTRUKCE (NAPŘ. MŘÍŽ) SE DVEŘMI</t>
  </si>
  <si>
    <t>29: 1; viz technická zpráva a výkresy č. 2.401 - 2.403</t>
  </si>
  <si>
    <t>75N3A3</t>
  </si>
  <si>
    <t>GSM-R, PŘÍSLUŠENSTVÍ DO VENKOVNÍCH PROSTOR - BETONOVÝ ZÁKLAD PRO VENKOVNÍ TECHNOLOGII</t>
  </si>
  <si>
    <t>30: 1; viz technická zpráva a výkres č. 2.301</t>
  </si>
  <si>
    <t>75N3AX</t>
  </si>
  <si>
    <t>GSM-R, PŘÍSLUŠENSTVÍ DO VENKOVNÍCH PROSTOR - MONTÁŽ</t>
  </si>
  <si>
    <t>31: 3; viz technická zpráva a výkresy č. 2.401 - 2.403</t>
  </si>
  <si>
    <t>R30028101</t>
  </si>
  <si>
    <t>záložní baterie 48V/100Ah, 4 bloky</t>
  </si>
  <si>
    <t>32: 1; viz technická zpráva a výkres č. 2.201</t>
  </si>
  <si>
    <t>R30028102</t>
  </si>
  <si>
    <t>záložní baterie 48V/100Ah, 4 bloky, montáž</t>
  </si>
  <si>
    <t>33: 1; viz technická zpráva a výkres č. 2.201</t>
  </si>
  <si>
    <t>75K521</t>
  </si>
  <si>
    <t>BATERIOVÉ VEDENÍ O PRŮŘEZU DO 35 MM2</t>
  </si>
  <si>
    <t>34: 6; viz technická zpráva a výkres č. 2.201</t>
  </si>
  <si>
    <t>75K52X</t>
  </si>
  <si>
    <t>BATERIOVÉ VEDENÍ O PRŮŘEZU DO 35 MM2 - MONTÁŽ</t>
  </si>
  <si>
    <t>35: 6; viz technická zpráva a výkres č. 2.201</t>
  </si>
  <si>
    <t>R30028103</t>
  </si>
  <si>
    <t>Distribuční panel 230VAC včetně jističů, příslušenství, montáž</t>
  </si>
  <si>
    <t>36: 1; viz technická zpráva a výkresy č. 2.401 - 2.403</t>
  </si>
  <si>
    <t>R30028104</t>
  </si>
  <si>
    <t>výsuvná police</t>
  </si>
  <si>
    <t>37: 1; viz technická zpráva a výkresy č. 2.401 - 2.403</t>
  </si>
  <si>
    <t>R30028105</t>
  </si>
  <si>
    <t>Snímač proudu včetně příslušenství, montáž</t>
  </si>
  <si>
    <t>38: 1; viz technická zpráva a výkresy č. 2.401 - 2.403</t>
  </si>
  <si>
    <t>R30028106</t>
  </si>
  <si>
    <t>Montážní plech</t>
  </si>
  <si>
    <t>39: 1; viz technická zpráva a výkresy č. 2.401 - 2.403</t>
  </si>
  <si>
    <t>75M922</t>
  </si>
  <si>
    <t>DATOVÁ INFRASTRUKTURA LAN, L2 SWITCH PRŮMYSLOVÝ KOMPAKTNÍ, 8XFE, DC PROVEDENÍ</t>
  </si>
  <si>
    <t>40: 2; viz technická zpráva a výkresy č. 2.401 - 2.403</t>
  </si>
  <si>
    <t>41: 2; viz technická zpráva a výkresy č. 2.401 - 2.403</t>
  </si>
  <si>
    <t>R30028116</t>
  </si>
  <si>
    <t>ZÁZNAMOVÉ ZAŘÍZENÍ, LICENCE NA JEDEN KANÁL (DOPLNĚNÍ)</t>
  </si>
  <si>
    <t>42: 2; viz technická zpráva</t>
  </si>
  <si>
    <t>43: 2; viz technická zpráva</t>
  </si>
  <si>
    <t>R30028107</t>
  </si>
  <si>
    <t>METALICKÝ PATCHCORD</t>
  </si>
  <si>
    <t>44: 8; viz technická zpráva a výkres č. 2.201</t>
  </si>
  <si>
    <t>R30028108</t>
  </si>
  <si>
    <t>45: 8; viz technická zpráva a výkres č. 2.201</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</si>
  <si>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</si>
  <si>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R30028109</t>
  </si>
  <si>
    <t>MRS, STÁVAJÍCÍ ZAŘÍZENÍ - DEMONTÁŽ</t>
  </si>
  <si>
    <t>46: 1; viz technická zpráva</t>
  </si>
  <si>
    <t>"1. Položka obsahuje:  
 – demontáž (pro další využití/do šrotu) specifikovaného bloku/zařízení včetně potřebného drobného pomocného materiálu (anténní stožáry, anténí soustavy, adiostanice, napájecí zdroj, ovládací pracoviště, koaxiální kabelizace, akubaterie, ochrana před bleskem, další zařízení MRS)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</si>
  <si>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R30028110</t>
  </si>
  <si>
    <t>TRS, STÁVAJÍCÍ ZAŘÍZENÍ - DEMONTÁŽ</t>
  </si>
  <si>
    <t>"1. Položka obsahuje:  
 – demontáž (pro další využití/do šrotu) specifikovaného bloku/zařízení včetně potřebného drobného pomocného materiálu (radiostanice, ovládací bloky, ovládací skříňky, ovládací pracoviště, akubaterie, anténní soustavy, koaxiální kabeláž, ochrana proti přepětí, ostatní kabelizace, další zařízení TRS)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</si>
  <si>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75IJ31</t>
  </si>
  <si>
    <t>MĚŘENÍ ZÁVĚREČNÉ KOAXIÁLNÍHO KABELU</t>
  </si>
  <si>
    <t>48: 2; viz technická zpráva</t>
  </si>
  <si>
    <t>747701</t>
  </si>
  <si>
    <t>DOKONČOVACÍ MONTÁŽNÍ PRÁCE NA ELEKTRICKÉM ZAŘÍZENÍ</t>
  </si>
  <si>
    <t>49: 20; viz technická zpráva</t>
  </si>
  <si>
    <t>747702</t>
  </si>
  <si>
    <t>ÚPRAVA ZAPOJENÍ STÁVAJÍCÍCH KABELOVÝCH SKŘÍNÍ/ROZVADĚČŮ</t>
  </si>
  <si>
    <t>50: 20; viz technická zpráva</t>
  </si>
  <si>
    <t>747705</t>
  </si>
  <si>
    <t>MANIPULACE NA ZAŘÍZENÍCH PROVÁDĚNÉ PROVOZOVATELEM</t>
  </si>
  <si>
    <t>51: 60; viz technická zpráva</t>
  </si>
  <si>
    <t>747706</t>
  </si>
  <si>
    <t>ZJIŠŤOVÁNÍ STÁVAJÍCÍHO STAVU ROZVODŮ NN</t>
  </si>
  <si>
    <t>747703</t>
  </si>
  <si>
    <t>ZKUŠEBNÍ PROVOZ</t>
  </si>
  <si>
    <t>53: 72; viz technická zpráva</t>
  </si>
  <si>
    <t>747704</t>
  </si>
  <si>
    <t>ZAŠKOLENÍ OBSLUHY</t>
  </si>
  <si>
    <t>54: 16; viz technická zpráva</t>
  </si>
  <si>
    <t>55: 3; viz technická zpráva a výkres č. 2.201</t>
  </si>
  <si>
    <t>56: 1; viz technická zpráva</t>
  </si>
  <si>
    <t>57: 4; viz technická zpráva</t>
  </si>
  <si>
    <t>741Z08</t>
  </si>
  <si>
    <t>DEMONTÁŽ STÁVAJÍCÍ ELEKTROINSTALACE - KABELY, SVÍTIDLA, VYPÍNAČE, ZÁSUVKY, KRABICE APOD.</t>
  </si>
  <si>
    <t>58: 10; viz technická zpráva</t>
  </si>
  <si>
    <t>742F11</t>
  </si>
  <si>
    <t>KABEL NN NEBO VODIČ JEDNOŽÍLOVÝ CU S PLASTOVOU IZOLACÍ DO 2,5 MM2</t>
  </si>
  <si>
    <t>59: 20; viz technická zpráva a výkresy č. 2.401 - 2.403</t>
  </si>
  <si>
    <t>742K11</t>
  </si>
  <si>
    <t>UKONČENÍ JEDNOŽÍLOVÉHO KABELU V ROZVADĚČI NEBO NA PŘÍSTROJI DO 2,5 MM2</t>
  </si>
  <si>
    <t>60: 8; viz technická zpráva a výkresy č. 2.401 - 2.403</t>
  </si>
  <si>
    <t>61: 15; viz technická zpráva a výkresy č. 2.401 - 2.403</t>
  </si>
  <si>
    <t>62: 12; viz technická zpráva a výkresy č. 2.401 - 2.403</t>
  </si>
  <si>
    <t>742P15</t>
  </si>
  <si>
    <t>OZNAČOVACÍ ŠTÍTEK NA KABEL</t>
  </si>
  <si>
    <t>63: 20; viz technická zpráva a výkresy č. 2.401 - 2.403</t>
  </si>
  <si>
    <t>64: 60; viz technická zpráva a výkres č. 2.301</t>
  </si>
  <si>
    <t>744141</t>
  </si>
  <si>
    <t>ROZVODNICE NN PRÁZDNÁ PLASTOVÁ, MIN. IP 55, TŘÍDA IZOLACE II, DO 400 X 400 MM</t>
  </si>
  <si>
    <t>65: 2; viz technická zpráva a výkresy č. 2.401 - 2.403</t>
  </si>
  <si>
    <t>744R22</t>
  </si>
  <si>
    <t>UCPÁVKOVÁ VÝVODKA PRO KABEL O PRŮMĚRU OD 10 DO 17 MM</t>
  </si>
  <si>
    <t>66: 8; viz technická zpráva a výkresy č. 2.401 - 2.403</t>
  </si>
  <si>
    <t>747301</t>
  </si>
  <si>
    <t>PROVEDENÍ PROHLÍDKY A ZKOUŠKY PRÁVNICKOU OSOBOU, VYDÁNÍ PRŮKAZU ZPŮSOBILOSTI</t>
  </si>
  <si>
    <t>67: 1; viz technická zpráva</t>
  </si>
  <si>
    <t>68: 6; viz technická zpráva</t>
  </si>
  <si>
    <t>69: 200; viz technická zpráva</t>
  </si>
  <si>
    <t>70: 70; viz technická zpráva a výkresy č. 2.401 - 2.403</t>
  </si>
  <si>
    <t>71: 8; viz technická zpráva a výkresy č. 2.401 - 2.403</t>
  </si>
  <si>
    <t>R30028111</t>
  </si>
  <si>
    <t>záložní baterie 48V/180Ah, 4 bloky</t>
  </si>
  <si>
    <t>72: 1; viz technická zpráva a výkresy č. 2.401 - 2.403</t>
  </si>
  <si>
    <t>R30028112</t>
  </si>
  <si>
    <t>záložní baterie 48V/180Ah, 4 bloky, montáž</t>
  </si>
  <si>
    <t>73: 1; viz technická zpráva a výkresy č. 2.401 - 2.403</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</si>
  <si>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</si>
  <si>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R30028113</t>
  </si>
  <si>
    <t>záložní baterie 48V/105Ah, 4 bloky, demontáž</t>
  </si>
  <si>
    <t>74: 1; viz technická zpráva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</si>
  <si>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</si>
  <si>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75M961</t>
  </si>
  <si>
    <t>DATOVÁ INFRASTRUKTURA LAN, MEDIAKONVERTOR - MODUL (ŠASÍ) DO 3-SLOTŮ</t>
  </si>
  <si>
    <t>75: 1; viz technická zpráva a výkresy č. 2.401 - 2.403</t>
  </si>
  <si>
    <t>75M963</t>
  </si>
  <si>
    <t>DATOVÁ INFRASTRUKTURA LAN, MEDIAKONVERTOR - MODUL (ŠASÍ) DO 20 SLOTŮ</t>
  </si>
  <si>
    <t>76: 1; viz technická zpráva a výkresy č. 2.401 - 2.403</t>
  </si>
  <si>
    <t>R30028114</t>
  </si>
  <si>
    <t>MEDIAKONVERTOR - KARTA E1 + ETHERNET</t>
  </si>
  <si>
    <t>77: 2; viz technická zpráva a výkresy č. 2.401 - 2.403</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</si>
  <si>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</si>
  <si>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75M966</t>
  </si>
  <si>
    <t>DATOVÁ INFRASTRUKTURA LAN, MEDIAKONVERTOR - KARTA SNMP</t>
  </si>
  <si>
    <t>78: 2; viz technická zpráva a výkresy č. 2.401 - 2.403</t>
  </si>
  <si>
    <t>R30028118</t>
  </si>
  <si>
    <t>79: 2; viz technická zpráva a výkresy č. 2.401 - 2.403</t>
  </si>
  <si>
    <t>75M95Y</t>
  </si>
  <si>
    <t>DATOVÁ INFRASTRUKTURA LAN, MODEM - DEMONTÁŽ</t>
  </si>
  <si>
    <t>80: 2; viz technická zpráva</t>
  </si>
  <si>
    <t>75N448</t>
  </si>
  <si>
    <t>ANTÉNNÍ STOŽÁR - DOPLNĚNÍ KONSTRUKCE STOŽÁRU</t>
  </si>
  <si>
    <t>ochoz pro servis u nové antény MRS</t>
  </si>
  <si>
    <t>81: 1; viz technická zpráva a výkresy č. 2.401 - 2.403</t>
  </si>
  <si>
    <t>82: 6; viz technická zpráva a výkres č. 2.301</t>
  </si>
  <si>
    <t>83: 2; viz technická zpráva a výkresy č. 2.401 - 2.403</t>
  </si>
  <si>
    <t>84: 10; viz technická zpráva a výkres č. 2.301</t>
  </si>
  <si>
    <t>85: 60; viz technická zpráva a výkres č. 2.301</t>
  </si>
  <si>
    <t>190</t>
  </si>
  <si>
    <t>R015650</t>
  </si>
  <si>
    <t>963</t>
  </si>
  <si>
    <t>LIKVIDACE ODPADŮ NEBEZPEČNÝCH - 16 06 02* NIKL - KADMIOVÉ BATERIE A AKUMULÁTORY včetně dopravy</t>
  </si>
  <si>
    <t>192</t>
  </si>
  <si>
    <t>193</t>
  </si>
  <si>
    <t>194</t>
  </si>
  <si>
    <t>R015640</t>
  </si>
  <si>
    <t>962</t>
  </si>
  <si>
    <t>LIKVIDACE ODPADŮ NEBEZPEČNÝCH - 16 06 01* OLOVĚNÉ AKUMULÁTORY včetně dopravy</t>
  </si>
  <si>
    <t xml:space="preserve">  PS 30-02-91</t>
  </si>
  <si>
    <t>ŽST Praha-Smíchov, sdělovací zařízení</t>
  </si>
  <si>
    <t>PS 30-02-91</t>
  </si>
  <si>
    <t>Dodávky + nosný materiál, montáže</t>
  </si>
  <si>
    <t>75JA53</t>
  </si>
  <si>
    <t>ROZVADĚČ STRUKT. KABELÁŽE, PATCHPANEL 24 ZÁSUVEK</t>
  </si>
  <si>
    <t>1: 29; viz technická zpráva a výkresy č. 2.301 - 2.304</t>
  </si>
  <si>
    <t>R30029101</t>
  </si>
  <si>
    <t>ROZVADĚČ STRUKT. KABELÁŽE, PATCHPANEL, 16 ZÁSUVEK S SPD, DODÁVKA</t>
  </si>
  <si>
    <t>2: 2; viz technická zpráva a výkresy č. 2.301 - 2.304</t>
  </si>
  <si>
    <t>75JA51</t>
  </si>
  <si>
    <t>ROZVADĚČ STRUKT. KABELÁŽE, ORGANIZÉR</t>
  </si>
  <si>
    <t>3: 29; viz technická zpráva a výkresy č. 2.301 - 2.304</t>
  </si>
  <si>
    <t>75JA5X</t>
  </si>
  <si>
    <t>ROZVADĚČ STRUKT. KABELÁŽE, MONTÁŽ ORGANIZÉRU, PATCHPANELU</t>
  </si>
  <si>
    <t>4: 58; viz technická zpráva a výkresy č. 2.301 - 2.304</t>
  </si>
  <si>
    <t>75JA57</t>
  </si>
  <si>
    <t>ROZVADĚČ STRUKT. KABELÁŽE, PATCHPANEL - ZÁSUVKA RJ45 (KEYSTONE)</t>
  </si>
  <si>
    <t>5: 696; viz technická zpráva a výkresy č. 2.201, 2.202</t>
  </si>
  <si>
    <t>R30029102</t>
  </si>
  <si>
    <t>AKTIVNÍ POE NAPÁJECÍ PANEL 12P. DO 19" RACKU, VČETNĚ NAPÁJECÍHO ADAPTÉRU, DODÁVKA+MONTÁŽ</t>
  </si>
  <si>
    <t>napájení IP telefonů</t>
  </si>
  <si>
    <t>6: 3; viz technická zpráva a výkresy č. 2.301 - 2.304</t>
  </si>
  <si>
    <t>75JA32</t>
  </si>
  <si>
    <t>ZÁSUVKA SDRUŽENNÁ NA OMÍTKU</t>
  </si>
  <si>
    <t>7: 60; viz technická zpráva a výkresy č. 2.201, 2.202</t>
  </si>
  <si>
    <t>75M311</t>
  </si>
  <si>
    <t>DIGITÁLNÍ TELEFONIE A VOIP, TELEFONNÍ PŘÍSTROJ DIGITÁLNÍ ZÁKLADNÍ - DODÁVKA</t>
  </si>
  <si>
    <t>8: 15; viz technická zpráva a výkresy č. 2.201, 2.202</t>
  </si>
  <si>
    <t>75M31X</t>
  </si>
  <si>
    <t>DIGITÁLNÍ TELEFONIE A VOIP, TELEFONNÍ PŘÍSTROJ DIGITÁLNÍ ZÁKLADNÍ - MONTÁŽ</t>
  </si>
  <si>
    <t>9: 15; viz technická zpráva a výkresy č. 2.201, 2.202</t>
  </si>
  <si>
    <t>R30029110</t>
  </si>
  <si>
    <t>TELEKOMUNIKAČNÍ SERVER DO 300 PORTŮ - DOPLNĚNÍ HW, SW, LICENCE</t>
  </si>
  <si>
    <t>Doplnění licencí pro IP telefony v rámci celé stavby</t>
  </si>
  <si>
    <t>10: 1; viz technická zpráva</t>
  </si>
  <si>
    <t>75L213</t>
  </si>
  <si>
    <t>HLAVNÍ HODINY DVOULINKOVÉ S AKUMULÁTOREM</t>
  </si>
  <si>
    <t>11: 2; viz technická zpráva a výkresy č. 2.201, 2.202</t>
  </si>
  <si>
    <t>75L21X</t>
  </si>
  <si>
    <t>HLAVNÍ HODINY - MONTÁŽ</t>
  </si>
  <si>
    <t>12: 2; viz technická zpráva a výkresy č. 2.201, 2.202</t>
  </si>
  <si>
    <t>13: 2; viz technická zpráva a výkresy č. 2.201, 2.202</t>
  </si>
  <si>
    <t>75L225</t>
  </si>
  <si>
    <t>PŘÍSLUŠENSTVÍ HLAVNÍCH HODIN, LINKOVÝ ROZVADĚČ SE SÍŤOVÝM ZDROJEM</t>
  </si>
  <si>
    <t>14: 1; viz technická zpráva a výkresy č. 2.201, 2.202</t>
  </si>
  <si>
    <t>75L226</t>
  </si>
  <si>
    <t>PŘÍSLUŠENSTVÍ HLAVNÍCH HODIN - MONTÁŽ</t>
  </si>
  <si>
    <t>15: 3; viz technická zpráva a výkresy č. 2.201, 2.202</t>
  </si>
  <si>
    <t>75L231</t>
  </si>
  <si>
    <t>HODINY PODRUŽNÉ NEBO AUTONOMNÍ VNITŘNÍ RUČIČKOVÉ JEDNOSTRANNÉ DO 50 CM</t>
  </si>
  <si>
    <t>16: 16; viz technická zpráva a výkresy č. 2.201, 2.202</t>
  </si>
  <si>
    <t>75L23X</t>
  </si>
  <si>
    <t>HODINY PODRUŽNÉ NEBO AUTONOMNÍ VNITŘNÍ - MONTÁŽ</t>
  </si>
  <si>
    <t>17: 16; viz technická zpráva a výkresy č. 2.201, 2.202</t>
  </si>
  <si>
    <t>18: 2; viz technická zpráva a výkresy č. 2.201, 2.202</t>
  </si>
  <si>
    <t>742G41</t>
  </si>
  <si>
    <t>KABEL NN DVOU- A TŘÍŽÍLOVÝ CU FLEXIBILNÍ DO 2,5 MM2</t>
  </si>
  <si>
    <t>19: 650; viz technická zpráva a výkresy č. 2.301 - 2.304</t>
  </si>
  <si>
    <t>20: 18; viz technická zpráva a výkresy č. 2.301 - 2.304</t>
  </si>
  <si>
    <t>21: 2; viz technická zpráva a výkresy č. 2.301 - 2.304</t>
  </si>
  <si>
    <t>22: 2; viz technická zpráva a výkresy č. 2.301 - 2.304</t>
  </si>
  <si>
    <t>23: 2; viz technická zpráva</t>
  </si>
  <si>
    <t>24: 2; viz technická zpráva</t>
  </si>
  <si>
    <t>25: 1; viz technická zpráva a výkresy č. 2.301 - 2.304</t>
  </si>
  <si>
    <t>26: 1; viz technická zpráva a výkresy č. 2.301 - 2.304</t>
  </si>
  <si>
    <t>27: 1; viz technická zpráva a výkresy č. 2.301 - 2.304</t>
  </si>
  <si>
    <t>montáž pro 19" provedení i provedení na DIN</t>
  </si>
  <si>
    <t>28: 1; viz technická zpráva a výkresy č. 2.301 - 2.304</t>
  </si>
  <si>
    <t>29: 24; viz technická zpráva a výkresy č. 2.301 - 2.304</t>
  </si>
  <si>
    <t>30: 24; viz technická zpráva a výkresy č. 2.301 - 2.304</t>
  </si>
  <si>
    <t>31: 1,2; viz technická zpráva a výkresy č. 2.301 - 2.304</t>
  </si>
  <si>
    <t>32: 100; viz technická zpráva a výkresy č. 2.301 - 2.304</t>
  </si>
  <si>
    <t>33: 2; viz technická zpráva a výkresy č. 2.301 - 2.304</t>
  </si>
  <si>
    <t>34: 12; viz technická zpráva a výkresy č. 2.301 - 2.304</t>
  </si>
  <si>
    <t>35: 14; viz technická zpráva a výkresy č. 2.301 - 2.304</t>
  </si>
  <si>
    <t>36: 14; viz technická zpráva a výkresy č. 2.301 - 2.304</t>
  </si>
  <si>
    <t>R30029103</t>
  </si>
  <si>
    <t>METALICKÝ PATCHCORD FTP DÉLKY DO 2M, DODÁVKA+MONTÁŽ</t>
  </si>
  <si>
    <t>37: 60; viz technická zpráva a výkresy č. 2.201, 2.202</t>
  </si>
  <si>
    <t>R30029104</t>
  </si>
  <si>
    <t>METALICKÝ PATCHCORD FTP DÉLKY DO 5M, DODÁVKA+MONTÁŽ</t>
  </si>
  <si>
    <t>38: 75; viz technická zpráva a výkresy č. 2.201, 2.202</t>
  </si>
  <si>
    <t>R30029105</t>
  </si>
  <si>
    <t>METALICKÝ PATCHCORD FTP DÉLKY DO 10M, DODÁVKA+MONTÁŽ</t>
  </si>
  <si>
    <t>39: 50; viz technická zpráva a výkresy č. 2.201, 2.202</t>
  </si>
  <si>
    <t>75J213</t>
  </si>
  <si>
    <t>KABEL SDĚLOVACÍ PRO VNITŘNÍ POUŽITÍ DO 10 PÁRŮ PRŮMĚRU 0,8 MM</t>
  </si>
  <si>
    <t>40: 0,07; viz technická zpráva a výkresy č. 2.301 - 2.304</t>
  </si>
  <si>
    <t>41: 35; viz technická zpráva a výkresy č. 2.301 - 2.304</t>
  </si>
  <si>
    <t>741122</t>
  </si>
  <si>
    <t>KRABICE (ROZVODKA) INSTALAČNÍ ODBOČNÁ SE SVORKOVNICÍ DO 4 MM2</t>
  </si>
  <si>
    <t>42: 6; viz technická zpráva</t>
  </si>
  <si>
    <t>43: 120; viz technická zpráva a výkresy č. 2.301 - 2.304</t>
  </si>
  <si>
    <t>44: 80; viz technická zpráva a výkresy č. 2.301 - 2.304</t>
  </si>
  <si>
    <t>45: 550; viz technická zpráva a výkresy č. 2.301 - 2.304</t>
  </si>
  <si>
    <t>46: 250; viz technická zpráva a výkresy č. 2.301 - 2.304</t>
  </si>
  <si>
    <t>R30029106</t>
  </si>
  <si>
    <t>47: 200; viz technická zpráva a výkresy č. 2.301 - 2.304</t>
  </si>
  <si>
    <t>48: 45; viz technická zpráva a výkresy č. 2.301 - 2.304</t>
  </si>
  <si>
    <t>49: 150; viz technická zpráva a výkresy č. 2.301 - 2.304</t>
  </si>
  <si>
    <t>50: 3; viz technická zpráva a výkresy č. 2.301 - 2.304</t>
  </si>
  <si>
    <t>51: 3; viz technická zpráva a výkresy č. 2.301 - 2.304</t>
  </si>
  <si>
    <t>R30029107</t>
  </si>
  <si>
    <t>52: 20; viz technická zpráva a výkresy č. 2.301 - 2.304</t>
  </si>
  <si>
    <t>703211</t>
  </si>
  <si>
    <t>KABELOVÝ ŽLAB NOSNÝ/DRÁTĚNÝ ŽÁROVĚ ZINKOVANÝ VČETNĚ UPEVNĚNÍ A PŘÍSLUŠENSTVÍ SVĚTLÉ ŠÍŘKY DO 100 MM</t>
  </si>
  <si>
    <t>53: 50; viz technická zpráva a výkresy č. 2.301 - 2.304</t>
  </si>
  <si>
    <t>54: 140; viz technická zpráva a výkresy č. 2.301 - 2.304</t>
  </si>
  <si>
    <t>703213</t>
  </si>
  <si>
    <t>KABELOVÝ ŽLAB NOSNÝ/DRÁTĚNÝ ŽÁROVĚ ZINKOVANÝ VČETNĚ UPEVNĚNÍ A PŘÍSLUŠENSTVÍ SVĚTLÉ ŠÍŘKY PŘES 250 DO 400 MM</t>
  </si>
  <si>
    <t>55: 280; viz technická zpráva a výkresy č. 2.301 - 2.304</t>
  </si>
  <si>
    <t>703214</t>
  </si>
  <si>
    <t>KABELOVÝ ŽLAB NOSNÝ/DRÁTĚNÝ ŽÁROVĚ ZINKOVANÝ VČETNĚ UPEVNĚNÍ A PŘÍSLUŠENSTVÍ SVĚTLÉ ŠÍŘKY PŘES 400 DO 600 MM</t>
  </si>
  <si>
    <t>56: 30; viz technická zpráva a výkresy č. 2.301 - 2.304</t>
  </si>
  <si>
    <t>742F22</t>
  </si>
  <si>
    <t>KABEL NN NEBO VODIČ JEDNOŽÍLOVÝ AL S PLASTOVOU IZOLACÍ OD 4 DO 16 MM2</t>
  </si>
  <si>
    <t>57: 60; viz technická zpráva a výkresy č. 2.301 - 2.304</t>
  </si>
  <si>
    <t>58: 8; viz technická zpráva a výkresy č. 2.301 - 2.304</t>
  </si>
  <si>
    <t>59: 1; viz technická zpráva</t>
  </si>
  <si>
    <t>60: 3; viz technická zpráva</t>
  </si>
  <si>
    <t>R30029108</t>
  </si>
  <si>
    <t>DEMONTÁŽE A PŘEMÍSTĚNÍ STÁVAJÍCÍHO SDĚLOVACÍHO ZAŘÍZENÍ</t>
  </si>
  <si>
    <t>61: 1; viz technická zpráva</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</si>
  <si>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</si>
  <si>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30-02-91.1</t>
  </si>
  <si>
    <t>ŽST Praha-Smíchov, přemístění ATÚ</t>
  </si>
  <si>
    <t>PS 30-02-91.1</t>
  </si>
  <si>
    <t>Dodávky + montáže - přemístění ATÚ</t>
  </si>
  <si>
    <t>75M62Y</t>
  </si>
  <si>
    <t>TELEFONNÍ ÚSTŘEDNA, IP TELEFONNÍ ÚSTŘEDNA - DEMONTÁŽ</t>
  </si>
  <si>
    <t>1 ks, viz TZ a výkresy 2.101, 2.102, 2.201</t>
  </si>
  <si>
    <t>R3002910101</t>
  </si>
  <si>
    <t>DEMONTÁŽ STÁVAJÍCÍCH ROZVODŮ TELEFONNÍ ÚSTŘEDNY</t>
  </si>
  <si>
    <t>1 celek, viz TZ a výkresy 2.101, 2.102, 2.201</t>
  </si>
  <si>
    <t>1. Položka obsahuje:  
 – kompletní demontáž rozvodů stávající telefonní ústředny  
2. Způsob měření:  
Udává se počet kusů kompletní konstrukce nebo práce.</t>
  </si>
  <si>
    <t>75M62X</t>
  </si>
  <si>
    <t>TELEFONNÍ ÚSTŘEDNA, IP TELEFONNÍ ÚSTŘEDNA - MONTÁŽ</t>
  </si>
  <si>
    <t>75M34B</t>
  </si>
  <si>
    <t>DIGITÁLNÍ TELEFONIE A VOIP, LICENCE IP TELEFON TECHNOLOGICKÝ - ZÁKLADNÍ</t>
  </si>
  <si>
    <t>R3002910102</t>
  </si>
  <si>
    <t>ROZVADĚČ STRUKT. KABELÁŽE, PATCHPANEL, 50 ZÁSUVEK, DODÁVKA</t>
  </si>
  <si>
    <t>10 ks, viz TZ a výkresy 2.101, 2.102, 2.201</t>
  </si>
  <si>
    <t>20 ks, viz TZ a výkresy 2.101, 2.102, 2.201</t>
  </si>
  <si>
    <t>500 ks, viz TZ a výkresy 2.101, 2.102, 2.201</t>
  </si>
  <si>
    <t>5 ks, viz TZ a výkresy 2.101, 2.102, 2.201</t>
  </si>
  <si>
    <t>40 ks, viz TZ a výkresy 2.101, 2.102, 2.201</t>
  </si>
  <si>
    <t>R3002910103</t>
  </si>
  <si>
    <t>SYSTÉMOVÝ KABEL (PRO UKONČENÍ ÚČASTNÍKŮ)</t>
  </si>
  <si>
    <t>9 ks, viz TZ a výkresy 2.101, 2.102, 2.201</t>
  </si>
  <si>
    <t>75J232</t>
  </si>
  <si>
    <t>KABEL SDĚLOVACÍ PRO VNITŘNÍ POUŽITÍ PŘES 20 PÁRŮ PRŮMĚRU 0,5 MM</t>
  </si>
  <si>
    <t>1 km/pár, viz TZ a výkresy 2.101, 2.102, 2.201</t>
  </si>
  <si>
    <t>40 m, viz TZ a výkresy 2.101, 2.102, 2.201</t>
  </si>
  <si>
    <t>20 m, viz TZ a výkresy 2.101, 2.102, 2.201</t>
  </si>
  <si>
    <t>10 m, viz TZ a výkresy 2.101, 2.102, 2.201</t>
  </si>
  <si>
    <t>2 ks, viz TZ a výkresy 2.101, 2.102, 2.201</t>
  </si>
  <si>
    <t>744653</t>
  </si>
  <si>
    <t>JISTIČ DC OD 13 DO 20 A</t>
  </si>
  <si>
    <t>R3002910104</t>
  </si>
  <si>
    <t>32 hod, viz TZ a výkresy 2.101, 2.102, 2.201</t>
  </si>
  <si>
    <t>R3002910105</t>
  </si>
  <si>
    <t>48 hod, viz TZ a výkresy 2.101, 2.102, 2.201</t>
  </si>
  <si>
    <t>R3002910106</t>
  </si>
  <si>
    <t xml:space="preserve">  PS 30-02-92</t>
  </si>
  <si>
    <t>ŽST Praha Smíchov, úprava přenosového systému</t>
  </si>
  <si>
    <t>PS 30-02-92</t>
  </si>
  <si>
    <t>Nový přenosový systém</t>
  </si>
  <si>
    <t>75JB43: 15; viz textová a výkresová část projektové dokumentace</t>
  </si>
  <si>
    <t>75JB4X: 15; viz textová a výkresová část projektové dokumentace</t>
  </si>
  <si>
    <t>Uzemňovací sběrnice do skříně 19"</t>
  </si>
  <si>
    <t>75IF31: 20; viz textová a výkresová část projektové dokumentace,Uzemňovací sběrnice do skříně 19"</t>
  </si>
  <si>
    <t>75IF3X</t>
  </si>
  <si>
    <t>ZEMNÍCÍ SVORKOVNICE - MONTÁŽ</t>
  </si>
  <si>
    <t>75IF3X: 20; viz textová a výkresová část projektové dokumentace</t>
  </si>
  <si>
    <t>R30029201</t>
  </si>
  <si>
    <t>KONSTRUKCE DO SKŘÍNĚ 19" PRO UPEVNĚNÍ ZAŘÍZENÍ jističů</t>
  </si>
  <si>
    <t>R POLOŽKA</t>
  </si>
  <si>
    <t>rozvaděč 48VDC a 230VAC ve skříních</t>
  </si>
  <si>
    <t>R30029201: 35; viz textová a výkresová část projektové dokumentace rozvaděč 48VDC a 230VAC ve skříni</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</si>
  <si>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</si>
  <si>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 35; viz textová a výkresová část projektové dokumentace</t>
  </si>
  <si>
    <t>R30029202</t>
  </si>
  <si>
    <t>NAPÁJECÍ ZDROJ 48 V DC PŘES 10 A</t>
  </si>
  <si>
    <t>48VDC 1400W (7 modulů á2000W), střídač 48VDC/230VAC 12,5kVA(5 modulů á 28500VA)ve dvou skříních včetně 3x48V/190Ah (570Ah) V.ČŮ.106</t>
  </si>
  <si>
    <t>R30029202: 1; viz textová a výkresová část projektové dokumentace,48VDC 1400W (7 modulů á2000W), střídač 48VDC/230VAC 12,5kVA(5 modulů á 28500VA)ve dvou skříních včetně 3x48V/190Ah (570Ah) V.ČŮ.106</t>
  </si>
  <si>
    <t>75K23X: 1; viz textová a výkresová část projektové dokumentace</t>
  </si>
  <si>
    <t>75K68X</t>
  </si>
  <si>
    <t>AKUMULÁTOROVÁ BATERIE - SKŘÍŇ - MONTÁŽ</t>
  </si>
  <si>
    <t>75K68X: 1; viz textová a výkresová část projektové dokumentace</t>
  </si>
  <si>
    <t>75K63Y</t>
  </si>
  <si>
    <t>AKUMULÁTOROVÁ BATERIE, BLOK BATERIÍ DO 200AH</t>
  </si>
  <si>
    <t>centrální zdroj</t>
  </si>
  <si>
    <t>75K63Y: 3; viz textová a výkresová část projektové dokumentace</t>
  </si>
  <si>
    <t>75K691: 3; viz textová a výkresová část projektové dokumentace</t>
  </si>
  <si>
    <t>75K69X: 3; viz textová a výkresová část projektové dokumentace</t>
  </si>
  <si>
    <t>v TS1, TS2, nn roz.JP, nn rozv.SP, pokladny</t>
  </si>
  <si>
    <t>75K321: 6; viz textová a výkresová část projektové dokumentace, v TS1, TS2, nn roz.JP, nn rozv.SP, pokladny</t>
  </si>
  <si>
    <t>75K32X: 6; viz textová a výkresová část projektové dokumentace</t>
  </si>
  <si>
    <t>6r,m H07Z1-K 6r,m rozvod 48VDC</t>
  </si>
  <si>
    <t>75K511: 150; viz textová a výkresová část projektové dokumentace, 6r,m H07Z1-K 6r,m rozvod 48VDC</t>
  </si>
  <si>
    <t>75K51X: 150; viz textová a výkresová část projektové dokumentace, 6r,m H07Z1-K 6r,m rozvod 48VDC</t>
  </si>
  <si>
    <t>R30029203</t>
  </si>
  <si>
    <t>BATERIOVÉ VEDENÍ O PRŮŘEZU DO 16 MM2 - DODÁVKA</t>
  </si>
  <si>
    <t>uzemňovací vedení 16 zž, V.Č. 107-209</t>
  </si>
  <si>
    <t>R30029203: 200; viz textová a výkresová část projektové dokumentace, uzemňovací vedení 16 zž, V.Č. 107-20</t>
  </si>
  <si>
    <t>R30029204</t>
  </si>
  <si>
    <t>R30029204: 200; viz textová a výkresová část projektové dokumentace, uzemňovací vedení 16 zž, V.Č. 107-20</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</si>
  <si>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</si>
  <si>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Připojení rozjišťovacích panelů ve skříních</t>
  </si>
  <si>
    <t>742G61: 150; viz textová a výkresová část projektové dokumentace, Připojení rozjišťovacích panelů ve skříních</t>
  </si>
  <si>
    <t>Cisco ONS 15454 přemístění</t>
  </si>
  <si>
    <t>75M72Y: 1; viz textová a výkresová část projektové dokumentace, Cisco ONS 15454 přemístění</t>
  </si>
  <si>
    <t>75M72X: 1; viz textová a výkresová část projektové dokumentace</t>
  </si>
  <si>
    <t>R30029205</t>
  </si>
  <si>
    <t>PŘENOSOVÝ SYSTÉM, MPLS - výměna řídící karty</t>
  </si>
  <si>
    <t>stávající MPLS ASR 902 v ŽST Smíchov, V.Č. 104,</t>
  </si>
  <si>
    <t>R30029205: 1; viz textová a výkresová část projektové dokumentace,stávající MPLS ASR 902 v ŽST Smíchov, V.Č. 104,</t>
  </si>
  <si>
    <t>75M83Y</t>
  </si>
  <si>
    <t>PŘENOSOVÝ SYSTÉM, MPLS - DEMONTÁŽ</t>
  </si>
  <si>
    <t>Demontáž stávajícího ASR 902</t>
  </si>
  <si>
    <t>75M83Y: 1; viz textová a výkresová část projektové dokumentace, Demontáž stávajícího ASR 902</t>
  </si>
  <si>
    <t>R30029206</t>
  </si>
  <si>
    <t>PŘENOSOVÝ SYSTÉM, MPLS - MONTÁŽ</t>
  </si>
  <si>
    <t>Montáž ARS902 v ŽST Praha hl.n. v.č. 104</t>
  </si>
  <si>
    <t>R30029206: 1; viz textová a výkresová část projektové dokumentace,Montáž ARS902 v ŽST Praha hl.n. v.č. 104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</si>
  <si>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</si>
  <si>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R30029207</t>
  </si>
  <si>
    <t>PŘENOSOVÝ SYSTÉM, MPLS - PE ROUTER NIŽŠÍ AGREGAČNÍ-(NCS560) KONFIGURACE 16XGE + 8X10GE UPLINK + 2x100GE, 2XPWR</t>
  </si>
  <si>
    <t>Dodávka nového MPLS s 10G a 40G rozhraní v.č. 104</t>
  </si>
  <si>
    <t>R30029207: 1; viz textová a výkresová část projektové dokumentace, Dodávka nového MPLS s 10G a 40G rozhraní v.č. 104</t>
  </si>
  <si>
    <t>R30029208</t>
  </si>
  <si>
    <t>viz, v,č,104</t>
  </si>
  <si>
    <t>R30029208: 1; viz textová a výkresová část projektové dokumentace</t>
  </si>
  <si>
    <t>R30029209</t>
  </si>
  <si>
    <t>Licence do managementu EPNM</t>
  </si>
  <si>
    <t>viz technická zpráva</t>
  </si>
  <si>
    <t>R30029209: 1; viz textová a výkresová část projektové dokumentace, viz, v,č,104</t>
  </si>
  <si>
    <t>R30029210</t>
  </si>
  <si>
    <t>PŘENOSOVÝ SYSTÉM, MPLS - DOPLNĚNÍ 40GE Base-LR4SFP ER</t>
  </si>
  <si>
    <t>VIZ. VÝKRES 102,104</t>
  </si>
  <si>
    <t>R30029210: 2; viz textová a výkresová část projektové dokumentace</t>
  </si>
  <si>
    <t>R30029211</t>
  </si>
  <si>
    <t>PŘENOSOVÝ SYSTÉM, MPLS - DOPLNĚNÍ 10GE SFP -ER</t>
  </si>
  <si>
    <t>viz výkres 102</t>
  </si>
  <si>
    <t>R30029211: 2; viz textová a výkresová část projektové dokumentace, VIZ. VÝKRES 102,104</t>
  </si>
  <si>
    <t>R30029212</t>
  </si>
  <si>
    <t>PŘENOSOVÝ SYSTÉM, MPLS - 10GE SFP-LR module</t>
  </si>
  <si>
    <t>viz výkres 102, 104, položka s pořadovaným optickým dosahem</t>
  </si>
  <si>
    <t>R30029212: 7; viz textová a výkresová část projektové dokumentace, viz výkres 102, 104, položka s pořadovaným optickým dosahem</t>
  </si>
  <si>
    <t>R30029213</t>
  </si>
  <si>
    <t>PŘENOSOVÝ SYSTÉM, MPLS - 10GE SFP-LRM module</t>
  </si>
  <si>
    <t>R30029213: 3; viz textová a výkresová část projektové dokumentace, viz výkres 102, 104, položka s pořadovaným optickým dosahem</t>
  </si>
  <si>
    <t>R30029215</t>
  </si>
  <si>
    <t>PŘENOSOVÝ SYSTÉM, MPLS - 10GE SFP-SR module</t>
  </si>
  <si>
    <t>R30029215: 2; viz textová a výkresová část projektové dokumentace, viz výkres 102, 104, položka s pořadovaným optickým dosahem</t>
  </si>
  <si>
    <t>R30029216</t>
  </si>
  <si>
    <t>PŘENOSOVÝ SYSTÉM, MPLS - 10GE SFP-EX module</t>
  </si>
  <si>
    <t>R30029216: 4; viz textová a výkresová část projektové dokumentace, viz výkres 102, 104, položka s pořadovaným optickým dosahem</t>
  </si>
  <si>
    <t>1. Položka obsahuje:  
 – dodávku specifikovaného bloku/zařízení včetně potřebného drobného montážního materiálu. Jde o modul převodníku s požadovaným dosahem  
 – dodávku souvisejícího příslušenství pro specifikovaný blok/zařízení  
 – dopravu a skladování  
2. Položka neobsahuje:  
 X  
3. Způsob měření:  
Udává se počet kusů kompletní konstrukce nebo práce.</t>
  </si>
  <si>
    <t>R30029217</t>
  </si>
  <si>
    <t>SWITCH ETHERNET L3 48 PORTŮ, POE s optickým rozhraním</t>
  </si>
  <si>
    <t>Přístupový směrovač CE L3 s PoE, viz v.č. 104</t>
  </si>
  <si>
    <t>R30029217: 1; viz textová a výkresová část projektové dokumentace, Přístupový směrovač CE L3 s PoE, viz v.č. 104</t>
  </si>
  <si>
    <t>R30029218</t>
  </si>
  <si>
    <t>SWITCH ETHERNET L3 48 PORTŮ s optickým rozhraním</t>
  </si>
  <si>
    <t>Přístupový směrovač CE L3  bez PoE</t>
  </si>
  <si>
    <t>R30029217: 1; viz textová a výkresová část projektové dokumentace, Přístupový směrovač CE L3  bez PoE</t>
  </si>
  <si>
    <t>1. Položka obsahuje:  
 – dodávku specifikovaného bloku/zařízení včetně potřebného drobného montážního materiálu  
 – dodávku souvisejícího příslušenství pro specifikovaný blok/zařízení  
 – dopravu a skladování  
2. Položka neobsahuje:  
 X  
1. Položka obsahuje:  
 – dodávku specifikovaného bloku/zařízení včetně potřebného drobného montážního materiálu  
 – dodávku souvisejícího příslušenství pro specifikovaný blok/zařízení  
 – dopravu a skladování  
2. Položka neobsahuje:  
 X  
3. Zp</t>
  </si>
  <si>
    <t>R30029219</t>
  </si>
  <si>
    <t>do přístupového L3 switche CE, viz v.č. 102, 104 - MPLS</t>
  </si>
  <si>
    <t>R30029219: 1; viz textová a výkresová část projektové dokumentace, do přístupového L3 switche CE, viz v.č. 102, 104</t>
  </si>
  <si>
    <t>R30029220</t>
  </si>
  <si>
    <t>PŘEVODNÍK - SFP 10GBase-LR</t>
  </si>
  <si>
    <t>Převodník optický s dlouhým dosahem - MPLS</t>
  </si>
  <si>
    <t>R30029219: 1; viz textová a výkresová část projektové dokumentace, Převodník optický s dlouhým dosahem</t>
  </si>
  <si>
    <t>R30029221</t>
  </si>
  <si>
    <t>PŘEVODNÍK - SFP 10G -LRM</t>
  </si>
  <si>
    <t>Převodník optický s dlouhým dosahem- 6xMPLS, 10x vnitřní instalace, 6x sděl.místnost</t>
  </si>
  <si>
    <t>R30029221: 27; viz textová a výkresová část projektové dokumentace, Převodník optický s dlouhým dosahem</t>
  </si>
  <si>
    <t>R30029222</t>
  </si>
  <si>
    <t>PŘEVODNÍK - LX/LH SFP transceiver module MMF//SMF</t>
  </si>
  <si>
    <t>vysílací muduly, viz výkres č. 102, 104- sděl. místnost</t>
  </si>
  <si>
    <t>R30029222: 22; viz textová a výkresová část projektové dokumentace</t>
  </si>
  <si>
    <t>R30029223</t>
  </si>
  <si>
    <t>PŘEVODNÍK - SFP transceiver module pro kategori 5 cooper</t>
  </si>
  <si>
    <t>převodník pro metalické propoje-6x vnitřní inst., 4x sděl.m.</t>
  </si>
  <si>
    <t>R30029223: 4; viz textová a výkresová část projektové dokumentace, vysílací muduly, viz výkres č. 102, 104</t>
  </si>
  <si>
    <t>R30029224</t>
  </si>
  <si>
    <t>PŘEVODNÍK - EX SFP transceiver module MMF//SMF</t>
  </si>
  <si>
    <t>převodník mm/sm vysílače, viz v.č. 102,104. 10x vnitřní instalace,</t>
  </si>
  <si>
    <t>R30029224: 8; viz textová a výkresová část projektové dokumentace, převodník mm/sm vysílače, viz v.č. 102,104</t>
  </si>
  <si>
    <t>R30029225</t>
  </si>
  <si>
    <t>PŘEVODNÍK - SFP 10G -SR</t>
  </si>
  <si>
    <t>vnitřní instalace ve VB</t>
  </si>
  <si>
    <t>R30029225: 3; viz textová a výkresová část projektové dokumentace</t>
  </si>
  <si>
    <t>75J912</t>
  </si>
  <si>
    <t>OPTICKÝ PATCHCORD MULTIMODE PŘES 5 M</t>
  </si>
  <si>
    <t>10G-LRM</t>
  </si>
  <si>
    <t>75J912: 30; viz textová a výkresová část projektové dokumentace, 2x nn rozvody , pro TS2, TS1, pokladny</t>
  </si>
  <si>
    <t>75J91X</t>
  </si>
  <si>
    <t>OPTICKÝ PATCHCORD MULTIMODE - MONTÁŽ</t>
  </si>
  <si>
    <t>75J91X: 30; viz textová a výkresová část projektové dokumentace, 2x nn rozvody , pro TS2, TS1, pokladny</t>
  </si>
  <si>
    <t>75J922</t>
  </si>
  <si>
    <t>OPTICKÝ PATCHCORD SINGLEMODE PŘES 5 M</t>
  </si>
  <si>
    <t>LR4, ER, LR, SR, EX, LX/LH</t>
  </si>
  <si>
    <t>75J922: 55; viz textová a výkresová část projektové dokumentace, 2x nn rozvody , pro TS2, TS1, pokladny</t>
  </si>
  <si>
    <t>75J92X: 55; viz textová a výkresová část projektové dokumentace, 2x nn rozvody , pro TS2, TS1, pokladny</t>
  </si>
  <si>
    <t>75J932: 4; viz textová a výkresová část projektové dokumentace, 2x nn rozvody , pro TS2, TS1, pokladny</t>
  </si>
  <si>
    <t>75J93X: 4; viz textová a výkresová část projektové dokumentace, 2x nn rozvody , pro TS2, TS1, pokladny</t>
  </si>
  <si>
    <t>75M918</t>
  </si>
  <si>
    <t>DATOVÁ INFRASTRUKTURA LAN, L2 SWITCH STŘEDNÍ 48XGE POE+, POKROČILÝ</t>
  </si>
  <si>
    <t>2x nn rozvody , pro TS2, TS1, pokladny</t>
  </si>
  <si>
    <t>75M918: 5; viz textová a výkresová část projektové dokumentace, 2x nn rozvody , pro TS2, TS1, pokladny</t>
  </si>
  <si>
    <t>Správa tratí, pro TZ</t>
  </si>
  <si>
    <t>75M918: 2; viz textová a výkresová část projektové dokumentace, Správa tratí, pro TZ</t>
  </si>
  <si>
    <t>pro  TS2</t>
  </si>
  <si>
    <t>75M916: 1; viz textová a výkresová část projektové dokumentace, pro  TS2</t>
  </si>
  <si>
    <t>75M91X: 8; viz textová a výkresová část projektové dokumentace</t>
  </si>
  <si>
    <t>R75M93X</t>
  </si>
  <si>
    <t>DATOVÁ INFRASTRUKTURA LAN, SWITCH ETHERNET L3 - MONTÁŽ</t>
  </si>
  <si>
    <t>R75M93X: 3; viz textová a výkresová část projektové dokumentace</t>
  </si>
  <si>
    <t>75M97G</t>
  </si>
  <si>
    <t>PŘEVODNÍK - SFP 10G, KRÁTKÝ DOSAH</t>
  </si>
  <si>
    <t>75M97G: 6; viz textová a výkresová část projektové dokumentace</t>
  </si>
  <si>
    <t>BTS, budoucí zařízení GSM-R- nyní MRS</t>
  </si>
  <si>
    <t>75M92X: 2; viz textová a výkresová část projektové dokumentace</t>
  </si>
  <si>
    <t>75M331</t>
  </si>
  <si>
    <t>DIGITÁLNÍ TELEFONIE A VOIP, IP TELEFON TECHNOLOGICKÝ ZÁKLADNÍ</t>
  </si>
  <si>
    <t>2x VE, 2x tel.př.</t>
  </si>
  <si>
    <t>75M331: 4; viz textová a výkresová část projektové dokumentace, 2x VE, 2x tel.př.</t>
  </si>
  <si>
    <t>75M33X</t>
  </si>
  <si>
    <t>DIGITÁLNÍ TELEFONIE A VOIP, IP TELEFON - MONTÁŽ</t>
  </si>
  <si>
    <t>75M33X: 4; viz textová a výkresová část projektové dokumentace</t>
  </si>
  <si>
    <t>75M442</t>
  </si>
  <si>
    <t>TELEFONNÍ ZAPOJOVAČ DIGITÁLNÍ, ŘÍDÍCÍ ČÁSTI SÍTĚ CUCM LICENCE</t>
  </si>
  <si>
    <t>pro VE přípojky</t>
  </si>
  <si>
    <t>75M442: 2; viz textová a výkresová část projektové dokumentace, pro VE přípojky</t>
  </si>
  <si>
    <t>Náhrada stýávajícího přenosového systému BKE9</t>
  </si>
  <si>
    <t>R30029226</t>
  </si>
  <si>
    <t>SWITCH ETHERNET L3 48 PORTŮ, OPTICKÉ ROZHRANÍ 24X10G SFP</t>
  </si>
  <si>
    <t>ZÁKLADNÍ SWITCHE VNITŘNÍ INSTALACE S 24 OK, viz v.č,.104</t>
  </si>
  <si>
    <t>R30029226: 2; viz textová a výkresová část projektové dokumentace, ZÁKLADNÍ SWITCHE VNITŘNÍ INSTALACE S 24 OK, viz v.č,.104</t>
  </si>
  <si>
    <t>R30029227</t>
  </si>
  <si>
    <t>DATOVÁ INFRASTRUKTURA LAN, SWITCH ETHERNET L2 - 48X10/100/1000 POE + 4XUPLINK</t>
  </si>
  <si>
    <t>viz v.č. 104,108,203-209</t>
  </si>
  <si>
    <t>R30029227: 5; viz textová a výkresová část projektové dokumentace, viz v.č. 104,108,203-209</t>
  </si>
  <si>
    <t>75M93X: 7; viz textová a výkresová část projektové dokumentace</t>
  </si>
  <si>
    <t>R30029228</t>
  </si>
  <si>
    <t>DATOVÁ INFRASTRUKTURA LAN, FIREWALL PRO KONCOVÉ LOKALITY - PROPUSTNOST 150MBPS, 8X10/100 + 25 IPSEC VPN + 3DES/AES LICENSE</t>
  </si>
  <si>
    <t>FPR2120 zdvojené zařízení</t>
  </si>
  <si>
    <t>R30029228: 2; viz textová a výkresová část projektové dokumentace. FPR2120 zdvojené zařízení</t>
  </si>
  <si>
    <t>1. Položka obsahuje:  
 – dodávku specifikovaného bloku FIREWAL SE VŠEMI PŘÍSLUŠNÝMI KOMPONENTY/zařízení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</si>
  <si>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R30029229</t>
  </si>
  <si>
    <t>Dohled FMC appliance</t>
  </si>
  <si>
    <t>R30029230</t>
  </si>
  <si>
    <t>Licence na Wifi kontroler</t>
  </si>
  <si>
    <t>viz výkres č.104, doplnění stávajícího kontroleru</t>
  </si>
  <si>
    <t>R30029230: 20; viz textová a výkresová část projektové dokumentace, viz technická zpráva</t>
  </si>
  <si>
    <t>R30029231</t>
  </si>
  <si>
    <t>Acces pointy wifi</t>
  </si>
  <si>
    <t>viz výkres č.104,</t>
  </si>
  <si>
    <t>R30029231: 20; viz textová a výkresová část projektové dokumentace, viz výkres č.104,</t>
  </si>
  <si>
    <t>R30029232</t>
  </si>
  <si>
    <t>Montáž wifi zařízení v administrativních prostorách</t>
  </si>
  <si>
    <t>R30029232: 1; viz textová a výkresová část projektové dokumentace</t>
  </si>
  <si>
    <t>ZAČLENĚNÍ DO SÍTĚ KONFIGURACE</t>
  </si>
  <si>
    <t>R30029233</t>
  </si>
  <si>
    <t>PŘENOSOVÝ SYSTÉM, MPLS - MONTÁŽ- konfiguracepřenosu E1 ŽST Hostivice - objekt U2</t>
  </si>
  <si>
    <t>Propojení TTC2000 Hostivice s TTC U2 Nna Praha hl.n.</t>
  </si>
  <si>
    <t>R30029233: 1; viz textová a výkresová část projektové dokumentace, Propojení TTC2000 Hostivice s TTC U2 Nna Praha hl.n.</t>
  </si>
  <si>
    <t>75M965</t>
  </si>
  <si>
    <t>DATOVÁ INFRASTRUKTURA LAN, MEDIAKONVERTOR - KARTA T1/E1/J1</t>
  </si>
  <si>
    <t>Praha Masarykovo n.</t>
  </si>
  <si>
    <t>75M965: 1; viz textová a výkresová část projektové dokumentace, Praha Masarykovo n.</t>
  </si>
  <si>
    <t>75M95X</t>
  </si>
  <si>
    <t>DATOVÁ INFRASTRUKTURA LAN, MODEM - MONTÁŽ</t>
  </si>
  <si>
    <t>75M95X: 1; viz textová a výkresová část projektové dokumentace</t>
  </si>
  <si>
    <t>75M968</t>
  </si>
  <si>
    <t>DATOVÁ INFRASTRUKTURA LAN, MEDIAKONVERTOR - E1, SAMOSTATNÝ</t>
  </si>
  <si>
    <t>SŽ Dlážděná</t>
  </si>
  <si>
    <t>75M968: 1; viz textová a výkresová část projektové dokumentace, SŽ Dlážděná</t>
  </si>
  <si>
    <t>Dlážděná</t>
  </si>
  <si>
    <t>75M95X: 1; viz textová a výkresová část projektové dokumentace, Dlážděná</t>
  </si>
  <si>
    <t>Stávající chassis IMC 20slotů přemístit do nové sděl místnosti</t>
  </si>
  <si>
    <t>75M95Y: 1; viz textová a výkresová část projektové dokumentace, Stávající chassis IMC 20slotů přemístit do nové sděl místnosti</t>
  </si>
  <si>
    <t>Stávající IMC 20 slotů namontovat do nové sděl. místnosti</t>
  </si>
  <si>
    <t>75M95X: 1; viz textová a výkresová část projektové dokumentace, Stávající IMC 20 slotů namontovat do nové sděl. místnosti</t>
  </si>
  <si>
    <t>R75M96Y</t>
  </si>
  <si>
    <t>DATOVÁ INFRASTRUKTURA LAN, MOMEM PO METALICKÉM OKRUHU - DEMONTÁŽ</t>
  </si>
  <si>
    <t>Patton do sever Smíchov, ST u lihovaru,</t>
  </si>
  <si>
    <t>R75M96Y: 4; viz textová a výkresová část projektové dokumentace, Patton do sever Smíchov, ST u lihovaru,</t>
  </si>
  <si>
    <t>Revize, zkoušky, konfigurace</t>
  </si>
  <si>
    <t>HZS</t>
  </si>
  <si>
    <t>KONFIGURAČNÍ, PROGRAMÁTORSKÉ PRÁCE NUTNÉ K ZAČLENĚNÍ VŠECH INSTALOVANÝCH PRVKŮ DO STÁVAJÍCÍCH SÍTÍ VČETNĚ MANAGMENTU NOVÝCH I STÁVAJÍCÍCH. LICENCOVÁNÍ</t>
  </si>
  <si>
    <t>HZS: 200; viz textová a výkresová část projektové dokumentace</t>
  </si>
  <si>
    <t>022215-R</t>
  </si>
  <si>
    <t>REVIZE, ZKOUŠKY, PROTOKOLY, UTZ</t>
  </si>
  <si>
    <t>: ; viz textová a výkresová část projektové dokumentace</t>
  </si>
  <si>
    <t>Položka obsahuje:– revizi autorizovaným revizním technikem na zařízeních trakčního vedení podle požadavku ČSN, včetně hodnocení,– protokol autorizovaným revizním technikem na zařízeních trakčního vedení podle požadavku ČSN, včetně hodnocení;– cenu za celkovou – cenu za vyhotovení dokladu právnickou osobou o silnoproudých zařízeních a vydání průkazu způsobilostiprohlídku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 vyhotovení dokladu právnickou osobou o trolejových vedeních a trakčních zařízeních  
2. Položka neobsahuje:  
 X  
3. Způsob měření:  
Udává se počet kusů kompletní konstrukce nebo práce.</t>
  </si>
  <si>
    <t xml:space="preserve">  PS 30-02-93</t>
  </si>
  <si>
    <t>ŽST Praha Smíchov, přenosový systém pro EOV a osvětlení</t>
  </si>
  <si>
    <t>PS 30-02-93</t>
  </si>
  <si>
    <t>75M</t>
  </si>
  <si>
    <t>Přenosový systém pro EOV a OV</t>
  </si>
  <si>
    <t>75M92I</t>
  </si>
  <si>
    <t>DATOVÁ INFRASTRUKTURA LAN, SWITCH PRŮMYSLOVÝ, ZDROJ PRO SWITCH PRŮMYSLOVÝ DO 170W</t>
  </si>
  <si>
    <t>PWR na DIN IE50W AC pro ring switch</t>
  </si>
  <si>
    <t>75M92I: 11; viz textová a výkresová část projektové dokumentace, PWR na DIN IE50W AC pro ring switch</t>
  </si>
  <si>
    <t>75M921</t>
  </si>
  <si>
    <t>DATOVÁ INFRASTRUKTURA LAN, L2 SWITCH PRŮMYSLOVÝ KOMPAKTNÍ, 4XFE, DC PROVEDENÍ</t>
  </si>
  <si>
    <t>75M921: 12; viz textová a výkresová část projektové dokumentace</t>
  </si>
  <si>
    <t>75M97J: 26; viz textová a výkresová část projektové dokumentace</t>
  </si>
  <si>
    <t>75M92X: 12; viz textová a výkresová část projektové dokumentace</t>
  </si>
  <si>
    <t>75J921: 30; viz textová a výkresová část projektové dokumentace</t>
  </si>
  <si>
    <t>75J92X: 30; viz textová a výkresová část projektové dokumentace</t>
  </si>
  <si>
    <t>75J511</t>
  </si>
  <si>
    <t>KABEL SILOVÝ PRO EPS OHNIODOLNÝ, BEZHALOGENOVÝ PRŮMĚRU DO 1,5 MM2</t>
  </si>
  <si>
    <t>75J511: 0,15; viz textová a výkresová část projektové dokumentace</t>
  </si>
  <si>
    <t>75J51X: 0,15; viz textová a výkresová část projektové dokumentace</t>
  </si>
  <si>
    <t xml:space="preserve">  PS 30-02-94</t>
  </si>
  <si>
    <t>ŽST Praha-Smíchov, DDTS</t>
  </si>
  <si>
    <t>PS 30-02-94</t>
  </si>
  <si>
    <t>0</t>
  </si>
  <si>
    <t>VŠEOBECNÉ KONSTRUKCE A PRÁCE</t>
  </si>
  <si>
    <t>R30029410</t>
  </si>
  <si>
    <t>OSTATNÍ POŽADAVKY - VYPRACOVÁNÍ RDS</t>
  </si>
  <si>
    <t>KPL</t>
  </si>
  <si>
    <t>1ks; viz technická zpráva</t>
  </si>
  <si>
    <t>zahrnuje veškeré náklady spojené s vypracováním realizační dokumentace tohoto provozního souboru</t>
  </si>
  <si>
    <t>ÚPRAVA POVRCHŮ, PODLAHY, VÝPLNĚ OTVORŮ</t>
  </si>
  <si>
    <t>2m2; viz technická zpráva a přílohy 2.301 - 2.309</t>
  </si>
  <si>
    <t>75O972</t>
  </si>
  <si>
    <t>DDTS ŽDC, VYBAVENÁ SKŘÍŇ PRO DDTS ROZVADĚČOVÁ NA PODSTAVCI VÝŠKY DO 2200 MM</t>
  </si>
  <si>
    <t>3ks; viz příloha číslo 2.201, 2.305 - 2.307</t>
  </si>
  <si>
    <t>75O973</t>
  </si>
  <si>
    <t>DDTS ŽDC, VYBAVENÝ PANEL PRO DDTS DO ROZVADĚČE / SKŘÍNĚ</t>
  </si>
  <si>
    <t>6ks; příloha číslo 2.201, 2.301, 2.304, 2.306 a 2.307</t>
  </si>
  <si>
    <t>75O91B</t>
  </si>
  <si>
    <t>DDTS ŽDC, INTEGRAČNÍ KONCENTRÁTOR</t>
  </si>
  <si>
    <t>1ks; viz příloha číslo 2.201</t>
  </si>
  <si>
    <t>75O91C</t>
  </si>
  <si>
    <t>DDTS ŽDC, SW PRO INTEGRAČNÍ KONCENTRÁTOR</t>
  </si>
  <si>
    <t>75O91X</t>
  </si>
  <si>
    <t>DDTS ŽDC, MONTÁŽ</t>
  </si>
  <si>
    <t>Montáž InK do definitivních prostor</t>
  </si>
  <si>
    <t>75O91Y</t>
  </si>
  <si>
    <t>DDTS ŽDC, DEMONTÁŽ</t>
  </si>
  <si>
    <t>Demontáž Ink z provizorního stavu a demontáž stávajícího klienta v DK</t>
  </si>
  <si>
    <t>2ks; viz technická zpráva</t>
  </si>
  <si>
    <t>75O912</t>
  </si>
  <si>
    <t>DDTS ŽDC, ŘÍDICÍ STANICE PLC DO 24XDI / 24XDO / 12XAI</t>
  </si>
  <si>
    <t>11ks; viz příloha číslo 2.201</t>
  </si>
  <si>
    <t>75O913</t>
  </si>
  <si>
    <t>DDTS ŽDC, ROZŠÍŘENÍ ŘÍDICÍ STANICE PLC DO 24XDI / 24XDO / 12XAI</t>
  </si>
  <si>
    <t>28ks; viz příloha číslo 2.201</t>
  </si>
  <si>
    <t>75O915</t>
  </si>
  <si>
    <t>DDTS ŽDC, PŘEVODNÍK M-BUS/ ETHERNET</t>
  </si>
  <si>
    <t>12ks; viz příloha číslo 2.201</t>
  </si>
  <si>
    <t>75O916</t>
  </si>
  <si>
    <t>DDTS ŽDC, MODUL VYHODNOCENÍ VÝPADKU NAPĚTÍ</t>
  </si>
  <si>
    <t>7ks; viz příloha číslo 2.201</t>
  </si>
  <si>
    <t>75O918</t>
  </si>
  <si>
    <t>DDTS ŽDC, SNÍMAČ TEPLOTY A VLHKOSTI</t>
  </si>
  <si>
    <t>16ks; viz příloha číslo 2.201</t>
  </si>
  <si>
    <t>75O91A</t>
  </si>
  <si>
    <t>DDTS ŽDC, KOMUNIKAČNÍ PŘEVODNÍK</t>
  </si>
  <si>
    <t>R30029401</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</si>
  <si>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</si>
  <si>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</si>
  <si>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</si>
  <si>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</si>
  <si>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8ks; viz technická zráva a příloha 2.201</t>
  </si>
  <si>
    <t>75O935</t>
  </si>
  <si>
    <t>DDTS ŽDC, SW PRO KLIENTA V IPDT</t>
  </si>
  <si>
    <t>2ks; viz technická zráva a příloha 2.201</t>
  </si>
  <si>
    <t>75O936</t>
  </si>
  <si>
    <t>DDTS ŽDC, ÚPRAVA DOTYKOVÉHO TERMINÁLU IPDT, PRO ZPŘÍSTUPNĚNÍ TECHNOLOGIE DDTS ŽDC</t>
  </si>
  <si>
    <t>75O938</t>
  </si>
  <si>
    <t>DDTS ŽDC, KLIENTSKÉ PRACOVIŠTĚ TENKÝ KLIENT</t>
  </si>
  <si>
    <t>75O93A</t>
  </si>
  <si>
    <t>DDTS ŽDC, KLIENTSKÉ PRACOVIŠTĚ MOBILNÍ</t>
  </si>
  <si>
    <t>75O943</t>
  </si>
  <si>
    <t>DDTS ŽDC, INTEGRACE EOV DO INK DDTS ŽDC</t>
  </si>
  <si>
    <t>8ks rozvaděčů EOV + 1ks nadřízený rozvaděč</t>
  </si>
  <si>
    <t>9ks; viz příloha 2.411</t>
  </si>
  <si>
    <t>75O944</t>
  </si>
  <si>
    <t>DDTS ŽDC, ROZŠÍŘENÍ INTEGRACE EOV DO INK DDTS ŽDC</t>
  </si>
  <si>
    <t>1ks; viz příloha 2.411</t>
  </si>
  <si>
    <t>75O941</t>
  </si>
  <si>
    <t>DDTS ŽDC, INTEGRACE EOV DO SERVERŮ A KLIENTŮ DDTS ŽDC</t>
  </si>
  <si>
    <t>75O942</t>
  </si>
  <si>
    <t>DDTS ŽDC, ROZŠÍŘENÍ INTEGRACE EOV DO SERVERŮ A KLIENTŮ DDTS ŽDC</t>
  </si>
  <si>
    <t>75O947</t>
  </si>
  <si>
    <t>DDTS ŽDC, INTEGRACE OSV DO INK DDTS ŽDC</t>
  </si>
  <si>
    <t>5ks rozvaděčů OSV + 1ks nadřízený rozvaděč</t>
  </si>
  <si>
    <t>6ks; viz příloha 2.411</t>
  </si>
  <si>
    <t>75O948</t>
  </si>
  <si>
    <t>DDTS ŽDC, ROZŠÍŘENÍ INTEGRACE OSV DO INK DDTS ŽDC</t>
  </si>
  <si>
    <t>5ks; viz příloha 2.411</t>
  </si>
  <si>
    <t>75O945</t>
  </si>
  <si>
    <t>DDTS ŽDC, INTEGRACE OSV DO SERVERŮ A KLIENTŮ DDTS ŽDC</t>
  </si>
  <si>
    <t>75O946</t>
  </si>
  <si>
    <t>DDTS ŽDC, ROZŠÍŘENÍ INTEGRACE OSV DO SERVERŮ A KLIENTŮ DDTS ŽDC</t>
  </si>
  <si>
    <t>75O94B</t>
  </si>
  <si>
    <t>DDTS ŽDC, INTEGRACE PZTS DO INK DDTS ŽDC</t>
  </si>
  <si>
    <t>75O94C</t>
  </si>
  <si>
    <t>DDTS ŽDC, ROZŠÍŘENÍ INTEGRACE PZTS DO INK DDTS ŽDC</t>
  </si>
  <si>
    <t>13ks; viz příloha 2.411</t>
  </si>
  <si>
    <t>75O94A</t>
  </si>
  <si>
    <t>DDTS ŽDC, ROZŠÍŘENÍ INTEGRACE PZTS DO SERVERŮ A KLIENTŮ DDTS ŽDC</t>
  </si>
  <si>
    <t>R30029402</t>
  </si>
  <si>
    <t>DDTS ŽDC, INTEGRACE EPS DO INK DDTS ŽDC</t>
  </si>
  <si>
    <t>1. Položka obsahuje:   
- SW integraci jedné ústředny EPS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ústředen EPS do dvaceti čidel.</t>
  </si>
  <si>
    <t>75O94F</t>
  </si>
  <si>
    <t>DDTS ŽDC, ROZŠÍŘENÍ INTEGRACE EPS DO INK DDTS ŽDC</t>
  </si>
  <si>
    <t>7ks; viz příloha 2.411</t>
  </si>
  <si>
    <t>75O94D</t>
  </si>
  <si>
    <t>DDTS ŽDC, INTEGRACE EPS DO SERVERŮ A KLIENTŮ DDTS ŽDC</t>
  </si>
  <si>
    <t>75O94E</t>
  </si>
  <si>
    <t>DDTS ŽDC, ROZŠÍŘENÍ INTEGRACE EPS DO SERVERŮ A KLIENTŮ DDTS ŽDC</t>
  </si>
  <si>
    <t>75O94H</t>
  </si>
  <si>
    <t>DDTS ŽDC, INTEGRACE ASHS DO INK DDTS ŽDC</t>
  </si>
  <si>
    <t>R30029403</t>
  </si>
  <si>
    <t>DDTS ŽDC, INTEGRACE OSE DO INK DDTS ŽDC</t>
  </si>
  <si>
    <t>22ks; viz příloha 2.411</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</si>
  <si>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</si>
  <si>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</si>
  <si>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ROZŠÍŘENÍ INTEGRACE OSE DO INK DDTS ŽDC</t>
  </si>
  <si>
    <t>75O94I</t>
  </si>
  <si>
    <t>DDTS ŽDC, INTEGRACE OSE DO SERVERŮ A KLIENTŮ DDTS ŽDC</t>
  </si>
  <si>
    <t>75O94J</t>
  </si>
  <si>
    <t>DDTS ŽDC, ROZŠÍŘENÍ INTEGRACE OSE DO SERVERŮ A KLIENTŮ DDTS ŽDC</t>
  </si>
  <si>
    <t>75O94L</t>
  </si>
  <si>
    <t>DDTS ŽDC, INTEGRACE ROZ DO SERVERŮ A KLIENTŮ DDTS ŽDC</t>
  </si>
  <si>
    <t>75O94S</t>
  </si>
  <si>
    <t>DDTS ŽDC, INTEGRACE KAM DO INK DDTS ŽDC</t>
  </si>
  <si>
    <t>2ks; viz příloha 2.411</t>
  </si>
  <si>
    <t>75O94T</t>
  </si>
  <si>
    <t>DDTS ŽDC, ROZŠÍŘENÍ INTEGRACE KAM DO INK DDTS ŽDC</t>
  </si>
  <si>
    <t>8ks; viz příloha 2.411</t>
  </si>
  <si>
    <t>75O94Q</t>
  </si>
  <si>
    <t>DDTS ŽDC, INTEGRACE KAM DO SERVERŮ A KLIENTŮ DDTS ŽDC</t>
  </si>
  <si>
    <t>75O94R</t>
  </si>
  <si>
    <t>DDTS ŽDC, ROZŠÍŘENÍ INTEGRACE KAM DO SERVERŮ A KLIENTŮ DDTS ŽDC</t>
  </si>
  <si>
    <t>75O94V</t>
  </si>
  <si>
    <t>DDTS ŽDC, INTEGRACE AKTIVNÍHO PRVKU PŘENOSOVÉHO SYSTÉMU LTDS DO INK DDTS ŽDC</t>
  </si>
  <si>
    <t>34ks; viz příloha 2.411</t>
  </si>
  <si>
    <t>75O94U</t>
  </si>
  <si>
    <t>DDTS ŽDC, INTEGRACE AKTIVNÍHO PRVKU PŘENOSOVÉHO SYSTÉMU LTDS DO SERVERŮ A KLIENTŮ DDTS ŽDC</t>
  </si>
  <si>
    <t>75O94Y</t>
  </si>
  <si>
    <t>DDTS ŽDC, INTEGRACE ISC DO INK DDTS ŽDC</t>
  </si>
  <si>
    <t>1ks za lokální server, 1ks za CDP Praha</t>
  </si>
  <si>
    <t>R30029404</t>
  </si>
  <si>
    <t>DDTS ŽDC, ROZŠÍŘENÍ INTEGRACE ISC DO INK DDTS ŽDC</t>
  </si>
  <si>
    <t>1. Položka obsahuje:   
- rozšíření SW integrace jednoho  informačního systému v žst./zast. v rozsahu osmi dalších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rozšíření  informačního systému v žst./zast. o osm dalších tabulí</t>
  </si>
  <si>
    <t>75O94X</t>
  </si>
  <si>
    <t>DDTS ŽDC, ROZŠÍŘENÍ INTEGRACE ISC DO SERVERŮ A KLIENTŮ DDTS ŽDC</t>
  </si>
  <si>
    <t>75O951</t>
  </si>
  <si>
    <t>DDTS ŽDC, INTEGRACE NAPÁJECÍHO ZDROJE DO INK DDTS ŽDC</t>
  </si>
  <si>
    <t>21ks; viz příloha 2.411</t>
  </si>
  <si>
    <t>75O94Z</t>
  </si>
  <si>
    <t>DDTS ŽDC, INTEGRACE NAPÁJECÍHO ZDROJE DO SERVERŮ A KLIENTŮ DDTS ŽDC</t>
  </si>
  <si>
    <t>75O953</t>
  </si>
  <si>
    <t>DDTS ŽDC, INTEGRACE VYT DO INK DDTS ŽDC</t>
  </si>
  <si>
    <t>75O952</t>
  </si>
  <si>
    <t>DDTS ŽDC, INTEGRACE VYT DO SERVERŮ A KLIENTŮ DDTS ŽDC</t>
  </si>
  <si>
    <t>75O955</t>
  </si>
  <si>
    <t>DDTS ŽDC, INTEGRACE ESK DO INK DDTS ŽDC</t>
  </si>
  <si>
    <t>12ks; viz příloha 2.411</t>
  </si>
  <si>
    <t>75O954</t>
  </si>
  <si>
    <t>DDTS ŽDC, INTEGRACE ESK DO SERVERŮ A KLIENTŮ DDTS ŽDC</t>
  </si>
  <si>
    <t>75O957</t>
  </si>
  <si>
    <t>DDTS ŽDC, INTEGRACE KLIMATIZAČNÍ NEBO VZT JEDNOTKY DO INK DDTS ŽDC</t>
  </si>
  <si>
    <t>3ks; viz příloha 2.411</t>
  </si>
  <si>
    <t>75O956</t>
  </si>
  <si>
    <t>DDTS ŽDC, INTEGRACE KLIMATIZAČNÍ NEBO VZT JEDNOTKY DO SERVERŮ A KLIENTŮ DDTS ŽDC</t>
  </si>
  <si>
    <t>75O95C</t>
  </si>
  <si>
    <t>DDTS ŽDC, INTEGRACE EE DO INK DDTS ŽDC</t>
  </si>
  <si>
    <t>33ks; viz příloha 2.411</t>
  </si>
  <si>
    <t>75O95D</t>
  </si>
  <si>
    <t>DDTS ŽDC, ROZŠÍŘENÍ INTEGRACE EE DO INK DDTS ŽDC</t>
  </si>
  <si>
    <t>42ks; viz příloha 2.411</t>
  </si>
  <si>
    <t>75O958</t>
  </si>
  <si>
    <t>DDTS ŽDC, INTEGRACE EE DO SERVERŮ A KLIENTŮ DDTS ŽDC</t>
  </si>
  <si>
    <t>75O959</t>
  </si>
  <si>
    <t>DDTS ŽDC, ROZŠÍŘENÍ INTEGRACE EE DO SERVERŮ A KLIENTŮ DDTS ŽDC</t>
  </si>
  <si>
    <t>75O95P</t>
  </si>
  <si>
    <t>DDTS ŽDC, INTEGRACE JINÉHO ZAŘÍZENÍ DO INK DDTS ŽDC</t>
  </si>
  <si>
    <t>1ks MaR, 13ks Interkom, 1ks rezerva</t>
  </si>
  <si>
    <t>15ks; viz příloha 2.411</t>
  </si>
  <si>
    <t>75O95O</t>
  </si>
  <si>
    <t>DDTS ŽDC, INTEGRACE JINÉHO ZAŘÍZENÍ DO SERVERŮ A KLIENTŮ DDTS ŽDC</t>
  </si>
  <si>
    <t>75O95N</t>
  </si>
  <si>
    <t>DDTS ŽDC, INTEGRACE ČIDLA NEBO SENZORU DO INK DDTS ŽDC</t>
  </si>
  <si>
    <t>28ks; viz příloha 2.411</t>
  </si>
  <si>
    <t>75O95M</t>
  </si>
  <si>
    <t>DDTS ŽDC, INTEGRACE ČIDLA NEBO SENZORU DO SERVERŮ A KLIENTŮ DDTS ŽDC</t>
  </si>
  <si>
    <t>75O95F</t>
  </si>
  <si>
    <t>DDTS ŽDC, INTEGRACE CBS DO INK DDTS ŽDC</t>
  </si>
  <si>
    <t>75O95E</t>
  </si>
  <si>
    <t>DDTS ŽDC, INTEGRACE CBS DO SERVERŮ A KLIENTŮ DDTS ŽDC</t>
  </si>
  <si>
    <t>75O95H</t>
  </si>
  <si>
    <t>DDTS ŽDC, INTEGRACE ZS DO INK DDTS ŽDC</t>
  </si>
  <si>
    <t>75O95G</t>
  </si>
  <si>
    <t>DDTS ŽDC, INTEGRACE ZS DO SERVERŮ A KLIENTŮ DDTS ŽDC</t>
  </si>
  <si>
    <t>R30029405</t>
  </si>
  <si>
    <t>ZHOTOVENÍ SERVISNÍ DATOVÉ ZÁSUVKY</t>
  </si>
  <si>
    <t>12ks; viz technická zpráva a příloha 2.201</t>
  </si>
  <si>
    <t>1. Položka obsahuje:  
 – veškeré konfigurační práce  
 – kompletní montáž  
2. Položka neobsahuje:  
 X  
3. Způsob měření:  
Udává se počet kusů kompletní konstrukce nebo práce.</t>
  </si>
  <si>
    <t>75O95Z</t>
  </si>
  <si>
    <t>DDTS ŽDC, ZÁVĚREČNÁ ZKOUŠKA</t>
  </si>
  <si>
    <t>168h; viz technická zpráva</t>
  </si>
  <si>
    <t>R30029406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</si>
  <si>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</si>
  <si>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</si>
  <si>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75K422</t>
  </si>
  <si>
    <t>MĚNIČ NAPĚTÍ DC/DC DO 500W</t>
  </si>
  <si>
    <t>2ks definitivní, 1ks provizorní pro provizorní umístění InK</t>
  </si>
  <si>
    <t>3ks; viz technická zpráva a příloha 2.201</t>
  </si>
  <si>
    <t>75K425</t>
  </si>
  <si>
    <t>MĚNIČ NAPĚTÍ DC/DC - DOPLNĚNÍ SNMP DOHLEDU</t>
  </si>
  <si>
    <t>2ks; viz technická zpráva a příloha 2.201</t>
  </si>
  <si>
    <t>75K42X</t>
  </si>
  <si>
    <t>MĚNIČ NAPĚTÍ DC/DC - MONTÁŽ</t>
  </si>
  <si>
    <t>75K42Y</t>
  </si>
  <si>
    <t>MĚNIČ NAPĚTÍ DC/DC - DEMONTÁŽ</t>
  </si>
  <si>
    <t>Demontáž provizorního měniče</t>
  </si>
  <si>
    <t>75K427</t>
  </si>
  <si>
    <t>MĚNIČ NAPĚTÍ DC/DC - PŘÍPLATEK ZA PRŮMYSLOVÉ PROVEDENÍ</t>
  </si>
  <si>
    <t>75K221</t>
  </si>
  <si>
    <t>NAPÁJECÍ ZDROJ 24 V DC, SAMOSTATNÝ DO 200W</t>
  </si>
  <si>
    <t>4ks; viz technická zpráva a příloha 2.201</t>
  </si>
  <si>
    <t>6ks; viz technická zpráva a příloha 2.201</t>
  </si>
  <si>
    <t>75K271</t>
  </si>
  <si>
    <t>NAPÁJECÍ ZDROJ DOPLNĚNÍ SNMP DOHLEDU</t>
  </si>
  <si>
    <t>75K272</t>
  </si>
  <si>
    <t>NAPÁJECÍ ZDROJ PŘÍPLATEK ZA PRŮMYSLOVÉ PROVEDENÍ</t>
  </si>
  <si>
    <t>2,5kmpár; viz příloha 2.401</t>
  </si>
  <si>
    <t>5,7+2,3kmpár; viz příloha 2.401</t>
  </si>
  <si>
    <t>75J41X</t>
  </si>
  <si>
    <t>KABEL SDĚLOVACÍ SE ZVÝŠENOU ODOLNOSTÍ PROTI ŠÍŘENÍ PLAMENE A S FUNKČNÍ SCHOPNOSTÍ PŘI POŽÁRU DO 10 PÁRŮ - MONTÁŽ</t>
  </si>
  <si>
    <t>0,4kmpár; viz příloha 2.401</t>
  </si>
  <si>
    <t>75J433</t>
  </si>
  <si>
    <t>KABEL SDĚLOVACÍ SE ZVÝŠENOU ODOLNOSTÍ PROTI ŠÍŘENÍ PLAMENE A S FUNKČNÍ SCHOPNOSTÍ PŘI POŽÁRU PŘES 20 PÁRŮ PRŮMĚRU 0,8 MM</t>
  </si>
  <si>
    <t>75J43X</t>
  </si>
  <si>
    <t>KABEL SDĚLOVACÍ SE ZVÝŠENOU ODOLNOSTÍ PROTI ŠÍŘENÍ PLAMENE A S FUNKČNÍ SCHOPNOSTÍ PŘI POŽÁRU PŘES 20 PÁRŮ - MONTÁŽ</t>
  </si>
  <si>
    <t>6m; viz technická zpráva</t>
  </si>
  <si>
    <t>102ks; viz technická zpráva a přílohy 2.301, 2.304 - 2.307</t>
  </si>
  <si>
    <t>18ks; viz technická zpráva a přílohy 2.301, 2.304 - 2.307</t>
  </si>
  <si>
    <t>75JA55</t>
  </si>
  <si>
    <t>ROZVADĚČ STRUKT. KABELÁŽE, PATCHPANEL S PŘEPĚŤOVOU OCHRANOU</t>
  </si>
  <si>
    <t>7ks; viz technická zpráva a přílohy 2.301, 2.304 - 2.307</t>
  </si>
  <si>
    <t>25ks; viz technická zpráva a přílohy 2.301, 2.304 - 2.307</t>
  </si>
  <si>
    <t>128ks; viz technická zpráva a příloha 2.201</t>
  </si>
  <si>
    <t>R30029407</t>
  </si>
  <si>
    <t>PŘEPĚŤOVÁ OCHRANA DATOVÉHO KABELU</t>
  </si>
  <si>
    <t>87ks; viz technická zpráva a příloha 2.201</t>
  </si>
  <si>
    <t>1. Položka obsahuje:  
 – veškeré příslušentsví  
 – kompletní montáž  
2. Položka neobsahuje:  
 X  
3. Způsob měření:  
Udává se počet kusů kompletní konstrukce nebo práce.</t>
  </si>
  <si>
    <t>75K611</t>
  </si>
  <si>
    <t>AKUMULÁTOROVÁ BATERIE DO 50AH</t>
  </si>
  <si>
    <t>12m; viz technická zpráva a příloha 2.201</t>
  </si>
  <si>
    <t>48h; viz technická zpráva</t>
  </si>
  <si>
    <t>9ks; viz technická zpráva</t>
  </si>
  <si>
    <t>8h; viz technická zpráva</t>
  </si>
  <si>
    <t>62ks; viz technická zpráva</t>
  </si>
  <si>
    <t>R30029408</t>
  </si>
  <si>
    <t>ZÁSUVKA INSTALAČNÍ JEDNODUCHÁ, MONTÁŽ NA DIN LIŠTU</t>
  </si>
  <si>
    <t>7ks; viz technická zpráva a příloha 2.201</t>
  </si>
  <si>
    <t>viz textová a výkresová část projektové dokumentace  
"1. Položka obsahuje:  
 – kompletní přístroj vč. příslušenství  
2. Položka neobsahuje:  
 X  
3. Způsob měření:  
Udává se počet kusů kompletní konstrukce nebo práce."</t>
  </si>
  <si>
    <t>138ks; viz technická zpráva a příloha 2.201</t>
  </si>
  <si>
    <t>744Q22</t>
  </si>
  <si>
    <t>SVODIČ PŘEPĚTÍ TYP 1+2 (TŘÍDA B+C) 3-4 PÓLOVÝ</t>
  </si>
  <si>
    <t>744R35</t>
  </si>
  <si>
    <t>OZNAČOVACÍ ŠTÍTEK DO ROZVADĚČE NN</t>
  </si>
  <si>
    <t>9ks; viz technická zpráva a přílohy 2.301, 2.304, 2.306 a 2.307</t>
  </si>
  <si>
    <t>744R36</t>
  </si>
  <si>
    <t>OBAL NA VÝKRESY DO ROZVADĚČE NN</t>
  </si>
  <si>
    <t>7ks; viz technická zpráva a přílohy 2.301, 2.304, 2.306 a 2.307</t>
  </si>
  <si>
    <t>380ks; viz technická zpráva a příloha 2.411</t>
  </si>
  <si>
    <t>300m; viz technická zpráva</t>
  </si>
  <si>
    <t>748151</t>
  </si>
  <si>
    <t>BEZPEČNOSTNÍ TABULKA</t>
  </si>
  <si>
    <t>40m; viz technická zpráva a příloha 2.201</t>
  </si>
  <si>
    <t>90m; viz příloha 2.401</t>
  </si>
  <si>
    <t>130m; viz příloha 2.401</t>
  </si>
  <si>
    <t>54ks; viz příloha 2.401</t>
  </si>
  <si>
    <t>104m; viz příloha 2.401</t>
  </si>
  <si>
    <t>46ks; viz příloha 2.401</t>
  </si>
  <si>
    <t>742I21</t>
  </si>
  <si>
    <t>KABEL NN CU OVLÁDACÍ 19-24ŽÍLOVÝ DO 2,5 MM2</t>
  </si>
  <si>
    <t>52m; viz příloha 2.401</t>
  </si>
  <si>
    <t>742N11</t>
  </si>
  <si>
    <t>UKONČENÍ 19-24ŽÍLOVÉHO KABELU V ROZVADĚČI NEBO NA PŘÍSTROJI DO 2,5 MM2</t>
  </si>
  <si>
    <t>40ks; viz příloha 2.401</t>
  </si>
  <si>
    <t>742I41</t>
  </si>
  <si>
    <t>KABEL NN CU OVLÁDACÍ VÍCEŽÍLOVÝ BEZHALOGENOVÝ OHEŇ RETARDUJÍCÍ DO 2,5 MM2</t>
  </si>
  <si>
    <t>1000m; viz příloha 2.401</t>
  </si>
  <si>
    <t>742H51</t>
  </si>
  <si>
    <t>KABEL NN ČTYŘ- A PĚTIŽÍLOVÝ CU BEZHALOGENOVÝ OHEŇ RETARDUJÍCÍ DO 2,5 MM2</t>
  </si>
  <si>
    <t>515m; viz příloha 2.401</t>
  </si>
  <si>
    <t>11ks; viz technická zpráva a příloha 2.201</t>
  </si>
  <si>
    <t>1ks; viz technická zpráva a příloha 2.201</t>
  </si>
  <si>
    <t>744711</t>
  </si>
  <si>
    <t>PROUDOVÝ CHRÁNIČ DVOUPÓLOVÝ (10 KA) DO 30 MA, DO 25 A</t>
  </si>
  <si>
    <t>741152</t>
  </si>
  <si>
    <t>KRABICE (ROZVODKA) INSTALAČNÍ PRO ULOŽENÍ DO BETONU VČETNĚ UPEVNĚNÍ A PŘÍSLUŠENSTVÍ SE SVORKOVNICÍ DO 4 MM2</t>
  </si>
  <si>
    <t>24ks; viz technická zpráva a příloha 2.308 a 2.309</t>
  </si>
  <si>
    <t>741172</t>
  </si>
  <si>
    <t>KRABICE (ROZVODKA) INSTALAČNÍ KABELOVÁ VE VYŠŠÍM KRYTÍ - MIN. IP 44 VČETNĚ PRŮCHODEK SE SVORKAMI 3-F DO 10 MM2</t>
  </si>
  <si>
    <t>12ks; viz technická zpráva a příloha 2.308 a 2.309</t>
  </si>
  <si>
    <t>12ks; viz přílohy 2.301, 2.303 - 2.309</t>
  </si>
  <si>
    <t>4ks; viz přílohy 2.301, 2.303 - 2.309</t>
  </si>
  <si>
    <t>150m; viz technická zpráva</t>
  </si>
  <si>
    <t>80m; viz technická zpráva</t>
  </si>
  <si>
    <t>60m; viz technická zpráva</t>
  </si>
  <si>
    <t>703453</t>
  </si>
  <si>
    <t>ELEKTROINSTALAČNÍ TRUBKA S FUNKČNÍ ODOLNOSTÍ PŘI POŽÁRU VČETNĚ UPEVNĚNÍ A PŘÍSLUŠENSTVÍ DN PRŮMĚRU PŘES 40 MM</t>
  </si>
  <si>
    <t>703433</t>
  </si>
  <si>
    <t>ELEKTROINSTALAČNÍ TRUBKA PRO ULOŽENÍ DO BETONU VČETNĚ UPEVNĚNÍ A PŘÍSLUŠENSTVÍ DN PRŮMĚRU PŘES 40 MM</t>
  </si>
  <si>
    <t>60m; viz technická zpráva a příloha 2.308 a 2.309</t>
  </si>
  <si>
    <t>300ks; viz technická zpráva</t>
  </si>
  <si>
    <t>703732</t>
  </si>
  <si>
    <t>KABELOVÁ PŘÍCHYTKA S FUNKČNÍ ODOLNOSTÍ PŘI POŽÁRU PRO ROZSAH UPNUTÍ OD 26 DO 50 MM</t>
  </si>
  <si>
    <t>400ks; viz technická zpráva</t>
  </si>
  <si>
    <t>50m; viz technická zpráva</t>
  </si>
  <si>
    <t>703722</t>
  </si>
  <si>
    <t>KABELOVÁ PŘÍCHYTKA PRO ROZSAH UPNUTÍ OD 26 DO 50 MM</t>
  </si>
  <si>
    <t>150ks; viz technická zpráva</t>
  </si>
  <si>
    <t>5m2; viz přílohy 2.301, 2.303 - 2.309</t>
  </si>
  <si>
    <t>5ks; viz technická zpráva</t>
  </si>
  <si>
    <t>703111</t>
  </si>
  <si>
    <t>KABELOVÝ ROŠT/LÁVKA NOSNÝ ŽÁROVĚ ZINKOVANÝ VČETNĚ UPEVNĚNÍ A PŘÍSLUŠENSTVÍ SVĚTLÉ ŠÍŘKY DO 100 MM</t>
  </si>
  <si>
    <t>20m; viz přílohy 2.303, 2.305 - 2.309</t>
  </si>
  <si>
    <t>150m; viz přílohy 2.303, 2.305 - 2.309</t>
  </si>
  <si>
    <t>130m; viz přílohy 2.303, 2.305 - 2.309</t>
  </si>
  <si>
    <t>Pro provizorní umístění InK</t>
  </si>
  <si>
    <t>75IF9Y</t>
  </si>
  <si>
    <t>KONSTRUKCE DO SKŘÍNĚ 19" PRO UPEVNĚNÍ ZAŘÍZENÍ - DEMONTÁŽ</t>
  </si>
  <si>
    <t>R30029409</t>
  </si>
  <si>
    <t>DDTS ŽDC, PROVIZORNÍ STAV</t>
  </si>
  <si>
    <t>viz textová a výkresová část projektové dokumentace  
"1. Položka obsahuje:  
 – kompletní konfigurace provizorního řešení InK  
 – přezkoušení zařízení  
 – náklady spojené s provizorním řešením do doby zprovoznění severního křídla VB  
 – provizorní kabelizaci, její montáž a následnou demontáž  
2. Položka neobsahuje:  
 X  
3. Způsob měření:  
Udává se počet kusů kompletní konstrukce nebo práce."</t>
  </si>
  <si>
    <t>OSTATNÍ PRÁCE</t>
  </si>
  <si>
    <t>R96714As</t>
  </si>
  <si>
    <t>VYBOURÁNÍ ČÁSTÍ KONSTRUKCÍ Z CIHEL A TVÁRNIC - BEZ DOPRAVY</t>
  </si>
  <si>
    <t>0,3m3; viz technická zpráva a přílohy 2.301, 2.303 - 2.305</t>
  </si>
  <si>
    <t>- Položka zahrnuje vlastní vybourání konstrukcí,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</si>
  <si>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R96716As</t>
  </si>
  <si>
    <t>VYBOURÁNÍ ČÁSTÍ KONSTRUKCÍ ŽELEZOBET - BEZ DOPRAVY</t>
  </si>
  <si>
    <t>0,2m3; viz technická zpráva a přílohy 2.301, 2.303 - 2.309</t>
  </si>
  <si>
    <t>0,1t; viz technická zpráva</t>
  </si>
  <si>
    <t>0,02t; viz technická zpráva</t>
  </si>
  <si>
    <t>R015250</t>
  </si>
  <si>
    <t>915</t>
  </si>
  <si>
    <t>LIKVIDACE ODPADŮ NEKONTAMINOVANÝCH - 17 02 03 POLYETYLÉNOVÉ PODLOŽKY (ŽEL. SVRŠEK) včetně dopravy</t>
  </si>
  <si>
    <t>0,03t; viz technická zpráva</t>
  </si>
  <si>
    <t xml:space="preserve">  PS 30-02-95</t>
  </si>
  <si>
    <t>ŽST Praha Smíchov, doplnění dispečerského pracoviště na CDP</t>
  </si>
  <si>
    <t>PS 30-02-95</t>
  </si>
  <si>
    <t>Doplnění pracoviště výpravčích a operátorky</t>
  </si>
  <si>
    <t>R30029501</t>
  </si>
  <si>
    <t>TELEFONNÍ ZAPOJOVAČ DIGITÁLNÍ, DISPEČERSKÝ TERMINÁL VOIP S DOTYKOVOU OBRAZOVKOU, SW, LICENCE, KABELY PRO DISPEČRSKÉ PRACOVIŠTĚ</t>
  </si>
  <si>
    <t>Doplnění dvou pracovišť dotyk. Terminálem, viz v.č. 102,103,104</t>
  </si>
  <si>
    <t>R30029501: 2; viz textová a výkresová část projektové dokumentace, Doplnění dvou pracovišť dotyk. Terminálem, viz v.č. 102,103,104</t>
  </si>
  <si>
    <t>Položka obsahuje veškeré náklady na pořízení materiálu a provedení prací a montaží uvedených v názvu položky se všemi pomocnými a doplňujícími pracemi a drobným materiálem, včetně vytýčení sítí a gedoetických zaměření a vytýčení. Položka dále obsahuje veškeré potřebné mechanizmy, včetně obsluhy, náklady na mzdy, dopravu, skladování a manipulaci s materiálem.</t>
  </si>
  <si>
    <t>R30029502</t>
  </si>
  <si>
    <t>INFORMAČNÍ ZAŘÍZENÍ, KLIENT VČETNĚ SW, LCD MONITOR, LICENCE (KLIENT, SERVER), KONFIGURACE, NASTAVENÍ</t>
  </si>
  <si>
    <t>Kompletní  pracoviště pro operátorku pro IS v.č. 102,103,104</t>
  </si>
  <si>
    <t>R30029502: 1; viz textová a výkresová část projektové dokumentace, Kompletní  pracoviště pro operátorku pro IS v.č. 102,103,104</t>
  </si>
  <si>
    <t>Položka obsahuje veškeré náklady na pořízení materiálu a provedení prací a montaží uvedených v názvu položky se všemi pomocnými a doplňujícími pracemi a drobným materiálem. Položka dále obsahuje veškeré potřebné mechanizmy, včetně obsluhy, náklady na mzdy, dopravu, skladování a manipulaci s materiálem.</t>
  </si>
  <si>
    <t>R30029503</t>
  </si>
  <si>
    <t>KAMEROVÝ SYSTÉM, KLIENT VČETNĚ SW, LCD MONITOR, LICENCE (KLIENT, SERVER), KONFIGURACE, NASTAVENÍ</t>
  </si>
  <si>
    <t>Kompletní pracoviště KS pro operátorku viz v.č.102,103,104</t>
  </si>
  <si>
    <t>R30029503: 1; viz textová a výkresová část projektové dokumentace, Kompletní pracoviště KS pro operátorku viz v.č.102,103,104</t>
  </si>
  <si>
    <t>R30029504</t>
  </si>
  <si>
    <t>ZÁZNAM, DOPLNĚNÍ SW, LICENCE, KONFIGURACE PRO VŠECHNA ZAŘÍZENÍ</t>
  </si>
  <si>
    <t>Doplnění licencí do stávajícího serveru KAC</t>
  </si>
  <si>
    <t>R30029504: 1; viz textová a výkresová část projektové dokumentace, Doplnění licencí do stávajícího serveru KAC</t>
  </si>
  <si>
    <t>R30029505</t>
  </si>
  <si>
    <t>KONFIGURACE TELEFONNÍCH ZAPOJOVAČŮ DO DOZ (OBLASTI, ŘÍZENÍ, PRIORITY)</t>
  </si>
  <si>
    <t>Konfigurace telekomunikačního serveru (CCM)</t>
  </si>
  <si>
    <t>R30029505: 1; viz textová a výkresová část projektové dokumentace, Konfigurace telekomunikačního serveru (CCM)</t>
  </si>
  <si>
    <t>R30029506</t>
  </si>
  <si>
    <t>ÚPRAVA PŘENOSOVÉ A DATOVÉ SÍTĚ (KONFIGURACE, NASTAVENÍ, ADRESACE, ...)</t>
  </si>
  <si>
    <t>Komunikace CCM s TZ na trati</t>
  </si>
  <si>
    <t>R30029506: 1; viz textová a výkresová část projektové dokumentace, Komunikace CCM s TZ na trati</t>
  </si>
  <si>
    <t>R30029507</t>
  </si>
  <si>
    <t>R30029507: 1; viz textová a výkresová část projektové dokumentace</t>
  </si>
  <si>
    <t>Provizorní sdělovací zařízení</t>
  </si>
  <si>
    <t>R30029508</t>
  </si>
  <si>
    <t>R30029508: 1; viz textová a výkresová část projektové dokumentace</t>
  </si>
  <si>
    <t>R30029509</t>
  </si>
  <si>
    <t>DEMONTÁŽ / PŘEMÍSTĚNÍ STÁVAJÍCÍCH SDĚLOVACÍCH ZAŘÍZENÍ</t>
  </si>
  <si>
    <t>R30029509: 1; viz textová a výkresová část projektové dokumentace</t>
  </si>
  <si>
    <t>Poplatky za skládky</t>
  </si>
  <si>
    <t>R30029510</t>
  </si>
  <si>
    <t>ODPADY</t>
  </si>
  <si>
    <t>R30029510: 1; viz textová a výkresová část projektové dokumentace</t>
  </si>
  <si>
    <t>Položka obsahuje veškeré poplatky provozovateli skládky, recyklační linky nebo jiného zařízení na zpracování nebo likvidaci odpadů související s převzetím, uložením, zpracováním nebo likvidací odpadu včetně nákladů spojený s dopravou odpadu z místa stavby na místo převzetí provozovatelem skládky, recyklační linky nebo jiného zařízení na zpracování nebo likvidaci odpadů</t>
  </si>
  <si>
    <t>D.1.3</t>
  </si>
  <si>
    <t>Silnoproudá technologie včetně DŘT</t>
  </si>
  <si>
    <t xml:space="preserve">  PS 30-03-12</t>
  </si>
  <si>
    <t>PS 30-03-12 ŽST Praha-Smíchov, TS1, DŘT</t>
  </si>
  <si>
    <t>PS 30-03-12</t>
  </si>
  <si>
    <t>Dodávka a montáž DŘT</t>
  </si>
  <si>
    <t>746632</t>
  </si>
  <si>
    <t>VYBAVENÁ SKŘÍŇ PRO AUTOMATIZACI 19" PŘES 15 U</t>
  </si>
  <si>
    <t>výkaz výměr</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</si>
  <si>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</si>
  <si>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</si>
  <si>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</si>
  <si>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</si>
  <si>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</si>
  <si>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</si>
  <si>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</si>
  <si>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</si>
  <si>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</si>
  <si>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</si>
  <si>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</si>
  <si>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</si>
  <si>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</si>
  <si>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</si>
  <si>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</si>
  <si>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</si>
  <si>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</si>
  <si>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</si>
  <si>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</si>
  <si>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</si>
  <si>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</si>
  <si>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</si>
  <si>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</si>
  <si>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</si>
  <si>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</si>
  <si>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</si>
  <si>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</si>
  <si>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</si>
  <si>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</si>
  <si>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</si>
  <si>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</si>
  <si>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</si>
  <si>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</si>
  <si>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</si>
  <si>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</si>
  <si>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</si>
  <si>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</si>
  <si>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</si>
  <si>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</si>
  <si>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</si>
  <si>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</si>
  <si>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</si>
  <si>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</si>
  <si>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</si>
  <si>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</si>
  <si>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</si>
  <si>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</si>
  <si>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</si>
  <si>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</si>
  <si>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</si>
  <si>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</si>
  <si>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</si>
  <si>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</si>
  <si>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</si>
  <si>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</si>
  <si>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</si>
  <si>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75JA2X</t>
  </si>
  <si>
    <t>ZÁSUVKA DATOVÁ RJ45 - MONTÁŽ</t>
  </si>
  <si>
    <t>744R21</t>
  </si>
  <si>
    <t>UCPÁVKOVÁ VÝVODKA PRO KABEL O PRŮMĚRU DO 13 MM</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</si>
  <si>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</si>
  <si>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</si>
  <si>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</si>
  <si>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</si>
  <si>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</si>
  <si>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</si>
  <si>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</si>
  <si>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</si>
  <si>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t>
  </si>
  <si>
    <t>SUDOP R-208</t>
  </si>
  <si>
    <t>1. Položka obsahuje:  
 – veškeré příslušentsví  
 – kompletní montáž  
2. Položka neobsahuje:  
3. Způsob měření:  
Udává se počet kusů kompletní konstrukce nebo práce.</t>
  </si>
  <si>
    <t>746Z71</t>
  </si>
  <si>
    <t>DEMONTÁŽ ZAŘÍZENÍ SKŘ, DŘT, DD TSŽDC - SKŘÍNĚ, ROZVADĚČE NEBO OPTICKÉHO ROZVÁDĚČE</t>
  </si>
  <si>
    <t xml:space="preserve">  PS 30-03-13</t>
  </si>
  <si>
    <t>ŽST Praha-Smíchov, TS2, DŘT</t>
  </si>
  <si>
    <t>PS 30-03-13</t>
  </si>
  <si>
    <t xml:space="preserve">  PS 30-03-14</t>
  </si>
  <si>
    <t>ŽST Praha-Smíchov,železniční most v ev.km 0,453,DŘT</t>
  </si>
  <si>
    <t>PS 30-03-14</t>
  </si>
  <si>
    <t>746673</t>
  </si>
  <si>
    <t>PŘEVODNÍK ROZHRANÍ METALICKÉHO DLE SPECIFIKACE NA OPTICKÉ, 1:1, PROTOKOLOVĚ TRANSPARENTNÍ</t>
  </si>
  <si>
    <t xml:space="preserve">  PS 30-03-15</t>
  </si>
  <si>
    <t>ŽST Praha-Smíchov,železniční most v ev.km 0,552,DŘT</t>
  </si>
  <si>
    <t>PS 30-03-15</t>
  </si>
  <si>
    <t xml:space="preserve">  PS 30-03-16</t>
  </si>
  <si>
    <t>ŽST Praha-Smíchov, ED Praha (Křenovka), doplnění DŘT</t>
  </si>
  <si>
    <t>PS 30-03-16</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</si>
  <si>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</si>
  <si>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</si>
  <si>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</si>
  <si>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</si>
  <si>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</si>
  <si>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</si>
  <si>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</si>
  <si>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</si>
  <si>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</si>
  <si>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</si>
  <si>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</si>
  <si>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</si>
  <si>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</si>
  <si>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</si>
  <si>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</si>
  <si>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</si>
  <si>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</si>
  <si>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</si>
  <si>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</si>
  <si>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</si>
  <si>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</si>
  <si>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</si>
  <si>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</si>
  <si>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</si>
  <si>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</si>
  <si>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</si>
  <si>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</si>
  <si>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</si>
  <si>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 xml:space="preserve">  PS 30-03-52</t>
  </si>
  <si>
    <t>ŽST Praha-Smíchov, TS1 22/0,4kV, technologie</t>
  </si>
  <si>
    <t>PS 30-03-52</t>
  </si>
  <si>
    <t>TS1 = 134m x 6pater + 53m x 2patra</t>
  </si>
  <si>
    <t>TS1 = 100m2</t>
  </si>
  <si>
    <t>TS1 - 600kg</t>
  </si>
  <si>
    <t>703711</t>
  </si>
  <si>
    <t>IZOLAČNÍ DESKA DO KABELOVÉ LÁVKY VČETNĚ NAŘEZÁNÍ TLOUŠŤKY DO 10 MM</t>
  </si>
  <si>
    <t>TS1 - 546m2</t>
  </si>
  <si>
    <t>703742</t>
  </si>
  <si>
    <t>KABELOVÁ PŘÍCHYTKA VN VČETNĚ UPEVNĚNÍ A PŘÍSLUŠENSTVÍ PRO ROZSAH UPNUTÍ OD 26 DO 50 MM</t>
  </si>
  <si>
    <t>TS1 - 60ks</t>
  </si>
  <si>
    <t>TS1 - 200ks</t>
  </si>
  <si>
    <t>TS1 - 120ks</t>
  </si>
  <si>
    <t>7451AB</t>
  </si>
  <si>
    <t>MODULÁRNÍ ROZVADĚČ 3-F DO UN 25KV, 630A, DO 20KA/1S, ŽIVÉ ČÁSTI A SPÍNACÍ PRVKY BEZ IZOLACE PLYNU SF6, POLE MĚŘENÍ S PROUDOVÝMI A NAPĚŤOVÝMI MĚNIČI</t>
  </si>
  <si>
    <t>TS1 - AJA (Me1, Me2) = 2 ks</t>
  </si>
  <si>
    <t>7452F1</t>
  </si>
  <si>
    <t>ÚŘEDNÍ CEJCHOVÁNÍ MĚŘÍCÍHO TRANSFORMÁTORU VN</t>
  </si>
  <si>
    <t>TS1 - AJA (Me1, Me2) = 2 x 5 ks</t>
  </si>
  <si>
    <t>7451A5</t>
  </si>
  <si>
    <t>MODULÁRNÍ ROZVADĚČ 3-F DO UN 25KV, 630A, DO 20KA/1S,ŽIVÉ ČÁSTI A SPÍNACÍ PRVKY BEZ IZOLACE PLYNU SF6,POLE S VYPÍNAČEM,PROUDOVÝMI A NAPĚŤOVÝMI MĚNIČI</t>
  </si>
  <si>
    <t>TS1 - AJA (V1,T1,T3,T2,T4,V2) = 6 ks</t>
  </si>
  <si>
    <t>7451A8</t>
  </si>
  <si>
    <t>MODULÁRNÍ ROZVADĚČ 3-F DO UN 25KV, 630A, DO 20KA/1S,ŽIVÉ ČÁSTI A SPÍNACÍ PRVKY BEZ IZOLACE PLYNU SF6,POLE PODÉLNÉ SPOJKY S VYPÍNAČEM A PROUD.MĚNIČI</t>
  </si>
  <si>
    <t>TS1 - AJA (SP11) = 1 ks</t>
  </si>
  <si>
    <t>7451A6</t>
  </si>
  <si>
    <t>MODULÁRNÍ ROZVADĚČ 3-F DO UN 25KV, 630A, DO 20KA/1S, ŽIVÉ ČÁSTI A SPÍNACÍ PRVKY BEZ IZOLACE PLYNU SF6, POLE PODÉLNÉ SPOJKY S ODPÍNAČEM</t>
  </si>
  <si>
    <t>TS1 - AJA (SP12) = 1 ks</t>
  </si>
  <si>
    <t>7451DE</t>
  </si>
  <si>
    <t>OVLÁDACÍ SKŘÍŇ NA VN ROZVADĚČ - OVLÁDÁNÍ S TERMINÁLEM - PROUDOVÉ, NAPĚŤOVÉ A SMĚROVÉ FUNKCE OCHRAN</t>
  </si>
  <si>
    <t>TS1 - AJA (V1,T1,T3,SP11,T2,T4,V2) = 7 ks</t>
  </si>
  <si>
    <t>7451D1</t>
  </si>
  <si>
    <t>OVLÁDACÍ SKŘÍŇ NA VN ROZVADĚČ - OVLÁDÁNÍ, BEZ OCHRANY</t>
  </si>
  <si>
    <t>TS1 - AJA (Me1, SP12, Me2) = 3 ks</t>
  </si>
  <si>
    <t>747144</t>
  </si>
  <si>
    <t>REVIZE, SEŘÍZENÍ A NASTAVENÍ OCHRANNÉHO A OVLÁDACÍHO TERMINÁLU, VČETNĚ VYSTAVENÍ PROTOKOLU</t>
  </si>
  <si>
    <t>747116</t>
  </si>
  <si>
    <t>KONTROLA ROZVADĚČŮ VN, BEZ NASTAVENÍ OCHRANY, 1 POLE</t>
  </si>
  <si>
    <t>TS1 - AJA (Me1, V1, T1, T3, SP11, SP12, T2, T4, V2, Me2) = 10 ks</t>
  </si>
  <si>
    <t>R 7452E1</t>
  </si>
  <si>
    <t>ROZVADĚČ VN - ZÁKLADOVÝ RÁM POD 1 POLE ROZVADĚČE</t>
  </si>
  <si>
    <t>R-položka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</si>
  <si>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</si>
  <si>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</si>
  <si>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</si>
  <si>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TS1  -  AJA (Me1, T3, T4, Me) + T3, T4, V1, V2   =  8 ks kompletních sad</t>
  </si>
  <si>
    <t>742B23</t>
  </si>
  <si>
    <t>KABELOVÁ KONCOVKA VN VNITŘNÍ, SADA TŘÍ ŽIL NEBO TŘÍŽÍLOVÁ PRO KABELY PŘES 6 KV OD 185 DO 300 MM2</t>
  </si>
  <si>
    <t>TS1  -  AJA (SP11, SP12)  =  2 ks kompletních sad</t>
  </si>
  <si>
    <t>742E22</t>
  </si>
  <si>
    <t>IZOLOVANÝ ADAPTÉR PRO PŘIPOJENÍ DO IZOLOVANÉHO ROZVADĚČE, K TRANSFORMÁTORU DO 35 KV, SADA TŘÍ ŽIL, S OMEZOVAČEM PŘEPĚTÍ OD 95 DO 150 MM2</t>
  </si>
  <si>
    <t>TS1  -  AJA (T3, T4) + V1, V2   =  4 ks kompletních sad</t>
  </si>
  <si>
    <t>742E23</t>
  </si>
  <si>
    <t>IZOLOVANÝ ADAPTÉR PRO PŘIPOJENÍ DO IZOLOVANÉHO ROZVADĚČE, K TRANSFORMÁTORU DO 35 KV, SADA TŘÍ ŽIL, S OMEZOVAČEM PŘEPĚTÍ PŘES 150 MM2</t>
  </si>
  <si>
    <t>745534</t>
  </si>
  <si>
    <t>TRANSFORMÁTOR 3-F, 35/0,4 KV, OLEJOVÝ HERMETIZOVANÝ PŘES 1000 DO 2000 KVA</t>
  </si>
  <si>
    <t>TS1 - T3,T4</t>
  </si>
  <si>
    <t>745803</t>
  </si>
  <si>
    <t>TLUMIČ VIBRACÍ TRANSFORMÁTORU (PODLOŽKY POD KOLEČKA Z ANTIVIBRAČNÍ HMOTY)</t>
  </si>
  <si>
    <t>745804</t>
  </si>
  <si>
    <t>ZARÁŽKA KOLEČEK TRANSFORMÁTORU</t>
  </si>
  <si>
    <t>R 745807</t>
  </si>
  <si>
    <t>DŘEVĚNÁ ZÁBRANA NA STANOVIŠTĚ TRANSFORMÁTORŮ A TLUMIVKY</t>
  </si>
  <si>
    <t>TS1  -  T1,T2,T3,T4 =  4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</si>
  <si>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</si>
  <si>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</si>
  <si>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</si>
  <si>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TS1</t>
  </si>
  <si>
    <t>744358</t>
  </si>
  <si>
    <t>ROZVADĚČ NN SKŘÍŇOVÝ OCELOPLECH.VYZBROJENÝ,DO IP 40,HLOUBKY OD 510 DO 800MM, ŠÍŘKY OD 510 DO 800MM, VÝŠKY DO 2250MM-VÝVODNÍ POLE SE SLOŽITOU VÝZBROJÍ</t>
  </si>
  <si>
    <t>747111</t>
  </si>
  <si>
    <t>KONTROLA SILOVÝCH ROZVADĚČŮ NN, 1 POLE</t>
  </si>
  <si>
    <t>744514</t>
  </si>
  <si>
    <t>ROZVADĚČ KOMPENZAČNÍ VNITŘNÍ OD 61 DO 150 KVAR</t>
  </si>
  <si>
    <t>744542</t>
  </si>
  <si>
    <t>ROZVADĚČ - REGULAČNÍ A MONITOROVACÍ ELEKTROENERGETICKÉ ZAŘÍZENÍ PRO SLEDOVÁNÍ ODBĚRU, PROGRAMOVÉ REGULOVÁNÍ ODBĚRU A PŘENOS DAT DO CENTRÁLNÍ DATABÁZE</t>
  </si>
  <si>
    <t>746563</t>
  </si>
  <si>
    <t>SPOJOVACÍ VEDENÍ VN ZAOBLENÉ VČETNĚ DRŽÁKŮ - CU PAS DO 500 MM2</t>
  </si>
  <si>
    <t>TS1 - T4 3 x 2 ks + T3 = 3 x 2 ks = 12</t>
  </si>
  <si>
    <t>746565</t>
  </si>
  <si>
    <t>SPOJOVACÍ VEDENÍ VN ZAOBLENÉ VČETNĚ DRŽÁKŮ - UKONČENÍ PASU</t>
  </si>
  <si>
    <t>TS1 - T4 = 3 x 5ks +  T3  = 3 x 5 ks  =  30</t>
  </si>
  <si>
    <t>746566</t>
  </si>
  <si>
    <t>SPOJOVACÍ VEDENÍ VN ZAOBLENÉ VČETNĚ DRŽÁKŮ - PRUŽNÁ SPOJKA</t>
  </si>
  <si>
    <t>TS1 - T4 = 3ks +  T3 = 3ks =  6</t>
  </si>
  <si>
    <t>746166</t>
  </si>
  <si>
    <t>SVORKA 110 KV - UPEVŇOVACÍ SOUČÁSTI PRO VNIŘNÍ A VENKOVNÍ ROZVODY (DRŽÁKY PASOVÝCH VEDENÍ A KABELŮ), 110 KV</t>
  </si>
  <si>
    <t>745272</t>
  </si>
  <si>
    <t>PODPĚRNÝ IZOLÁTOR VN PLASTOVÝ</t>
  </si>
  <si>
    <t>745261</t>
  </si>
  <si>
    <t>SVODIČ PŘEPĚTÍ VN UN DO 25 KV</t>
  </si>
  <si>
    <t>TS1 - T4 = 3ks  +  T3 = 3ks</t>
  </si>
  <si>
    <t>742G32</t>
  </si>
  <si>
    <t>KABEL NN DVOU- A TŘÍŽÍLOVÝ CU S PLASTOVOU IZOLACÍ STÍNĚNÝ OD 4 DO 16 MM2</t>
  </si>
  <si>
    <t>Příloha č. 3 projektové dokumentace - Seznam kabelů</t>
  </si>
  <si>
    <t>742F16</t>
  </si>
  <si>
    <t>KABEL NN NEBO VODIČ JEDNOŽÍLOVÝ CU S PLASTOVOU IZOLACÍ OD 300 DO 400 MM2</t>
  </si>
  <si>
    <t>742582</t>
  </si>
  <si>
    <t>KABEL VN - JEDNOŽÍLOVÝ, 22-CXEKVC(V)E(Y) OD 95 DO 150 MM2</t>
  </si>
  <si>
    <t>742583</t>
  </si>
  <si>
    <t>KABEL VN - JEDNOŽÍLOVÝ, 22-CXEKVC(V)E(Y) OD 185 DO 300 MM2</t>
  </si>
  <si>
    <t>742H31</t>
  </si>
  <si>
    <t>KABEL NN ČTYŘ- A PĚTIŽÍLOVÝ CU S PLASTOVOU IZOLACÍ STÍNĚNÝ DO 2,5 MM2</t>
  </si>
  <si>
    <t>742G21</t>
  </si>
  <si>
    <t>KABEL NN DVOU- A TŘÍŽÍLOVÝ AL S PLASTOVOU IZOLACÍ DO 2,5 MM2</t>
  </si>
  <si>
    <t>742J29</t>
  </si>
  <si>
    <t>KABEL SDĚLOVACÍ LAN UTP/FTP UKONČENÝ KONEKTORY RJ45</t>
  </si>
  <si>
    <t>742J22</t>
  </si>
  <si>
    <t>SYKFY 5X2X0,5, KABEL SDĚLOVACÍ IZOLACE PVC</t>
  </si>
  <si>
    <t>741812</t>
  </si>
  <si>
    <t>UZEMŇOVACÍ VODIČ NA POVRCHU FEZN PŘES 120 DO 300 MM2</t>
  </si>
  <si>
    <t>TS1 - 2 x 160m</t>
  </si>
  <si>
    <t>741C03</t>
  </si>
  <si>
    <t>POUZDRO PRO PRŮCHOD PÁSKU STĚNOU</t>
  </si>
  <si>
    <t>TS1 -18 ks</t>
  </si>
  <si>
    <t>TS1 - 100 ks</t>
  </si>
  <si>
    <t>TS1 - 120 ks</t>
  </si>
  <si>
    <t>748129</t>
  </si>
  <si>
    <t>DIELEKTRICKÝ KOBEREC ŠÍŘE 1300 MM, DÉLKY DO 5 M</t>
  </si>
  <si>
    <t>TS1 - 6 ks</t>
  </si>
  <si>
    <t>TS1 - 45 ks</t>
  </si>
  <si>
    <t>748152</t>
  </si>
  <si>
    <t>PLAKÁT "PRVNÍ POMOC"</t>
  </si>
  <si>
    <t>TS1 -2 ks</t>
  </si>
  <si>
    <t>748153</t>
  </si>
  <si>
    <t>PLAKÁT "TELEFONNÍ ČÍSLA"</t>
  </si>
  <si>
    <t>TS1 - 2 ks</t>
  </si>
  <si>
    <t>748154</t>
  </si>
  <si>
    <t>PLAKÁT "SCHÉMA ZAŘÍZENÍ"</t>
  </si>
  <si>
    <t>748135</t>
  </si>
  <si>
    <t>DRŽÁK NÁSTĚNNÝ PRO OCHRANNÉ POMŮCKY</t>
  </si>
  <si>
    <t>748111</t>
  </si>
  <si>
    <t>KOMPLETNÍ OSOBNÍ OCHRANNÉ PROSTŘEDKY A PRACOVNÍ POMŮCKY PRO TRAFOSTANICI</t>
  </si>
  <si>
    <t>748242</t>
  </si>
  <si>
    <t>PÍSMENA A ČÍSLICE VÝŠKY PŘES 40 DO 100 MM</t>
  </si>
  <si>
    <t>TS1 - 80 ks</t>
  </si>
  <si>
    <t>TS1 - 2x90 ks</t>
  </si>
  <si>
    <t>742P16</t>
  </si>
  <si>
    <t>SVAZKOVÁNÍ JEDNOŽILOVÝCH KABELŮ VN</t>
  </si>
  <si>
    <t>TS1 - 200 ks</t>
  </si>
  <si>
    <t>742K13</t>
  </si>
  <si>
    <t>UKONČENÍ JEDNOŽÍLOVÉHO KABELU V ROZVADĚČI NEBO NA PŘÍSTROJI OD 25 DO 50 MM2</t>
  </si>
  <si>
    <t>742K16</t>
  </si>
  <si>
    <t>UKONČENÍ JEDNOŽÍLOVÉHO KABELU V ROZVADĚČI NEBO NA PŘÍSTROJI OD 300 DO 400 MM2</t>
  </si>
  <si>
    <t>742P12</t>
  </si>
  <si>
    <t>OCHRANNÝ NÁTĚR KABELU PROTI OHNI</t>
  </si>
  <si>
    <t>TS1 = 1ks</t>
  </si>
  <si>
    <t>747531</t>
  </si>
  <si>
    <t>ZKOUŠKY VODIČŮ A KABELŮ VN ZVÝŠENÝM NAPĚTÍM DO 35 KV</t>
  </si>
  <si>
    <t>TS1 - V1 - 3ks + V - 3kS + T3 - 3ks + T4 - 3ks = 12</t>
  </si>
  <si>
    <t>747532</t>
  </si>
  <si>
    <t>ZKOUŠKY VODIČŮ A KABELŮ VN - PROVOZ MĚŘÍCÍHO VOZU PO DOBU ZKOUŠEK VN KABELŮ</t>
  </si>
  <si>
    <t>747124</t>
  </si>
  <si>
    <t>NAPĚŤOVÁ ZKOUŠKA ROZVODNY VČETNĚ SPÍNACÍCH PRVKŮ DO 35 KV</t>
  </si>
  <si>
    <t>747611</t>
  </si>
  <si>
    <t>MĚŘENÍ EMC A EMI DLE ČSN EN 50 121 V ROZSAHU PS/SO</t>
  </si>
  <si>
    <t>747513</t>
  </si>
  <si>
    <t>ZKOUŠKY VODIČŮ A KABELŮ NN PRŮŘEZU ŽÍLY OD 4X150 DO 300 MM2</t>
  </si>
  <si>
    <t>TS1 = 16ks</t>
  </si>
  <si>
    <t>747511</t>
  </si>
  <si>
    <t>ZKOUŠKY VODIČŮ A KABELŮ NN PRŮŘEZU ŽÍLY DO 5X25 MM2</t>
  </si>
  <si>
    <t>TS1 = 18ks</t>
  </si>
  <si>
    <t>747521</t>
  </si>
  <si>
    <t>ZKOUŠKY VODIČŮ A KABELŮ OVLÁDACÍCH OD 5 DO 12 ŽIL</t>
  </si>
  <si>
    <t>TS1 = 2ks</t>
  </si>
  <si>
    <t>747522</t>
  </si>
  <si>
    <t>ZKOUŠKY VODIČŮ A KABELŮ OVLÁDACÍCH PŘES 12 DO 24 ŽIL</t>
  </si>
  <si>
    <t>TS1 = 25ks</t>
  </si>
  <si>
    <t>TS1 = 100hod</t>
  </si>
  <si>
    <t>TS1 =100hod</t>
  </si>
  <si>
    <t>R 745Z34</t>
  </si>
  <si>
    <t>DEMONTÁŽ SILNOPROUDÉ TECHNOLOGIE STÁVAJÍCÍ TS1 (dle ozn. PRE Dis. - TS 795) - 22/0,4kV</t>
  </si>
  <si>
    <t>Dle technické zprávy</t>
  </si>
  <si>
    <t>1. Položka obsahuje:  
 – demontáž stávající technologie (12 polí kobkového rozvaděče 22kV s mezistěnami, 4 ks olejového transformátoru 22/0,4kV o výkonu 400 kVA, 11 polí rozvaděče 0,4kV včetně příslušenství).                                                                                                                                                                      – dále demontáž vnitřního uzemnění - cca 100m, spojovacího vedení - cca 100m, kabelových lávek v délce cca 100m, kabelů vn a nn v délce cca 400m, 12ks stěnových průchodek a také demontáž rozvaděče obchodního měření.                                                                                                                                                           - naložení a vyložení na/z dopravní/ho prostředek/ku včetně jeřábnických prací                                                                                                                                                                                                                                                                                                                                                                                                    
 – technický popis viz. projektová dokumentace  
2. Položka neobsahuje:  
 X  
3. Způsob měření:  
Udává se počet kusů kompletní konstrukce nebo práce.</t>
  </si>
  <si>
    <t>R747709</t>
  </si>
  <si>
    <t>Vypracování realizační dokumentace PS/SO</t>
  </si>
  <si>
    <t>TS1 = 180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</si>
  <si>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</si>
  <si>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</si>
  <si>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</si>
  <si>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2. Položka 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</si>
  <si>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R015550</t>
  </si>
  <si>
    <t>953</t>
  </si>
  <si>
    <t>LIKVIDACE ODPADŮ NEBEZPEČNÝCH - 16 02 09* TRANSFORMÁTORY A KONDENZÁTORY S OBSAHEM PCB včetně dopravy</t>
  </si>
  <si>
    <t>R015410</t>
  </si>
  <si>
    <t>925</t>
  </si>
  <si>
    <t>LIKVIDACE ODPADŮ NEKONTAMINOVANÝCH - 16 02 14 OMEZOVAČE PŘEPĚTÍ (VVN A VN) včetně dopravy</t>
  </si>
  <si>
    <t>R015390</t>
  </si>
  <si>
    <t>924</t>
  </si>
  <si>
    <t>LIKVIDACE ODPADŮ NEKONTAMINOVANÝCH - 16 02 14 PRŮCHODKY, POJISTKY včetně dopravy</t>
  </si>
  <si>
    <t>R015380</t>
  </si>
  <si>
    <t>923</t>
  </si>
  <si>
    <t>LIKVIDACE ODPADŮ NEKONTAMINOVANÝCH - 16 02 14 ODPÍNAČE, ZKRATOVAČE S PORCELÁNOVÝMI IZOLÁTORY včetně dopravy</t>
  </si>
  <si>
    <t>R015280</t>
  </si>
  <si>
    <t>918</t>
  </si>
  <si>
    <t>LIKVIDACE ODPADŮ NEKONTAMINOVANÝCH - 17 01 03 ODPOJOVAČE-OCEL, PORCELÁN 100KG včetně dopravy</t>
  </si>
  <si>
    <t>R015750</t>
  </si>
  <si>
    <t>960</t>
  </si>
  <si>
    <t>LIKVIDACE ODPADŮ NEBEZPEČNÝCH - 17 06 01* IZOLAČNÍ MATERIÁLY S OBSAHEM AZBESTU včetně dopravy</t>
  </si>
  <si>
    <t>R015620</t>
  </si>
  <si>
    <t>956</t>
  </si>
  <si>
    <t>LIKVIDACE ODPADŮ NEBEZPEČNÝCH - 17 04 10* KABELY S IZOLACÍ PAPÍR - OLEJ včetně dopravy</t>
  </si>
  <si>
    <t xml:space="preserve">  PS 30-03-53</t>
  </si>
  <si>
    <t>ŽST Praha-Smíchov, transformovna TS1 22/0,4 kV (TS 795) - část SŽDC, vlastní spotřeba</t>
  </si>
  <si>
    <t>PS 30-03-53</t>
  </si>
  <si>
    <t>Všeobecné práce pro silnoproud</t>
  </si>
  <si>
    <t>3*5</t>
  </si>
  <si>
    <t>1*5</t>
  </si>
  <si>
    <t>PS=25</t>
  </si>
  <si>
    <t>Silnoproudá technologie</t>
  </si>
  <si>
    <t>741811</t>
  </si>
  <si>
    <t>UZEMŇOVACÍ VODIČ NA POVRCHU FEZN DO 120 MM2</t>
  </si>
  <si>
    <t>PS=10</t>
  </si>
  <si>
    <t>PS=5</t>
  </si>
  <si>
    <t>741Z04</t>
  </si>
  <si>
    <t>DEMONTÁŽ VNITŘNÍHO UZEMNĚNÍ</t>
  </si>
  <si>
    <t>PS=50</t>
  </si>
  <si>
    <t>Dle přílohy 601</t>
  </si>
  <si>
    <t>742I23</t>
  </si>
  <si>
    <t>KABEL NN CU OVLÁDACÍ 19-24ŽÍLOVÝ DO 2,5 MM2 STÍNĚNÝ</t>
  </si>
  <si>
    <t>744Z02</t>
  </si>
  <si>
    <t>DEMONTÁŽ 1 KS POLE ROZVADĚČE NN</t>
  </si>
  <si>
    <t>PS=1</t>
  </si>
  <si>
    <t>R746721</t>
  </si>
  <si>
    <t>ROZVADĚČ VLASTNÍ SPOTŘEBY BEZVÝPADKOVÝ 110 V DC/230 V AC, VČETNĚ VYBAVENÍ, BEZ USMĚRŇOVAČŮ A STŘÍDAČŮ</t>
  </si>
  <si>
    <t>Dle přílohy 501</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</si>
  <si>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</si>
  <si>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746732</t>
  </si>
  <si>
    <t>USMĚRŇOVAČ 1-F AC/DC PŘES 20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</si>
  <si>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</si>
  <si>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</si>
  <si>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</si>
  <si>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</si>
  <si>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</si>
  <si>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</si>
  <si>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</si>
  <si>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</si>
  <si>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746Z92</t>
  </si>
  <si>
    <t>747114</t>
  </si>
  <si>
    <t>KONTROLA USMĚRŇOVAČŮ NEBO MĚNIČŮ, 1 POLE</t>
  </si>
  <si>
    <t>747303</t>
  </si>
  <si>
    <t>VYDÁNÍ PŘÍKAZU "B" - SLOŽITÉ PRACOVIŠTĚ</t>
  </si>
  <si>
    <t>PS=40</t>
  </si>
  <si>
    <t>PS=20</t>
  </si>
  <si>
    <t>R747701</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</si>
  <si>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</si>
  <si>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</si>
  <si>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5*1</t>
  </si>
  <si>
    <t>PS=0,05</t>
  </si>
  <si>
    <t>PS=0,02</t>
  </si>
  <si>
    <t xml:space="preserve">  PS 30-03-54</t>
  </si>
  <si>
    <t>ŽST Praha-Smíchov, TS2 22/0,4kV, technologie</t>
  </si>
  <si>
    <t>PS 30-03-54</t>
  </si>
  <si>
    <t>703113</t>
  </si>
  <si>
    <t>KABELOVÝ ROŠT/LÁVKA NOSNÝ ŽÁROVĚ ZINKOVANÝ VČETNĚ UPEVNĚNÍ A PŘÍSLUŠENSTVÍ SVĚTLÉ ŠÍŘKY PŘES 250 DO 400 MM</t>
  </si>
  <si>
    <t>TS = 2 x 40m</t>
  </si>
  <si>
    <t>TS = 0,9m2</t>
  </si>
  <si>
    <t>TS - T5 - 60kg + T6 - 60kg = 120kg</t>
  </si>
  <si>
    <t>TS - 32m2</t>
  </si>
  <si>
    <t>TS - 60ks</t>
  </si>
  <si>
    <t>TS - 120ks</t>
  </si>
  <si>
    <t>7451A4</t>
  </si>
  <si>
    <t>MODULÁRNÍ ROZVADĚČ 3-F DO UN 25KV, 630A, DO 20KA/1S, ŽIVÉ ČÁSTI A SPÍNACÍ PRVKY BEZ IZOLACE PLYNU SF6, POLE S VYPÍNAČEM, PROUDOVÝMI MĚNIČI</t>
  </si>
  <si>
    <t>TS - AJA (P1, T5, T6, P2) = 4 ks</t>
  </si>
  <si>
    <t>TS - AJA (SP2) = 1 ks</t>
  </si>
  <si>
    <t>TS - AJA (P1, T5, SP2, T6, P2) = 5 ks</t>
  </si>
  <si>
    <t>R 745127</t>
  </si>
  <si>
    <t>TS -  AJA (P1 + P2) + (T5 + T6) + T5, T6 = 6 ks</t>
  </si>
  <si>
    <t>742E12</t>
  </si>
  <si>
    <t>IZOLOVANÝ ADAPTÉR PRO PŘIPOJENÍ DO IZOLOVANÉHO ROZVADĚČE, K TRANSFORMÁTORU DO 35 KV, SADA TŘÍ ŽIL, BEZ OMEZOVAČE PŘEPĚTÍ OD 95 DO 150 MM2</t>
  </si>
  <si>
    <t>TS -  AJA (P1 + P2) + (T5 + T6) = 4 ks</t>
  </si>
  <si>
    <t>745533</t>
  </si>
  <si>
    <t>TRANSFORMÁTOR 3-F, 35/0,4 KV, OLEJOVÝ HERMETIZOVANÝ PŘES 400 DO 1000 KVA</t>
  </si>
  <si>
    <t>TS - T5 + T6</t>
  </si>
  <si>
    <t>TS  -  T51 + T6 =  2 x 4</t>
  </si>
  <si>
    <t>TS  -  T51 + T6 =  2 x 2</t>
  </si>
  <si>
    <t>TS  -  T5 + T6  2 x 2,5</t>
  </si>
  <si>
    <t>TS -  RH - P56 + RDA - P1 = 2 ks</t>
  </si>
  <si>
    <t>TS -  RH - V51 - V55 + rohové pole + RDA - V1 = 7 ks</t>
  </si>
  <si>
    <t>TS - RK (C1.5 + LK.5)</t>
  </si>
  <si>
    <t>TS - RK</t>
  </si>
  <si>
    <t>TS - T5 3 x 2 ks + T6 = 3 x 2 ks = 12</t>
  </si>
  <si>
    <t>TS - T5 = 3 x 5ks +  T6  = 3 x 5 ks  =  30</t>
  </si>
  <si>
    <t>TS - T5 = 3ks +  T6 = 3ks =  6</t>
  </si>
  <si>
    <t>742F15</t>
  </si>
  <si>
    <t>KABEL NN NEBO VODIČ JEDNOŽÍLOVÝ CU S PLASTOVOU IZOLACÍ OD 150 DO 240 MM2</t>
  </si>
  <si>
    <t>TS - 2 x 80m</t>
  </si>
  <si>
    <t>TS - 6 ks</t>
  </si>
  <si>
    <t>TS - 25 ks</t>
  </si>
  <si>
    <t>TS - 40 ks</t>
  </si>
  <si>
    <t>TS - 4 ks</t>
  </si>
  <si>
    <t>TS - 21 ks</t>
  </si>
  <si>
    <t>TS -2 ks</t>
  </si>
  <si>
    <t>TS - 1 ks</t>
  </si>
  <si>
    <t>TS - 2 ks</t>
  </si>
  <si>
    <t>TS - 50 ks</t>
  </si>
  <si>
    <t>TS - 30 ks</t>
  </si>
  <si>
    <t>TS - 2x 30 ks</t>
  </si>
  <si>
    <t>TS - T5 - 10ks + T6 - 15ks = 25</t>
  </si>
  <si>
    <t>TS = 1ks</t>
  </si>
  <si>
    <t>TS - T5 - 3ks + T6 - 3ks = 6</t>
  </si>
  <si>
    <t>TS = 16ks</t>
  </si>
  <si>
    <t>TS = 18ks</t>
  </si>
  <si>
    <t>TS = 2ks</t>
  </si>
  <si>
    <t>TS = 3ks</t>
  </si>
  <si>
    <t>TS = 60hod</t>
  </si>
  <si>
    <t>TS = 20hod</t>
  </si>
  <si>
    <t>TS = 120hod</t>
  </si>
  <si>
    <t xml:space="preserve">  PS 30-03-55</t>
  </si>
  <si>
    <t>ŽST Praha-Smíchov, transformovna TS2 22/0,4 kV, vlastní spotřeba</t>
  </si>
  <si>
    <t>PS 30-03-55</t>
  </si>
  <si>
    <t xml:space="preserve">  PS 30-03-56</t>
  </si>
  <si>
    <t>ŽST Praha-Smíchov, záložní zdroje elektrické energie, technologie</t>
  </si>
  <si>
    <t>PS 30-03-56</t>
  </si>
  <si>
    <t>1*40</t>
  </si>
  <si>
    <t>702423</t>
  </si>
  <si>
    <t>KABELOVÝ PROSTUP DO OBJEKTU PŘES ZÁKLAD BETONOVÝ SVĚTLÉ ŠÍŘKY PŘES 200 MM</t>
  </si>
  <si>
    <t>2*1</t>
  </si>
  <si>
    <t>6*10</t>
  </si>
  <si>
    <t>1*10</t>
  </si>
  <si>
    <t>703723</t>
  </si>
  <si>
    <t>KABELOVÁ PŘÍCHYTKA PRO ROZSAH UPNUTÍ OD 51 DO 90 MM</t>
  </si>
  <si>
    <t>1*2</t>
  </si>
  <si>
    <t>PS=250</t>
  </si>
  <si>
    <t>58301</t>
  </si>
  <si>
    <t>KRYT ZE SINIČNÍCH DÍLCŮ (PANELŮ) TL 150MM</t>
  </si>
  <si>
    <t>1*8</t>
  </si>
  <si>
    <t>R76794</t>
  </si>
  <si>
    <t>OPLOCENÍ Z PLECHU</t>
  </si>
  <si>
    <t>- položka zahrnuje vedle vlastních zámečnických výrobků i rámy, rošty, lišty, kování, podpěrné, závěsné, upevňovací prvky, spojovací a těsnící materiál, pomocný materiál, kompletní povrchovou úpravu.  
- včetně sloupků a vzpěr  
- součástí položky je  případně i ostnatý drát, uvažovaná plocha se pak vypočítává po horní hranu drátu.</t>
  </si>
  <si>
    <t>76796</t>
  </si>
  <si>
    <t>VRATA A VRÁTKA</t>
  </si>
  <si>
    <t>PS=4</t>
  </si>
  <si>
    <t>966844</t>
  </si>
  <si>
    <t>ODSTRANĚNÍ OPLOCENÍ PLECHOVÉHO</t>
  </si>
  <si>
    <t>PS=22</t>
  </si>
  <si>
    <t>2*50</t>
  </si>
  <si>
    <t>742H23</t>
  </si>
  <si>
    <t>KABEL NN ČTYŘ- A PĚTIŽÍLOVÝ AL S PLASTOVOU IZOLACÍ OD 25 DO 50 MM2</t>
  </si>
  <si>
    <t>742H25</t>
  </si>
  <si>
    <t>KABEL NN ČTYŘ- A PĚTIŽÍLOVÝ AL S PLASTOVOU IZOLACÍ OD 150 DO 240 MM2</t>
  </si>
  <si>
    <t>742H65</t>
  </si>
  <si>
    <t>KABEL NN ČTYŘ- A PĚTIŽÍLOVÝ CU BEZHALOGENOVÝ OHNIODOLNÝ SE ZACHOVÁNÍM FUNKČNOSTI OD 150 DO 240 MM2</t>
  </si>
  <si>
    <t>742I13</t>
  </si>
  <si>
    <t>KABEL NN CU OVLÁDACÍ 7-12ŽÍLOVÝ DO 2,5 MM2 STÍNĚNÝ</t>
  </si>
  <si>
    <t>742J51</t>
  </si>
  <si>
    <t>UKONČENÍ SDĚLOVACÍHO KABELU V ROZVADĚČI VČ. POMOCNÉHO MATERIÁLU A ZMĚŘENÍ KONTINUITY OVLÁDACÍHO OBVODU</t>
  </si>
  <si>
    <t>742L15</t>
  </si>
  <si>
    <t>UKONČENÍ DVOU AŽ PĚTIŽÍLOVÉHO KABELU V ROZVADĚČI NEBO NA PŘÍSTROJI OD 150 DO 240 MM2</t>
  </si>
  <si>
    <t>PS=150</t>
  </si>
  <si>
    <t>743Z81</t>
  </si>
  <si>
    <t>DEMONTÁŽ ZZEE MOTORGENERÁTORU</t>
  </si>
  <si>
    <t>743Z82</t>
  </si>
  <si>
    <t>DEMONTÁŽ ZZEE ROZVADĚČE PRO AUTOMATICKÝ START</t>
  </si>
  <si>
    <t>743Z83</t>
  </si>
  <si>
    <t>DEMONTÁŽ ZZEE NAFTOVÉ NÁDRŽE VČETNĚ ČERPADLA</t>
  </si>
  <si>
    <t>743Z84</t>
  </si>
  <si>
    <t>DEMONTÁŽ ZZEE VÝFUKOVÉHO POTRUBÍ MOTORGENERÁTORU</t>
  </si>
  <si>
    <t>743Z92</t>
  </si>
  <si>
    <t>74434C</t>
  </si>
  <si>
    <t>ROZVADĚČ NN SKŘÍŇOVÝ OCELOPLECH.VYZBROJENÝ, DO IP 40, HLOUBKY DO 500MM, ŠÍŘKY OD 810 DO 1000MM, VÝŠKY DO 2250MM-VÝVODNÍ POLE SE SLOŽITOU VÝZBROJÍ</t>
  </si>
  <si>
    <t>1*4</t>
  </si>
  <si>
    <t>744D32</t>
  </si>
  <si>
    <t>KOMPAKTNÍ JISTIČ DO 250 A - SPÍNACÍ BLOK VČETNĚ PŘIPOJOVACÍ SADY, DO 65 KA</t>
  </si>
  <si>
    <t>744D33</t>
  </si>
  <si>
    <t>KOMPAKTNÍ JISTIČ DO 250 A - NADPROUDOVÁ SPOUŠŤ</t>
  </si>
  <si>
    <t>744D3F</t>
  </si>
  <si>
    <t>KOMPAKTNÍ JISTIČ DO 250 A - POMOCNÉ KONTAKTY DO 4 KS</t>
  </si>
  <si>
    <t>744D41</t>
  </si>
  <si>
    <t>KOMPAKTNÍ JISTIČ PŘES 250 DO 630 A - SPÍNACÍ BLOK VČETNĚ PŘIPOJOVACÍ SADY, DO 25 KA</t>
  </si>
  <si>
    <t>744D43</t>
  </si>
  <si>
    <t>KOMPAKTNÍ JISTIČ PŘES 250 DO 630 A - NADPROUDOVÁ SPOUŠŤ</t>
  </si>
  <si>
    <t>744D4F</t>
  </si>
  <si>
    <t>KOMPAKTNÍ JISTIČ PŘES 250 DO 630 A - POMOCNÉ KONTAKTY DO 4 KS</t>
  </si>
  <si>
    <t>1*6</t>
  </si>
  <si>
    <t>744Z05</t>
  </si>
  <si>
    <t>DEMONTÁŽ JISTIČE NEBO VYPÍNAČE Z ROZVADĚČE NN</t>
  </si>
  <si>
    <t>744Z09</t>
  </si>
  <si>
    <t>DEMONTÁŽ DROBNÉHO ZAŘÍZENÍ Z ROZVADĚČE NN (SIGNÁLKY, SVORKY APOD.)</t>
  </si>
  <si>
    <t>7452A1</t>
  </si>
  <si>
    <t>PŘÍSTROJOVÝ TRANSFORMÁTOR PROUDU VN JEDNOJÁDROVÝ</t>
  </si>
  <si>
    <t>1*3</t>
  </si>
  <si>
    <t>746Z34</t>
  </si>
  <si>
    <t>DEMONTÁŽE BETONOVÝCH ZÁKLADŮ</t>
  </si>
  <si>
    <t>1*1,5</t>
  </si>
  <si>
    <t>747121</t>
  </si>
  <si>
    <t>OVLÁDÁNÍ ZÁSKOKU AUTOMATICKÉ/POLOAUTOMATICKÉ PŘI NAPÁJENÍ ZE DVOU MÍST</t>
  </si>
  <si>
    <t>PS=15</t>
  </si>
  <si>
    <t>747523</t>
  </si>
  <si>
    <t>ZKOUŠKY VODIČŮ A KABELŮ OVLÁDACÍCH PŘES 24 DO 48 ŽIL</t>
  </si>
  <si>
    <t>PS=120</t>
  </si>
  <si>
    <t>PS=600</t>
  </si>
  <si>
    <t>PS=160</t>
  </si>
  <si>
    <t>748244</t>
  </si>
  <si>
    <t>PÍSMENA A ČÍSLICE VÝŠKY PŘES 150 DO 250 MM</t>
  </si>
  <si>
    <t>R745744</t>
  </si>
  <si>
    <t>Záložní zdroj elektrické energie (motor generátor) trvalý výkon do 250kVA, včetně řízení, odhlučnění a vzduchotechniky, (dle specifikace přílohy č.501</t>
  </si>
  <si>
    <t>Položka obsahuje : Dodávku a montáž zařízení včetně dovozu a manipulace se zařízením, uvedení zařízení do provozu včetně  včetně výpočtu a nastavení ochran, předepsaných zkoušek a výchozí revize, výrobní dokumentaci. Dále obsahuje cenu za pom. mechanismy včetně všech ostatních vedlejších nákladů. Dále obsahuje uživatelskou úpravu SW řídící jednotky (přepínač zdrojů) ZZEE, diagnostické jednotky ZZEE a uživatelského rozhraní (HMI) ZZEE, parametrizaci, nastavení řídící jednotky (přepínač zdrojů), diagnostické jednotky a uživatelského rozhraní (HMI) a uvedení do provozu a  nastavení komunikace řídící jednotky (přepínač zdrojů) - nadřízený ŘS, diagnostické jednotky - nadřízený ŘS, uživatelského rozhraní - nadřízený ŘS, dále úpravy nebo definice protokolu, účast na komplexním vyzkoušení ŘS jako celku. Dále obsahuje cenu dodavatelskou dokumentaci a pom. mechanismy včetně všech ostatních vedlejších nákladů.</t>
  </si>
  <si>
    <t>R745745</t>
  </si>
  <si>
    <t>Rozvaděč přepínání zdrojů ATS pro 3 zdroje</t>
  </si>
  <si>
    <t>0.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</si>
  <si>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R745746</t>
  </si>
  <si>
    <t>Provizorní záložní zdroj elektrické energie (motor generátor) trvalý výkon do 200kVA, včetně řízení, kontejnerové provedení antivandal včetně přepínač</t>
  </si>
  <si>
    <t>PS=240</t>
  </si>
  <si>
    <t>0.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</si>
  <si>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R015560</t>
  </si>
  <si>
    <t>964</t>
  </si>
  <si>
    <t>LIKVIDACE ODPADŮ NEBEZPEČNÝCH - 16 02 13* TRAFA S OLEJEM NEBO S JINÝMI ŠKODLIVINAMI včetně dopravy</t>
  </si>
  <si>
    <t>PS=8</t>
  </si>
  <si>
    <t xml:space="preserve">  PS 30-03-57</t>
  </si>
  <si>
    <t>ŽST Praha-Smíchov, železniční most v ev.km 0,453, rozvodna nn, technologie</t>
  </si>
  <si>
    <t>PS 30-03-57</t>
  </si>
  <si>
    <t>R703133</t>
  </si>
  <si>
    <t>KABELOVÝ ROŠT/LÁVKA NOSNÝ S FUNKČNÍ ODOLNOSTÍ PŘI POŽÁRU VČETNĚ UPEVNĚNÍ A PŘÍSLUŠENSTVÍ SVĚTLÉ ŠÍŘKY PŘES 400 MM</t>
  </si>
  <si>
    <t>RNN = 3 patra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</si>
  <si>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</si>
  <si>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RNN = 0,9m2</t>
  </si>
  <si>
    <t>RNN - 160kg</t>
  </si>
  <si>
    <t>R703711</t>
  </si>
  <si>
    <t>RNN - 32x0,50=16m2</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</si>
  <si>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</si>
  <si>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RNN - 20 ks</t>
  </si>
  <si>
    <t>RH - P1 + RDA - P1  = 2 ks</t>
  </si>
  <si>
    <t>RH - 3 ks + RDA - 2 ks  = 5 ks</t>
  </si>
  <si>
    <t>RK - C1</t>
  </si>
  <si>
    <t>Rmr</t>
  </si>
  <si>
    <t>742G31</t>
  </si>
  <si>
    <t>KABEL NN DVOU- A TŘÍŽÍLOVÝ CU S PLASTOVOU IZOLACÍ STÍNĚNÝ DO 2,5 MM2</t>
  </si>
  <si>
    <t>Příloha č. 601 projektové dokumentace - Seznam kabelů</t>
  </si>
  <si>
    <t>RNN - 50m</t>
  </si>
  <si>
    <t>RNN - 2 ks</t>
  </si>
  <si>
    <t>RNN - 10 ks</t>
  </si>
  <si>
    <t>RNN - 40 ks</t>
  </si>
  <si>
    <t>RNN - 6 ks</t>
  </si>
  <si>
    <t>RNN - 1 ks</t>
  </si>
  <si>
    <t>748112</t>
  </si>
  <si>
    <t>KOMPLETNÍ OSOBNÍ OCHRANNÉ PROSTŘEDKY A PRACOVNÍ POMŮCKY PRO ROZVODNU NN</t>
  </si>
  <si>
    <t>RNN - 16 ks</t>
  </si>
  <si>
    <t>RNN - 13 ks</t>
  </si>
  <si>
    <t>RNN</t>
  </si>
  <si>
    <t>RNN - 8 ks</t>
  </si>
  <si>
    <t>RNN - 3 ks</t>
  </si>
  <si>
    <t>RNN - 60 hod</t>
  </si>
  <si>
    <t>RNN - 20 hod</t>
  </si>
  <si>
    <t>RNN - 80 hod</t>
  </si>
  <si>
    <t xml:space="preserve">  PS 30-03-58</t>
  </si>
  <si>
    <t>ŽST Praha-Smíchov, železniční most v ev.km 0,552, rozvodna nn, technologie</t>
  </si>
  <si>
    <t>PS 30-03-58</t>
  </si>
  <si>
    <t xml:space="preserve">  PS 30-03-61</t>
  </si>
  <si>
    <t>ŽST Praha-Smíchov, STS 6 kV, 50 Hz, technologie</t>
  </si>
  <si>
    <t>PS 30-03-61</t>
  </si>
  <si>
    <t>74.1</t>
  </si>
  <si>
    <t>74.1 Silnoproudá technologie</t>
  </si>
  <si>
    <t>R7451</t>
  </si>
  <si>
    <t>MODULÁRNÍ ROZVADĚČ 3-F DO UN 12KV, 630A, DO 20KA/1S,KOVOVĚ KRYTÝ, IZOLOVANÝ SF6, DLE SPECIFIKACE V PŘÍLOZE Č.2 A SCHÉMATU V PŘÍLOZE Č. 7</t>
  </si>
  <si>
    <t>ALA, 3 pole</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</si>
  <si>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</si>
  <si>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7451D4</t>
  </si>
  <si>
    <t>OVLÁDACÍ SKŘÍŇ NA VN ROZVADĚČ - OVLÁDÁNÍ RELEOVÉ, S OCHRANOU - PROUDOVÉ, NAPĚŤOVÉ A SMĚROVÉ FUNKCE</t>
  </si>
  <si>
    <t>V61,V62</t>
  </si>
  <si>
    <t>TZ1</t>
  </si>
  <si>
    <t>R7452</t>
  </si>
  <si>
    <t>TRANSFORMÁTOR 3-F, 6/0,4 KV, VZDUCHEM CHLAZENÝ DO 160 KVA, V KRYTU IP23, DLE SPECIFIKACE V PŘÍLOZE Č.2 A SCHÉMATU V PŘÍLOZE Č. 7</t>
  </si>
  <si>
    <t>R7454</t>
  </si>
  <si>
    <t>Kobkový rozvaděč 6kV S DEKOMPENZAČNÍMI TLUMIVKAMI, PRO VNITŘNÍ PROSTŘEDÍ, DLE SPECIFIKACE V PŘÍLOZE Č.2 A SCHÉMATU V PŘÍLOZE Č. 7</t>
  </si>
  <si>
    <t>ALB1, ALB2</t>
  </si>
  <si>
    <t>RZZ, RZS1</t>
  </si>
  <si>
    <t>RZS2</t>
  </si>
  <si>
    <t>R7453</t>
  </si>
  <si>
    <t>ROZVADĚČ RU 24 V DC, PRO VNITŘNÍ PROSTŘEDÍ, DLE SPECIFIKACE V PŘÍLOZE Č.2 A SCHÉMATU V PŘÍLOZE Č. 7</t>
  </si>
  <si>
    <t>RU</t>
  </si>
  <si>
    <t>R744542</t>
  </si>
  <si>
    <t>ROZVADĚČ MX - PŘECHODOVÁ SKŘÍŇ, DLE SPECIFIKACE V PŘÍLOZE Č.2 A SCHÉMATU V PŘÍLOZE Č. 7</t>
  </si>
  <si>
    <t>MX</t>
  </si>
  <si>
    <t>741213</t>
  </si>
  <si>
    <t>HAVARIJNÍ TLAČÁTKO KOMPLETNÍ NÁSTĚNNÉ - KRYTÍ MIN. IP 44</t>
  </si>
  <si>
    <t>HT1</t>
  </si>
  <si>
    <t>74.2</t>
  </si>
  <si>
    <t>74.2 Silnoproudá technologie</t>
  </si>
  <si>
    <t>7452E6</t>
  </si>
  <si>
    <t>KOBKA VN - DOKONČOVACÍ PRÁCE</t>
  </si>
  <si>
    <t>TL1,TL2</t>
  </si>
  <si>
    <t>74.3</t>
  </si>
  <si>
    <t>74.3 Silnoproudá technologie</t>
  </si>
  <si>
    <t>ALA = 3*75kg</t>
  </si>
  <si>
    <t>2*(6*13)+2*5+2*2+2*6+2*2+2*2+2*6</t>
  </si>
  <si>
    <t>703713</t>
  </si>
  <si>
    <t>IZOLAČNÍ DESKA DO KABELOVÉ LÁVKY VČETNĚ NAŘEZÁNÍ TLOUŠŤKY PŘES 15 MM</t>
  </si>
  <si>
    <t>TL1, TL2 = 2*3</t>
  </si>
  <si>
    <t>703612</t>
  </si>
  <si>
    <t>ELEKTROINSTALAČNÍ KANÁL ŠÍŘKY PŘES 100 MM</t>
  </si>
  <si>
    <t>ALA - ASJ = 2*2+2</t>
  </si>
  <si>
    <t>ALA 1PP=3*6, ALB=2*6, TZ1 1PP=1*6</t>
  </si>
  <si>
    <t>V61,V62=13+11+5+6, TZ1=8</t>
  </si>
  <si>
    <t>74.4</t>
  </si>
  <si>
    <t>74.4 Silnoproudá technologie</t>
  </si>
  <si>
    <t>742611</t>
  </si>
  <si>
    <t>KABEL VN - TŘÍŽÍLOVÝ 6-AYKCY DO 70 MM2</t>
  </si>
  <si>
    <t>49+20</t>
  </si>
  <si>
    <t>186</t>
  </si>
  <si>
    <t>68+287</t>
  </si>
  <si>
    <t>297+176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</si>
  <si>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</si>
  <si>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</si>
  <si>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</si>
  <si>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</si>
  <si>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</si>
  <si>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</si>
  <si>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2*(11+1)</t>
  </si>
  <si>
    <t>2*(11+12)</t>
  </si>
  <si>
    <t>2*4</t>
  </si>
  <si>
    <t>2*(20+11)</t>
  </si>
  <si>
    <t>74.5</t>
  </si>
  <si>
    <t>74.5 Silnoproudá technologie</t>
  </si>
  <si>
    <t>ALA=4,25, ALB=2*0,25, TZ1=2*0,1, RZZ+RZS+RU+MX=4*0,24+0,16</t>
  </si>
  <si>
    <t>2*(40+11+11+11)</t>
  </si>
  <si>
    <t>1PP=2*(2*16+2*6)+3*6+2*6*2, 1NP=2*20+4*2+5*2</t>
  </si>
  <si>
    <t>ALA=2*3, ALB=2*9, lávky 1PP=202/3, TZ1=2</t>
  </si>
  <si>
    <t>dle IN</t>
  </si>
  <si>
    <t>PS = 1</t>
  </si>
  <si>
    <t>7+11</t>
  </si>
  <si>
    <t>747512</t>
  </si>
  <si>
    <t>ZKOUŠKY VODIČŮ A KABELŮ NN PRŮŘEZU ŽÍLY OD 4X35 DO 120 MM2</t>
  </si>
  <si>
    <t>20+11</t>
  </si>
  <si>
    <t>3+3+3</t>
  </si>
  <si>
    <t>PS=1,</t>
  </si>
  <si>
    <t>viz textová a výkresová část projektové dokumentace</t>
  </si>
  <si>
    <t>747616</t>
  </si>
  <si>
    <t>MĚŘENÍ A NASTAVENÍ KOMPENZACE KAPACITNÍHO VÝKONU KABELU VN 6 KV</t>
  </si>
  <si>
    <t>směr V61, směr V62</t>
  </si>
  <si>
    <t>STS 6kV 50Hz</t>
  </si>
  <si>
    <t>8*3+2+2</t>
  </si>
  <si>
    <t>ALA=36+7, ALB=6+7, TZ1=3, RZZ,RZS, RZS2,MX,RU=13, vstupní dveře = 10</t>
  </si>
  <si>
    <t>0,05</t>
  </si>
  <si>
    <t>0,005</t>
  </si>
  <si>
    <t>D.1.4</t>
  </si>
  <si>
    <t>Ostatní stavební objekty</t>
  </si>
  <si>
    <t xml:space="preserve">  PS 30-04-11</t>
  </si>
  <si>
    <t>ŽST Praha-Smíchov, nákladní výtahy, zavazadlový tunel - demontáž</t>
  </si>
  <si>
    <t>PS 30-04-11</t>
  </si>
  <si>
    <t>Bourání, demontáže, odstranění drážních konstrukcí - vyjma úzkokolejek</t>
  </si>
  <si>
    <t>R963004111</t>
  </si>
  <si>
    <t>DEMONTÁŽ STROJNÍ ČÁSTI VÝTAHŮ</t>
  </si>
  <si>
    <t>Cena obsahuje:  
-Objekty budou kompletně vyklizeny  
-Z objektu budou odstraněny nevyklizené zbytky komunálního odpadu  
-Ve všech prostorech objektu budou kompletně odstraněna vnitřní povrchová  
kabelová vedení a podružné elektroměry  
-Budou odstraněny šachetní dveře, větrací mřížky  
-Uvnitř šachty bude demontován výtahový stroj  
-Budou odstraňovány svislé nenosné a pak nosné ocelové konstrukce a jejich prvky</t>
  </si>
  <si>
    <t>6; viz.výkres č.2 Situace</t>
  </si>
  <si>
    <t>Kompletní systémové provedení prací, výkonů a dodávek dle specifikace PD.  
Cena obsahuje:  
-kompletní demontáž zařízení, vybourání nutných části souvisejících konstrukcí,  
-vnitrostaveništní dopravu, použití těžké zvedací techniky, manipulaci na staveništi  
-lešení, podpěrné konstrukce  
-přípravné práce před demontáží, dokončovací práce po demontáži, úklid stavby  
-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</si>
  <si>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R963004112</t>
  </si>
  <si>
    <t>ODPOJENÍ VŠCH INŽENÝRSKÝCH SÍTÍ OD OBJEKTU, JEJICH ZAJIŠTĚNÍ</t>
  </si>
  <si>
    <t>Kompletní systémové provedení prací, výkonů a dodávek dle specifikace PD.  
Cena obsahuje:  
- odpojení inženýrských sítí, zaslepení rozvodů, úprava nebo demontáže rozvaděčů</t>
  </si>
  <si>
    <t>0,72; výpočet viz. Nakládání s odpady_VV</t>
  </si>
  <si>
    <t>0,48; výpočet viz. Nakládání s odpady_VV</t>
  </si>
  <si>
    <t>R015190</t>
  </si>
  <si>
    <t>910</t>
  </si>
  <si>
    <t>LIKVIDACE ODPADŮ NEKONTAMINOVANÝCH - 17 02 03 PLASTY Z INTERIÉRŮ REKONSTRUOVANÝCH OBJEKTŮ včetně dopravy</t>
  </si>
  <si>
    <t>0,6; výpočet viz. Nakládání s odpady_VV</t>
  </si>
  <si>
    <t>0,36; výpočet viz. Nakládání s odpady_VV</t>
  </si>
  <si>
    <t>0,1; výpočet viz. Nakládání s odpady_VV</t>
  </si>
  <si>
    <t xml:space="preserve">  PS 30-04-12</t>
  </si>
  <si>
    <t>ŽST Praha-Smíchov, eskalátory</t>
  </si>
  <si>
    <t>PS 30-04-12</t>
  </si>
  <si>
    <t>PSV</t>
  </si>
  <si>
    <t>R730041201</t>
  </si>
  <si>
    <t>DODÁVKA ESKALÁTORŮ SME1-SME6, PŘEPRAVNÍ VÝŠKA 4,892M, DÉLKA 13,368M, ŠÍŘKA STUPŇŮ 1,0M, PROVEDENÍ DLE SPECIFIKACE PD</t>
  </si>
  <si>
    <t>Kompletní systémové provedení prací, výkonů a dodávek dle specifikace PD.  
Cena také obsahuje:  
-dodávku eskalátoru dle specifikace PD  
-osvětlení  
-vytápění  
-olejový separátor  
-serv.elektroinstalace  
-dálková diagnostika a dohled</t>
  </si>
  <si>
    <t>R730041202</t>
  </si>
  <si>
    <t>DODÁVKA ESKALÁTORŮ SME7-SME12, PŘEPRAVNÍ VÝŠKA 5,004M, DÉLKA 13,562M, ŠÍŘKA STUPŇŮ 1,0M, PROVEDENÍ DLE SPECIFIKACE PD</t>
  </si>
  <si>
    <t>R730041203</t>
  </si>
  <si>
    <t>MONTÁŽ ESKALÁTORU</t>
  </si>
  <si>
    <t>Kompletní systémové provedení prací, výkonů a dodávek dle specifikace PD.  
Cena také obsahuje:  
-kompexní montáž eskalátoru  
-pomocné práce, úklid  
-vodorovná doprava materiálu, těžká mechanizace, jeřáb  
-koordinace prací všech zúčastněných profesí</t>
  </si>
  <si>
    <t>R730041204</t>
  </si>
  <si>
    <t>ZKUŠEBNÍ PROVOZ, REVIZE, UVEDENÍ DO PROVOZU</t>
  </si>
  <si>
    <t>Kompletní systémové provedení prací, výkonů a dodávek dle specifikace PD.  
Cena také obsahuje:  
-komplexní zkoušky  
-technické prohlídky, revize a zkoušky  
-žádost o vydání Průkazu způsobilosti  
-dokladová dokumentace dle PD  
-uvedení do provozu a zkušební provoz, školení</t>
  </si>
  <si>
    <t xml:space="preserve">  PS 30-04-13</t>
  </si>
  <si>
    <t>ŽST Praha-Smíchov, osobní výtahy</t>
  </si>
  <si>
    <t>PS 30-04-13</t>
  </si>
  <si>
    <t>R730041301</t>
  </si>
  <si>
    <t>DODÁVKA VÝTAHU SMV1 - SMV3, NOSNOST 1650KG, 21 OSOB, 2 STANICE, PRŮCHOZÍ KABINA</t>
  </si>
  <si>
    <t>Kompletní systémové provedení prací, výkonů a dodávek dle specifikace PD.  
Cena také obsahuje:  
-výtahový rozvaděč  
-termostat a přímotop 2kW  
-bateriový dojezd  
-kamera v kabině a příprava pro IP kameru  
-osvětlení výtahové šachty  
-teplotní čidlo  
-technická dokumentace</t>
  </si>
  <si>
    <t>R730041302</t>
  </si>
  <si>
    <t>DODÁVKA VÝTAHU SMV4 - SMV6, NOSNOST 1125KG, 14 OSOB, 2 STANICE, PRŮCHOZÍ KABINA</t>
  </si>
  <si>
    <t>R730041303</t>
  </si>
  <si>
    <t>MONTÁŽ VÝTAHU</t>
  </si>
  <si>
    <t>Kompletní systémové provedení prací, výkonů a dodávek dle specifikace PD.  
Cena také obsahuje:  
-kompexní montáž výtahu  
-montáž elektroinstalace  
-pomocné práce, úklid  
-vodorovná doprava materiálu, těžká mechanizace, jeřáb  
-koordinace prací všech zúčastněných profesí  
-lešení</t>
  </si>
  <si>
    <t>R730041304</t>
  </si>
  <si>
    <t>Kompletní systémové provedení prací, výkonů a dodávek dle specifikace PD.  
Cena také obsahuje:  
-komplexní zkoušky  
-technické prohlídky, revize a zkoušky  
-dokladová dokumentace dle PD  
-uvedení do provozu a zkušební provoz, školení</t>
  </si>
  <si>
    <t>D.2.1.1</t>
  </si>
  <si>
    <t>Železniční svršek a spodek</t>
  </si>
  <si>
    <t xml:space="preserve">  SO 30-10-01</t>
  </si>
  <si>
    <t>ŽST Praha-Smíchov, železniční svršek</t>
  </si>
  <si>
    <t>SO 30-10-01</t>
  </si>
  <si>
    <t>Komunikace</t>
  </si>
  <si>
    <t>Zřízení drážního svršku</t>
  </si>
  <si>
    <t>512550</t>
  </si>
  <si>
    <t>KOLEJOVÉ LOŽE - ZŘÍZENÍ Z KAMENIVA HRUBÉHO DRCENÉHO (ŠTĚRK)</t>
  </si>
  <si>
    <t>40415,423=40 415.423 [A] dle VK/14</t>
  </si>
  <si>
    <t>513550</t>
  </si>
  <si>
    <t>KOLEJOVÉ LOŽE - DOPLNĚNÍ Z KAMENIVA HRUBÉHO DRCENÉHO (ŠTĚRK)</t>
  </si>
  <si>
    <t>328,200=328.200 [A] dle VK/15</t>
  </si>
  <si>
    <t>5234D2</t>
  </si>
  <si>
    <t>KOLEJ 60 E2, ZVLÁŠTNÍ (ATYPICKÉ) ROZDĚLENÍ, BEZSTYKOVÁ, MOSTNICE. DŘ., UP. PRUŽNÉ</t>
  </si>
  <si>
    <t>44,905=44.905 [A] dle VK/18.1</t>
  </si>
  <si>
    <t>524311</t>
  </si>
  <si>
    <t>KOLEJ 60 E2 DLOUHÉ PASY, ROZD. "U", BEZSTYKOVÁ, PR. DŘ., UP. TUHÉ</t>
  </si>
  <si>
    <t>20,577=20.577 [A] dle VK/20,2</t>
  </si>
  <si>
    <t>524352</t>
  </si>
  <si>
    <t>KOLEJ 60 E2 DLOUHÉ PASY, ROZD. "U", BEZSTYKOVÁ, PR. BET. BEZPODKLADNICOVÝ, UP. PRUŽNÉ</t>
  </si>
  <si>
    <t>4123,093=4 123.093 [A] dle VK/18 
48,385=48.385 [B] dle VK/20,1 mezivýhybkové betonové atypické pražce BV08 bez úklonu 
Celkem: A+B=4 171.478 [C]</t>
  </si>
  <si>
    <t>524372</t>
  </si>
  <si>
    <t>KOLEJ 60 E2 DLOUHÉ PASY, ROZD. "U", BEZSTYKOVÁ, PR. BET. VÝHYBKOVÝ KRÁTKÝ, UP. PRUŽNÉ</t>
  </si>
  <si>
    <t>125,647=125.647 [A] dle VK/19</t>
  </si>
  <si>
    <t>524392</t>
  </si>
  <si>
    <t>KOLEJ 60 E2 DLOUHÉ PASY, ROZD. "U", BEZSTYKOVÁ, PR. BET. VÝHYBKOVÝ DLOUHÝ, UP. PRUŽNÉ</t>
  </si>
  <si>
    <t>113,397=113.397 [A] dle VK/20</t>
  </si>
  <si>
    <t>52A521</t>
  </si>
  <si>
    <t>KOLEJ 49 E1 REGENEROVANÁ, ROZD. "C", STYKOVANÁ, PR. DŘ. UŽITÝ, UP. TUHÉ</t>
  </si>
  <si>
    <t>206,838=206.838 [A] dle VK/31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</si>
  <si>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</si>
  <si>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528252</t>
  </si>
  <si>
    <t>KOLEJ 49 E1, ROZD. "D", BEZSTYKOVÁ, PR. BET. BEZPODKLADNICOVÝ, UP. PRUŽNÉ</t>
  </si>
  <si>
    <t>482,626=482.626 [A] dle VK/21,1</t>
  </si>
  <si>
    <t>529311</t>
  </si>
  <si>
    <t>KOLEJ 49 E1 DLOUHÉ PASY, ROZD. "U", BEZSTYKOVÁ, PR. DŘ., UP. TUHÉ</t>
  </si>
  <si>
    <t>7,494=7.494 [B] dle VK/30,3</t>
  </si>
  <si>
    <t>529352</t>
  </si>
  <si>
    <t>KOLEJ 49 E1 DLOUHÉ PASY, ROZD. "U", BEZSTYKOVÁ, PR. BET. BEZPODKLADNICOVÝ, UP. PRUŽNÉ</t>
  </si>
  <si>
    <t>5342,387=5 342.387 [A] dle VK/21</t>
  </si>
  <si>
    <t>529372</t>
  </si>
  <si>
    <t>KOLEJ 49 E1 DLOUHÉ PASY, ROZD. "U", BEZSTYKOVÁ, PR. BET. VÝHYBKOVÝ KRÁTKÝ, UP. PRUŽNÉ</t>
  </si>
  <si>
    <t>179,666=179.666 [A] dle VK/29  
64,135=64.135 [B] dle VK/30,1 
Celkem: A+B=243.801 [C]</t>
  </si>
  <si>
    <t>529392</t>
  </si>
  <si>
    <t>KOLEJ 49 E1 DLOUHÉ PASY, ROZD. "U", BEZSTYKOVÁ, PR. BET. VÝHYBKOVÝ DLOUHÝ, UP. PRUŽNÉ</t>
  </si>
  <si>
    <t>179,197=179.197 [A] dle VK/30</t>
  </si>
  <si>
    <t>5331000</t>
  </si>
  <si>
    <t>J 60 1:14-760, PR. BET., UP. PRUŽNÉ</t>
  </si>
  <si>
    <t>5+1+1+1+1+1=10.000 [A] dle VK/58+59+60+61+62+63</t>
  </si>
  <si>
    <t>533143</t>
  </si>
  <si>
    <t>J 60 1:7,5-190, PR. BET., UP. PRUŽNÉ</t>
  </si>
  <si>
    <t>1=1.000 [A] dle VK/44</t>
  </si>
  <si>
    <t>533173</t>
  </si>
  <si>
    <t>J 60 1:9-300, PR. BET., UP. PRUŽNÉ</t>
  </si>
  <si>
    <t>1=1.000 [A] dle VK/47</t>
  </si>
  <si>
    <t>5331B3</t>
  </si>
  <si>
    <t>J 60 1:11-300-KOMB, PR. BET., UP. PRUŽNÉ</t>
  </si>
  <si>
    <t>2+1+1=4.000 [A] dle VK/49+50+51</t>
  </si>
  <si>
    <t>5331C3</t>
  </si>
  <si>
    <t>J 60 1:12-500, PR. BET., UP. PRUŽNÉ</t>
  </si>
  <si>
    <t>6+1=7.000 [A] dle VK/55+56</t>
  </si>
  <si>
    <t>5331G3</t>
  </si>
  <si>
    <t>J 60 1:18,5-1200, PR. BET., UP. PRUŽNÉ</t>
  </si>
  <si>
    <t>2=2.000 [A] dle VK/64</t>
  </si>
  <si>
    <t>5332000</t>
  </si>
  <si>
    <t>J 49 1:14-760, PR. BET., UP. PRUŽNÉ</t>
  </si>
  <si>
    <t>2=2.000 [A] dle VK/57</t>
  </si>
  <si>
    <t>533233</t>
  </si>
  <si>
    <t>J 49 1:6,6-190, PR. BET., UP. PRUŽNÉ</t>
  </si>
  <si>
    <t>1=1.000 [A] dle VK/42</t>
  </si>
  <si>
    <t>533253</t>
  </si>
  <si>
    <t>J 49 1:9-190, PR. BET., UP. PRUŽNÉ</t>
  </si>
  <si>
    <t>1=1.000 [A] dle VK/45</t>
  </si>
  <si>
    <t>533273</t>
  </si>
  <si>
    <t>J 49 1:9-300, PR. BET., UP. PRUŽNÉ</t>
  </si>
  <si>
    <t>9=9.000 [A] dle VK/46 
1=1.000 [B] dle VK/48 
Celkem: A+B=10.000 [C]</t>
  </si>
  <si>
    <t>5332C3</t>
  </si>
  <si>
    <t>J 49 1:12-500, PR. BET., UP. PRUŽNÉ</t>
  </si>
  <si>
    <t>6=6.000 [A] dle VK/54</t>
  </si>
  <si>
    <t>533331</t>
  </si>
  <si>
    <t>J S 49 1:6,6-190, PR. DŘ., UP. TUHÉ</t>
  </si>
  <si>
    <t>3=3.000 [A] dle VK/43</t>
  </si>
  <si>
    <t>536293</t>
  </si>
  <si>
    <t>C (B) 49 1:11-300, PR. BET., UP. PRUŽNÉ</t>
  </si>
  <si>
    <t>1=1.000 [A] dle VK/53</t>
  </si>
  <si>
    <t>538133</t>
  </si>
  <si>
    <t>SDKS 60 1:11-300, 4,75 M, PR. BET., UP. PRUŽNÉ</t>
  </si>
  <si>
    <t>1=1.000 [A] dle VK/52</t>
  </si>
  <si>
    <t>539101</t>
  </si>
  <si>
    <t>ZVLÁŠTNÍ VYBAVENÍ VÝHYBEK, PRAŽCE ŽLABOVÉ, SESTAVA 1 KS</t>
  </si>
  <si>
    <t>3=3.000 [A] dle VK/66</t>
  </si>
  <si>
    <t>539102</t>
  </si>
  <si>
    <t>ZVLÁŠTNÍ VYBAVENÍ VÝHYBEK, PRAŽCE ŽLABOVÉ, SESTAVA 2 KS</t>
  </si>
  <si>
    <t>14=14.000 [A] dle VK/67</t>
  </si>
  <si>
    <t>539103</t>
  </si>
  <si>
    <t>ZVLÁŠTNÍ VYBAVENÍ VÝHYBEK, PRAŽCE ŽLABOVÉ, SESTAVA 3 KS</t>
  </si>
  <si>
    <t>12=12.000 [A] dle VK/68</t>
  </si>
  <si>
    <t>539403</t>
  </si>
  <si>
    <t>ZVLÁŠTNÍ VYBAVENÍ VÝHYBEK, VÁLEČKOVÉ STOLIČKY NADZVEDÁVACÍ (BEZ ROZLIŠENÍ PROFILU KOLEJNIC) PRO TVAR - 1:6,6-190</t>
  </si>
  <si>
    <t>4=4.000 [A] dle VK/84</t>
  </si>
  <si>
    <t>539404</t>
  </si>
  <si>
    <t>ZVLÁŠTNÍ VYBAVENÍ VÝHYBEK, VÁLEČKOVÉ STOLIČKY NADZVEDÁVACÍ (BEZ ROZLIŠENÍ PROFILU KOLEJNIC) PRO TVAR - 1:7,5-190</t>
  </si>
  <si>
    <t>1=1.000 [A] dle VK/85</t>
  </si>
  <si>
    <t>539405</t>
  </si>
  <si>
    <t>ZVLÁŠTNÍ VYBAVENÍ VÝHYBEK, VÁLEČKOVÉ STOLIČKY NADZVEDÁVACÍ (BEZ ROZLIŠENÍ PROFILU KOLEJNIC) PRO TVAR - 1:9-190</t>
  </si>
  <si>
    <t>1=1.000 [A] dle VK/86</t>
  </si>
  <si>
    <t>539407</t>
  </si>
  <si>
    <t>ZVLÁŠTNÍ VYBAVENÍ VÝHYBEK, VÁLEČKOVÉ STOLIČKY NADZVEDÁVACÍ (BEZ ROZLIŠENÍ PROFILU KOLEJNIC) PRO TVAR - 1:9-300</t>
  </si>
  <si>
    <t>11=11.000 [A] dle VK/87</t>
  </si>
  <si>
    <t>539409</t>
  </si>
  <si>
    <t>ZVLÁŠTNÍ VYBAVENÍ VÝHYBEK, VÁLEČKOVÉ STOLIČKY NADZVEDÁVACÍ (BEZ ROZLIŠENÍ PROFILU KOLEJNIC) PRO TVAR - 1:11-300</t>
  </si>
  <si>
    <t>6=6.000 [A] dle VK/88</t>
  </si>
  <si>
    <t>53940C</t>
  </si>
  <si>
    <t>ZVLÁŠTNÍ VYBAVENÍ VÝHYBEK, VÁLEČKOVÉ STOLIČKY NADZVEDÁVACÍ (BEZ ROZLIŠENÍ PROFILU KOLEJNIC) PRO TVAR - 1:12-500</t>
  </si>
  <si>
    <t>13=13.000 [A] dle VK/89</t>
  </si>
  <si>
    <t>53940E</t>
  </si>
  <si>
    <t>ZVLÁŠTNÍ VYBAVENÍ VÝHYBEK, VÁLEČKOVÉ STOLIČKY NADZVEDÁVACÍ (BEZ ROZLIŠENÍ PROFILU KOLEJNIC) PRO TVAR - 1:14-760</t>
  </si>
  <si>
    <t>12=12.000 [A] dle VK/90</t>
  </si>
  <si>
    <t>53940G</t>
  </si>
  <si>
    <t>ZVLÁŠTNÍ VYBAVENÍ VÝHYBEK, VÁLEČKOVÉ STOLIČKY NADZVEDÁVACÍ (BEZ ROZLIŠENÍ PROFILU KOLEJNIC) PRO TVAR - 1:18,5-1200</t>
  </si>
  <si>
    <t>2=2.000 [A] dle VK/91</t>
  </si>
  <si>
    <t>539511</t>
  </si>
  <si>
    <t>ZVLÁŠTNÍ VYBAVENÍ VÝHYBEK, VÁLEČKOVÁ STOLIČKA DOTLAČOVACÍ</t>
  </si>
  <si>
    <t>35=35.000 [A] dle VK/83</t>
  </si>
  <si>
    <t>539520</t>
  </si>
  <si>
    <t>ZVLÁŠTNÍ VYBAVENÍ VÝHYBEK, OMEZOVAČ POLOHY JAZYKA</t>
  </si>
  <si>
    <t>5=5.000 [A] dle VK/91,2</t>
  </si>
  <si>
    <t>539551</t>
  </si>
  <si>
    <t>ZVLÁŠTNÍ VYBAVENÍ VÝHYBEK, PRODLOUŽENÍ KLUZNÉ STOLIČKY PRO SNÍMAČ POLOHY JAZYKŮ</t>
  </si>
  <si>
    <t>PÁR</t>
  </si>
  <si>
    <t>35=35.000 [A] dle VK/91,1</t>
  </si>
  <si>
    <t>539710</t>
  </si>
  <si>
    <t>ZVLÁŠTNÍ VYBAVENÍ VÝHYBEK, PŘÍPLATEK ZA KONSTRUKCI A VÝROBU OBLOUKOVÉ VÝHYBKY</t>
  </si>
  <si>
    <t>10=10.000 [A] dle VK/65</t>
  </si>
  <si>
    <t>539737</t>
  </si>
  <si>
    <t>ZVLÁŠTNÍ VYBAVENÍ VÝHYBEK, PŘÍPLATEK ZA TEPELNÉ OPRACOVÁNÍ CELÉ VÝHYBKY 1:9-300</t>
  </si>
  <si>
    <t>1=1.000 [A] dle VK/76,1</t>
  </si>
  <si>
    <t>539739</t>
  </si>
  <si>
    <t>ZVLÁŠTNÍ VYBAVENÍ VÝHYBEK, PŘÍPLATEK ZA TEPELNÉ OPRACOVÁNÍ CELÉ VÝHYBKY 1:11-300</t>
  </si>
  <si>
    <t>1=1.000 [A] dle VK/75,2  
3=3.000 [B] dle VK/76,2 
Celkem: A+B=4.000 [C]</t>
  </si>
  <si>
    <t>53973C</t>
  </si>
  <si>
    <t>ZVLÁŠTNÍ VYBAVENÍ VÝHYBEK, PŘÍPLATEK ZA TEPELNÉ OPRACOVÁNÍ CELÉ VÝHYBKY 1:12-500</t>
  </si>
  <si>
    <t>2=2.000 [A] dle VK/75,1  
4=4.000 [B] dle VK/76,3 
Celkem: A+B=6.000 [C]</t>
  </si>
  <si>
    <t>53973E</t>
  </si>
  <si>
    <t>ZVLÁŠTNÍ VYBAVENÍ VÝHYBEK, PŘÍPLATEK ZA TEPELNÉ OPRACOVÁNÍ CELÉ VÝHYBKY 1:14-760</t>
  </si>
  <si>
    <t>5=5.000 [A] dle VK/75  
4=4.000 [B] dle VK/76,4  
1=1.000 [C] dle VK/76,5 
Celkem: A+B+C=10.000 [D]</t>
  </si>
  <si>
    <t>53973G</t>
  </si>
  <si>
    <t>ZVLÁŠTNÍ VYBAVENÍ VÝHYBEK, PŘÍPLATEK ZA TEPELNÉ OPRACOVÁNÍ CELÉ VÝHYBKY 1:18,5-1200</t>
  </si>
  <si>
    <t>1=1.000 [A] dle VK/76  
1=1.000 [B] dle VK/76,6 
Celkem: A+B=2.000 [C]</t>
  </si>
  <si>
    <t>542121</t>
  </si>
  <si>
    <t>SMĚROVÉ A VÝŠKOVÉ VYROVNÁNÍ KOLEJE NA PRAŽCÍCH BETONOVÝCH DO 0,05 M</t>
  </si>
  <si>
    <t>1094,002=1 094.002 [A] dle VK/104</t>
  </si>
  <si>
    <t>545111</t>
  </si>
  <si>
    <t>SVAR KOLEJNIC (STEJNÉHO TVARU) 60 E2, R 65 JEDNOTLIVĚ</t>
  </si>
  <si>
    <t>((33-5)+3+2+5+5)*2*2=172.000 [A] dle tab. 2.1 počet řádků s UIC, ZÚ+KÚ * 2 kolejnice, sloupce D,E,F  
((986,042+6,000+4,830)/300+(814,833+10,800+12,050)/300+(689,118+11,400+7,221)/300+(576,204+6,000+4,830)/300+(405,427+11,400+7,221)/300)*2=23.689 [B] úseky delší než 300 m, závěrné svary v koleji mimo Zú KÚ, 2 kolejnice 
2,311=2.311 [C] zaokrouhlení na páry 
Celkem: A+B+C=198.000 [D]</t>
  </si>
  <si>
    <t>545112</t>
  </si>
  <si>
    <t>SVAR KOLEJNIC (STEJNÉHO TVARU) 60 E2, R 65 SPOJITĚ</t>
  </si>
  <si>
    <t>160+382=542.000 [A] dle VK/96+98 koleje + výhybky  
-198=- 198.000 [B]; odpočet jednotlivých 
Celkem: A+B=344.000 [C]</t>
  </si>
  <si>
    <t>545121</t>
  </si>
  <si>
    <t>SVAR KOLEJNIC (STEJNÉHO TVARU) 49 E1, T JEDNOTLIVĚ</t>
  </si>
  <si>
    <t>(29+16+3)*2*2=192.000 [A]dle tab. 2.1 počet řádků s UIC, ZÚ+KÚ * 2 kolejnice, sloupce G,H,I  
((443,588+6,000+4,830)/300+(458,596+7,800+9,656)/300+(456,844+4,200+3,640)/300+(569,814+7,200+9,660)/300+(409,019+3,000+3,640)/300+(602,314+6,000+7,280)/300+(563,441+6,600+3,640)/300)*2=23.912 [B] úseky delší než 300 m, závěrné svary v koleji mimo Zú KÚ, 2 kolejnice  
2,088=2.088 [C] zaokrouhlení na páry 
Celkem: A+B+C=218.000 [D]</t>
  </si>
  <si>
    <t>545122</t>
  </si>
  <si>
    <t>SVAR KOLEJNIC (STEJNÉHO TVARU) 49 E1, T SPOJITĚ</t>
  </si>
  <si>
    <t>176+342=518.000 [A] dle VK/97+99, koleje + výhybky  
-218=- 218.000 [B] odpočet jednotlivých 
Celkem: A+B=300.000 [C]</t>
  </si>
  <si>
    <t>545210</t>
  </si>
  <si>
    <t>SVAR PŘECHODOVÝ (PŘECHODOVÁ KOLEJNICE) 49 E1/60 E2</t>
  </si>
  <si>
    <t>8*2=16.000 [A] dle VK/32</t>
  </si>
  <si>
    <t>549111</t>
  </si>
  <si>
    <t>BROUŠENÍ KOLEJE A VÝHYBEK</t>
  </si>
  <si>
    <t>10210,229+2999,068=13 209.297 [A] dle VK/35+73</t>
  </si>
  <si>
    <t>549210</t>
  </si>
  <si>
    <t>PRAŽCOVÁ KOTVA V NOVĚ ZŘIZOVANÉ KOLEJI</t>
  </si>
  <si>
    <t>1154=1 154.000 [A] dle VK/39</t>
  </si>
  <si>
    <t>549311</t>
  </si>
  <si>
    <t>ZRUŠENÍ A ZNOVUZŘÍZENÍ BEZSTYKOVÉ KOLEJE NA NEDEMONTOVANÝCH ÚSECÍCH V KOLEJI</t>
  </si>
  <si>
    <t>1094,002=1 094.002 [A] v rozsahu dle VK/104</t>
  </si>
  <si>
    <t>75C871</t>
  </si>
  <si>
    <t>KOLEJOVÁ PROPOJKA VÝHYBKOVÁ - DODÁVKA</t>
  </si>
  <si>
    <t>49+4+98=151.000 [A] dle VK/70+71+72</t>
  </si>
  <si>
    <t>75C877</t>
  </si>
  <si>
    <t>KOLEJOVÁ PROPOJKA VÝHYBKOVÁ - MONTÁŽ</t>
  </si>
  <si>
    <t>R524352pp2</t>
  </si>
  <si>
    <t>KOLEJ 60 E2 DLOUHÉ PASY, ROZD. "U", BEZSTYKOVÁ, PR. BET. BEZPODKLADNICOVÝ, UP. PRUŽNÉ, podpražcové podložky</t>
  </si>
  <si>
    <t>73,053=73.053 [A] dle VK/25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</si>
  <si>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</si>
  <si>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R524352R201nsc-</t>
  </si>
  <si>
    <t>Příplatek na atypické upevnění na pražcích z betonu</t>
  </si>
  <si>
    <t>126=126.000 [A] dle VK/34, zpružnělé  
791,998=791.998 [B] dle VK/38, odolné proti bočnímu namáhání 
432,000=432.000 [C] dle VK/34,1, zružnělé upevnění - přechodová oblast 
Celkem: A+B+C=1 349.998 [D]</t>
  </si>
  <si>
    <t>1. Položka obsahuje dodávku a montáž zpružnělého upevnění namísto upevnění předepsaného pro běžnou kolej    
3. Způsob měření:    
Měří se délka koleje ve smyslu ČSN 73 6360, tj. v ose koleje</t>
  </si>
  <si>
    <t>Příplatek na pružné podložky na pražcích z betonu (USP), ve výhybce</t>
  </si>
  <si>
    <t>5*(81,324+2*1,20)=418.620 [A] dle VK/77, 5*rozvinutá délka výhybky 1:14-760-I  
2*(62,391+2*1,20)=129.582 [B] dle VK/78, 2*rozvinutá délka výhybky 1:12-500-I  
1*(79,467*2+52,465*2)=263.864 [C] dle VK/79+80 tj. DKS včetně výh. 1:11-300 komb  
1*(12,611+16,009+12,611+3,398)=44.629 [D] dle VK/81*rozvinutá délka výhybky 1:7,5-190-I 
Celkem: A+B+C+D=856.695 [E]</t>
  </si>
  <si>
    <t>1. Položka obsahuje: dodávku a montáž speciálních pružných podložek na spodní stranu pražce.    
      Položka platí pro všechny způsoby instalace těchto podložek na pražec (osazení již při výrobě i dodatečné nalepování na montážní základně).    
2. Položka neobsahuje: -    
3. Měrná jednotka: metr    
4. Způsob měření: měří se rozvinutá délka výhybky, na jejíž pražce mají být podložky použity, pro každý typ výhybky se určí podle předpisu S3 Železniční svršek součtem délek jejich ramen.    
5. Hlavní materiál: podpražcové podložky včetně pomocného materiálu k připevnění na pražec</t>
  </si>
  <si>
    <t>R527311pp2</t>
  </si>
  <si>
    <t>KOLEJ 60 E2 DLOUHÉ PASY TEPELNĚ OPRACOVANÉ, ROZD. "U", BEZSTYKOVÁ, PR. DŘ., UP. TUHÉ, podpražcové podložky</t>
  </si>
  <si>
    <t>20,576=20.576 [A] dle VK/22,1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</si>
  <si>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</si>
  <si>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R527352pp1</t>
  </si>
  <si>
    <t>KOLEJ 60 E2 DLOUHÉ PASY TEPELNĚ OPRACOVANÉ, ROZD. "U", BEZSTYKOVÁ, PR. BET. BEZPODKLADNICOVÝ, UP. - PRUŽNÉ, podpražcové podložky</t>
  </si>
  <si>
    <t>155,500=155.500 [A] dle VK/22,2</t>
  </si>
  <si>
    <t>R527352pp2</t>
  </si>
  <si>
    <t>868,629=868.629 [A] dle VK/22</t>
  </si>
  <si>
    <t>R527372pp</t>
  </si>
  <si>
    <t>KOLEJ 60 E2 DLOUHÉ PASY TEPELNĚ OPRACOVANÉ, ROZD. "U", BEZSTYKOVÁ, PR. BET. VÝHYBKOVÝ KRÁTKÝ, UP. - PRUŽNÉ, podpražcové podložky</t>
  </si>
  <si>
    <t>86,767=86.767 [A] dle VK/23</t>
  </si>
  <si>
    <t>R527392pp</t>
  </si>
  <si>
    <t>KOLEJ 60 E2 DLOUHÉ PASY TEPELNĚ OPRACOVANÉ, ROZD. "U", BEZSTYKOVÁ, PR. BET. VÝHYBKOVÝ DLOUHÝ, UP. - PRUŽNÉ, podpražcové podložky</t>
  </si>
  <si>
    <t>89,393=89.393 [A] dle VK/24</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</si>
  <si>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</si>
  <si>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R529352pp2</t>
  </si>
  <si>
    <t>KOLEJ 49 E1 DLOUHÉ PASY, ROZD. "U", BEZSTYKOVÁ, PR. BET. BEZPODKLADNICOVÝ, UP. PRUŽNÉ, podpražcové podložky</t>
  </si>
  <si>
    <t>46,731=46.731 [A] dle VK/28</t>
  </si>
  <si>
    <t>R539104</t>
  </si>
  <si>
    <t>ZVLÁŠTNÍ VYBAVENÍ VÝHYBEK, PRAŽCE ŽLABOVÉ, SESTAVA 4 KS</t>
  </si>
  <si>
    <t>1=1.000 [A] dle VK/69</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</si>
  <si>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</si>
  <si>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R549611</t>
  </si>
  <si>
    <t>Absorbéry hluku pro kolejnice 49 E1, v koleji</t>
  </si>
  <si>
    <t>(74,407/0,6)*2=248.023 [A] dle VK/37, pro rozdělení "u", na obě kolejnice  
0,977=0.977 [B] zaokrouhlení na jednotky 
Celkem: A+B=249.000 [C]</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</si>
  <si>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je-li nutná    
3. Způsob měření:    
Udává se vždy pár, tj. po dvou výplních obou kolejnic z obou stran v jednom mezipražcovém prostoru.</t>
  </si>
  <si>
    <t>R549633</t>
  </si>
  <si>
    <t>Absorbéry hluku pro kolejnice 60 E2, v koleji</t>
  </si>
  <si>
    <t>(821,532/0,6)*2=2 738.440 [A] dle VK/36, pro rozdělení "u", na obě kolejnice  
0,56=0.560 [B] zaokrouhlení na jednotky 
Celkem: A+B=2 739.000 [C]</t>
  </si>
  <si>
    <t>R549644</t>
  </si>
  <si>
    <t>Absorbéry hluku pro kolejnice 60 E2, ve výhybce</t>
  </si>
  <si>
    <t>(5*47/0,6)*2=783.333 [A] dle VK/82, v rozvinuté délce, pro rozdělení "u", na obě kolejnice 
0,667=0.667 [B] zaokrouhlení na jednotky 
Celkem: A+B=784.000 [C]</t>
  </si>
  <si>
    <t>955</t>
  </si>
  <si>
    <t>528311</t>
  </si>
  <si>
    <t>KOLEJ 49 E1, ROZD. "U", BEZSTYKOVÁ, PR. DŘ., UP. TUHÉ</t>
  </si>
  <si>
    <t>26,593=26.593 [A] dle VK/30,2</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</si>
  <si>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</si>
  <si>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R524352pp1</t>
  </si>
  <si>
    <t>58,000=58.000 [B] dle VK/26</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</si>
  <si>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</si>
  <si>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R529352pp1</t>
  </si>
  <si>
    <t>10,000=10.000 [A] dle VK/27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</si>
  <si>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</si>
  <si>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958</t>
  </si>
  <si>
    <t>528352</t>
  </si>
  <si>
    <t>KOLEJ 49 E1, ROZD. "U", BEZSTYKOVÁ, PR. BET. BEZPODKLADNICOVÝ, UP. PRUŽNÉ</t>
  </si>
  <si>
    <t>20=20.000 [A] dle VK/110,1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</si>
  <si>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</si>
  <si>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959</t>
  </si>
  <si>
    <t>523352</t>
  </si>
  <si>
    <t>KOLEJ 60 E2, ROZD. "U", BEZSTYKOVÁ, PR. BET. BEZPODKLADNICOVÝ, UP. PRUŽNÉ</t>
  </si>
  <si>
    <t>18=18.000 [A] dle VK/110,2 přechodová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</si>
  <si>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</si>
  <si>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</si>
  <si>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</si>
  <si>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41,947=41.947 [A] dle VK/20,3  
R350HT</t>
  </si>
  <si>
    <t>961</t>
  </si>
  <si>
    <t>539734</t>
  </si>
  <si>
    <t>ZVLÁŠTNÍ VYBAVENÍ VÝHYBEK, PŘÍPLATEK ZA TEPELNÉ OPRACOVÁNÍ CELÉ VÝHYBKY 1:7,5-190</t>
  </si>
  <si>
    <t>1=1.000 [A] dle VK/75,3</t>
  </si>
  <si>
    <t>544</t>
  </si>
  <si>
    <t>Izolované styky</t>
  </si>
  <si>
    <t>544312</t>
  </si>
  <si>
    <t>IZOLOVANÝ STYK LEPENÝ STANDARDNÍ DÉLKY (3,4-8,0 M), TEPELNĚ OPRACOVANÝ, TVARU 49 E1</t>
  </si>
  <si>
    <t>(2)*2=4.000 [A] dle VK/117</t>
  </si>
  <si>
    <t>544322</t>
  </si>
  <si>
    <t>IZOLOVANÝ STYK LEPENÝ STANDARDNÍ DÉLKY (3,4-8,0 M), TEPELNĚ NEOPRACOVANÝ, TVARU 49 E1</t>
  </si>
  <si>
    <t>(3)*2=6.000 [A] dle VK/116</t>
  </si>
  <si>
    <t>(3+2)*4=20.000 [A] dle VK/116+117</t>
  </si>
  <si>
    <t>549510</t>
  </si>
  <si>
    <t>ŘEZÁNÍ KOLEJNIC BEZ OHLEDU NA TVAR - pilou</t>
  </si>
  <si>
    <t>35=35.000 [A] dle VK/118</t>
  </si>
  <si>
    <t>35=35.000 [A] dle VK/118, včetně VK/119</t>
  </si>
  <si>
    <t>549</t>
  </si>
  <si>
    <t>Následná úprava</t>
  </si>
  <si>
    <t>542311</t>
  </si>
  <si>
    <t>NÁSLEDNÁ ÚPRAVA SMĚROVÉHO A VÝŠKOVÉHO USPOŘÁDÁNÍ KOLEJE - PRAŽCE DŘEVĚNÉ NEBO OCELOVÉ</t>
  </si>
  <si>
    <t>44,905+20,577+20,576+206,838+26,593+7,494=326.983 [A] 
dle VK/18,1+20,2+22,1+31+30,2+30,3</t>
  </si>
  <si>
    <t>542312</t>
  </si>
  <si>
    <t>NÁSLEDNÁ ÚPRAVA SMĚROVÉHO A VÝŠKOVÉHO USPOŘÁDÁNÍ KOLEJE - PRAŽCE BETONOVÉ</t>
  </si>
  <si>
    <t>4108,075+125,647+113,397+48,385+5342,387+482,626+892,594+155,500+86,767+89,393+106,053+58,000+10,000+46,731+179,666+179,197+64,135=12 088.553 [A] 
dle VK/18+19+20+20,1+21+21,1+22+22,2+23+24+25+26+27+28+29+30+30,1  
1094,002=1 094.002 [B] v rozsahu dle VK/104 
Celkem: A+B=13 182.555 [C]</t>
  </si>
  <si>
    <t>542321</t>
  </si>
  <si>
    <t>NÁSLEDNÁ ÚPRAVA SMĚROVÉHO A VÝŠKOVÉHO USPOŘÁDÁNÍ VÝHYBKOVÉ KONSTRUKCE - PRAŽCE DŘEVĚNÉ NEBO OCELOVÉ</t>
  </si>
  <si>
    <t>3*(14,312+15,727+14,312+1,415)=137.298 [A]  dle VK/43, rozvinutá délka výhybek na dřevě 1:6,6-190</t>
  </si>
  <si>
    <t>542322</t>
  </si>
  <si>
    <t>NÁSLEDNÁ ÚPRAVA SMĚROVÉHO A VÝŠKOVÉHO USPOŘÁDÁNÍ VÝHYBKOVÉ KONSTRUKCE - PRAŽCE BETONOVÉ</t>
  </si>
  <si>
    <t>2*(32,026+33,992+32,026+1,966)=200.020 [A] dle VK/64, rozvinutá délka výhybky 1:18,5-1200-II  
(2+5+1+1+1+1+1)*(81,324+2*1,20)=1 004.688 [B] dle VK/57-63, rozvinutá délka výhybek 1:14-760-I  
(6+6+1)*(62,391+2*1,20)=842.283 [C] dle VK/54-56, rozvinutá délka výhybek 1:12-500-I  
1*(79,467*2+52,465*2)=263.864 [D] dle VK/49-52, tj. DKS včetně výh. 1:11-300 komb  
1*80=80.000 [E] dle VK/53 angličan 1:11  
(9+1+1)*49,846=548.306 [F] dle VK/46-48  rozvinutá délka výhybek 1:9-300  
1*43,753=43.753 [G] dle VK/45, rozvinutá délka výhybky 1:9-190  
1*(12,611+16,009+12,611+3,398)=44.629 [H] dle VK/44*rozvinutá délka výhybky 1:7,5-190-I  
1*(14,312+14,308+14,312)=42.932 [I] dle VK/42, rozvinutá délka výhybky 1:6,6-190 
Celkem: A+B+C+D+E+F+G+H+I=3 070.475 [J]</t>
  </si>
  <si>
    <t>Doplňující konstrukce a práce na železnici</t>
  </si>
  <si>
    <t>76299</t>
  </si>
  <si>
    <t>OSTATNÍ ATYPICKÉ TESAŘSKÉ KONSTRUKCE</t>
  </si>
  <si>
    <t>3*0,25*0,2*0,3=0.045 [A] dle VK/120, převod na m3 dle rozměrů dřevěného pražce</t>
  </si>
  <si>
    <t>921930</t>
  </si>
  <si>
    <t>ANTIKOROZNÍ PROVEDENÍ UPEVŇOVADEL A JINÉHO DROBNÉHO KOLEJIVA</t>
  </si>
  <si>
    <t>217,188=217.188 [A] dle VK/39,1</t>
  </si>
  <si>
    <t>922201</t>
  </si>
  <si>
    <t>ZARÁŽEDLO ZEMNÍ</t>
  </si>
  <si>
    <t>1=1.000 [A] dle VK/100</t>
  </si>
  <si>
    <t>922401</t>
  </si>
  <si>
    <t>ZARÁŽEDLO KOLEJNICOVÉ</t>
  </si>
  <si>
    <t>1=1.000 [A] dle VK/101</t>
  </si>
  <si>
    <t>922501</t>
  </si>
  <si>
    <t>ZARÁŽEDLO DYNAMICKÉ</t>
  </si>
  <si>
    <t>1+4=5.000 [A] dle VK/102+103</t>
  </si>
  <si>
    <t>923131</t>
  </si>
  <si>
    <t>NÁMEZNÍK</t>
  </si>
  <si>
    <t>48=48.000 [A] dle VK/74</t>
  </si>
  <si>
    <t>925110</t>
  </si>
  <si>
    <t>DRÁŽNÍ STEZKY Z DRTI TL. DO 50 MM</t>
  </si>
  <si>
    <t>1473,998/0,05=29 479.960 [A] dle VK/17, převod na tl. 0,05 m, frakce 4/16</t>
  </si>
  <si>
    <t>R925120mj</t>
  </si>
  <si>
    <t>DRÁŽNÍ STEZKY TL. PŘES 50 MM</t>
  </si>
  <si>
    <t>6714,878=6 714.878 [A] dle VK/16, frakce 32/63</t>
  </si>
  <si>
    <t>Bourání a demontáže</t>
  </si>
  <si>
    <t>965010</t>
  </si>
  <si>
    <t>ODSTRANĚNÍ KOLEJOVÉHO LOŽE A DRÁŽNÍCH STEZEK</t>
  </si>
  <si>
    <t>12939,364+690,000+3243,404=16 872.768 [A] dle VK/1+2+3 
odvoz na skládku v R015 vč. uložení odpadů</t>
  </si>
  <si>
    <t>965023</t>
  </si>
  <si>
    <t>ODSTRANĚNÍ KOLEJOVÉHO LOŽE A DRÁŽNÍCH STEZEK - ODVOZ NA RECYKLACI</t>
  </si>
  <si>
    <t>M3KM</t>
  </si>
  <si>
    <t>12939,364*1,5=19 409.046 [A] dle VK/1, RZ v obvodu stavby do 1,5 km</t>
  </si>
  <si>
    <t>965090</t>
  </si>
  <si>
    <t>ODSTRANĚNÍ KOLEJOVÉHO LOŽE A DRÁŽNÍCH STEZEK - DOPRAVA VÝSIVEK</t>
  </si>
  <si>
    <t>(7018,311/1,808)*(75+19)=364 890.063 [A] dle VK/120,tj. výsivky po recyklaci,  zpětný převod na m3 dle tab. 1.2, 75+19 km kombinovaná doprava s naložením, přeložením</t>
  </si>
  <si>
    <t>965113</t>
  </si>
  <si>
    <t>DEMONTÁŽ KOLEJE NA BETONOVÝCH PRAŽCÍCH DO KOLEJOVÝCH POLÍ S ODVOZEM NA MONTÁŽNÍ ZÁKLADNU S NÁSLEDNÝM - ROZEBRÁNÍM</t>
  </si>
  <si>
    <t>12288,875=12 288.875 [A] dle VK/4</t>
  </si>
  <si>
    <t>965116</t>
  </si>
  <si>
    <t>DEMONTÁŽ KOLEJE NA BETONOVÝCH PRAŽCÍCH - ODVOZ ROZEBRANÝCH SOUČÁSTÍ (Z MÍSTA DEMONTÁŽE NEBO Z - MONTÁŽNÍ ZÁKLADNY) K LIKVIDACI</t>
  </si>
  <si>
    <t>5978*0,270*12=19 368.720 [A] dle VK/123 na RS Záběhlice, převod na tuny 0,270 kg/kus, na RS 12 km  
2,887*24=69.288 [B] dle VK/126 PE podložky, na skládku Úholičky 24 km  
5,839*24=140.136 [C] dle VK/127, pryžové podložky na skládku Úholičky 24 km  
1218,345*18=21 930.210 [D] dle VK/124, železný šrot do výkupny Dolní Měcholupy, 18 km 
Celkem: A+B+C+D=41 508.354 [E]</t>
  </si>
  <si>
    <t>965123</t>
  </si>
  <si>
    <t>DEMONTÁŽ KOLEJE NA DŘEVĚNÝCH PRAŽCÍCH DO KOLEJOVÝCH POLÍ S ODVOZEM NA MONTÁŽNÍ ZÁKLADNU S NÁSLEDNÝM - ROZEBRÁNÍM</t>
  </si>
  <si>
    <t>3352,231=3 352.231 [A] dle VK/5</t>
  </si>
  <si>
    <t>965126</t>
  </si>
  <si>
    <t>DEMONTÁŽ KOLEJE NA DŘEVĚNÝCH PRAŽCÍCH - ODVOZ ROZEBRANÝCH SOUČÁSTÍ (Z MÍSTA DEMONTÁŽE NEBO Z - MONTÁŽNÍ ZÁKLADNY) K LIKVIDACI</t>
  </si>
  <si>
    <t>10063*0,072*(75+19)=68 106.384 [A] dle VK/122 dř. pražce, převod z ks na tuny, na skládku Benátský vrch 75+19 km kombinovaná doprava  
ostatní součásti u dmt koleje bet.</t>
  </si>
  <si>
    <t>965223</t>
  </si>
  <si>
    <t>DEMONTÁŽ VÝHYBKOVÉ KONSTRUKCE NA DŘEVĚNÝCH PRAŽCÍCH DO KOLEJOVÝCH POLÍ S ODVOZEM NA MONTÁŽNÍ - ZÁKLADNU S NÁSLEDNÝM ROZEBRÁNÍM</t>
  </si>
  <si>
    <t>4281,423=4 281.423 [A] dle VK/6</t>
  </si>
  <si>
    <t>965226</t>
  </si>
  <si>
    <t>DEMONTÁŽ VÝHYBKOVÉ KONSTRUKCE NA DŘEVĚNÝCH PRAŽCÍCH - ODVOZ ROZEBRANÝCH SOUČÁSTÍ (Z MÍSTA DEMONTÁŽE - NEBO Z MONTÁŽNÍ ZÁKLADNY) K LIKVIDACI</t>
  </si>
  <si>
    <t>87*11,400*18=17 852.400 [A]; dle VK/125, výhybky do šrotu, převod na tuny při průměrné hmotnosti 11,400/ks, odvoz 18 km do výkupny Dolní Měcholupy  
ostatní rozebrané součásti vykázány u koleje bet. (podložky) a koleje dř. (pražce)</t>
  </si>
  <si>
    <t>965421</t>
  </si>
  <si>
    <t>ODSTRANĚNÍ ZARÁŽEDLA ZEMNÍHO</t>
  </si>
  <si>
    <t>5=5.000 [A] dle VK/12</t>
  </si>
  <si>
    <t>965422</t>
  </si>
  <si>
    <t>ODSTRANĚNÍ ZARÁŽEDLA ZEMNÍHO - ODVOZ (NA LIKVIDACI ODPADŮ NEBO JINÉ URČENÉ MÍSTO)</t>
  </si>
  <si>
    <t>5*11,47*1,8*1,5=154.845 [A] zemina dle vzor listu Ž.9.11, obj. hmotnost 1,8 t/m3, na na mzdp, jejich další hospodaření dle VK/121  
5*10*0,072*1,5=5.400 [B] dř. pražce na MZ, jejich další hospúodaření dle VK/122  
5*2*6,5*0,049*1,5+10*6,5*0,0443*1,58+10*0,036*1,5=9.867 [C] 2kolejnice dl. 6,5 m+ upevnění+ostatní kovové součásti (páskovina, svorníky, na MZ 1,5 km, jejich další hospodaření dle VK/124 
Celkem: A+B+C=170.112 [D]</t>
  </si>
  <si>
    <t>965431</t>
  </si>
  <si>
    <t>ODSTRANĚNÍ ZARÁŽEDLA BETONOVÉHO</t>
  </si>
  <si>
    <t>3=3.000 [A] dle VK/11</t>
  </si>
  <si>
    <t>965432</t>
  </si>
  <si>
    <t>ODSTRANĚNÍ ZARÁŽEDLA BETONOVÉHO - ODVOZ (NA LIKVIDACI ODPADŮ NEBO JINÉ URČENÉ MÍSTO)</t>
  </si>
  <si>
    <t>3*10,92*2,5*12=982.800 [A] vybouraný železobeton 10,92 m3 dle vz. listu Ž.9.13 á 2,5 t/m3, RS 12 km  
3*(27,68-10,92*2,5)*1,5=1.710 [B] ostatní kovové součásti- odpočet žbetonu od celkové hm. zarážedla, na MZ 1,5 km, jejich další hospodaření dle VK/124 
Celkem: A+B=984.510 [C]</t>
  </si>
  <si>
    <t>965441</t>
  </si>
  <si>
    <t>ODSTRANĚNÍ ZARÁŽEDLA KOLEJNICOVÉHO</t>
  </si>
  <si>
    <t>3=3.000 [A] dle VK/10</t>
  </si>
  <si>
    <t>965442</t>
  </si>
  <si>
    <t>ODSTRANĚNÍ ZARÁŽEDLA KOLEJNICOVÉHO - ODVOZ (NA LIKVIDACI ODPADŮ NEBO JINÉ URČENÉ MÍSTO)</t>
  </si>
  <si>
    <t>3*7*0,072*1,5=2.268 [A] dř. pražce na MZ, jejich další hospodaření dle VK/122  
3*(5,583-7*0,072)*1,5=22.856 [B] ostatní kovové součásti na MZ1,5 km, 5,583 hm. nového zarážedla dle vz. listu Ž.9.12, odpočet pražců,  jejich další hospodaření dle VK/124 
Celkem: A+B=25.124 [C]</t>
  </si>
  <si>
    <t>Provizorní stavy</t>
  </si>
  <si>
    <t>R11090</t>
  </si>
  <si>
    <t>VŠEOBECNÉ VYKLIZENÍ OSTATNÍCH PLOCH</t>
  </si>
  <si>
    <t>626,276=626.276 [A] odstranění geotextilie po ukončení provizoria dle VK/113 včetně ekologické likvidace</t>
  </si>
  <si>
    <t>502941</t>
  </si>
  <si>
    <t>ZŘÍZENÍ KONSTRUKČNÍ VRSTVY TĚLESA ŽELEZNIČNÍHO SPODKU Z GEOTEXTILIE</t>
  </si>
  <si>
    <t>626,276=626.276 [A] dle VK/113</t>
  </si>
  <si>
    <t>963,898=963.898 [A] dle VK/109</t>
  </si>
  <si>
    <t>331,280=331.280 [A] dle VK/106</t>
  </si>
  <si>
    <t>52A241</t>
  </si>
  <si>
    <t>KOLEJ 49 E1 REGENEROVANÁ, ROZD. "D", BEZSTYKOVÁ, PR. BET. PODKLADNICOVÝ UŽITÝ, UP. TUHÉ</t>
  </si>
  <si>
    <t>1376,997=1 376.997 [A] dle VK/108</t>
  </si>
  <si>
    <t>871,791=871.791 [A] dle VK/105</t>
  </si>
  <si>
    <t>543241</t>
  </si>
  <si>
    <t>VÝMĚNA JEDNOTLIVÉHO PRAŽCE BETONOVÉHO PODKLADNICOVÉHO REGENEROVANÉHO, UPEVNĚNÍ TUHÉ</t>
  </si>
  <si>
    <t>78=78.000 [A] dle VK/107</t>
  </si>
  <si>
    <t>144=144.000 [A] dle VK/111</t>
  </si>
  <si>
    <t>545220</t>
  </si>
  <si>
    <t>SVAR PŘECHODOVÝ (PŘECHODOVÁ KOLEJNICE) 49 E1/R 65</t>
  </si>
  <si>
    <t>(3)*2=6.000 [A] dle VK/110</t>
  </si>
  <si>
    <t>921331</t>
  </si>
  <si>
    <t>ŽELEZNIČNÍ PŘEJEZD A PŘECHOD ZE ZÁDLAŽBOVÝCH PANELŮ PRO KOLEJ NA DŘEVĚNÝCH PRAŽCÍCH</t>
  </si>
  <si>
    <t>316,650*0,25=79.163 [A] dle VK/112, 25%</t>
  </si>
  <si>
    <t>921332</t>
  </si>
  <si>
    <t>ŽELEZNIČNÍ PŘEJEZD A PŘECHOD ZE ZÁDLAŽBOVÝCH PANELŮ PRO KOLEJ NA BETONOVÝCHH PRAŽCÍCH</t>
  </si>
  <si>
    <t>10=10.000 [A] dle VK/115</t>
  </si>
  <si>
    <t>596,609=596.609 [A] dle VK/114, frakce 4/8, srovnatelně</t>
  </si>
  <si>
    <t>963,898=963.898 [A] dle VK/109, rozebrání lože po ukončení provizoria  
596,609*0,05=29.830 [B] dle VK/114, rozebrání podkladu pod přejezdem po ukončení provizoria 
Celkem: A+B=993.728 [C]</t>
  </si>
  <si>
    <t>963,898*1,5=1 445.847 [A] dle VK/109, RZ v obvodu stavby do 1,5 km</t>
  </si>
  <si>
    <t>965112</t>
  </si>
  <si>
    <t>DEMONTÁŽ KOLEJE NA BETONOVÝCH PRAŽCÍCH DO KOLEJOVÝCH POLÍ S ODVOZEM NA MONTÁŽNÍ ZÁKLADNU BEZ - NÁSLEDNÉHO ROZEBRÁNÍ</t>
  </si>
  <si>
    <t>1376,997=1 376.997 [A] dle VK/108, vyjmutí s odvozem na MZ a uložení pro použití polí v následující etapě  
-49,197=-49.197 [B] odpočet polí, která se nerozebírají ve stav postupu č. 7 
Celkem: A+B=1 327.800 [C]</t>
  </si>
  <si>
    <t>965311</t>
  </si>
  <si>
    <t>ROZEBRÁNÍ PŘEJEZDU, PŘECHODU Z DÍLCŮ</t>
  </si>
  <si>
    <t>316,650=316.650 [A] dle VK/112 
234,83=234.830 [B] dle VK/13 
Celkem: A+B=551.480 [C]</t>
  </si>
  <si>
    <t>965312</t>
  </si>
  <si>
    <t>ROZEBRÁNÍ PŘEJEZDU, PŘECHODU Z DÍLCŮ - ODVOZ (NA LIKVIDACI ODPADŮ NEBO JINÉ URČENÉ MÍSTO)</t>
  </si>
  <si>
    <t>(316,650+234,83)*0,299*1,5=247.339 [A] dle VK/112+VK/13, hm. dle URS, odvoz na MZ 1,5 km k dalšímu užití nebo převzetí ST</t>
  </si>
  <si>
    <t>10*11,47*1,8*1,5=309.690 [A] zemina dle vzor listu Ž.9.11, obj. hmotnost 1,8 t/m3, na na mzdp, jejich další hospodaření dle VK/121 či pro užití v další etapě  
10*10*0,072*1,5=10.800 [B] dř. pražce na MZ, jejich další hospúodaření dle VK/122 či pro užití v další etapě  
10*2*6,5*0,049*1,5+10*6,5*0,0443*1,58+10*0,036*1,5=14.645 [C] 2kolejnice dl. 6,5 m+ upevnění+ostatní kovové součásti (páskovina, svorníky, na MZ 1,5 km, jejich další hospodaření dle VK/124 či pro užití v další etapě 
Celkem: A+B+C=335.135 [D]</t>
  </si>
  <si>
    <t>R921331už</t>
  </si>
  <si>
    <t>ŽELEZNIČNÍ PŘEJEZD A PŘECHOD ZE ZÁDLAŽBOVÝCH PANELŮ PRO KOLEJ NA DŘEVĚNÝCH PRAŽCÍCH - z užitého materiálu</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</si>
  <si>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</si>
  <si>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R921332už</t>
  </si>
  <si>
    <t>ŽELEZNIČNÍ PŘEJEZD A PŘECHOD ZE ZÁDLAŽBOVÝCH PANELŮ PRO KOLEJ NA BETONOVÝCHH PRAŽCÍCH - z užitého materiálu</t>
  </si>
  <si>
    <t>22,82=22.820 [A] dle VK/128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</si>
  <si>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</si>
  <si>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911</t>
  </si>
  <si>
    <t>R015210</t>
  </si>
  <si>
    <t>LIKVIDACE ODPADŮ NEKONTAMINOVANÝCH - 17 01 01 ŽELEZNIČNÍ PRAŽCE BETONOVÉ včetně dopravy</t>
  </si>
  <si>
    <t>5978*0,270=1 614.060 [A] 270kg/pražec dle VK/123</t>
  </si>
  <si>
    <t>2,887=2.887 [A] dle VK/126</t>
  </si>
  <si>
    <t>916</t>
  </si>
  <si>
    <t>R015260</t>
  </si>
  <si>
    <t>LIKVIDACE ODPADŮ NEKONTAMINOVANÝCH - 07 02 99 PRYŽOVÉ PODLOŽKY (ŽEL. SVRŠEK) včetně dopravy</t>
  </si>
  <si>
    <t>5,839=5.839 [A] dle VK/127</t>
  </si>
  <si>
    <t>952</t>
  </si>
  <si>
    <t>R015520</t>
  </si>
  <si>
    <t>LIKVIDACE ODPADŮ NEBEZPEČNÝCH - 17 02 04* ŽELEZNIČNÍ PRAŽCE DŘEVĚNÉ včetně dopravy</t>
  </si>
  <si>
    <t>10063*0,08=805.040 [A] 80kg/pražec dle VK/122</t>
  </si>
  <si>
    <t>R015150</t>
  </si>
  <si>
    <t>907</t>
  </si>
  <si>
    <t>LIKVIDACE ODPADŮ NEKONTAMINOVANÝCH - 17 05 08 ŠTĚRK Z KOLEJIŠTĚ (ODPAD PO RECYKLACI) včetně dopravy</t>
  </si>
  <si>
    <t>7018,311=7 018.311 [A] dle VK/120</t>
  </si>
  <si>
    <t>954</t>
  </si>
  <si>
    <t>R015510</t>
  </si>
  <si>
    <t>951</t>
  </si>
  <si>
    <t>LIKVIDACI ODPADŮ NEBEZPEČNÝCH - 17 05 07* LOKÁLNĚ ZNEČIŠTĚNÝ ŠTĚRK A ZEMINA Z KOLEJIŠTĚ (VÝHYBKY) včetně dopravy</t>
  </si>
  <si>
    <t>7111,594=7 111.594 [A] dle VK/121</t>
  </si>
  <si>
    <t xml:space="preserve">  SO 30-11-01</t>
  </si>
  <si>
    <t>ŽST Praha-Smíchov, železniční spodek</t>
  </si>
  <si>
    <t>SO 30-11-01</t>
  </si>
  <si>
    <t>123731</t>
  </si>
  <si>
    <t>ODKOP PRO SPOD STAVBU SILNIC A ŽELEZNIC TŘ. I, ODVOZ DO 1KM</t>
  </si>
  <si>
    <t>3062,4+3860,5+104,1+37=7 064.000 [A]  
materiál vhodný pro zásypy, násypy dle VK/8+9+32+57</t>
  </si>
  <si>
    <t>12373A</t>
  </si>
  <si>
    <t>ODKOP PRO SPOD STAVBU SILNIC A ŽELEZNIC TŘ. I - BEZ DOPRAVY</t>
  </si>
  <si>
    <t>42755,5=42 755.500 [A] dle VK/1  
384,4=384.400 [B] dle VK/2  
2251,3=2 251.300 [C] dle VK/3  
4014,2=4 014.200 [D] dle VK/4  
1865,7=1 865.700 [E] dle VK/28  
-7064=-7 064.000 [F] odpočet materiálu pro zásypy a násypy na mzdp dle 123731 
Celkem: A+B+C+D+E+F=44 207.100 [G] 
doprava přebytků na benátský vrch (94km) v likvidacích opadů včetně dopravy (R015)</t>
  </si>
  <si>
    <t>125731</t>
  </si>
  <si>
    <t>VYKOPÁVKY ZE ZEMNÍKŮ A SKLÁDEK TŘ. I, ODVOZ DO 1KM</t>
  </si>
  <si>
    <t>3062,4+3860,5+104,1+37=7 064.000 [A]  
materiál pro násypy a zásypy  dle VK/8+9+32+57 naložení a doprava z mezideponie na místo uložení</t>
  </si>
  <si>
    <t>13173A</t>
  </si>
  <si>
    <t>HLOUBENÍ JAM ZAPAŽ I NEPAŽ TŘ. I - BEZ DOPRAVY</t>
  </si>
  <si>
    <t>751,520=751.520 [A] dle VK/68 
doprava přebytků na benátský vrch (94km) v likvidacích opadů včetně dopravy (R015)</t>
  </si>
  <si>
    <t>13273A</t>
  </si>
  <si>
    <t>HLOUBENÍ RÝH ŠÍŘ DO 2M PAŽ I NEPAŽ TŘ. I - BEZ DOPRAVY</t>
  </si>
  <si>
    <t>59,5=59.500 [A] dle VK/55 
doprava přebytků na benátský vrch (94km) v likvidacích opadů včetně dopravy (R015)</t>
  </si>
  <si>
    <t>13373A</t>
  </si>
  <si>
    <t>HLOUBENÍ ŠACHET ZAPAŽ I NEPAŽ TŘ. I - BEZ DOPRAVY</t>
  </si>
  <si>
    <t>168,9=168.900 [A] dle VK/29 
doprava přebytků na benátský vrch (94km) v likvidacích opadů včetně dopravy (R015)</t>
  </si>
  <si>
    <t>17110</t>
  </si>
  <si>
    <t>ULOŽENÍ SYPANINY DO NÁSYPŮ SE ZHUTNĚNÍM</t>
  </si>
  <si>
    <t>3860,5=3 860.500 [A] dle VK/9, minimální hutnění- bude se hutnit v rámci položek stabilizace 50</t>
  </si>
  <si>
    <t>171103</t>
  </si>
  <si>
    <t>ULOŽENÍ SYPANINY DO NÁSYPŮ SE ZHUTNĚNÍM DO 100% PS</t>
  </si>
  <si>
    <t>3062,4=3 062.400 [A] dle VK/8</t>
  </si>
  <si>
    <t>17180</t>
  </si>
  <si>
    <t>ULOŽENÍ SYPANINY DO NÁSYPŮ Z NAKUPOVANÝCH MATERIÁLŮ</t>
  </si>
  <si>
    <t>534,5=534.500 [A] dle VK/10, drcené kamenivo 0/125  
2672,8=2 672.800 [B] dle VK/11, drcené kamenivo 32/125  
374,7=374.700 [C] dle VK/12, drcené kamenivo 0/125 
Celkem: A+B+C=3 582.000 [D]</t>
  </si>
  <si>
    <t>104,1=104.100 [A] dle VK/32  
37,0=37.000 [B] dle VK/57 
Celkem: A+B=141.100 [C]</t>
  </si>
  <si>
    <t>17481</t>
  </si>
  <si>
    <t>ZÁSYP JAM A RÝH Z NAKUPOVANÝCH MATERIÁLŮ</t>
  </si>
  <si>
    <t>167,4=167.400 [A] dle VK/65</t>
  </si>
  <si>
    <t>18130</t>
  </si>
  <si>
    <t>ÚPRAVA PLÁNĚ BEZ ZHUTNĚNÍ</t>
  </si>
  <si>
    <t>10162,3=10 162.300 [A] dle VK/7</t>
  </si>
  <si>
    <t>Vegetační ochrana</t>
  </si>
  <si>
    <t>12110A</t>
  </si>
  <si>
    <t>SEJMUTÍ ORNICE NEBO LESNÍ PŮDY - BEZ DOPRAVY</t>
  </si>
  <si>
    <t>1137=1 137.000 [A] dle VK/14, srovnatelně 
doprava přebytků (1137-117,5) na benátský vrch (94km) v likvidacích opadů včetně dopravy (R015)</t>
  </si>
  <si>
    <t>12110B</t>
  </si>
  <si>
    <t>SEJMUTÍ ORNICE NEBO LESNÍ PŮDY - DOPRAVA</t>
  </si>
  <si>
    <t>117,5*1=117.500 [A] dle  VK/15- na mezideponii do 1 km pro další využití</t>
  </si>
  <si>
    <t>Položka zahrnuje samostatnou dopravu zeminy. Množství se určí jako součin kubatutry [m3] a požadované vzdálenosti [km].</t>
  </si>
  <si>
    <t>117,5=117.500 [A] dle  VK/15- naložení a doprava z mezideponii k  místu rozprostření</t>
  </si>
  <si>
    <t>18110</t>
  </si>
  <si>
    <t>ÚPRAVA PLÁNĚ SE ZHUTNĚNÍM V HORNINĚ TŘ. I</t>
  </si>
  <si>
    <t>67290,0=67 290.000 [A] dle VK/13</t>
  </si>
  <si>
    <t>18220</t>
  </si>
  <si>
    <t>ROZPROSTŘENÍ ORNICE VE SVAHU</t>
  </si>
  <si>
    <t>117,5=117.500 [A] dle VK/15</t>
  </si>
  <si>
    <t>18245</t>
  </si>
  <si>
    <t>ZALOŽENÍ TRÁVNÍKU ZATRAVŇOVACÍ TEXTILIÍ (ROHOŽÍ)</t>
  </si>
  <si>
    <t>863,8=863.800 [A] dle VK/16</t>
  </si>
  <si>
    <t>18600</t>
  </si>
  <si>
    <t>ZALÉVÁNÍ VODOU</t>
  </si>
  <si>
    <t>863,8*0,01*3=25.914 [A]; 3* 10 l/m2 dle VK/17</t>
  </si>
  <si>
    <t>Základy</t>
  </si>
  <si>
    <t>212635</t>
  </si>
  <si>
    <t>TRATIVODY KOMPL Z TRUB Z PLAST HM DN DO 150MM, RÝHA TŘ I</t>
  </si>
  <si>
    <t>6535,2=6 535.200 [A] dle VK/48</t>
  </si>
  <si>
    <t>212645</t>
  </si>
  <si>
    <t>TRATIVODY KOMPL Z TRUB Z PLAST HM DN DO 200MM, RÝHA TŘ I</t>
  </si>
  <si>
    <t>2144,1=2 144.100 [A] dle VK/49</t>
  </si>
  <si>
    <t>21461</t>
  </si>
  <si>
    <t>SEPARAČNÍ GEOTEXTILIE</t>
  </si>
  <si>
    <t>24479,4=24 479.400 [A] dle VK/52  
122=122.000 [B] dle VK/66 
Celkem: A+B=24 601.400 [C]</t>
  </si>
  <si>
    <t>26154</t>
  </si>
  <si>
    <t>VRTY PRO KOTVENÍ, INJEKTÁŽ A MIKROPILOTY NA POVRCHU TŘ. V D DO 200MM</t>
  </si>
  <si>
    <t>752,000=752.000 [A] dle VK/71</t>
  </si>
  <si>
    <t>položka zahrnuje:  
přemístění, montáž a demontáž vrtných souprav  
svislou dopravu zeminy z vrtu  
vodorovnou dopravu zeminy bez uložení na skládku  
případně nutné pažení dočasné (včetně odpažení) i trvalé</t>
  </si>
  <si>
    <t>272325</t>
  </si>
  <si>
    <t>ZÁKLADY ZE ŽELEZOBETONU DO C30/37</t>
  </si>
  <si>
    <t>355,200=355.200 [A] dle VK/72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</si>
  <si>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</si>
  <si>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</si>
  <si>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</si>
  <si>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23,600=23.600 [A] dle VK/73</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</si>
  <si>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</si>
  <si>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</si>
  <si>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</si>
  <si>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56=56.000 [A] dle VK/74</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</si>
  <si>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</si>
  <si>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</si>
  <si>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</si>
  <si>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504,000=504.000 [A] dle VK/75</t>
  </si>
  <si>
    <t>položka zahrnuje příplatek k ceně kotvy za další 1m přes 10m  
zahrnuje dodávku 1m předepsané kotvy, případně její protikorozní úpravu, její osazení do vrtu, zainjektování a napnutí</t>
  </si>
  <si>
    <t>R270000</t>
  </si>
  <si>
    <t>GEOTECHNICKÝ MONITORING NA POVRCHU - DYNAMOMETRY</t>
  </si>
  <si>
    <t>4=4.000 [A] dle VK/70</t>
  </si>
  <si>
    <t>Svislé konstrukce</t>
  </si>
  <si>
    <t>327115</t>
  </si>
  <si>
    <t>ZDI OPĚR, ZÁRUB, NÁBŘEŽ Z DÍLCŮ BETON DO C30/37</t>
  </si>
  <si>
    <t>0,85*127=107.950 [A]  
dle VK/62, přepočet na m3 jednoho prefabrikátu dle katalogu</t>
  </si>
  <si>
    <t>3272A8</t>
  </si>
  <si>
    <t>ZDI OPĚR, ZÁRUB, NÁBŘEŽ Z GABIONŮ RUČNĚ ROVNANÝCH, DRÁT O4,0MM, POVRCHOVÁ ÚPRAVA Zn + Al + PVC</t>
  </si>
  <si>
    <t>61*1*1*1=61.000 [A] dle VK/63, přepočet na m3</t>
  </si>
  <si>
    <t>Vodorovné konstrukce</t>
  </si>
  <si>
    <t>45131A</t>
  </si>
  <si>
    <t>PODKLADNÍ A VÝPLŇOVÉ VRSTVY Z PROSTÉHO BETONU C20/25</t>
  </si>
  <si>
    <t>99,5=99.500 [A] dle VK/64</t>
  </si>
  <si>
    <t>451311</t>
  </si>
  <si>
    <t>PODKL A VÝPLŇ VRSTVY Z PROST BET DO C8/10</t>
  </si>
  <si>
    <t>26,496=26.496 [A] dle VK/76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</si>
  <si>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</si>
  <si>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</si>
  <si>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</si>
  <si>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300,560=300.560 [A] dle VK/77</t>
  </si>
  <si>
    <t>501101</t>
  </si>
  <si>
    <t>ZŘÍZENÍ KONSTRUKČNÍ VRSTVY TĚLESA ŽELEZNIČNÍHO SPODKU ZE ŠTĚRKODRTI NOVÉ</t>
  </si>
  <si>
    <t>9174,5=9 174.500 [A] dle VK/19  
714,1=714.100 [B] dle VK/27  
Celkem: A+B=9 888.600 [C]</t>
  </si>
  <si>
    <t>501102</t>
  </si>
  <si>
    <t>ZŘÍZENÍ KONSTRUKČNÍ VRSTVY TĚLESA ŽELEZNIČNÍHO SPODKU ZE ŠTĚRKODRTI RECYKLOVANÉ</t>
  </si>
  <si>
    <t>9057,6=9 057.600 [A] dle VK/18</t>
  </si>
  <si>
    <t>501201</t>
  </si>
  <si>
    <t>ZŘÍZENÍ KONSTRUKČNÍ VRSTVY TĚLESA ŽELEZNIČNÍHO SPODKU Z DRCENÉHO KAMENIVA NOVÉ</t>
  </si>
  <si>
    <t>1960,9=1 960.900 [A] dle VK/21</t>
  </si>
  <si>
    <t>501410</t>
  </si>
  <si>
    <t>ZŘÍZENÍ KONSTRUKČNÍ VRSTVY TĚLESA ŽELEZNIČNÍHO SPODKU ZE ZEMINY ZLEPŠENÉ (STABILIZOVANÉ) CEMENTEM</t>
  </si>
  <si>
    <t>1322,4=1 322.400 [A] dle VK/20, z centra   
1151,6=1 151.600 [B] dle VK/26, z centra 
Celkem: A+B=2 474.000 [C]</t>
  </si>
  <si>
    <t>(12753,6*0,4)/2=2 550.720 [A] dle VK/22, srovnatelně 50% stabilizace vápnocemenrtové, přepočet na m3,  in situ</t>
  </si>
  <si>
    <t>501420</t>
  </si>
  <si>
    <t>ZŘÍZENÍ KONSTRUKČNÍ VRSTVY TĚLESA ŽELEZNIČNÍHO SPODKU ZE ZEMINY ZLEPŠENÉ (STABILIZOVANÉ) VÁPNEM</t>
  </si>
  <si>
    <t>19016,8=19 016.800 [A] dle VK/25  
5416,1=5 416.100 [B] dle VK/24 
Celkem: A+B=24 432.900 [C]</t>
  </si>
  <si>
    <t>502942</t>
  </si>
  <si>
    <t>ZŘÍZENÍ KONSTRUKČNÍ VRSTVY TĚLESA ŽELEZNIČNÍHO SPODKU Z GEOMŘÍŽKY</t>
  </si>
  <si>
    <t>3417,9=3 417.900 [A] dle VK/23</t>
  </si>
  <si>
    <t>Přidružená stavební výroba</t>
  </si>
  <si>
    <t>747613</t>
  </si>
  <si>
    <t>MĚŘENÍ KOROZIVNÍCH ÚČÍNKŮ BLUDNÝCH PROUDŮ NA ZEMNICÍ SÍŤ ELEKTRIZOVANÉ STANICE</t>
  </si>
  <si>
    <t>1. Položka obsahuje:  
 – cenu za měření dle příslušných norem a předpisů, včetně vystavení protokolu  
2. Položka neobsahuje:  
 X  
3. Způsob měření:  
Udává se počet kusů kompletní konstrukce nebo práce.</t>
  </si>
  <si>
    <t>Trubní vedení</t>
  </si>
  <si>
    <t>87434</t>
  </si>
  <si>
    <t>POTRUBÍ Z TRUB PLASTOVÝCH ODPADNÍCH DN DO 200MM</t>
  </si>
  <si>
    <t>93,2=93.200 [A] dle VK/56, včetně VK/58+60</t>
  </si>
  <si>
    <t>89413</t>
  </si>
  <si>
    <t>ŠACHTY KANALIZAČNÍ Z BETON DÍLCŮ NA POTRUBÍ DN DO 200MM</t>
  </si>
  <si>
    <t>5=5.000 [A] dle přílohy 3, 4 s půlenými poklopy VK/43, 1 s revizním nástavcem VK/40+41+42, včetně VK/32,33,36 až 39</t>
  </si>
  <si>
    <t>894846</t>
  </si>
  <si>
    <t>ŠACHTY KANALIZAČNÍ PLASTOVÉ D 400MM</t>
  </si>
  <si>
    <t>48=48.000 [A] dle VK/42 
149=149.000 [B] VK/43 
5=5.000 [C] VK/44 
Celkem: A+B+C=202.000 [D] 
srovnatelně pro šachty trativodní, včetně VK/45+46</t>
  </si>
  <si>
    <t>899523</t>
  </si>
  <si>
    <t>OBETONOVÁNÍ POTRUBÍ Z PROSTÉHO BETONU DO C16/20</t>
  </si>
  <si>
    <t>428=428.000 [A] dle VK/53 
20,1=20.100 [B] dle VK/59 
Celkem: A+B=448.100 [C]</t>
  </si>
  <si>
    <t>87633</t>
  </si>
  <si>
    <t>CHRÁNIČKY Z TRUB PLASTOVÝCH DN DO 150MM</t>
  </si>
  <si>
    <t>276,000=276.000 [A] dle VK/78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</si>
  <si>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</si>
  <si>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89911G</t>
  </si>
  <si>
    <t>LITINOVÝ POKLOP D400</t>
  </si>
  <si>
    <t>6=6.000 [A] dle VK/46,1</t>
  </si>
  <si>
    <t>Položka zahrnuje dodávku a osazení předepsané mříže včetně rámu</t>
  </si>
  <si>
    <t>Ostatní konstrukce a práce</t>
  </si>
  <si>
    <t>3243,4=3 243.400 [A] dle VK/5</t>
  </si>
  <si>
    <t>965021</t>
  </si>
  <si>
    <t>ODSTRANĚNÍ KOLEJOVÉHO LOŽE A DRÁŽNÍCH STEZEK - ODVOZ NA SKLÁDKU</t>
  </si>
  <si>
    <t>3243,4*(75+19)=304 879.600 [A] dle VK/5, na skládku Benátský vrch 94 km</t>
  </si>
  <si>
    <t>966166</t>
  </si>
  <si>
    <t>BOURÁNÍ KONSTRUKCÍ ZE ŽELEZOBETONU S ODVOZEM DO 12KM</t>
  </si>
  <si>
    <t>6,9=6.900 [A] dle VK/6, odvoz na RS Záběhlice 12 km</t>
  </si>
  <si>
    <t>93650</t>
  </si>
  <si>
    <t>DROBNÉ DOPLŇK KONSTR KOVOVÉ</t>
  </si>
  <si>
    <t>847,800=847.800 [A] dle VK/79</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</si>
  <si>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</si>
  <si>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(51271,1-7064)*2,0=88 414.200 [A] dle 12373A-odpočet materiálu pro zásypy a násypy na mzdp dle 123731, přepočet na tuny 2t/m3 
-13491,047=-13 491.047 [B] odečet škváry+kont zeminy dle R015510 
751,520*2,0=1 503.040 [C] dle VK/68, přepočet na tuny 2t/m3 
59,5*2,0=119.000 [D] dle VK/55, přepočet na tuny 2t/m3 
168,900*2,0=337.800 [E] dle VK/29, přepočet na tuny 2t/m3 
(1137-117,5)*2,0=2 039.000 [F] dle VK/14-odečet pro další využití, přepočet na tuny 2t/m3 
3750,1*2,0=7 500.200 [G] dle VK/47 výkop rýh trativodů, přepočet na tuny 2t/m3 
Celkem: A+B+C+D+E+F+G=86 422.193 [H]</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</si>
  <si>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</si>
  <si>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6,9*2,5=17.250 [A] dle VK/6</t>
  </si>
  <si>
    <t>4014,2*1,9=7 626.980 [A] dle VK/4, kontaminovaná zemina  
3243,4*1,808=5 864.067 [B] dle VK/5 kontaminované rozebrané štěrkové lože 
Celkem: A+B=13 491.047 [C]</t>
  </si>
  <si>
    <t>R015111Rc</t>
  </si>
  <si>
    <t>928</t>
  </si>
  <si>
    <t>LIKVIDACE ODPADŮ NEKONTAMINOVANÝCH - 10 01 01 Škvára, struska a kotelní prach včetně dopravy</t>
  </si>
  <si>
    <t>2251,3*1,2=2 701.560 [A] škvára dle VK/3, přepočet na tuny dle obj. hm. 1,2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</si>
  <si>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</si>
  <si>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30-15-01</t>
  </si>
  <si>
    <t>ŽST Praha-Smíchov, vystrojení trati</t>
  </si>
  <si>
    <t>SO 30-15-01</t>
  </si>
  <si>
    <t>Výstroj trati</t>
  </si>
  <si>
    <t>91323</t>
  </si>
  <si>
    <t>HEKTOMETROVNÍKY BETONOVÉ</t>
  </si>
  <si>
    <t>26=26.000 [A] dle VK/7</t>
  </si>
  <si>
    <t>923481</t>
  </si>
  <si>
    <t>STANIČNÍK - TABULE "ÚZKÁ"</t>
  </si>
  <si>
    <t>12=12.000 [A] dle VK/8</t>
  </si>
  <si>
    <t>923821</t>
  </si>
  <si>
    <t>SLOUPEK DN 60 PRO NÁVĚST</t>
  </si>
  <si>
    <t>61=61.000 [A] dle VK/10</t>
  </si>
  <si>
    <t>923471</t>
  </si>
  <si>
    <t>SKLONOVNÍK</t>
  </si>
  <si>
    <t>10=10.000 [A] dle VK/11</t>
  </si>
  <si>
    <t>923331</t>
  </si>
  <si>
    <t>PŘEDVĚSTNÍK "3" - TERČ</t>
  </si>
  <si>
    <t>15=15.000 [A] dle VK/12</t>
  </si>
  <si>
    <t>923361</t>
  </si>
  <si>
    <t>RYCHLOSTNÍK "3" - TERČ</t>
  </si>
  <si>
    <t>29=29.000 [A] dle VK/13</t>
  </si>
  <si>
    <t>923441</t>
  </si>
  <si>
    <t>NÁVĚST "POSUN ZAKÁZÁN"</t>
  </si>
  <si>
    <t>10=10.000 [A] dle VK/14</t>
  </si>
  <si>
    <t>R923441</t>
  </si>
  <si>
    <t>NÁVĚST "INDIKÁTOROVÁ ŠIPKA"</t>
  </si>
  <si>
    <t>2=2.000 [A] dle VK/22</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</si>
  <si>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</si>
  <si>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923141</t>
  </si>
  <si>
    <t>MEZNÍK</t>
  </si>
  <si>
    <t>2=2.000 [A] dle VK/18, srovnatelně pro Hraničník</t>
  </si>
  <si>
    <t>923971</t>
  </si>
  <si>
    <t>ZAJIŠŤOVACÍ ZNAČKA KONZOLOVÁ (K) NA ZÁKLADU TRAKČNÍHO STOŽÁRU</t>
  </si>
  <si>
    <t>268=268.000 [A] dle VK/15</t>
  </si>
  <si>
    <t>923941</t>
  </si>
  <si>
    <t>ZAJIŠŤOVACÍ ZNAČKA KONZOLOVÁ (K) VČETNĚ OCELOVÉHO SLOUPKU</t>
  </si>
  <si>
    <t>3=3.000 [A] dle VK/16</t>
  </si>
  <si>
    <t>R923151</t>
  </si>
  <si>
    <t>MAGNETICKÁ INFORMAČNÍ ZNAČKA TUDU</t>
  </si>
  <si>
    <t>4=4.000 [A] dle VK/19</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</si>
  <si>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</si>
  <si>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923981</t>
  </si>
  <si>
    <t>ZAJIŠŤOVACÍ ZNAČKA KONZOLOVÁ (K) NA NÁSTUPIŠTI</t>
  </si>
  <si>
    <t>35=35.000 [A] dle VK/17</t>
  </si>
  <si>
    <t>923451</t>
  </si>
  <si>
    <t>NÁVĚST "ZKRÁCENÁ VZDÁLENOST"</t>
  </si>
  <si>
    <t>2=2.000 [A] dle VK/15</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</si>
  <si>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</si>
  <si>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965821</t>
  </si>
  <si>
    <t>DEMONTÁŽ KILOMETROVNÍKU, HEKTOMETROVNÍKU, MEZNÍKU</t>
  </si>
  <si>
    <t>29=29.000 [A] dle VK/1</t>
  </si>
  <si>
    <t>965822</t>
  </si>
  <si>
    <t>DEMONTÁŽ KILOMETROVNÍKU, HEKTOMETROVNÍKU, MEZNÍKU - ODVOZ (NA LIKVIDACI ODPADŮ NEBO JINÉ URČENÉ - MÍSTO)</t>
  </si>
  <si>
    <t>18*12=216.000 [A] dle VK/20- včetně základů sloupků,  na RS Záběhlice 12 km</t>
  </si>
  <si>
    <t>965841</t>
  </si>
  <si>
    <t>DEMONTÁŽ JAKÉKOLIV NÁVĚSTI</t>
  </si>
  <si>
    <t>10+15+29+74+20=148.000 [A] dle VK/2+3+4+5+6</t>
  </si>
  <si>
    <t>965842</t>
  </si>
  <si>
    <t>DEMONTÁŽ JAKÉKOLIV NÁVĚSTI - ODVOZ (NA LIKVIDACI ODPADŮ NEBO JINÉ URČENÉ MÍSTO)</t>
  </si>
  <si>
    <t>0,8*18=14.400 [A] dle VK/21- železo, výkupna Dolní Měcholupy 18 km</t>
  </si>
  <si>
    <t>18=18.000 [A] dle VK/20</t>
  </si>
  <si>
    <t>D.2.1.2</t>
  </si>
  <si>
    <t>Nástupiště</t>
  </si>
  <si>
    <t xml:space="preserve">  SO 30-14-01</t>
  </si>
  <si>
    <t>ŽST Praha-Smíchov, nástupiště</t>
  </si>
  <si>
    <t>SO 30-14-01</t>
  </si>
  <si>
    <t>11333A</t>
  </si>
  <si>
    <t>ODSTRANĚNÍ PODKLADU ZPEVNĚNÝCH PLOCH S ASFALT POJIVEM - BEZ DOPRAVY</t>
  </si>
  <si>
    <t>12224*0,08=977.920 [A] dle VK/4</t>
  </si>
  <si>
    <t>11333B</t>
  </si>
  <si>
    <t>ODSTRANĚNÍ PODKLADU ZPEVNĚNÝCH PLOCH S ASFALT POJIVEM - DOPRAVA</t>
  </si>
  <si>
    <t>1955,84*12=23 470.080 [A] dle VK/28 - 12 km doprava na RS Záběhlice</t>
  </si>
  <si>
    <t>937,24=937.240 [A] dle VK/27, naložení  vhodného materiálu z mzdp železničního spodku, doprava do 1 km na místo uložení 
114,04*0,15=17.106 [B] dle VK/53, naložení a dovoz vhodné zeminy na mzdp 
Celkem: A+B=954.346 [C]</t>
  </si>
  <si>
    <t>132731</t>
  </si>
  <si>
    <t>HLOUBENÍ RÝH ŠÍŘ DO 2M PAŽ I NEPAŽ TŘ. I, ODVOZ DO 1KM</t>
  </si>
  <si>
    <t>37,78=37.780 [A] dle VK/43 materiál použit na zásyp po stáv.zídkách</t>
  </si>
  <si>
    <t>5134,88=5 134.880 [A] dle VK/9</t>
  </si>
  <si>
    <t>937,24=937.240 [A] dle VK/27</t>
  </si>
  <si>
    <t>18232</t>
  </si>
  <si>
    <t>ROZPROSTŘENÍ ORNICE V ROVINĚ V TL DO 0,15M</t>
  </si>
  <si>
    <t>114,04=114.040 [A] dle VK/53</t>
  </si>
  <si>
    <t>327325</t>
  </si>
  <si>
    <t>ZDI OPĚRNÉ, ZÁRUBNÍ, NÁBŘEŽNÍ ZE ŽELEZOVÉHO BETONU DO C30/37</t>
  </si>
  <si>
    <t>50,27=50.270 [A] dle VK/44 Beton C 30/37 XF4</t>
  </si>
  <si>
    <t>327365</t>
  </si>
  <si>
    <t>VÝZTUŽ ZDÍ OPĚRNÝCH, ZÁRUBNÍCH, NÁBŘEŽNÍCH Z OCELI 10505, B500B</t>
  </si>
  <si>
    <t>2202,13/1000=2.202 [A] dle VK/42 převod na tuny</t>
  </si>
  <si>
    <t>327366</t>
  </si>
  <si>
    <t>VÝZTUŽ ZDÍ OPĚRNÝCH, ZÁRUBNÍCH, NÁBŘEŽNÍCH Z KARI SÍTÍ</t>
  </si>
  <si>
    <t>445,24/1000=0.445 [A] dle VK/41 převod na tuny</t>
  </si>
  <si>
    <t>43111</t>
  </si>
  <si>
    <t>SCHODIŠŤ KONSTR Z DÍLCŮ BETON</t>
  </si>
  <si>
    <t>3,14=3.140 [A] dle VK/39 Prefabrikované služební schody z betonu C30/37</t>
  </si>
  <si>
    <t>0,26=0.260 [A] dle VK/36</t>
  </si>
  <si>
    <t>297,33=297.330 [A] VK/7 
1,53=1.530 [B] dle VK/35 
3,26=3.260 [C] dle Vk/45 
Celkem: A+B+C=302.120 [D]</t>
  </si>
  <si>
    <t>45152</t>
  </si>
  <si>
    <t>PODKLADNÍ A VÝPLŇOVÉ VRSTVY Z KAMENIVA DRCENÉHO</t>
  </si>
  <si>
    <t>342,38=342.380 [A] dle VK/8 
787,68=787.680 [B] dle VK/24c pod dřevěné nástupiště štěrkodrť fr. 0/32 hutněná na Id=0.8 
3,99=3.990 [C] dle VK/37 Štěrkodrť fr. 31.5/63 
3,99=3.990 [D] dle VK38 Hutněná štěrkodrť fr. 4/8 
1,67=1.670 [E] dle VK/40 Podkladní štěrkodrť 
8,15=8.150 [F] dle VK/46 pod podkladní beton hutněná na Id=0.8 
Celkem: A+B+C+D+E+F=1 147.860 [G]</t>
  </si>
  <si>
    <t>457315</t>
  </si>
  <si>
    <t>VYROVNÁVACÍ A SPÁDOVÝ PROSTÝ BETON C30/37</t>
  </si>
  <si>
    <t>146,74=146.740 [A] dle VK/10 monolitická betonová deska z betonu C30/37</t>
  </si>
  <si>
    <t>46611</t>
  </si>
  <si>
    <t>DLAŽBY VEGETAČNÍ Z DÍLCŮ BETONOVÝCH</t>
  </si>
  <si>
    <t>(34,74/0,24)*0,0128=1.853 [A] dle VK/26, přepočet na kusy tvárnice 0,4*0,6 m, objem betonu dle katalogu 
měrnou jednotkou je m3 betonu v použitých tvárnicích</t>
  </si>
  <si>
    <t>56330</t>
  </si>
  <si>
    <t>VOZOVKOVÉ VRSTVY ZE ŠTĚRKODRTI</t>
  </si>
  <si>
    <t>2448,85=2 448.850 [A] dle VK/14</t>
  </si>
  <si>
    <t>58251</t>
  </si>
  <si>
    <t>DLÁŽDĚNÉ KRYTY Z BETONOVÝCH DLAŽDIC DO LOŽE Z KAMENIVA</t>
  </si>
  <si>
    <t>12244,25=12 244.250 [A] dle VK/11, včetně zesíleného (4 cm) lože dle VK/13</t>
  </si>
  <si>
    <t>Úpravy povrchu</t>
  </si>
  <si>
    <t>62592</t>
  </si>
  <si>
    <t>ÚPRAVA POVRCHU BETONOVÝCH PLOCH A KONSTRUKCÍ - STRIÁŽ</t>
  </si>
  <si>
    <t>663,89=663.890 [A] dle VK/12 kartáčování</t>
  </si>
  <si>
    <t>631314</t>
  </si>
  <si>
    <t>MAZANINA Z PROSTÉHO BETONU C25/30</t>
  </si>
  <si>
    <t>663,89*0,08=53.111 [A] dle VK/12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</si>
  <si>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</si>
  <si>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t>
  </si>
  <si>
    <t>Izolace proti vodě</t>
  </si>
  <si>
    <t>711111</t>
  </si>
  <si>
    <t>IZOLACE BĚŽNÝCH KONSTRUKCÍ PROTI ZEMNÍ VLHKOSTI ASFALTOVÝMI NÁTĚRY</t>
  </si>
  <si>
    <t>83,8*2=167.600 [A] dle VK/48, dvojnásobný</t>
  </si>
  <si>
    <t>89911K</t>
  </si>
  <si>
    <t>OCELOVÝ POKLOP D400</t>
  </si>
  <si>
    <t>25=25.000 [A] dle VK/50  
Poklop ocelový jednosegmentový 600x900x50 mm pro zadláždění 
23=23.000 [B]; dle VK/51  
Poklop ocelový dvousegmentový 990x1190x50 mm pro zadláždění 
1=1.000 [C] dle VK52  
Poklop ocelový dvousegmentový 600x600x50 mm pro zadláždění 
Celkem: A+B+C=49.000 [D]</t>
  </si>
  <si>
    <t>9111B1</t>
  </si>
  <si>
    <t>ZÁBRADLÍ SILNIČNÍ SE SVISLOU VÝPLNÍ - DODÁVKA A MONTÁŽ</t>
  </si>
  <si>
    <t>57,30=57.300 [A] dle VK/25 vč. 25a</t>
  </si>
  <si>
    <t>917223</t>
  </si>
  <si>
    <t>SILNIČNÍ A CHODNÍKOVÉ OBRUBY Z BETONOVÝCH OBRUBNÍKŮ ŠÍŘ 100MM</t>
  </si>
  <si>
    <t>102,70=102.700 [A] dle VK/15</t>
  </si>
  <si>
    <t>921112</t>
  </si>
  <si>
    <t>ŽELEZNIČNÍ PŘEJEZD CELOPRYŽOVÝ NA BETONOVÝCH PRAŽCÍCH</t>
  </si>
  <si>
    <t>16,82=16.820 [A] dle VK/34  
přejezdová konstrukce pro pěší vč. ochranných klínů a zídky</t>
  </si>
  <si>
    <t>924420</t>
  </si>
  <si>
    <t>NÁSTUPIŠTĚ L (H) BEZ KONZOLOVÝCH DESEK</t>
  </si>
  <si>
    <t>1802,00=1 802.000 [A] dle VK/6</t>
  </si>
  <si>
    <t>R924420</t>
  </si>
  <si>
    <t>NÁSTUPIŠTĚ L (H) BEZ KONZOLOVÝCH DESEK- atypické tvary</t>
  </si>
  <si>
    <t>111,83=111.830 [A] dle VK/6a</t>
  </si>
  <si>
    <t>1. Položka obsahuje:  
 - dodávku veškerých prvků a částí daného typu nástupiště dle odpovídajících vzorových listů a TKP, příplatek za výrobu prefabrikátů atypického tvaru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</si>
  <si>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113534</t>
  </si>
  <si>
    <t>ODSTRANĚNÍ CHODNÍKOVÝCH KAMENNÝCH OBRUBNÍKŮ, ODVOZ DO 5KM</t>
  </si>
  <si>
    <t>3015=3 015.000 [A] dle VK/2 a obr. na příloze 2A- žulové kamenné obrubníky, odvoz do skladu investora 5 km</t>
  </si>
  <si>
    <t>96616A</t>
  </si>
  <si>
    <t>BOURÁNÍ KONSTRUKCÍ ZE ŽELEZOBETONU - BEZ DOPRAVY</t>
  </si>
  <si>
    <t>3015*0,6*1,5=2 713.500 [A] dl. dle VK/2,   výška * šířka zídky dle přílohy 2A</t>
  </si>
  <si>
    <t>96616B</t>
  </si>
  <si>
    <t>BOURÁNÍ KONSTRUKCÍ ZE ŽELEZOBETONU - DOPRAVA</t>
  </si>
  <si>
    <t>3015*0,6*1,5*2,5*12=81 405.000 [A] dle VK/2 - výška * šířka zídky - doprava, obj. hmotnost 2,5 t/m3, RS Záběhlice 12 km</t>
  </si>
  <si>
    <t>98113A</t>
  </si>
  <si>
    <t>DEMOLICE BUDOV CIHELNÝCH S PODÍLEM KONSTRUKCÍ DO 10% - BEZ DOPRAVY</t>
  </si>
  <si>
    <t>M3OP</t>
  </si>
  <si>
    <t>31,28=31.280 [A] dle VK/5</t>
  </si>
  <si>
    <t>98113B</t>
  </si>
  <si>
    <t>DEMOLICE BUDOV CIHELNÝCH S PODÍLEM KONSTRUKCÍ DO 10% - DOPRAVA</t>
  </si>
  <si>
    <t>46,91*12=562.920 [A] dle VK/33 - doprava na RS Záběhlice 12 km</t>
  </si>
  <si>
    <t>R02742</t>
  </si>
  <si>
    <t>PROVIZORNÍ LÁVKY</t>
  </si>
  <si>
    <t>8*1,0*(2,4+1+1)=35.200 [A] dle VK/22, š. 1,0 m, délka ze stáv. nástupiště č. 3 přes kolej 6: 2,4+2* 1,0 m přesah, včetně podpěrné konstrukce</t>
  </si>
  <si>
    <t>342=342.000 [A] dle VK/21 HLUBOČEPY, srovnatelně pro odstranění geotextilie, odvoz a ekologickou likvidaci</t>
  </si>
  <si>
    <t>11332A</t>
  </si>
  <si>
    <t>ODSTRANĚNÍ PODKLADŮ ZPEVNĚNÝCH PLOCH Z KAMENIVA NESTMELENÉHO - BEZ DOPRAVY</t>
  </si>
  <si>
    <t>82,8+12,33=95.130 [A] část VK/18+19 připadající na HLUBOČEPY dle příl. 3</t>
  </si>
  <si>
    <t>11332B</t>
  </si>
  <si>
    <t>ODSTRANĚNÍ PODKLADŮ ZPEVNĚNÝCH PLOCH Z KAMENIVA NESTMELENÉHO - DOPRAVA</t>
  </si>
  <si>
    <t>95,13*1,9*55=9 941.085 [A] dle pol. 11332A, přepočet na tuny, odvoz 55 km na skládku Benátský vrch</t>
  </si>
  <si>
    <t>11352A</t>
  </si>
  <si>
    <t>ODSTRANĚNÍ CHODNÍKOVÝCH A SILNIČNÍCH OBRUBNÍKŮ BETONOVÝCH - BEZ DOPRAVY</t>
  </si>
  <si>
    <t>90*2=180.000 [A] dle VK/24- srovnatelně, pro 2 řady pražců, HLUBOČEPY</t>
  </si>
  <si>
    <t>11352B</t>
  </si>
  <si>
    <t>ODSTRANĚNÍ CHODNÍKOVÝCH A SILNIČNÍCH OBRUBNÍKŮ BETONOVÝCH - DOPRAVA</t>
  </si>
  <si>
    <t>76*0,270*12=246.240 [A] vybourané bet. pražce z hrany nástupiště dle VK/20, převod na tuny, na RS Záběhlice 12 km 
0,0888*90*2*2,5*12=479.520 [B]; dle VK/24, lože, spojovací malta a opěra v množství dle pol URS 916131113, 2 řady pražců, obj. hm. 2500 kg/m3, 12 km na RS Záběhlice 
Celkem: A+B=725.760 [C]</t>
  </si>
  <si>
    <t>21461C</t>
  </si>
  <si>
    <t>SEPARAČNÍ GEOTEXTILIE DO 300G/M2</t>
  </si>
  <si>
    <t>342=342.000 [A] dle VK/21 HLUBOČEPY</t>
  </si>
  <si>
    <t>56931</t>
  </si>
  <si>
    <t>ZPEVNĚNÍ KRAJNIC ZE ŠTĚRKODRTI TL. DO 50MM</t>
  </si>
  <si>
    <t>12,33/0,05=246.600 [A] část VK/19 připadající na HLUBOČEPY (příloha 3), zpětný přepočet na m2 pro tl. 0,05 m</t>
  </si>
  <si>
    <t>56933</t>
  </si>
  <si>
    <t>ZPEVNĚNÍ KRAJNIC ZE ŠTĚRKODRTI TL. DO 150MM</t>
  </si>
  <si>
    <t>82,8/0,15=552.000 [A] část VK/18 připadající na HLUBOČEPY (příloha 3), zpětný přepočet m3 na m2 pro tl. 0,15 m</t>
  </si>
  <si>
    <t>13,68=13.680 [A] dle Vk/24b vč. 24a</t>
  </si>
  <si>
    <t>924321</t>
  </si>
  <si>
    <t>NÁSTUPIŠTĚ SUDOP DO 300 MM S U 65, ZADNÍ HRANA NA OPĚŘE Z DRTI S KONZOLOVÝMI DESKAMI 145/150</t>
  </si>
  <si>
    <t>240=240.000 [A] dle VK/16 Provizorní nástupiště - sypaná konstrukce s konzolovými deskami, vč. 16a + 16b</t>
  </si>
  <si>
    <t>965521</t>
  </si>
  <si>
    <t>ROZEBRÁNÍ NÁSTUPIŠTĚ TYPU SUDOP</t>
  </si>
  <si>
    <t>240=240.000 [A] dle VK/16</t>
  </si>
  <si>
    <t>965522</t>
  </si>
  <si>
    <t>ROZEBRÁNÍ NÁSTUPIŠTĚ TYPU SUDOP - ODVOZ (NA LIKVIDACI ODPADŮ NEBO JINÉ URČENÉ MÍSTO)</t>
  </si>
  <si>
    <t>240*(0,04048+0,07200+0,83425)*55=12 496.836 [A] sypké materiály dle VK/16 skl. Benátský vrch 
240*(1,58788-0,04048-0,07200-0,83425)*5=769.380 [B] betonové prefabrikáty do skladu investora 5 km 
hmotnosti dle rozboru položky URS 923101151</t>
  </si>
  <si>
    <t>96617</t>
  </si>
  <si>
    <t>BOURÁNÍ KONSTRUKCÍ ZE DŘEVA</t>
  </si>
  <si>
    <t>13,68=13.680 [A] dle VK/24b</t>
  </si>
  <si>
    <t>R91725</t>
  </si>
  <si>
    <t>NÁSTUPIŠTNÍ OBRUBNÍKY BETONOVÉ z užitého materiálu</t>
  </si>
  <si>
    <t>90=90.000 [A] dle VK/17, pro užité pražce</t>
  </si>
  <si>
    <t>Položka zahrnuje:  
dodání a pokládku betonových obrubníků o rozměrech předepsaných zadávací dokumentací  
betonové lože i boční betonovou opěrku.</t>
  </si>
  <si>
    <t>46,91=46.910 [A] dle VK/33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</si>
  <si>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</si>
  <si>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1955,84=1 955.840 [A] dle VK/28</t>
  </si>
  <si>
    <t>6957,25=6 957.250 [A] dle VK/31</t>
  </si>
  <si>
    <t>D.2.1.4</t>
  </si>
  <si>
    <t>Mosty, propustky, zdi</t>
  </si>
  <si>
    <t xml:space="preserve">  SO 30-20-01</t>
  </si>
  <si>
    <t>ŽST Praha-Smíchov, železniční most v ev.km 3,891</t>
  </si>
  <si>
    <t>SO 30-20-01</t>
  </si>
  <si>
    <t>Všeobecné konstrukce a práce</t>
  </si>
  <si>
    <t>R02920</t>
  </si>
  <si>
    <t>OSTATNÍ POŽADAVKY - OCHRANA ŽIVOTNÍHO PROSTŘEDÍ</t>
  </si>
  <si>
    <t>provedení analýzy stávajícího nátěru OK na přítomnost kovu a PCB</t>
  </si>
  <si>
    <t>1=1.000 [A]</t>
  </si>
  <si>
    <t>zahrnuje veškeré náklady spojené s objednatelem požadovanými pracemi</t>
  </si>
  <si>
    <t>R02971</t>
  </si>
  <si>
    <t>OSTAT POŽADAVKY - GEOTECHNICKÝ MONITORING NA POVRCHU</t>
  </si>
  <si>
    <t>viz příloha 2.007.1 a 2.007.2</t>
  </si>
  <si>
    <t>Fáze1(op1+op2)+Fáze 2(op1+op2)  
(58,89+64,71)+(55,12+60,70)=239.420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</si>
  <si>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</si>
  <si>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</si>
  <si>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</si>
  <si>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uložení výkopku na skládku</t>
  </si>
  <si>
    <t>viz položka 13173A 239,42=239.420 [A] 
viz položka 26123 44*3,14*0,12*0,12/4=0.497 [B] 
viz položka 264115 94*3,14*0,3*0,3/4=6.641 [C] 
viz položka 264415 3,2*3,14*0,3*0,3/4=0.226 [D] 
odečet položky 17411 -114,97=- 114.970 [E] 
Celkem: A+B+C+D+E=131.814 [F]</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</si>
  <si>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</si>
  <si>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t>
  </si>
  <si>
    <t>zpětný zásyp - svahy [m3] 
33,75+27,22+21,24+32,76=114.970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</si>
  <si>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</si>
  <si>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21331</t>
  </si>
  <si>
    <t>DRENÁŽNÍ VRSTVY Z BETONU MEZEROVITÉHO (DRENÁŽNÍHO)</t>
  </si>
  <si>
    <t>MEZEROVITÝ BETON  RUB OPĚR</t>
  </si>
  <si>
    <t>5,4*9,8+5,33*9,8=105.154 [A]</t>
  </si>
  <si>
    <t>Položka zahrnuje:  
- dodávku předepsaného materiálu pro drenážní vrstvu, včetně mimostaveništní a vnitrostaveništní dopravy  
- provedení drenážní vrstvy předepsaných rozměrů a předepsaného tvaru</t>
  </si>
  <si>
    <t>22694</t>
  </si>
  <si>
    <t>ZÁPOROVÉ PAŽENÍ Z KOVU DOČASNÉ</t>
  </si>
  <si>
    <t>zápory a převázky</t>
  </si>
  <si>
    <t>fáze1(zápory=ks*délka*hmotnost á 1m+převázky=ks*délka*hmotnost á 1m)  
(10*3,4*0,0337+10*6,0*0,0337+8*1,7*0,0332)=3.619 [A] 
profil pro upevnění výdřevy 6,25 m * 8,4kg/m 
6,25*0,0084=0.053 [B] 
Celkem: A+B=3.672 [C]</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</si>
  <si>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</si>
  <si>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</si>
  <si>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</si>
  <si>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plocha výdřevy*0,1m (odhad tloušťky)  
41,6*0,1=4.160 [A]</t>
  </si>
  <si>
    <t>položka zahrnuje osazení pažin bez ohledu na druh, jejich opotřebení a jejich odstranění</t>
  </si>
  <si>
    <t>26123</t>
  </si>
  <si>
    <t>VRTY PRO KOTVENÍ, INJEKTÁŽ A MIKROPILOTY NA POVRCHU TŘ. II D DO 150MM</t>
  </si>
  <si>
    <t>vrty pro kotvy záporového pažení</t>
  </si>
  <si>
    <t>fáze1(ks*délka) 
4*11=44.000 [A]</t>
  </si>
  <si>
    <t>264115</t>
  </si>
  <si>
    <t>VRTY PRO PILOTY TŘ. I D DO 300MM</t>
  </si>
  <si>
    <t>vrty zápor v zemině</t>
  </si>
  <si>
    <t>fáze1(ks*délka) 
10*(3,4+6)=94.000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</si>
  <si>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</si>
  <si>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264415</t>
  </si>
  <si>
    <t>VRTY PRO PILOTY TŘ. IV D DO 300MM</t>
  </si>
  <si>
    <t>vrty zápor v kamenném zdivu</t>
  </si>
  <si>
    <t>fáze1(ks*délka) 
2*1,6=3.200 [A]</t>
  </si>
  <si>
    <t>kotvy záporového pažení</t>
  </si>
  <si>
    <t>fáze1 (ks)+fáze2 (ks) 
4=4.000 [A]</t>
  </si>
  <si>
    <t>4*1,0=4.000 [A]</t>
  </si>
  <si>
    <t>285394</t>
  </si>
  <si>
    <t>DODATEČNÉ KOTVENÍ VLEPENÍM BETONÁŘSKÉ VÝZTUŽE D DO 25MM DO VRTŮ</t>
  </si>
  <si>
    <t>trny pro kotvení úložných prahů</t>
  </si>
  <si>
    <t>OP1(fáze1+fáze2)+OP2(fáze1+fáze2) 
(24+27)+(24+27)=102.000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</si>
  <si>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</si>
  <si>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R226940</t>
  </si>
  <si>
    <t>ZAJIŠTĚNÍ KOLEJOVÉHO SVRŠKU</t>
  </si>
  <si>
    <t>pažení mezi kolejemi podle zvyklostí zhotovitele (např. pražcová hrázka s táhly)  
zahrnuje všechny práce a dodávku materiálů - zřízení a odstranění</t>
  </si>
  <si>
    <t>(12,1+12,3)*1,12=27.328 [A]</t>
  </si>
  <si>
    <t>317125</t>
  </si>
  <si>
    <t>ŘÍMSY Z DÍLCŮ ŽELEZOBETONOVÝCH DO C30/37</t>
  </si>
  <si>
    <t>římsové úhlové zídky</t>
  </si>
  <si>
    <t>1,2555*4=5.022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</si>
  <si>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</si>
  <si>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333325</t>
  </si>
  <si>
    <t>MOSTNÍ OPĚRY A KŘÍDLA ZE ŽELEZOVÉHO BETONU DO C30/37</t>
  </si>
  <si>
    <t>úložné prahy. závěrné zídky a křídla</t>
  </si>
  <si>
    <t>OP1(ÚLOŽNÝ PRÁH+BLOČKY)+OP2(ÚLOŽNÝ PRÁH+BLOČKY) 
(56,8+0,61)+(56,8+0,61)=114.820 [A]</t>
  </si>
  <si>
    <t>333365</t>
  </si>
  <si>
    <t>VÝZTUŽ MOSTNÍCH OPĚR A KŘÍDEL Z OCELI 10505, B500B</t>
  </si>
  <si>
    <t>výztuž úložných prahů, závěrných zídek a křídel</t>
  </si>
  <si>
    <t>op1+op2 
9,373+9,478=18.851 [A]</t>
  </si>
  <si>
    <t>R33335</t>
  </si>
  <si>
    <t>MOSTNÍ OPĚRY A KŘÍDLA - MATRICE DO BEDNĚNÍ</t>
  </si>
  <si>
    <t>op1(výška*vnější délka)+op2(výška*vnější délka) 
(14,41*1,45)+(14,73*1,45)=42.253 [A]</t>
  </si>
  <si>
    <t>-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t>
  </si>
  <si>
    <t>R333365</t>
  </si>
  <si>
    <t>SPOJKY PRO SPOJOVÁNÍ BETONÁŘSKÉ OCELI PRŮMĚRU DO 32 MM</t>
  </si>
  <si>
    <t>spojka 1 kus (samice + samec)</t>
  </si>
  <si>
    <t>OP1 124=124.000 [A] 
OP2 124=124.000 [B] 
Celkem: A+B=248.000 [C]</t>
  </si>
  <si>
    <t>Položka zahrnuje veškerý materiál, výrobky a polotovary, včetně mimostaveništní a vnitrostaveništní dopravy (rovněž přesuny), včetně naložení a složení, případně s uložením</t>
  </si>
  <si>
    <t>R34717</t>
  </si>
  <si>
    <t>STĚNY PROTIPOVODŇOVÉ Z DÍLCŮ KOVOVÝCH DOČASNÉ</t>
  </si>
  <si>
    <t>dovoz, montáž, demontáž a odvoz</t>
  </si>
  <si>
    <t>10*1,5=15.000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</si>
  <si>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</si>
  <si>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425112</t>
  </si>
  <si>
    <t>SYNCHR ZVED MOST POLE ŠÍŘ DO 10M HMOT DO 200T NA VÝŠ DO 1,0M</t>
  </si>
  <si>
    <t>počet zdvihů 
2*2=4.000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</si>
  <si>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</si>
  <si>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425118</t>
  </si>
  <si>
    <t>POSUN MOST POLÍ ŠÍŘ DO 10M HMOT DO 200T NA VZD PŘES 10M</t>
  </si>
  <si>
    <t>451314</t>
  </si>
  <si>
    <t>PODKLADNÍ A VÝPLŇOVÉ VRSTVY Z PROSTÉHO BETONU C25/30</t>
  </si>
  <si>
    <t>Podkladní beton pod dlažbu   C25/30  
Podkladní beton pod drenážní trubkou, beton C25/30</t>
  </si>
  <si>
    <t>pod dlažbu (vyústění drenáže-jímka) (dl*š*tl.)  
(3,6+3,6)*0,6*0,1=0.432 [A] 
pod drenáž  
(11,5+11,5)*0,5+(5,74+7,9)*0,25=14.910 [B] 
Celkem: A+B=15.342 [C]</t>
  </si>
  <si>
    <t>465512</t>
  </si>
  <si>
    <t>DLAŽBY Z LOMOVÉHO KAMENE NA MC</t>
  </si>
  <si>
    <t>odláždění vyústě ní dren. trubky</t>
  </si>
  <si>
    <t>dl.*tl.*š *ks 
0,43*0,43*0,1*2=0.037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</si>
  <si>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</si>
  <si>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R424941</t>
  </si>
  <si>
    <t>NOSNÁ KONSTRUKCE ŽEL. MOSTU, OCELOVÁ, DODÁVKA</t>
  </si>
  <si>
    <t>dodávka vyměňovaných prvků a nýtů, vč. dopravy</t>
  </si>
  <si>
    <t>hmotnost OK * 30% 
46*0,3=13.800 [A]</t>
  </si>
  <si>
    <t>– zpracování a odsouhlasení dokumentace zhotovitele, včetně technologických předpisů,  
- dodávka materiálů specifikované kvality, včetně požadovaných certifikátů a zkoušek,  
- dodávka spojovacího materiálu specifikované kvality, včetně požadovaných certifikátů a zkoušek,  
- úprava materiálů před výrobou (oprava vad, lehké otryskání),  
- výroba konstrukce (včetně  zajištění veškerých pomůcek,  přípravků a prostředků pro výrobu),   
- dílenská předmontáž,  
- provedení všech dílenských styků ve specifikované kvalitě, včetně požadovaných zkoušek,   
- podpěrné konstrukce a lešení všech druhů pro výrobu konstrukce a její uložení na meziskládkách,  
- dílenská přejímka, včetně montážní sestavy konstrukce a zajištění požadovaných dokladů,  
- doprava montážních dílců v celé trase z výrobny na staveniště, včetně veškeré manipulace s montážními dílci (naložení,  složení, příp. překládání),  
- činnost a přeprava veškerých jeřábů, potřebných pro manipulaci s montážními dílci během jejich přepravy,  
- zahrnuje dodávku nosné konstrukce, zábradlí a revizních zařízení na spodní stavbě dle výkazu oceli,  
- nezahrnuje dodávku částí systému řídicích tyčí, které nejsou pevnou součástí nosné konstrukce</t>
  </si>
  <si>
    <t>R424942</t>
  </si>
  <si>
    <t>NOSNÁ KONSTRUKCE ŽEL. MOSTU, OCELOVÁ, MONTÁŽ</t>
  </si>
  <si>
    <t>montáž vyměňovaných prvků a nýtů</t>
  </si>
  <si>
    <t>– zpracování a odsouhlasení dokumentace zhotovitele, včetně technologických předpisů,  
- dodávka spojovacího materiálu specifikované kvality, včetně požadovaných certifikátů a zkoušek,  
- veškeré konstrukce a přípravky pro podepření montážních dílců na montážní ploše,  
- lešení a plošiny pro provádění montáže   
- manipulace s montážními dílci na montážní ploše, včetně činnosti odpovídajícího jeřábu,  
- podepření montážních dílců na montážní ploše, rektifikace polohy,  
- úprava montážních dílců před provedením montážních styků   
- provedení všech montážních styků ve specifikované kvalitě, včetně požadovaných zkoušek,   
- montážní přejímka, včetně zaměření geometrie konstrukce a zajištění požadovaných dokladů,  
- kompletní přesun nosné konstrukce z montážní plochy do definitivní polohy, tj. zejména:   
- dráhy pro podélný výsun,   
- podpěry drah pro podélný výsun,  s rektifikovatelnou hlavicí včetně rektifikačních lisů  
- založení podpěr drah pro podélný výsun včetně provizorních základových bloků či rovnanin, jejich kotvení, podsypu i nutných úprav terénu,   
- kompletní zařízení pro podélný výsun nosné konstrukce (podvozky, saně, kluzné desky, lisy hnací i zajišťovací, vodicí zařízení),  
- provizorní vyztužení nosné konstrukce během výsunu,  
- vlastní výsun,   
- osazení ložisek,  
- lisy a rozebiratelné rovnaniny pro spuštění nosné konstrukce,   
- spuštění nosné konstrukce do definitivní polohy, včetně provizorního podepření a zaměření,  
- zahrnuje montáž a osazení nosné konstrukce, zábradlí a revizních zařízení na spodní stavbě dle výkazu oceli,  
- nezahrnuje montáž a osazení částí systému řídicích tyčí, které nejsou pevnou součástí nosné konstrukce</t>
  </si>
  <si>
    <t>R428400</t>
  </si>
  <si>
    <t>MOSTNÍ LOŽISKA Z OCELI (OCELOLITINY) - ÚDRŽBA</t>
  </si>
  <si>
    <t>repase ložisek</t>
  </si>
  <si>
    <t>op1(ks)+op2(ks) 
4+4=8.000 [A]</t>
  </si>
  <si>
    <t>- zahrnuje úpravu stávajících ložisek předepsanou v zadávací dokumentaci  
- lešení a podpěrné konstrukce  
- nastavení ložisek a odborná prohlídka  
- dočasné zpevnění nebo naopak dočasné uvolnění ložisek</t>
  </si>
  <si>
    <t>45147</t>
  </si>
  <si>
    <t>PODKL A VÝPLŇ VRSTVY Z MALTY PLASTICKÉ</t>
  </si>
  <si>
    <t>podlití repasovaných ložisek</t>
  </si>
  <si>
    <t>0,5=0.500 [A]</t>
  </si>
  <si>
    <t>Položka zahrnuje veškerý materiál, výrobky a polotovary, včetně mimostaveništní a vnitrostaveništní dopravy (rovněž přesuny), včetně naložení a složení, případně s uložením.</t>
  </si>
  <si>
    <t>Úpravy povrchů, podlahy, výplně otvorů</t>
  </si>
  <si>
    <t>62745</t>
  </si>
  <si>
    <t>SPÁROVÁNÍ STARÉHO ZDIVA CEMENTOVOU MALTOU</t>
  </si>
  <si>
    <t>spárování stávajících opěr a křídel</t>
  </si>
  <si>
    <t>op1(plochy)+op2(plochy) 
(18,92+2*4,9+15,4+0,9*3+15,4+18,11)+(20,32+2*4,4+17,3+1*3+16,7+19,94+1,52+3,7)=171.610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</si>
  <si>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</si>
  <si>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</si>
  <si>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</si>
  <si>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NK1+NK2 
357,46+357,46=714.920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</si>
  <si>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</si>
  <si>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78314</t>
  </si>
  <si>
    <t>PROTIKOROZ OCHRANA OCEL KONSTR NÁSTŘIKEM METALIZACÍ</t>
  </si>
  <si>
    <t>7838H</t>
  </si>
  <si>
    <t>NÁTĚRY BETON KONSTR ANTIGRAFITI</t>
  </si>
  <si>
    <t>op1+op2 
52+52=104.000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</si>
  <si>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</si>
  <si>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</si>
  <si>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875332</t>
  </si>
  <si>
    <t>POTRUBÍ DREN Z TRUB PLAST DN DO 150MM DĚROVANÝCH</t>
  </si>
  <si>
    <t>rubová drenáž DN 150</t>
  </si>
  <si>
    <t>14,2+14=28.200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</si>
  <si>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</si>
  <si>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89536</t>
  </si>
  <si>
    <t>DRENÁŽNÍ VÝUSŤ Z PROST BETONU</t>
  </si>
  <si>
    <t>Vyústění drenáže bude na místě obetonováno betonem C30/37 – XF4.</t>
  </si>
  <si>
    <t>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</si>
  <si>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</si>
  <si>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R89914</t>
  </si>
  <si>
    <t>VSAKOVACÍ JÍMKA</t>
  </si>
  <si>
    <t>ŠACHTOVÉ BETONOVÉ SKRUŽE DN 1000, vč. poklopu, stupadel, vtokových otvorů a štěrku</t>
  </si>
  <si>
    <t>příloha 2.007 
2=2.000 [A]</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</si>
  <si>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</si>
  <si>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</si>
  <si>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</si>
  <si>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op1+op2 
(3,13+3,3+2*2,95)+(3,3+3,13+2*2,95)=24.660 [A]</t>
  </si>
  <si>
    <t>položka zahrnuje:  
dodání zábradlí včetně předepsané povrchové úpravy  
kotvení sloupků, t.j. kotevní desky, šrouby z nerez oceli, vrty a zálivku, pokud zadávací dokumentace nestanoví jinak  
případné nivelační hmoty pod kotevní desky</t>
  </si>
  <si>
    <t>935212</t>
  </si>
  <si>
    <t>PŘÍKOPOVÉ ŽLABY Z BETON TVÁRNIC ŠÍŘ DO 600MM DO BETONU TL 100MM</t>
  </si>
  <si>
    <t>skluzy</t>
  </si>
  <si>
    <t>3,6+3,6=7.200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</si>
  <si>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</si>
  <si>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936501</t>
  </si>
  <si>
    <t>DROBNÉ DOPLŇK KONSTR KOVOVÉ NEREZ</t>
  </si>
  <si>
    <t>drobné prvky (bod na měření bludných proudů, jiskřiště); 15=15.000 [A] 
nerezové lišty 2*13,5*0,05*0,005*8000=54.000 [B] 
Celkem: A+B=69.000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</si>
  <si>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</si>
  <si>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938443</t>
  </si>
  <si>
    <t>OČIŠTĚNÍ ZDIVA OTRYSKÁNÍM TLAKOVOU VODOU DO 1000 BARŮ</t>
  </si>
  <si>
    <t>viz položka 62745 171,61=171.610 [A]</t>
  </si>
  <si>
    <t>položka zahrnuje očištění předepsaným způsobem včetně odklizení vzniklého odpadu</t>
  </si>
  <si>
    <t>938654</t>
  </si>
  <si>
    <t>OČIŠTĚNÍ OCEL KONSTR OTRYSKÁNÍM NA SUCHO KOVOVOU DRTÍ</t>
  </si>
  <si>
    <t>viz položka 78312 714,92=714.920 [A]</t>
  </si>
  <si>
    <t>96613A</t>
  </si>
  <si>
    <t>BOURÁNÍ KONSTRUKCÍ Z KAMENE NA MC - BEZ DOPRAVY</t>
  </si>
  <si>
    <t>op1+op2  
(4,6*9,5+2,49*(0,4+0,2)*0,7)+(4,4*9,5+2,49*(0,4+0,2)*0,7)=87.592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</si>
  <si>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</si>
  <si>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R914512</t>
  </si>
  <si>
    <t>REKLAMNÍ TABULE - MONT S PŘESUNEM</t>
  </si>
  <si>
    <t>odhad plochy 
5,4*2=10.800 [A]</t>
  </si>
  <si>
    <t>položka zahrnuje:  
- demontáž stávající dopravní značky s příslušenstvím, její přemístění z původního místa a její osazení a montáž na místě určeném projektem</t>
  </si>
  <si>
    <t>R914513</t>
  </si>
  <si>
    <t>REKLAMNÍ TABULE - DEMONTÁŽ</t>
  </si>
  <si>
    <t>Položka zahrnuje odstranění, demontáž a odklizení materiálu s odvozem na předepsané místo</t>
  </si>
  <si>
    <t>R93650</t>
  </si>
  <si>
    <t>LETOPOČETvlysem do betonu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</si>
  <si>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</si>
  <si>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R96718</t>
  </si>
  <si>
    <t>DEMONTÁŽ ČÁSTÍ KONSTRUKCÍ KOVOVÝCH</t>
  </si>
  <si>
    <t>demontáž vyměňovaných prvků a nýtů, s odvozem do 18 km Sběrna a výkupna Praha - Dolní Měcholupy (Ke Kablu 289, Praha 10 - Dolní Měcholupy)</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</si>
  <si>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</si>
  <si>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R97817sc</t>
  </si>
  <si>
    <t>ODSTRANĚNÍ MOSTNÍ IZOLACE</t>
  </si>
  <si>
    <t>op1+op2 (odhad) 
(3*8,6)+(2,8*8,5)=49.600 [A]</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</si>
  <si>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</si>
  <si>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96617A</t>
  </si>
  <si>
    <t>BOURÁNÍ KONSTRUKCÍ ZE DŘEVA - BEZ DOPRAVY</t>
  </si>
  <si>
    <t>demontáž podlah</t>
  </si>
  <si>
    <t>(2*0,9+0,58)*20,9*0,05=2.487 [A]</t>
  </si>
  <si>
    <t>viz (položka 17120 - položka 264415)x1,8 t/m3 
(131,814-0,226)*1,8=236.858 [A]</t>
  </si>
  <si>
    <t>R015330</t>
  </si>
  <si>
    <t>921</t>
  </si>
  <si>
    <t>LIKVIDACE ODPADŮ NEKONTAMINOVANÝCH - 17 05 04 KAMENNÁ SUŤ včetně dopravy</t>
  </si>
  <si>
    <t>viz položka 96613A x 2,5 t/m3 87,592*2,5=218.980 [A] 
viz položka 264415 x 2,5t/m3 3,2*3,14*0,3*0,3/4*2,5=0.565 [B] 
Celkem: A+B=219.545 [C]</t>
  </si>
  <si>
    <t>R015590</t>
  </si>
  <si>
    <t>LIKVIDACE ODPADŮ NEBEZPEČNÝCH - 08 01 11* ODPADNÍ NÁTĚROVÉ HMOTY včetně dopravy</t>
  </si>
  <si>
    <t>714,92*0,0003=0.214 [A]</t>
  </si>
  <si>
    <t>R015760</t>
  </si>
  <si>
    <t>LIKVIDACE ODPADŮ NEBEZPEČNÝCH - 17 06 03* IZOLAČNÍ MATERIÁLY OBSAHUJÍCÍ NEBEZPEČNÉ LÁTKY včetně dopravy</t>
  </si>
  <si>
    <t>viz položka 97817 x 0,004 t/m2 49,6*0,004=0.198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</si>
  <si>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</si>
  <si>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R015170</t>
  </si>
  <si>
    <t>909</t>
  </si>
  <si>
    <t>LIKVIDACE ODPADŮ NEKONTAMINOVANÝCH - 17 02 01 DŘEVO PO STAVEBNÍM POUŽITÍ, Z DEMOLIC včetně dopravy</t>
  </si>
  <si>
    <t>viz položka 96613A x 0,7 t/m3 
(2*0,9+0,58)*20,9*0,05*0,7=1.741 [A]</t>
  </si>
  <si>
    <t xml:space="preserve">  SO 30-20-02</t>
  </si>
  <si>
    <t>ŽST Praha-Smíchov, železniční most v ev.km 3,954</t>
  </si>
  <si>
    <t>SO 30-20-02</t>
  </si>
  <si>
    <t>11313A</t>
  </si>
  <si>
    <t>ODSTRANĚNÍ KRYTU ZPEVNĚNÝCH PLOCH S ASFALTOVÝM POJIVEM - BEZ DOPRAVY</t>
  </si>
  <si>
    <t>odstranění vrstvy litého asfaltu na římse</t>
  </si>
  <si>
    <t>viz příloha 2.003 
0,02*0,75*8,5=0.128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</si>
  <si>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</si>
  <si>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317325</t>
  </si>
  <si>
    <t>ŘÍMSY ZE ŽELEZOBETONU DO C30/37</t>
  </si>
  <si>
    <t>reprofilace římsy, beton C30/37</t>
  </si>
  <si>
    <t>0,1=0.100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</si>
  <si>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</si>
  <si>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</si>
  <si>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</si>
  <si>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4,4/1000=0.004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</si>
  <si>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</si>
  <si>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626212</t>
  </si>
  <si>
    <t>REPROFILACE VODOROVNÝCH PLOCH SHORA SANAČNÍ MALTOU JEDNOVRST TL 20MM</t>
  </si>
  <si>
    <t>povrch pod litým asfaltem 
8,3*0,75=6.225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</si>
  <si>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</si>
  <si>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</si>
  <si>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</si>
  <si>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oprava odlomeného rohu 
0,34*0,25=0.085 [A]</t>
  </si>
  <si>
    <t>62652</t>
  </si>
  <si>
    <t>OCHRANA VÝZTUŽE PŘI NEDOSTATEČNÉM KRYTÍ</t>
  </si>
  <si>
    <t>povrch pod litým asfaltem + oprava odlomeného rohu 
8,3*0,75 + 0,34*0,25=6.310 [A]</t>
  </si>
  <si>
    <t>položka zahrnuje:  
dodávku veškerého materiálu potřebného pro předepsanou úpravu v předepsané kvalitě  
položení vrstvy v předepsané tloušťce  
potřebná lešení a podpěrné konstrukce</t>
  </si>
  <si>
    <t>62662</t>
  </si>
  <si>
    <t>INJEKTÁŽ TRHLIN TĚSNÍCÍ</t>
  </si>
  <si>
    <t>ODHAD DÉLKY TRHLINY 
1,0=1.000 [A]</t>
  </si>
  <si>
    <t>položka zahrnuje:  
dodávku veškerého materiálu potřebného pro předepsanou úpravu v předepsané kvalitě  
vyčištění trhliny  
provedení vlastní injektáže  
potřebná lešení a podpěrné konstrukce</t>
  </si>
  <si>
    <t>78322</t>
  </si>
  <si>
    <t>PROTIKOROZ OCHRANA DOPLŇK OK NÁTĚREM VÍCEVRST</t>
  </si>
  <si>
    <t>PKO zábtsdlí</t>
  </si>
  <si>
    <t>72,47=72.470 [A]</t>
  </si>
  <si>
    <t>78386</t>
  </si>
  <si>
    <t>NÁTĚRY BETON KONSTR TYP S9 (OS-E)</t>
  </si>
  <si>
    <t>oprava odlomeného rohu 
 0,34*0,25=0.085 [A]</t>
  </si>
  <si>
    <t>9112B2</t>
  </si>
  <si>
    <t>ZÁBRADLÍ MOSTNÍ SE SVISLOU VÝPLNÍ - MONTÁŽ S PŘESUNEM (BEZ DODÁVKY)</t>
  </si>
  <si>
    <t>délka zábradlí 
8,4=8.400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</si>
  <si>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</si>
  <si>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9112B3</t>
  </si>
  <si>
    <t>ZÁBRADLÍ MOSTNÍ SE SVISLOU VÝPLNÍ - DEMONTÁŽ S PŘESUNEM</t>
  </si>
  <si>
    <t>položka zahrnuje:  
- demontáž a odstranění zařízení  
- jeho odvoz na předepsané místo</t>
  </si>
  <si>
    <t>931331</t>
  </si>
  <si>
    <t>TĚSNĚNÍ DILATAČNÍCH SPAR POLYURETANOVÝM TMELEM PRŮŘEZU DO 100MM2</t>
  </si>
  <si>
    <t>ODHAD DÉLKY spáry 
1,0=1.000 [A]</t>
  </si>
  <si>
    <t>položka zahrnuje dodávku a osazení předepsaného materiálu, očištění ploch spáry před úpravou, očištění okolí spáry po úpravě  
nezahrnuje těsnící profil</t>
  </si>
  <si>
    <t>kotevní konzolové nosníky  
ks*(nosník 1.1+plechy)+ks*(nosník 1.2+plechy) 
2*(0,86*8,1+(0,089*0,025*0,005*4+0,2*0,15*0,015*2+0,07*(0,05+0,35+0,15)*0,005*2)*7850)+4*(0,92*8,1+(0,089*0,025*0,005*4+0,2*0,15*0,015*2+0,07*(0,05+0,35+0,15)*0,005*2)*7850)=106.359 [A] 
POLE ZÁBRADLÍ 
U80 + 2*U50 + 6*TYČ ?20 (dl.*kg/m) 
1,39*8,7+2*1,39*5,7+6*0,732*2,47=38.787 [B] 
Celkem: A+B=145.146 [C]</t>
  </si>
  <si>
    <t>938543</t>
  </si>
  <si>
    <t>OČIŠTĚNÍ BETON KONSTR OTRYSKÁNÍM TLAK VODOU DO 1000 BARŮ</t>
  </si>
  <si>
    <t>94895</t>
  </si>
  <si>
    <t>PODPĚRNÉ SKRUŽE ZE DŘEVA</t>
  </si>
  <si>
    <t>ochranný rám pro chodce během doby oprav na mostě</t>
  </si>
  <si>
    <t>27*2,8*3,5=264.600 [A]</t>
  </si>
  <si>
    <t>Položka zahrnuje dovoz, montáž, údržbu, opotřebení (nájemné), demontáž, konzervaci, odvoz.</t>
  </si>
  <si>
    <t>R93261</t>
  </si>
  <si>
    <t>A</t>
  </si>
  <si>
    <t>POCHOZÍ ROŠT Z KOMPOZITU - PODLAHA</t>
  </si>
  <si>
    <t>PODLAHY (FRP kompozit)</t>
  </si>
  <si>
    <t>FRP -PLOCHY d*š (panel 30/30 tl.60)  
0,65*0,77+1,34*0,77+1,4*0,83+1,34*0,83*3+0,65*0,83=6.570 [A]</t>
  </si>
  <si>
    <t>položka zahrnuje:  
- dodání a uložení předepsané konstrukce z předepsaného materiálu včetně vnitrostaveništní a mimostaveništní dopravy  
- veškeré potřebné pomocné práce  
- veškerý pomocný a upevňovací materiál</t>
  </si>
  <si>
    <t>B</t>
  </si>
  <si>
    <t>ROŠT Z KOMPOZITU - VÝPLŇ PROTI ODLETUJÍCÍMU ŠTĚRKU</t>
  </si>
  <si>
    <t>výplň proti odletujícímu štěrku (FRP kompozit)</t>
  </si>
  <si>
    <t>FRP - ks panelů*d*v (panel 30/30 tl.30) 
(28,86+29,21)*0,6=34.842 [A]</t>
  </si>
  <si>
    <t>viz položka 11313A x 1,2 t/m3 
0,02*0,75*8,5*1,2=0.153 [A]</t>
  </si>
  <si>
    <t xml:space="preserve">  SO 30-20-04</t>
  </si>
  <si>
    <t>ŽST Praha-Smíchov, železniční most v ev.km 4,133</t>
  </si>
  <si>
    <t>SO 30-20-04</t>
  </si>
  <si>
    <t>viz příloha 2.101 a 2.102</t>
  </si>
  <si>
    <t>R02943</t>
  </si>
  <si>
    <t>(úpravy dokumentace v rámci RDS - mostní závěry, ložiska, ložiskové bloky, postup montáže NOK a demontáže SOK, postup bourání a podepření žb opěr)</t>
  </si>
  <si>
    <t>11511</t>
  </si>
  <si>
    <t>ČERPÁNÍ VODY DO 500 L/MIN</t>
  </si>
  <si>
    <t>pouze srážková voda</t>
  </si>
  <si>
    <t>30*24=720.000 [A]</t>
  </si>
  <si>
    <t>Položka čerpání vody na povrchu zahrnuje i potrubí, pohotovost záložní čerpací soupravy a zřízení čerpací jímky. Součástí položky je také následná demontáž a likvidace těchto zařízení</t>
  </si>
  <si>
    <t>12573A</t>
  </si>
  <si>
    <t>VYKOPÁVKY ZE ZEMNÍKŮ A SKLÁDEK TŘ. I - BEZ DOPRAVY</t>
  </si>
  <si>
    <t>ornice viz položka 18223 x 0,2 m 800*0,2=160.000 [A] 
zpětný zásyp viz položka 17411 1320=1 320.000 [B] 
Celkem: A+B=1 480.000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</si>
  <si>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</si>
  <si>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</si>
  <si>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</si>
  <si>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mezideponie do 1 km</t>
  </si>
  <si>
    <t>1480*1=1 480.000 [A]</t>
  </si>
  <si>
    <t>OP1 2725*1,1=2 997.500 [A] 
OP2 3125*1,1=3 437.500 [B] 
Celkem: A+B=6 435.000 [C]</t>
  </si>
  <si>
    <t>13173B</t>
  </si>
  <si>
    <t>HLOUBENÍ JAM ZAPAŽ I NEPAŽ TŘ. I - DOPRAVA</t>
  </si>
  <si>
    <t>odvoz na mezideponii do 1 km</t>
  </si>
  <si>
    <t>na mezideponii 1320*1=1 320.000 [A]</t>
  </si>
  <si>
    <t>uložení přebytku výkopku na skládku  
uložení na mezideponii</t>
  </si>
  <si>
    <t>na skládku 6435-1320=5 115.000 [A] 
na mezideponii 1320=1 320.000 [B] 
vývrtek na skládku 1792*3,14*1,2*1,2/4+590,3*3,14*0,3*0,3/4=2 067.381 [C] 
vývrtek betonu na skládku 5,1*3,14*0,3*0,3/4=0.360 [D] 
Celkem: A+B+C+D=8 502.741 [E]</t>
  </si>
  <si>
    <t>17451</t>
  </si>
  <si>
    <t>ZÁSYP JAM A RÝH ZE ZEMIN NEPROPUSTNÝCH</t>
  </si>
  <si>
    <t>15*20*4*1,1=1 320.000 [A]</t>
  </si>
  <si>
    <t>18223</t>
  </si>
  <si>
    <t>ROZPROSTŘENÍ ORNICE VE SVAHU V TL DO 0,20M</t>
  </si>
  <si>
    <t>viz příloha 2.004 
523=523.000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</si>
  <si>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</si>
  <si>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</si>
  <si>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</si>
  <si>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</si>
  <si>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</si>
  <si>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</si>
  <si>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</si>
  <si>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21152</t>
  </si>
  <si>
    <t>SANAČNÍ ŽEBRA Z KAMENIVA DRCENÉHO</t>
  </si>
  <si>
    <t>žebro z ŠD frakce 32/63</t>
  </si>
  <si>
    <t>příloha 2.403 
OP1 a OP2 0,6*0,6*(15+23)=13.680 [A]</t>
  </si>
  <si>
    <t>položka zahrnuje dodávku předepsaného kameniva, mimostaveništní a vnitrostaveništní dopravu a jeho uložení není-li v zadávací dokumentaci uvedeno jinak, jedná se o nakupovaný materiál</t>
  </si>
  <si>
    <t>21197</t>
  </si>
  <si>
    <t>OPLÁŠTĚNÍ ODVODŇOVACÍCH ŽEBER Z GEOTEXTILIE</t>
  </si>
  <si>
    <t>geotextilie 300 g/m2</t>
  </si>
  <si>
    <t>příloha 2.403 
OP1 a OP2 (15+23)*4,0=152.000 [A]</t>
  </si>
  <si>
    <t>položka zahrnuje dodávku předepsané geotextilie, mimostaveništní a vnitrostaveništní dopravu a její uložení včetně potřebných přesahů (nezapočítávají se do výměry)</t>
  </si>
  <si>
    <t>drenážní beton kolem rubové drenáže</t>
  </si>
  <si>
    <t>příloha 2.403 
OP1 23,5=23.500 [A] 
OP2 27,5=27.500 [B] 
Celkem: A+B=51.000 [C]</t>
  </si>
  <si>
    <t>224325</t>
  </si>
  <si>
    <t>PILOTY ZE ŽELEZOBETONU C30/37</t>
  </si>
  <si>
    <t>příloha 2.105 
17,6*112=1 971.200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</si>
  <si>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</si>
  <si>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</si>
  <si>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</si>
  <si>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</si>
  <si>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0,001*(92+20)=0.112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</si>
  <si>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</si>
  <si>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224365</t>
  </si>
  <si>
    <t>VÝZTUŽ PILOT Z OCELI 10505, B500B</t>
  </si>
  <si>
    <t>příloha 2.105 
2,232*92=205.344 [A] 
2,236*20=44.720 [B] 
Celkem: A+B=250.064 [C]</t>
  </si>
  <si>
    <t>příloha 2.101 a 2.102 
fáze 1 zápory HEB160 630,8*0,0426=26.872 [A] 
fáze 2 zápory HEB160 69,3*0,0426=2.952 [B] 
fáze 1 převázky zápor 2xU240 (77*1,5+1*3,3)*0,0664=7.888 [C] 
fáze 2 převázky zápor2xU240 40*1,5*0,0664=3.984 [D] 
fáze 1 kotevní převázka L200/14 1*1,6*0,0427=0.068 [E] 
fáze 1 roznášecí desky 300/300/20 28*0,3*0,0471=0.396 [F] 
fáze 2 kotvení VL604 40*2,0*0,075=6.000 [G] 
fáze 1 konstrukční ocel (30% z hmotnosti převázek a táhel) 3,161=3.161 [H] 
fáze 2 konstrukční ocel (30% z hmotnosti převázek a táhel) 2,386=2.386 [I] 
Celkem: A+B+C+D+E+F+G+H+I=53.707 [J]</t>
  </si>
  <si>
    <t>příloha 2.101 a 2.102 
výdřeva za opěrami tl. 12 cm 
fáze 1 411,0*0,12=49.320 [A] 
fáze 2 99,0*0,12=11.880 [B] 
Celkem: A+B=61.200 [C]</t>
  </si>
  <si>
    <t>23217</t>
  </si>
  <si>
    <t>ŠTĚTOVÉ STĚNY BERANĚNÉ Z KOVOVÝCH DÍLCŮ DOČASNÉ (HMOTNOST)</t>
  </si>
  <si>
    <t>příloha 2.101 a 2.102 
fáze 1 štětovnice VL604 220*0,160=35.200 [A] 
fáze 1 převázky štětové stěny 2xU240 20*1,2*0,0664=1.594 [B] 
fáze 2 štětovnice VL604 387,2*0,160=61.952 [C] 
fáze 2 převázky štětové stěny 2xU240 34*1,2*0,0664=2.709 [D] 
Celkem: A+B+C+D=101.455 [E]</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</si>
  <si>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</si>
  <si>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</si>
  <si>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</si>
  <si>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</si>
  <si>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261115</t>
  </si>
  <si>
    <t>VRTY PRO KOTVENÍ A INJEKTÁŽ NA POVRCHU TŘ. I D DO 50MM</t>
  </si>
  <si>
    <t>příloha 2.101 
fáze 1, vrty pro táhla mimo ŽB 156,8-60=96.800 [A]</t>
  </si>
  <si>
    <t>příloha 2.101 a 2.102 
kotvy fáze 1 a fáze 2 902+1198=2 100.000 [A]</t>
  </si>
  <si>
    <t>261515</t>
  </si>
  <si>
    <t>VRTY PRO KOTVENÍ A INJEKTÁŽ NA POVRCHU TŘ. V D DO 50MM</t>
  </si>
  <si>
    <t>příloha 2.101 
fáze 1, vrty pro táhla do ŽB 60=60.000 [A]</t>
  </si>
  <si>
    <t>příloha 2.101 
fáze 1 vrty pro zápory HEB160 609,1=609.100 [A]</t>
  </si>
  <si>
    <t>264242</t>
  </si>
  <si>
    <t>VRTY PRO PILOTY TŘ. II D DO 1200MM</t>
  </si>
  <si>
    <t>příloha 2.105 
112*16,0=1 792.000 [A]</t>
  </si>
  <si>
    <t>264515</t>
  </si>
  <si>
    <t>VRTY PRO PILOTY TŘ V D DO 300MM</t>
  </si>
  <si>
    <t>příloha 2.101 
fáze 1 vrty pro zápory HEB160 5,6=5.600 [A]</t>
  </si>
  <si>
    <t>OP1 fáze 1 179,7=179.700 [A] 
OP1 fáze 2 256,1=256.100 [B] 
OP2 fáze 1 143,9=143.900 [C] 
OP2 fáze 2 294,2=294.200 [D] 
Celkem: A+B+C+D=873.900 [E]</t>
  </si>
  <si>
    <t>příloha 2.203.3 a 2.204.3 
OP1 126,49771=126.498 [A] 
OP2 123,07781=123.078 [B] 
Celkem: A+B=249.576 [C]</t>
  </si>
  <si>
    <t>272366</t>
  </si>
  <si>
    <t>VÝZTUŽ ZÁKLADŮ Z KARI SÍTÍ</t>
  </si>
  <si>
    <t>příloha 2.203.3 a 2.204.3 
OP1 0,437778=0.438 [A] 
OP2 0,477576=0.478 [B] 
Celkem: A+B=0.916 [C]</t>
  </si>
  <si>
    <t>285363</t>
  </si>
  <si>
    <t>KOTVENÍ NA POVRCHU Z BETONÁŘSKÉ VÝZTUŽE DL. DO 5M</t>
  </si>
  <si>
    <t>táhla CPS 32 včetně přípravy (např. separace) pro demontáž</t>
  </si>
  <si>
    <t>příloha 2.101 a 2.102 
fáze 1 8=8.000 [B]  
fáze 2 19 =19.000 [A] 
Celkem: B+A=27.000 [C]</t>
  </si>
  <si>
    <t>285364</t>
  </si>
  <si>
    <t>KOTVENÍ NA POVRCHU Z BETONÁŘSKÉ VÝZTUŽE DL. DO 6M</t>
  </si>
  <si>
    <t>příloha 2.101 a 2.102 
fáze 1 10=10.000 [B]  
fáze 2 21 =21.000 [A] 
Celkem: B+A=31.000 [C]</t>
  </si>
  <si>
    <t>příloha 2.101 a 2.102 
fáze 1 70=70.000 [A] 
fáze 2 95=95.000 [B] 
Celkem: A+B=165.000 [C]</t>
  </si>
  <si>
    <t>příloha 2.101 a 2.102 
fáze 1 902-70*10,0=202.000 [A] 
fáze 2 1198-95*10,0=248.000 [B] 
Celkem: A+B=450.000 [C]</t>
  </si>
  <si>
    <t>příloha 2.101 a 2.102 
fáze 1 33=33.000 [A] 
fáze 2 33=33.000 [B] 
Celkem: A+B=66.000 [C]</t>
  </si>
  <si>
    <t>OP1 11,9+10,5=22.400 [A] 
OP2 8,5+11,3=19.800 [B] 
římsa na zídce příloha 2.604 
40,2*0,12=4.824 [C] 
Celkem: A+B+C=47.024 [D]</t>
  </si>
  <si>
    <t>příloha 2.423.2 
OP1 3,62827=3.628 [A] 
příloha 2.426.2 
OP2 3,177=3.177 [B] 
Celkem: A+B=6.805 [C]</t>
  </si>
  <si>
    <t>317366</t>
  </si>
  <si>
    <t>VÝZTUŽ ŘÍMS Z KARI-SÍTÍ</t>
  </si>
  <si>
    <t>římsa na zídce příloha 2.604 
(12+13,5+15,5)*1,5*0,0079=0.486 [C]</t>
  </si>
  <si>
    <t>327212</t>
  </si>
  <si>
    <t>ZDI OPĚRNÉ, ZÁRUBNÍ, NÁBŘEŽNÍ Z LOMOVÉHO KAMENE NA MC</t>
  </si>
  <si>
    <t>příloha 2.604 20% z objemu přezdění 
16,1=16.100 [A]</t>
  </si>
  <si>
    <t>položka zahrnuje dodávku a osazení lomového kamene, jeho výběr a případnou úpravu, dodávku předepsané malty, spárování.</t>
  </si>
  <si>
    <t>327215</t>
  </si>
  <si>
    <t>PŘEZDĚNÍ ZDÍ Z KAMENNÉHO ZDIVA</t>
  </si>
  <si>
    <t>rozebrání a přezdění kamenné žídky</t>
  </si>
  <si>
    <t>příloha 2.604 
64,3=64.300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</si>
  <si>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</si>
  <si>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dřík OP1 fáze 1 a 2 36,4+68,9=105.300 [A] 
dřík OP2 fáze 1 a 2 38,2+77,9=116.100 [B] 
pilíř OP1 fáze 1 a 2 22,2+40,6=62.800 [C] 
pilíř OP2 fáze 1 a 2 21,4+44,4=65.800 [D] 
křídla OP1 fáze 1 a 2 80,4+72,6=153.000 [E] 
křídla OP2 fáze 1 a 2 55,7+77,0=132.700 [F] 
závěrná zídka OP1 fáze 1 a 2 15,3+27,9=43.200 [G] 
závěrná zídka OP2 fáze 1 a 2 16,3+27,5=43.800 [H] 
Celkem: A+B+C+D+E+F+G+H=722.700 [I]</t>
  </si>
  <si>
    <t>333326</t>
  </si>
  <si>
    <t>MOSTNÍ OPĚRY A KŘÍDLA ZE ŽELEZOVÉHO BETONU DO C40/50</t>
  </si>
  <si>
    <t>ložiskové bločky 0,2*12=2.400 [A]</t>
  </si>
  <si>
    <t>příloha 2-205.6 
OP1 127,44=127.440 [A] 
příloha 2.206.6 
OP2 131,33=131.330 [B] 
Celkem: A+B=258.770 [C]</t>
  </si>
  <si>
    <t>428731</t>
  </si>
  <si>
    <t>KALOTOVÉ LOŽISKO PRO ZATÍŽ. DO 5MN, VŠESMĚRNÉ</t>
  </si>
  <si>
    <t>příloha 2.321 
6=6.000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</si>
  <si>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</si>
  <si>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</si>
  <si>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</si>
  <si>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příloha 2.321 
3=3.000 [A]</t>
  </si>
  <si>
    <t>428733</t>
  </si>
  <si>
    <t>KALOTOVÉ LOŽISKO PRO ZATÍŽ. DO 5MN, PEVNÉ</t>
  </si>
  <si>
    <t>podkladní beton pod dlažbou</t>
  </si>
  <si>
    <t>přloha 2.004 
66,4*1,0*0,15=9.960 [A] 
příloha 2.201 a 2.202 
OP1 23,4+31,5=54.900 [C] 
OP2 18,3+36,5=54.800 [B] 
Celkem: A+C+B=119.660 [D]</t>
  </si>
  <si>
    <t>457313</t>
  </si>
  <si>
    <t>VYROVNÁVACÍ A SPÁDOVÝ PROSTÝ BETON C16/20</t>
  </si>
  <si>
    <t>beton pod drenáží,</t>
  </si>
  <si>
    <t>OP1 fáze 1 47*6=282.000 [A] 
OP1 fáze 2 22*11 =242.000 [B] 
OP2 2 fáze 1 15*6=90.000 [C] 
OP2 fáze 2 75*11=825.000 [D] 
Celkem: A+B+C+D=1 439.000 [E]</t>
  </si>
  <si>
    <t>45860</t>
  </si>
  <si>
    <t>VÝPLŇ ZA OPĚRAMI A ZDMI Z MEZEROVITÉHO BETONU</t>
  </si>
  <si>
    <t>přechodové klíny včetně bednění a případného lešení</t>
  </si>
  <si>
    <t>OP1 fáze 1 150*6=900.000 [A] 
OP1 fáze 2 105*11 =1 155.000 [B] 
OP2 2 fáze 1 85*6=510.000 [C] 
OP2 fáze 2 200*11=2 200.000 [D] 
Celkem: A+B+C+D=4 765.000 [E]</t>
  </si>
  <si>
    <t>položka zahrnuje:  
- dodávku mezerovitého betonu předepsané kvality a zásyp se zhutněním včetně mimostaveništní a vnitrostaveništní dopravy</t>
  </si>
  <si>
    <t>46321</t>
  </si>
  <si>
    <t>ROVNANINA Z LOMOVÉHO KAMENE</t>
  </si>
  <si>
    <t>OP1 68,4=68.400 [A] 
OP2 81=81.000 [B] 
Celkem: A+B=149.400 [C]</t>
  </si>
  <si>
    <t>položka zahrnuje:  
- dodávku a vyrovnání lomového kamene předepsané frakce do předepsaného tvaru včetně mimostaveništní a vnitrostaveništní dopravy  
není-li v zadávací dokumentaci uvedeno jinak, jedná se o nakupovaný materiál</t>
  </si>
  <si>
    <t>přloha 2.004 
66,4*1,0*0,2=13.280 [A]</t>
  </si>
  <si>
    <t>R423941</t>
  </si>
  <si>
    <t>NOSNÁ KONSTRUKCE ŽEL. MOSTU, OCELOVÁ KOMOROVÁ, DODÁVKA</t>
  </si>
  <si>
    <t>viz výkaz oceli příloha 2.310 
500,203=500.203 [A]</t>
  </si>
  <si>
    <t>R423942</t>
  </si>
  <si>
    <t>NOSNÁ KONSTRUKCE ŽEL. MOSTU, OCELOVÁ KOMOROVÁ, MONTÁŽ</t>
  </si>
  <si>
    <t>502813</t>
  </si>
  <si>
    <t>ZŘÍZENÍ KONSTRU NÍ VRSTVY TĚLESA ŽELEZNIČNÍHO SPODKU Z ANTIVIBRAČNÍCH ROHOŽÍ VODOROVNÝCH TL. OD 21 DO 30 MM</t>
  </si>
  <si>
    <t>viz příloha 1.001 
NK1 163,7=163.700 [A] 
NK2 149,5=149.500 [B] 
NK3 156,0=156.000 [C] 
Celkem: A+B+C=469.200 [D]</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</si>
  <si>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</si>
  <si>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příloha1.001 
doplnění lože při výškových úpravách 
50*2*2,5*0,03=7.500 [A]</t>
  </si>
  <si>
    <t>1. Položka obsahuje:  
 – dodávku, dopravu a uložení kameniva předepsané specifikace a frakce v požadované míře zhutnění  
2. Položka neobsahuje:  
 X  
3. Způsob měření:  
Měří se objem kolejového lože v projektovaném profilu.</t>
  </si>
  <si>
    <t>příloha1.001 
50 m z obou stran mostu z důvodu možných poklesů sousední koleje u záporového pažení 
2*50=100.000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</si>
  <si>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</si>
  <si>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575C41</t>
  </si>
  <si>
    <t>LITÝ ASFALT MA IV (OCHRANA MOSTNÍ IZOLACE) 8 TL. 35MM</t>
  </si>
  <si>
    <t>ochrana izolace SVI 1</t>
  </si>
  <si>
    <t>příloha 2.009 
OP1 - deska 81,3=81.300 [A] 
OP2 - deska 88,9=88.900 [B] 
Celkem: A+B=170.200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</si>
  <si>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</si>
  <si>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711507</t>
  </si>
  <si>
    <t>OCHRANA IZOLACE NA POVRCHU Z PE FÓLIE</t>
  </si>
  <si>
    <t>nopová fólie do pracovní spáry</t>
  </si>
  <si>
    <t>příloha 2.201 a 2.202 
OP1 38=38.000 [A] 
OP2 45,3=45.300 [B] 
Celkem: A+B=83.300 [C]</t>
  </si>
  <si>
    <t>položka zahrnuje:  
- dodání  předepsaného ochranného materiálu  
- zřízení ochrany izolace</t>
  </si>
  <si>
    <t>721171</t>
  </si>
  <si>
    <t>VNITŘNÍ KANALIZACE Z PLAST TRUB DN DO 80MM</t>
  </si>
  <si>
    <t>propojovací gumová hadice DN 40 mm</t>
  </si>
  <si>
    <t>viz příloha 2.403 
3*0,5=1.500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</si>
  <si>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</si>
  <si>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</si>
  <si>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</si>
  <si>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propojovací gumová hadice DN 100 mm</t>
  </si>
  <si>
    <t>viz příloha 2.403 
3*0,52=1.560 [A]</t>
  </si>
  <si>
    <t>721173</t>
  </si>
  <si>
    <t>VNITŘNÍ KANALIZACE Z PLAST TRUB DN 150</t>
  </si>
  <si>
    <t>odvodnění mostu, podélné a svislé svody, včetně kompenzátoru a kolen, napojení, ukončení a revizních otvorů</t>
  </si>
  <si>
    <t>příloha 2.403 
vodorovný svod 142,8=142.800 [A] 
svislý svod odvodňovače 33,8=33.800 [B] 
svislý svod za opěrou 27,1=27.100 [C] 
Celkem: A+B+C=203.700 [D]</t>
  </si>
  <si>
    <t>R702333</t>
  </si>
  <si>
    <t>KRYCÍ DESKA BOKU ŽLABU PLASTOVÁ</t>
  </si>
  <si>
    <t>krycí desky na opěrách, příloha 2.322 
(0,655+0,652+0,661+0,647)*0,35=2.615 [A] 
krycí desky přerušení boku žlabu, příloha 2.310 
(0,64+5*0,635+4*0,63)*0,25=1.584 [B] 
Celkem: A+B=4.199 [C]</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</si>
  <si>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</si>
  <si>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R711001-3</t>
  </si>
  <si>
    <t>IZOLACE SVI 3</t>
  </si>
  <si>
    <t>SVI 3 NATAVOVANÉ PÁSY + MĚKKÁ OCHRANA</t>
  </si>
  <si>
    <t>příloha 2.009 
OP1 843,8=843.800 [A] 
OP2 861,2=861.200 [B] 
Celkem: A+B=1 705.000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</si>
  <si>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PŘÍPRAVNÁ VRSTVA - PENETRAČNĚ ADHEZNÍ NÁTĚR, NÍZKOVISKÓZNÍ EPOXIDOVÁ PRYSKYŘICE, CCA 600 g/m2  
2) VODOTĚSNÁ VRSTVA - IZOLACE PROTI STÉKAJÍCÍ VODĚ Z MODIFIKOVANÉHO ASFALTU, PLNOPLOŠNĚ SPOJENÁ S PODKLADEM  
2) OCHRANNÁ VRSTVA - MĚKKÁ, NETKANÁ GEOTEXTILIE (DLE SYSTÉMU SVI)</t>
  </si>
  <si>
    <t>R711001-4</t>
  </si>
  <si>
    <t>IZOLACE SVI 4</t>
  </si>
  <si>
    <t>SVI 4 IZOLACE BEZEŠVÁ TVRDÁ</t>
  </si>
  <si>
    <t>příloha 2.009 
OP1 - horní plocha závěrné zdi 29.4=29.400 [A] 
OP1 - horní plocha závěrné zdi 31,9=31.900 [B] 
Celkem: A+B=61.300 [C]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</si>
  <si>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</si>
  <si>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R711425-1</t>
  </si>
  <si>
    <t>IZOLACE ASFALTOVÁ DVOUPÁSOVÁ</t>
  </si>
  <si>
    <t>SVI 1 - IZOLACE ASFALTOVÁ DVOUPÁSOVÁ + TVRDÁ OCHRANA (ochrana litým asfaltem vykázaná v položce 575C41)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</si>
  <si>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</si>
  <si>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R711425-2</t>
  </si>
  <si>
    <t>IZOLACE ASFALTOVÁ JEDNOPÁSOVÁ S INTEGROVANOU OCHRANOU</t>
  </si>
  <si>
    <t>SVI 2 - IZOLACE ASFALTOVÁ JEDNOPÁSOVÁ + MĚKKÁ OCHRANA</t>
  </si>
  <si>
    <t>příloha 2.009 
OP1 bok římsy 40,8=40.800 [A] 
OP2 bok římsy 40,3=40.300 [B] 
Celkem: A+B=81.100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</si>
  <si>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</si>
  <si>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R789111</t>
  </si>
  <si>
    <t>PKO OCELOVÉ KONSTRUKCE MOSTU TYP A</t>
  </si>
  <si>
    <t>viz výkaz oceli příloha 2.310 
3817=3 817.000 [A]</t>
  </si>
  <si>
    <t>protikorozní ochrana kovových dílců dle přílohy 1.1 - Technická zpráva a 1.9 - projekt protikorozní ochrany: kombinovaný nátěrový systém (ŽSP). Popisy prací zahrnují veškerý materiál vč technologických přesahů, výrobky a polotovary, dodávku a montáž včetně mimostaveništní a vnitrostaveništní dopravy (rovněž přesuny), včetně naložení a složení, případně s uložením.</t>
  </si>
  <si>
    <t>R789112</t>
  </si>
  <si>
    <t>PKO OCELOVÉ KONSTRUKCE MOSTU TYP B</t>
  </si>
  <si>
    <t>viz výkaz oceli příloha 2.310 
101=101.000 [A]</t>
  </si>
  <si>
    <t>R789113</t>
  </si>
  <si>
    <t>PKO OCELOVÉ KONSTRUKCE MOSTU TYP C (SYNTETICKÁ BEZEŠVÁ IZOLACE)</t>
  </si>
  <si>
    <t>viz výkaz oceli příloha 2.310 
617=617.000 [A]</t>
  </si>
  <si>
    <t>příčný svod za opěrou DN 200</t>
  </si>
  <si>
    <t>příloha 2.403 
OP1 34,5=34.500 [A] 
OP2 42.1=42.100 [B] 
Celkem: A+B=76.600 [C]</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</si>
  <si>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</si>
  <si>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875342</t>
  </si>
  <si>
    <t>POTRUBÍ DREN Z TRUB PLAST DN DO 200MM DĚROVANÝCH</t>
  </si>
  <si>
    <t>příčná drenáž za opěrou DN 200</t>
  </si>
  <si>
    <t>příloha 2.403 
OP1 21,2=21.200 [A] 
OP2 23,4=23.400 [B] 
Celkem: A+B=44.600 [C]</t>
  </si>
  <si>
    <t>87614</t>
  </si>
  <si>
    <t>CHRÁNIČKY Z TRUB PLAST DN DO 40MM</t>
  </si>
  <si>
    <t>Chráničky pro elektroinstalaci PVC TR DN 29/36 mm s ukončovacími průchodkami</t>
  </si>
  <si>
    <t>příloha 2.201 a 2.202 
2*50=100.000 [A]</t>
  </si>
  <si>
    <t>ŠACHTOVÉ BETONOVÉ SKRUŽE DN 1500, vč. poklopu, stupadel, vtokových otvorů a štěrku</t>
  </si>
  <si>
    <t>příloha 2.403  
3=3.000 [A]</t>
  </si>
  <si>
    <t>REVIZNÍ ŠACHTA</t>
  </si>
  <si>
    <t>ŠACHTOVÉ BETONOVÉ SKRUŽE DN 1200, vč. poklopu, dna, vtokových a výtokových otvorů, vč. stupadel</t>
  </si>
  <si>
    <t>příloha 2.403 
2=2.000 [A]</t>
  </si>
  <si>
    <t>příloha 2.401 
pohle zprava 
8,2+9,19+32,01+4,985+8,452=62.837 [A] 
pohled zleva 
3,477+16,622+32,01+7,771+7,459=67.339 [B] 
Celkem: A+B=130.176 [C]</t>
  </si>
  <si>
    <t>91345</t>
  </si>
  <si>
    <t>NIVELAČNÍ ZNAČKY KOVOVÉ</t>
  </si>
  <si>
    <t>příloha 2.201 a 2.202 
4=4.000 [A]</t>
  </si>
  <si>
    <t>položka zahrnuje:  
- dodání a osazení nivelační značky včetně nutných zemních prací  
- vnitrostaveništní a mimostaveništní dopravu</t>
  </si>
  <si>
    <t>u odláždění příloha 2.004 
66,4+4*1,0=70.400 [A]</t>
  </si>
  <si>
    <t>93151</t>
  </si>
  <si>
    <t>MOSTNÍ ZÁVĚRY POVRCHOVÉ POSUN DO 60MM</t>
  </si>
  <si>
    <t>viz příloha 2.322 
příčné mostní závěry 
MZ 3.1 8.414=8.414 [A] 
MZ 1.1 7,071=7.071 [B] 
MZ 2.1 7,564=7.564 [C] 
MZ 3.2 8,340=8.340 [D] 
MZ 1.2 7,071=7.071 [E] 
MZ 2.2 7,770=7.770 [F] 
podélné mostní závěry 32,298+32,298=64.596 [G] 
Celkem: A+B+C+D+E+F+G=110.826 [H]</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</si>
  <si>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</si>
  <si>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93312</t>
  </si>
  <si>
    <t>ZATĚŽOVACÍ ZKOUŠKA MOSTU STATICKÁ 1. POLE DO 500M2</t>
  </si>
  <si>
    <t>3=3.000 [A]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</si>
  <si>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</si>
  <si>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933331</t>
  </si>
  <si>
    <t>ZKOUŠKA INTEGRITY ULTRAZVUKEM V TRUBKÁCH PILOT SYSTÉMOVÝCH</t>
  </si>
  <si>
    <t>CHA</t>
  </si>
  <si>
    <t>příloha 2.104 a 2.105 
OP1 10=10.000 [A] 
OP2 10=10.000 [B] 
Celkem: A+B=20.000 [C]</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</si>
  <si>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</si>
  <si>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</si>
  <si>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</si>
  <si>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PIT</t>
  </si>
  <si>
    <t>112=112.000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</si>
  <si>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</si>
  <si>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9352A2</t>
  </si>
  <si>
    <t>PŘÍKOPOVÉ ŽLABY Z BETON TVÁRNIC ŠÍŘ DO 300MM DO BETONU TL 100MM</t>
  </si>
  <si>
    <t>příloha 2.604 
OP1 12=12.000 [A] 
OP2 13,5+15,5=29.000 [B] 
Celkem: A+B=41.000 [C]</t>
  </si>
  <si>
    <t>nerezová lišta izolace 
SVI 2 ukončení izolace na boku římsy 
 78,5*0,04*0,005*8000=125.600 [A] 
SVI 3 ukončení izolace pod horním povrchem závěrné zdi 
 47,4*0,04*0,005*8000=75.840 [B] 
měřící body BP 10*3,0=30.000 [C] 
příloha 2.322 krycí plechy říms 
(1,822+1,287+2,176+1,153)*0,35*0,010*8000=180.264 [D] 
příloha 2.403 odvodňovací kotlík 
92,6=92.600 [E] 
příloha 2.403 průchodky SS 
1295=1 295.000 [F] 
jiskřiště   6 ks á 10 kg  viz TZ 1.001  
6*10=60.000 [G] 
Celkem: A+B+C+D+E+F+G=1 859.304 [H]</t>
  </si>
  <si>
    <t>příloha 2.604 bourání zídky 
49,5=49.500 [C]</t>
  </si>
  <si>
    <t>příloha 2.603 
NK ŽB 110=110.000 [A] 
OP1 ŽB 910=910.000 [B] 
OP2 ŽB 1025=1 025.000 [C] 
římsa na zídce příloha 2.604 
(12+13,5+15,5+6+11)*0,12=6.960 [D] 
Celkem: A+B+C+D=2 051.960 [E]</t>
  </si>
  <si>
    <t>96786</t>
  </si>
  <si>
    <t>VYBOURÁNÍ MOST LOŽISEK</t>
  </si>
  <si>
    <t>2*8=16.000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</si>
  <si>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</si>
  <si>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R932411</t>
  </si>
  <si>
    <t>OPLÁŠTĚNÍ NK - KOMPLET</t>
  </si>
  <si>
    <t>Dodání vybraného systému opláštění, jeho montáž, upevnění a spoje, včetně zpracování úprav nosné konstrukce v souladu s požadavky projektu (statická i architektonická část).  
Orientační plocha opláštění je uvažována 434,8 m2.a plocha zábrany proti vlétnutí ptactva 27,9 m2.</t>
  </si>
  <si>
    <t>příloha 2.411 
1=1.000 [A]</t>
  </si>
  <si>
    <t>1. Položka obsahuje:  
– veškerý materiál, výrobky a polotovary, včetně mimostaveništní a vnitrostaveništní dopravy (rovněž přesuny), včetně naložení a složení, zřízení zábrany, včetně případné protikorozní ochrany  
- montáž v definitivní poloze mostu (provozovaná silniční komunikace a tramvajová trať)  
- včetně přípravy zavěšení ochrany trolejového vedení tramvajové trati  
- konzultace s projektantem, architektem a zástupci investora  
- případná projektová úprava prvků ocelové nosné konstrukce  
2. Položka neobsahuje:</t>
  </si>
  <si>
    <t>VÝPLŇOVÝ PANEL- VÝPLŇ PROTI ODLETUJÍCÍMU ŠTĚRKU</t>
  </si>
  <si>
    <t>výplň proti odletujícímu štěrku (ocelová síť max. velikost oka 20x20 mm)</t>
  </si>
  <si>
    <t>příloha 2.402 a položka 9112A1 
130,176*0,56=72.899 [A]</t>
  </si>
  <si>
    <t>revizní podlaha</t>
  </si>
  <si>
    <t>příloha 2.411 
NK1 54,8=54.800 [A] 
NK2 78,4=78.400 [B] 
NK3 84,5=84.500 [C] 
Celkem: A+B+C=217.700 [D]</t>
  </si>
  <si>
    <t>R936571</t>
  </si>
  <si>
    <t>TABULKA VÝROBCE</t>
  </si>
  <si>
    <t>tabulka výrobce na NK; 3=3.000 [A]</t>
  </si>
  <si>
    <t>Dodávka a osazení na konstrukci.</t>
  </si>
  <si>
    <t>R93660-mm</t>
  </si>
  <si>
    <t>DROBNÁ ZAŘÍZENÍ -ÚLOŽNÝ SYSTÉM DO BETONU</t>
  </si>
  <si>
    <t>Krabice pro elektroinstalaci 150x150x80 mm (úložný systém do betonu)</t>
  </si>
  <si>
    <t>4=4.000 [A]</t>
  </si>
  <si>
    <t>R94817</t>
  </si>
  <si>
    <t>DOČASNÉ KONSTRUKCE Z OCEL NOSNÍKŮ VČET ODSTRAN - OCHRANNÝ RÁM</t>
  </si>
  <si>
    <t>příloha 2.605 
1=1.000 [A]</t>
  </si>
  <si>
    <t>R96618</t>
  </si>
  <si>
    <t>DEMONTÁŽ KONSTRUKCÍ KOVOVÝCH</t>
  </si>
  <si>
    <t>s odvozem do 18 km Sběrna a výkupna Praha - Dolní Měcholupy (Ke Kablu 289, Praha 10 - Dolní Měcholupy)</t>
  </si>
  <si>
    <t>200=200.000 [A]</t>
  </si>
  <si>
    <t>příloha 2.603 
620=620.000 [A]</t>
  </si>
  <si>
    <t>91914</t>
  </si>
  <si>
    <t>ŘEZÁNÍ ŽELEZOBETONOVÝCH KONSTRUKCÍ</t>
  </si>
  <si>
    <t>Opěra OP1: 47,05=47.050 [A] m2 
Opěra OP2: 47,05=47.050 [B] m2 
Celkem: A+B=94.100 [C]</t>
  </si>
  <si>
    <t>položka zahrnuje řezání železobetonových konstrukcí bez ohledu na tloušťku, včetně spotřeby vody</t>
  </si>
  <si>
    <t>viz položka 17120 na skládku x1,8 t/m3 (5115+2067,381+0,36)*1,8=12 928.934 [A]</t>
  </si>
  <si>
    <t>viz položka 96616A x2,5 t/m3 2051,96*2,5=5 129.900 [A] 
viz položka 264515 5,1*3,14*0,3*0,3/4*2,5=0.901 [B] 
Celkem: A+B=5 130.801 [C]</t>
  </si>
  <si>
    <t>viz položka 96613A x 2,5 t/m3 49,5*2,5=123.750 [A]</t>
  </si>
  <si>
    <t>viz položka 97817 x 0,004 t/m2 620*0,004=2.480 [A]</t>
  </si>
  <si>
    <t xml:space="preserve">  SO 30-20-05</t>
  </si>
  <si>
    <t>ŽST Praha-Smíchov, železniční most v ev.km 0,410 - demolice</t>
  </si>
  <si>
    <t>SO 30-20-05</t>
  </si>
  <si>
    <t>zemina pro zpětný zásyp</t>
  </si>
  <si>
    <t>2204,1=2 204.100 [A]</t>
  </si>
  <si>
    <t>dovoz zeminy pro zpětný zásyp z mezideponie do 1 km</t>
  </si>
  <si>
    <t>2204,1*1=2 204.100 [A]</t>
  </si>
  <si>
    <t>třídírna (obvod x výkop do hl. 1 m) 115*(0,5+0,5)=115.000 [A] 
570*0,5=285.000 [B] 
podchod 60*(0,5*5+5*5*0,5)=900.000 [C] 
výtahová šachta (3,5+4,9)*(0,5*5+5,5*0,5)=44.100 [D] 
Celkem: A+B+C+D=1 344.100 [E]</t>
  </si>
  <si>
    <t>odvoz výkopku na mezideponii do 1 km</t>
  </si>
  <si>
    <t>1344,1*1=1 344.100 [A]</t>
  </si>
  <si>
    <t>uložení na mezideponii</t>
  </si>
  <si>
    <t>1344,1=1 344.100 [A]</t>
  </si>
  <si>
    <t>viz položka 13173A + objem podchodu 1344,1+172*5=2 204.100 [A]</t>
  </si>
  <si>
    <t>480*2,1=1 008.000 [A]</t>
  </si>
  <si>
    <t>96615A</t>
  </si>
  <si>
    <t>BOURÁNÍ KONSTRUKCÍ Z PROSTÉHO BETONU - BEZ DOPRAVY</t>
  </si>
  <si>
    <t>mezerovitý beton 3,5*25,5*2,1=187.425 [A]</t>
  </si>
  <si>
    <t>demolice stávajícího podchodu a výtahových šachet</t>
  </si>
  <si>
    <t>podchod (archivní dokumentace) 600=600.000 [A] 
strop třídírny 
deska 570*0,5=285.000 [B] 
sloupy 24*3,14*0,5/3*(1+1*07+0,7*0,7)=106.634 [C] 
dno 3,5*25,5*1,5=133.875 [D] 
obvodová zeď 115*0,5*0,5+25,5*2,1*0,5=55.525 [E] 
výtahová čachta 7*15=105.000 [F] 
Celkem: A+B+C+D+E+F=1 286.034 [G]</t>
  </si>
  <si>
    <t>551+810=1 361.000 [A]</t>
  </si>
  <si>
    <t>viz položka 96616A x2,5 t/m3 1286,034*2,5=3 215.085 [A] 
viz položka 96615Ax2,5 187,425*2,5=468.563 [D] 
Celkem: A+D=3 683.648 [E]</t>
  </si>
  <si>
    <t>viz položka 97817 x 0,004 t/m2 1361*0,004=5.444 [A]</t>
  </si>
  <si>
    <t xml:space="preserve">  SO 30-20-06</t>
  </si>
  <si>
    <t>ŽST Praha-Smíchov, železniční most v km 0,453</t>
  </si>
  <si>
    <t>SO 30-20-06</t>
  </si>
  <si>
    <t>Vedlejší a ostatní náklady</t>
  </si>
  <si>
    <t>R02940</t>
  </si>
  <si>
    <t>OSTATNÍ POŽADAVKY - VÝROBNĚ TECHNICKÁ DOKUMENTACE</t>
  </si>
  <si>
    <t>R</t>
  </si>
  <si>
    <t>1=1,000 [A]  
Celkové množství 1.000000=1,000 [B]</t>
  </si>
  <si>
    <t>"2.101_Výkres výkopových prací a pažení - část 1"   
"2.101_Výkres výkopových prací a pažení - část 1"   
"2.102_Výkres výkopových prací a pažení - část 2"   
"2.601_Výkres stavebních postupů"   
"`Výkaz: kubatura výkopů"   
2600,00+600,00+550,00=3 750,000 [A]  
Celkové množství 3750.000000=3 750,000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</si>
  <si>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</si>
  <si>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</si>
  <si>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(75,835+0,50)*9,74=743,503 [A]  
(109,100*2+117,678)*1,15=386,260 [B]  
(92,477+117,575+109,43)*1,15=367,404 [C]  
Celkové množství 1497.166900=1 497,167 [D]</t>
  </si>
  <si>
    <t>položka zahrnuje úpravu pláně včetně vyrovnání výškových rozdílů. Míru zhutnění určuje projekt.</t>
  </si>
  <si>
    <t>22594</t>
  </si>
  <si>
    <t>ZÁPOROVÉ PAŽENÍ Z KOVU TRVALÉ</t>
  </si>
  <si>
    <t>Dle grafických a textových příloh projektové dokumentace   
2.101_Výkres výkopových prací a pažení - část 1   
2.102_Výkres výkopových prací a pažení - část 2   
"Výkaz: záporové pažení"   
122,10+71,90+74,40=268,400 [A]  
Celkové množství 268.400000=268,400 [B]</t>
  </si>
  <si>
    <t>položka zahrnuje dodávku ocelových zápor, jejich osazení do připravených vrtů včetně zabetonování konců a obsypu, případně jejich zaberanění. Ocelová převázka se započítá do výsledné hmotnosti.</t>
  </si>
  <si>
    <t>"Dle grafických a textových příloh projektové dokumentace"   
"2.101_Výkres výkopových prací a pažení - část 1"   
"2.102_Výkres výkopových prací a pažení - část 2"   
"Výkaz_výdřeva"   
96,30+56,30+59,10=211,700 [A]  
Celkové množství 211.700000=211,700 [B]</t>
  </si>
  <si>
    <t>26115</t>
  </si>
  <si>
    <t>VRTY PRO KOTVENÍ, INJEKTÁŽ A MIKROPILOTY NA POVRCHU TŘ. I D DO 300MM</t>
  </si>
  <si>
    <t>Dle grafických a textových příloh projektové dokumentace   
2.101_Výkres výkopových prací a pažení - část 1   
2.102_Výkres výkopových prací a pažení - část 2   
Výkaz - tyčová kotva (1kus/10,00m)   
pol_286585   
171*10,000=1 710,000 [A]  
Celkové množství 1710.000000=1 710,000 [B]</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</si>
  <si>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</si>
  <si>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</si>
  <si>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</si>
  <si>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grafických a textových příloh projektové dokumentace"   
"2.101_Výkres výkopových prací a pažení - část 1"   
"2.102_Výkres výkopových prací a pažení - část 2"   
"pro HEA 240"   
10,000*294=2 940,000 [A]  
12,000*48=576,000 [B]  
Celkové množství 3516.000000=3 516,000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</si>
  <si>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</si>
  <si>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grafických a textových příloh projektové dokumentace"   
"Půdorysy, Řezy, Dilatační celky"   
"2.307_Výkres tvaru a výztuže podkladní desky"   
370,000=370,000 [A]  
Celkové množství 370.000000=370,000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</si>
  <si>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</si>
  <si>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grafických a textových příloh projektové dokumentace"   
"Půdorysy, Řezy, Dilatační celky"   
"2.307_Výkres tvaru a výztuže podkladní desky"   
"kozlíky"   
4,500=4,500 [A]  
Celkové množství 4.500000=4,500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</si>
  <si>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</si>
  <si>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"Půdorysy, Řezy, Dilatační celky"   
"2.307_Výkres tvaru a výztuže podkladní desky"   
43,400=43,400 [A]  
Celkové množství 43.400000=43,400 [B]</t>
  </si>
  <si>
    <t>286585</t>
  </si>
  <si>
    <t>KOTVY OCEL INJEKTOVANÉ V PODZEMÍ DL DO 10M ÚNOS PŘES 200KN</t>
  </si>
  <si>
    <t>"Dle grafických a textových příloh projektové dokumentace"   
"2.101_Výkres výkopových prací a pažení - část 1"   
"2.102_Výkres výkopových prací a pažení - část 2"   
"Výkaz - tyčová kotva (1kus/10,00m)"   
75+47+49=171,000 [A]  
Celkové množství 171.000000=171,000 [B]</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</si>
  <si>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</si>
  <si>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342324</t>
  </si>
  <si>
    <t>STĚNY A PŘÍČKY VÝPLŇ A ODDĚL ZE ŽELBET DO C25/30</t>
  </si>
  <si>
    <t>Dle grafických a textových příloh projektové dokumentace  
Půdorysy, Řezy, Dilatační celky  
2.005 Přehledný výkres bouracích prací  
Porovnávací položka - obetonování spojů  
20,000=20,000 [A]  
Celkové množství 20.000000=20,000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</si>
  <si>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</si>
  <si>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342365</t>
  </si>
  <si>
    <t>VÝZTUŽ STĚN A PŘÍČEK VÝPLŇ A ODDĚL Z OCELI 10505, B500B</t>
  </si>
  <si>
    <t>Dle grafických a textových příloh projektové dokumentace  
Půdorysy, Řezy, Dilatační celky  
2.005 Přehledný výkres bouracích prací  
Porovnávací položka - obetonování spojů  
1,500=1,500 [A]  
Celkové množství 1.500000=1,500 [B]</t>
  </si>
  <si>
    <t>348945</t>
  </si>
  <si>
    <t>ZÁBRADLÍ A ZÁBRADEL ZÍDKY Z NEREZ OCELI</t>
  </si>
  <si>
    <t>Dle grafických a textových příloh projektové dokumentace  
Půdorysy, Řezy  
`--------------------------------------------------------------`  
2.501_Zábradlí schodiště  
Výkaz materiálu zábradlí na schodišti  
(190,09*3)*0,001=0,570 [A]  
2.502_Skleněné zábradlí na nástupištích  
Výkaz materiálu zábradlí na nástupišti  
2+3+4. nástupiště  
6360,00*0,001=6,360 [B]  
Celkové množství 6.930270=6,930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</si>
  <si>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</si>
  <si>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389325</t>
  </si>
  <si>
    <t>MOSTNÍ RÁMOVÉ KONSTRUKCE ZE ŽELEZOBETONU C30/37</t>
  </si>
  <si>
    <t>Dle grafických a textových příloh projektové dokumentace  
2.301_Tvar dilatačního celku 1 - půdorys  
620,000=620,000 [A]  
2.303_Tvar dilatačního celku 2 - půdorys  
430,000=430,000 [B]  
2.305_Tvar dilatačního celku 3 - půdorys  
410,000=410,000 [C]  
Celkové množství 1460.000000=1 460,000 [D]</t>
  </si>
  <si>
    <t>389365</t>
  </si>
  <si>
    <t>VÝZTUŽ MOSTNÍ RÁMOVÉ KONSTRUKCE Z OCELI 10505, B500B</t>
  </si>
  <si>
    <t>Dle grafických a textových příloh projektové dokumentace  
Půdorysy, Řezy, Dilatační celky  
2.405_DC1  
(130090,80+219,60)*0,001=130,310 [A]  
2.410_DC2  
95013,20*0,001=95,013 [B]  
2.414_DC3  
(85952,00+101,30)*0,001=86,053 [C]  
Celkové množství 311.376900=311,377 [D]</t>
  </si>
  <si>
    <t>431324</t>
  </si>
  <si>
    <t>SCHODIŠŤ KONSTR ZE ŽELEZOBETONU DO C25/30</t>
  </si>
  <si>
    <t>"Dle grafických a textových příloh projektové dokumentace"   
"Schodiště_3x; plocha dgi 2,730m2"   
(2,730*2,70)*3=22,113 [A]  
Celkové množství 22.113000=22,113 [B]</t>
  </si>
  <si>
    <t>431365</t>
  </si>
  <si>
    <t>VÝZTUŽ SCHODIŠŤ KONSTR Z BETONÁŘSKÉ OCELI 10505, B500B</t>
  </si>
  <si>
    <t>"Dle grafických a textových příloh projektové dokumentace"   
"2.416_Výztuž schodiště"   
"Schodiště pro 3kusy"   
1439,30*0,001=1,439 [A]  
"Schodiště v kolektoru pro2kusy"   
263,70*0,001=0,264 [B]  
Celkové množství 1.703000=1,703 [C]</t>
  </si>
  <si>
    <t>434324</t>
  </si>
  <si>
    <t>SCHODIŠŤOVÉ STUPNĚ, ZE ŽELEZOBETONU DO C25/30</t>
  </si>
  <si>
    <t>"Dle grafických a textových příloh projektové dokumentace"   
"Schodiště_3x "   
(((0,157*0,310)/2*2,50)*(16+16))*3=5,840 [A]  
Celkové množství 5.840400=5,840 [B]</t>
  </si>
  <si>
    <t>Dle grafických a textových příloh projektové dokumentace; Půdorysy, Řezy, Dilatační celky   
pod základovou deskou   
spodní úroveň; pod tubusem   
(8,62*76,154)*0,15=98,467 [A]  
"---------------------------------------"   
3. nástupiště  - pod místností pro sděl. zařízení   
(10,15*3,71)*0,15=5,648 [B]  
"---------------------------------------"   
pod výtahové šachty - 3x   
((4,27*6,22)*0,15)*3=11,952 [C]  
"---------------------------------------"   
pod schodišti - 3x   
((3,86*3,614)*0,10)*3=4,185 [D]  
((5,02*(6,113-3,614))*0,10)*3=3,763 [E]  
((5,02*(1,29+3,96+2,842))*0,10)*3=12,187 [F]  
((1,465*3,86)*0,15)*3=2,545 [G]  
"---------------------------------------"   
pod eskalátory - 3x; prohloubení   
((5,62*8,49)*0,15)*3=21,471 [H]  
-(((0,45+0,50)*4,00)*0,15)*3=-1,710 [I]  
výstup   
((5,62*(6,745+0,904+3,366))*0,10)*3=18,571 [J]  
dopočet klíny   
(2,450*(4,00+0,56*2+0,25*2))*3=41,307 [K]  
"---------------------------------------"   
pod kolektorem   
(((2,61+4,90)*4,265)*0,15)*2=9,609 [L]  
"---------------------------------------"   
dopočet obetonování DC I+DC II+DC III   
35,400+81,600+19,000=136,000 [M]  
"---------------------------------------"   
Celkové množství 363.995635=363,996 [N]</t>
  </si>
  <si>
    <t>"Dle grafických a textových příloh projektové dokumentace"   
"Půdorysy, Řezy"   
"Výtahové šachty_3x"   
((2,10*2,95)*(0,175+0,150)/2)*3=3,020 [A]  
"Eskalátory prohloubení před čerpací jímkou_3x"   
((5,13*3,30)*(0,20+0,15)/2)*3=8,888 [B]  
"pod kamennou dlažbu"   
"pol_77202"   
511,305*0,07=35,791 [C]  
Celkové množství 47.699138=47,699 [D]</t>
  </si>
  <si>
    <t>451315</t>
  </si>
  <si>
    <t>PODKLADNÍ A VÝPLŇOVÉ VRSTVY Z PROSTÉHO BETONU C30/37</t>
  </si>
  <si>
    <t>"Dle grafických a textových příloh projektové dokumentace"   
"Půdorysy, Řezy"   
"pod drenáž, plocha digi"   
"pol_875332"   
0,630*154,670=97,442 [A]  
"dopočet klíny"   
0,475*6,00=2,850 [B]  
Celkové množství 100.292100=100,292 [C]</t>
  </si>
  <si>
    <t>458312</t>
  </si>
  <si>
    <t>VÝPLŇ ZA OPĚRAMI A ZDMI Z PROST BETONU DO C12/15</t>
  </si>
  <si>
    <t>"Dle grafických a textových příloh projektové dokumentace"   
"Půdorysy, Řezy"   
"objem digi dle projektanta"   
570,00=570,000 [A]  
Celkové množství 570.000000=570,000 [B]</t>
  </si>
  <si>
    <t>458523</t>
  </si>
  <si>
    <t>VÝPLŇ ZA OPĚRAMI A ZDMI Z KAMENIVA DRCENÉHO, INDEX ZHUTNĚNÍ ID DO 0,9</t>
  </si>
  <si>
    <t>"Dle grafických a textových příloh projektové dokumentace"   
"Půdorysy, Řezy"   
"objem digi dle projektanta"   
650,000=650,000 [A]  
"související stavba  - digi dle projektanta"   
35,00*7*3=735,000 [B]  
Celkové množství 1385.000000=1 385,000 [C]</t>
  </si>
  <si>
    <t>položka zahrnuje dodávku předepsaného kameniva, mimostaveništní a vnitrostaveništní dopravu a jeho uložení    
není-li v zadávací dokumentaci uvedeno jinak, jedná se o nakupovaný materiál</t>
  </si>
  <si>
    <t>62641</t>
  </si>
  <si>
    <t>SJEDNOCUJÍCÍ STĚRKA JEMNOU MALTOU TL CCA 2MM</t>
  </si>
  <si>
    <t>"Dle grafických a textových příloh projektové dokumentace"   
"Půdorysy, Řezy"   
"Schodiště, Řez D-D, 3x"   
 (((0,156*0,31)/2*(16+16))*2)*3=4,643 [A]  
Celkové množství 4.642560=4,643 [B]</t>
  </si>
  <si>
    <t>položka zahrnuje:    
dodávku veškerého materiálu potřebného pro předepsanou úpravu v předepsané kvalitě    
nutné vyspravení podkladu, případně zatření spar zdiva    
položení vrstvy v předepsané tloušťce    
potřebná lešení a podpěrné konstrukce</t>
  </si>
  <si>
    <t>Dle grafických a textových příloh projektové dokumentace  
Půdorysy, Řezy, Dilatační celky  
tvrdá ochrana izolace C25/30 XC2, XF1 (kari 4/100/100)  
--------------------------------------------------------------  
spodní úroveň  
Tubus  
((7,00+0,56*2)*(75,335+0,50))*0,05=30,789 [A]  
--------------------------------------------------------------  
3. nástupiště  - Místnost pro sděl. zařízení  
(10,15*2,95)*0,05=1,497 [B]  
--------------------------------------------------------------  
Výtahové šachty - 3x  
((3,77*5,72)*0,05)*3=3,235 [C]  
--------------------------------------------------------------  
Schodiště - 3x  
((3,61*3,357)*0,05)*3=1,818 [D]  
((4,52*(5,781-3,357))*0,05)*3=1,643 [E]  
((4,52*(1,29+3,96+2,52))*0,05)*3=5,268 [F]  
--------------------------------------------------------------  
Eskalátory - 3x  
prohloubení  
((5,12*7,99)*0,05)*3=6,136 [G]  
-(((0,45+0,50)*4,00)*0,05)*3=-0,570 [H]  
výstup  
((5,12*(6,65+0,977+2,891+0,56))*0,05)*3=8,508 [I]  
--------------------------------------------------------------  
Kolektor  
((1,945+0,56)*3,504)*0,05=0,439 [J]  
(1,450*3,504)*0,05=0,254 [K]  
((4,685+0,85-0,50)*3,504)*0,050=0,882 [L]  
((1,945+0,56)*3,29)*0,05=0,412 [M]  
((4,685+0,85-0,50)*3,29)*0,05=0,828 [N]  
--------------------------------------------------------------  
Horní úroveň  
Tubus  
(7,004*75,335)*0,05=26,382 [O]  
--------------------------------------------------------------  
3. nástupiště  - Místnost pro sděl. zařízení  
(10,15*2,95)*0,05=1,497 [P]  
--------------------------------------------------------------  
Výtahové šachty - 3x  
((2,70*1,33)*0,05)*3=0,539 [Q]  
--------------------------------------------------------------  
Schodiště - 3x  
((3,05*1,33)*0,05)*3=0,608 [R]  
--------------------------------------------------------------  
Eskalátory - 3x  
(4,00*(1,60-0,25)*0,05)*3=0,810 [S]  
--------------------------------------------------------------  
Kolektor  
(2,50*4,085)*0,05=0,511 [T]  
(1,565*(2,50+3,005)/2)*0,05=0,215 [U]  
(1,35*3,504)*0,05=0,237 [V]  
(2,50*4,043)*0,05=0,505 [W]  
(1,607*(2,50+3,018)/2)*0,05=0,222 [X]  
(1,35*3,23)*0,05=0,218 [Y]  
--------------------------------------------------------------  
Celkové množství 92.883927=92,884 [Z]</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</si>
  <si>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</si>
  <si>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</si>
  <si>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</si>
  <si>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pol_631314  
KARI 4/100/100 =; 1,98kg/m2; 3x2 =; 6m2 =; 11,88kg/kus (6m2)  
(92,844/0,05)*1,98*1,30865*0,001=4,811 [A]  
Celkové množství 4.811412=4,811 [B]</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</si>
  <si>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</si>
  <si>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R642231</t>
  </si>
  <si>
    <t>DVEŘE KOMPLETNÍ S OCEL ZÁRUBNÍ KOVOVÉ JEDNOKŘÍDLÉ UZAMYKATELNÉ PROTIPOŽÁRNÍ; D+M KOMPLET - VČ PŘEDEPSANÉ POVRCHOVÉ ÚPRAVY DLE PD</t>
  </si>
  <si>
    <t>Dle grafických a textových příloh projektové dokumentace  
Půdorysy, Řezy  
dveře do kabelového prostoru  
(1,200*2,100)*2=5,040 [A]  
dveře do sděl. místnostii  
(1,00*2,10)*1=2,100 [B]  
Celkové množství 7.140000=7,140 [C]</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</si>
  <si>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</si>
  <si>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711132</t>
  </si>
  <si>
    <t>IZOLACE BĚŽNÝCH KONSTRUKCÍ PROTI VOLNĚ STÉKAJÍCÍ VODĚ ASFALTOVÝMI PÁSY</t>
  </si>
  <si>
    <t>pol_711131  
3312,266=3 312,266 [A]  
dopočet drenáž  
pol_875332  
1,410*154,670=218,085 [B]  
2.005 Přehledný výkres bouracích prací  
75,000=75,000 [C]  
Celkové množství 3605.350700=3 605,351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</si>
  <si>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</si>
  <si>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</si>
  <si>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</si>
  <si>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pol_631314  
92,884/0,05=1 857,680 [A]  
Celkové množství 1857.680000=1 857,680 [B]</t>
  </si>
  <si>
    <t>711509</t>
  </si>
  <si>
    <t>OCHRANA IZOLACE NA POVRCHU TEXTILIÍ</t>
  </si>
  <si>
    <t>geotextilie 300g/m2; geotextilie 500g/m2  
pol_711131  
3312,266=3 312,266 [A]  
dopočet drenáž  
pol_875332  
1,410*154,670=218,085 [B]  
Celkové množství 3530.350700=3 530,351 [C]</t>
  </si>
  <si>
    <t>položka zahrnuje:    
- dodání  předepsaného ochranného materiálu    
- zřízení ochrany izolace</t>
  </si>
  <si>
    <t>R711131</t>
  </si>
  <si>
    <t>IZOLACE BĚŽNÝCH KONSTRUKCÍ PROTI VOLNĚ STÉKAJÍCÍ VODĚ PRYSKYŘICEMI NÁTĚRY (NA MLADÉ BETONY); D+M KOMPLET</t>
  </si>
  <si>
    <t>viz. TZ_8.1 SKLADBA IZOLACE  
Z důvodu navržených postupů výstavby je nátěr pod izolační pásy navržen pro použití na betony stáří 3 dnů  
pol_631314  
92,884/0,05=1 857,680 [A]  
pol_71311  
1454,586=1 454,586 [B]  
dopočet drenáž  
pol_875332  
1,410*154,670=218,085 [C]  
Celkové množství 3530.350700=3 530,351 [D]</t>
  </si>
  <si>
    <t>Položka zahrnuje:    
provedení nátěru (i různobarevné) předepsaným postupem a splnění všech požadavků daných technologickým předpisem    
dodání předepsaného izolačního materiálu vč. ztratného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vyspravení    
provedení požadovaných zkoušek    
nezahrnuje ochranné vrstvy, např. Geotextilii    
Měření: udává se v metrech čtverečních dle projektu    
Měrná jednotka: m2</t>
  </si>
  <si>
    <t>713</t>
  </si>
  <si>
    <t>Izolace tepelné</t>
  </si>
  <si>
    <t>71311</t>
  </si>
  <si>
    <t>IZOLACE TEPELNÁ BĚŽNÝCH KONSTRUKCÍ PEVNÁ</t>
  </si>
  <si>
    <t>Dle grafických a textových příloh projektové dokumentace  
Půdorysy, Řezy (stěny)  
--------------------------------------------------------------  
Tubus  
(75,414*4,06)*2+7,12*(4,06+4,13)/2=641,518 [A]  
dopočet svislé stěny  
((8,05-4,00)*1,265)*2=10,247 [B]  
(9,495-7,504)*1,265=2,519 [C]  
((8,05-5,75)*1,265)*2=5,819 [D]  
(9,495-8,979)*1,265=0,653 [E]  
dopočet svislé stěny (nosníky)  
(7,00*1,295)*5=45,325 [F]  
 Výtahy_3x  
((2,77+1,11)*1,80)*3=20,952 [G]  
 (2,70*7,22)*3=58,482 [H]  
Schodiště_3x  
(3,52*0,80)*3=8,448 [I]  
(40,110+50,65)*3=272,280 [J]  
Eskalátory_3x  
(4,120*(1,800+2,05+1,785))*3=69,649 [K]  
(74,97*2)*3=449,820 [L]  
dopočet sděl. místnost  
((0,45+9,80+0,35-6,870)*0,25)*2=1,865 [M]  
(((0,45+9,80+0,35-6,70)*2,20)/2)*2=8,580 [N]  
odpočet eskalátory_3x`  
 -(4,00*4,84)*3=-58,080 [O]  
odpočet schodiště, výtahyy_3x  
-(5,75*4,84)*3=-83,490 [P]  
Celkové množství 1454.585535=1 454,586 [Q]</t>
  </si>
  <si>
    <t>položka zahrnuje:    
- dodání a uložení předepsaného izolačního materiálu předepsaným způsobem včetně vnitrostaveništní a mimostaveništní dopravy    
- veškerý upevňovací a pomocný materiál    
- předepsané přesahy (nezapočítávají se do výměry)</t>
  </si>
  <si>
    <t>Elektroinstalace - silnoproud</t>
  </si>
  <si>
    <t>1=1.000 [A] zemnící drát prům. 10mm - 3m</t>
  </si>
  <si>
    <t>1. Položka obsahuje:  
 – přípravu podkladu pro osazení  
 – spojování  
 – ochranný nátěr spoje dle příslušných norem  
2. Položka neobsahuje:  
 X  
3. Způsob měření:  
Udává se počet kusů kompletní konstrukce nebo práce.</t>
  </si>
  <si>
    <t>R741B12</t>
  </si>
  <si>
    <t>ZEMNÍCÍ PÁSEK FeZn 30x4mm</t>
  </si>
  <si>
    <t>14*3=42.000 [A] 14m x 3 šachty</t>
  </si>
  <si>
    <t>1. Položka obsahuje:  
 – přípravu podkladu pro osazení  
 – spojování  
 – ochranný nátěr spoje dle příslušných norem</t>
  </si>
  <si>
    <t>750</t>
  </si>
  <si>
    <t>Slaboproud</t>
  </si>
  <si>
    <t>R757240</t>
  </si>
  <si>
    <t>VÝVODY Z VÝZTUŽE PRO SLEDOVÁNÍ VLIVU BP; D+M KOMPLET</t>
  </si>
  <si>
    <t>Dle grafických a textových příloh projektové dokumentace  
Půdorysy, řezy  
------------------------------------------  
Vývody pro měření bludných proudů  
8=8,000 [A]  
Celkové množství 8.000000=8,000 [B]</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</si>
  <si>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</si>
  <si>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762</t>
  </si>
  <si>
    <t>Konstrukce tesařské</t>
  </si>
  <si>
    <t>76271</t>
  </si>
  <si>
    <t>VÁZANÉ PROSTOROVÉ KONSTRUKCEZ ŘEZIVA</t>
  </si>
  <si>
    <t>Dle grafických a textových příloh projektové dokumentace  
Půdorysy, Řezy, Dilatační celky  
2.005 Přehledný výkres bouracích prací  
Výdřeva: nosná dřevěná konstrukce pro SDK   
1,500=1,500 [A]  
Celkové množství 1.500000=1,500 [B]</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</si>
  <si>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</si>
  <si>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R762763</t>
  </si>
  <si>
    <t>TVRZENÉ SÁDROKARTONOVÉ DESKYTL. 15MM; D+M KOMPLET</t>
  </si>
  <si>
    <t>Dle grafických a textových příloh projektové dokumentace  
Půdorysy, Řezy, Dilatační celky  
2.005 Přehledný výkres bouracích prací  
SDK desky   
14,000=14,000 [A]  
Celkové množství 14.000000=14,000 [B]</t>
  </si>
  <si>
    <t>- položka zahrnuje kompletní konstrukci, včetně úprav    
(impregnaci, povrchové úpravy a pod.), spojovací a ochranné prostředky, upevňovací prvky, lemování, lištování, spárování, není-li zahrnut v jiných položkách, i nátěr konstrukcí, včetně úpravy povrchu před nátěrem.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    
Měří se v metrech čtverečných konstrukce, nebo práce dle projektu.    
Merná jednotka: m2</t>
  </si>
  <si>
    <t>767</t>
  </si>
  <si>
    <t>Konstrukce zámečnické</t>
  </si>
  <si>
    <t>R767583</t>
  </si>
  <si>
    <t>LAMELOVÝ PODHLED HLINÍKOVÝ VČ SYSTÉMOVÉHO KOTVENÍ, PŘÍSLUŠENSTVÍ A DOPLŇKŮ; D+M KOMPLET - hliníkové lamely (tl.0,6mm) šířky 80, 130 a 180mm / dle graf</t>
  </si>
  <si>
    <t>R - položka R</t>
  </si>
  <si>
    <t>"Dle grafických a textových příloh projektové dokumentace"   
"Půdorysy, Řezy"   
"508_Podhledy"   
"Tubus"   
(75,836-0,500)*6,000=452,016 [A]  
((1,290*6,00)*2)*3=46,440 [B]  
(0,852*6,00)*1=5,112 [C]  
" Tubus - Eskalátory_3x"   
(3,30*2,10+0,30*0,30)*3=21,060 [D]  
(3,300*0,30)*3=2,970 [E]  
"Tubus - Schodiště, Výtahy_3x"   
(5,05*2,080+0,3*0,3-2,35*0,20)*3=30,372 [F]  
(2,70*0,30)*3=2,430 [G]  
Celkové množství 560.400000=560,400 [H]</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</si>
  <si>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</si>
  <si>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772</t>
  </si>
  <si>
    <t>Podlahy z kamene</t>
  </si>
  <si>
    <t>77202</t>
  </si>
  <si>
    <t>PODLAHY Z PŘÍRODNÍHO KAMENE TVRDÉHO</t>
  </si>
  <si>
    <t>"Dle grafických a textových příloh projektové dokumentace"   
"žulová dlažba 600x300mm, 900x350mm"   
"koeficient smykového tření min. 0,6"   
"Půdorysy, Řezy"   
" Tubus"   
(75,335-0,45)*6,100=456,799 [A]  
"Tubus - Eskalátory_3x"   
(3,30*1,14+0,30*0,30)*3=11,556 [B]  
"Tubus - Schodiště, Výtahy_3x"   
(5,05*1,78+2,70*0,65+0,30*0,30)*3=32,502 [C]  
"Schodiště - podesty_3x"   
((1,60-0,31)*2,70)*3=10,449 [D]  
Celkové množství 511.305500=511,306 [E]</t>
  </si>
  <si>
    <t>- položky podlah a obkladů zahrnují kompletní podlahy a obklad, včetně úpravy podkladu, spojovací, spárové malty nebo tmely, dilatace, úpravy rohů, koutů, kolem otvorů, okrajů a pod.</t>
  </si>
  <si>
    <t>R772020</t>
  </si>
  <si>
    <t>PODLAHY Z PŘÍRODNÍHO KAMENE TVRDÉHO - OBKLAD SCHODIŠTĚ; D+M KOMPLET</t>
  </si>
  <si>
    <t>"Dle grafických a textových příloh projektové dokumentace"   
"Půdorysy, Řezy"   
"Schodiště, Řez D-D, 3x"   
(2,50*(11,85-0,400-1,60+0,31))*3=76,200 [A]  
(2,50*4,995)*3=37,463 [B]  
Celkové množství 113.662500=113,663 [C]</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</si>
  <si>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</si>
  <si>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R772021</t>
  </si>
  <si>
    <t>PODLAHY Z PŘÍRODNÍHO KAMENE TVRDÉHO - ČISTÍCÍ ŽLÁBEK SCHODIŠTĚ 100/30MM; D+M KOMPLET</t>
  </si>
  <si>
    <t>"Dle grafických a textových příloh projektové dokumentace"   
"žulový čistící žlábek 100/30mm"   
"Půdorysy, Řezy"   
"Schodiště, Řez D-D, 3x"   
 ((5,566+1,290+5,553)*2)*3=74,454 [A]  
Celkové množství 74.454000=74,454 [B]</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</si>
  <si>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</si>
  <si>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R772022</t>
  </si>
  <si>
    <t>PODLAHY Z PŘÍRODNÍHO KAMENE TVRDÉHO - SOKL ROVNÝ 150/30MM; D+M KOMPLET</t>
  </si>
  <si>
    <t>"Dle grafických a textových příloh projektové dokumentace"   
"žulová sokl 150/30mm"   
"Půdorysy, Řezy"   
"Tubus, Řez A-A"   
6,100=6,100 [A]  
"Tubus, Řez B-B"   
(75,335-0,45)-(3,90*3)=63,185 [B]  
(0,425*2+0,84*2)*3=7,590 [C]  
"Tubus, Řez C-C"   
(75,335-0,45)-(5,65*3)=57,935 [D]  
((0,425*2+2,13*2+2,10)-1,30)*3=17,730 [E]  
Celkové množství 152.540000=152,540 [F]</t>
  </si>
  <si>
    <t>781</t>
  </si>
  <si>
    <t>Obklady keramické</t>
  </si>
  <si>
    <t>78174</t>
  </si>
  <si>
    <t>OBKLADY STĚN Z HUTNÝCH DLAŽDIC (I POLOHUT)</t>
  </si>
  <si>
    <t>Dle grafických a textových příloh projektové dokumentace  
Půdorysy, Řezy  
Spárořez_2_507  
Řez A-A  
6,10*(2,70-0,15)=15,555 [A]  
Řez B-B (eskalátory)  
(75,336-5,860-7,35*2-1,70)*(2,70-0,15)=135,344 [B]  
(5,860-3,90+0,425*2+0,84*2)*(4,05-0,15)=17,511 [C]  
((7,350-3,90+0,425*2+0,84*2)*(4,05-0,15))*2=46,644 [D]  
1,70*(3,50-0,15)=5,695 [E]  
Řez C-C (schodiště)  
(75,336-5,860-7,35*2-1,70)*(2,70-0,15)=135,344 [F]  
(5,860-2,70+0,425*2+(2,43-0,30)*2)*(4,05-0,15)-1,30*2,40=29,133 [G]  
((7,350-2,70+0,425*2+(2,43-0,30)*2)*(4,05-0,15)-1,30*2,40)*2=69,888 [H]  
(1,70*(3,50-0,15))*2=11,390 [I]  
Řez D-D (schodiště)  
((0,40*4,865)*2)*3=11,676 [J]  
(25,830*2)*3=154,980 [K]  
Řez D-D (eskalátory)  
(51,060*2)*3=306,360 [L]  
Celkové množství 939.519600=939,520 [M]</t>
  </si>
  <si>
    <t>"Dle grafických a textových příloh projektové dokumentace"   
"Půdorysy, Řezy, Dilatační celky"   
"2.005 Přehledný výkres bouracích prací"   
"Provizorní keramický obklad"   
14,000=14,000 [A]  
Celkové množství 14.000000=14,000 [B]</t>
  </si>
  <si>
    <t>783</t>
  </si>
  <si>
    <t>Nátěry</t>
  </si>
  <si>
    <t>78385</t>
  </si>
  <si>
    <t>NÁTĚRY BETON KONSTR TYP S6 (OS-DII)</t>
  </si>
  <si>
    <t>1: Dle grafických a textových příloh projektové dokumentace  
2: Půdorysy, Řezy   
3: Čerpací jímka před výtahovými šachtami_3x  
(2,10*0,80+(2,10+0,80)*2*1,65)*3=33,750 [A]  
(2,10*0,80-0,60*0,90)*3=3,420 [B]  
((0,90+0,60)*2*0,32)*3=2,880 [C]  
7: Výtahové šachty_3x  
(2,10*2,95+(2,95+2,10)*2*0,50)*3=33,735 [D]  
((0,50*4)*0,10)*3=0,600 [E]  
(((22/7)*0,10)*0,250)*3=0,236 [F]  
Čerpací jímka před eskalátory_3x  
(3,30*0,84+(3,30+0,84)*2*1,65)*3=49,302 [G]  
(3,30*0,84-0,60*0,90)*3=6,696 [H]  
((0,90+0,60)*2*0,32)*3=2,880 [I]  
(((22/7)*0,10)*0,250)*3=0,236 [J]  
Prohloubení před čerpací jímkou_3x  
(5,13*3,30+(5,13+3,30)*2*0,50)*3=76,077 [K]  
((0,50*4)*0,10)*3=0,600 [L]  
Celkové množství 210.411428=210,411 [M]</t>
  </si>
  <si>
    <t>787</t>
  </si>
  <si>
    <t>Zasklívání</t>
  </si>
  <si>
    <t>R787117</t>
  </si>
  <si>
    <t>SKLENĚNÁ VÝPLŇ ZÁBRADLÍ - BEZPEČNOSTNÍ SKLO; D+M KOMPLET</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</si>
  <si>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165,741=165,741 [A]  
Celkové množství 165.741000=165,741 [B]</t>
  </si>
  <si>
    <t>- položky zasklívání zahrnují kompletní zasklení, včetně lišt, spojovacího materiálu, těsnící profily a tmely. Zahrnují i další předepsané práce jako broušení, vrtání, lepení a pod. Měří se v metrech čtverečních konstrukce, nebo práce. Měrná jednotka: m2</t>
  </si>
  <si>
    <t>87126</t>
  </si>
  <si>
    <t>POTRUBÍ Z TRUB PLASTOVÝCH TLAKOVÝCH HRDLOVÝCH DN DO 80MM</t>
  </si>
  <si>
    <t>"Dle grafických a textových příloh projektové dokumentace"   
"Půdorysy, Řezy"   
"výtahové šachty - 3x"   
(6,300+0,35)*3=19,950 [A]  
Celkové množství 19.950000=19,950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</si>
  <si>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</si>
  <si>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grafických a textových příloh projektové dokumentace"   
"Půdorysy, Řezy"   
(75,335+2,00)*2=154,670 [A]  
Celkové množství 154.670000=154,670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</si>
  <si>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</si>
  <si>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</si>
  <si>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t>
  </si>
  <si>
    <t>"Dle grafických a textových příloh projektové dokumentace"   
"2_505; D 43,5mm"   
250,000=250,000 [A]  
Celkové množství 250.000000=250,000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</si>
  <si>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</si>
  <si>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89911Q</t>
  </si>
  <si>
    <t>POKLOP PRO ZÁDLAŽBU B125</t>
  </si>
  <si>
    <t>"Dle grafických a textových příloh projektové dokumentace"   
"Půdorysy, Řezy"   
"před eskalátory - 3x"   
3=3,000 [A]  
"před výtah. šachtami - 3x"   
3=3,000 [B]  
Celkové množství 6.000000=6,000 [C]</t>
  </si>
  <si>
    <t>899525</t>
  </si>
  <si>
    <t>OBETONOVÁNÍ POTRUBÍ Z PROSTÉHO BETONU DO C30/37</t>
  </si>
  <si>
    <t>"Dle grafických a textových příloh projektové dokumentace"   
"Půdorysy, Řezy"   
"porovnávací položka - zpětný spoj"   
"plocha digi 0,165m2"   
0,165*(75,335*2+7,00)=26,016 [A]  
(0,165*(13,417*2+3,400))*3=14,966 [B]  
(0,165*(4,60+2,70)*2)*3=7,227 [C]  
(0,165*(9,645*2+4,00))*3=11,529 [D]  
(0,165*(7,00+4,00)*2)*3=10,890 [E]  
Celkové množství 70.626930=70,627 [F]</t>
  </si>
  <si>
    <t>89952A</t>
  </si>
  <si>
    <t>OBETONOVÁNÍ POTRUBÍ Z PROSTÉHO BETONU DO C20/25</t>
  </si>
  <si>
    <t>"Dle grafických a textových příloh projektové dokumentace"   
"Půdorysy, Řezy"   
"nad drenáž, plocha digi"   
"pol_875332"   
0,470*154,670=72,695 [A]  
Celkové množství 72.694900=72,695 [B]</t>
  </si>
  <si>
    <t>Dle grafických a textových příloh projektové dokumentace  
Půdorysy, Řezy  
(2*3)*2=12,000 [A]  
Celkové množství 12.000000=12,000 [B]</t>
  </si>
  <si>
    <t>položka zahrnuje:    
- dodání a osazení nivelační značky včetně nutných zemních prací    
- vnitrostaveništní a mimostaveništní dopravu</t>
  </si>
  <si>
    <t>REZÁNÍ ŽELEZOBETONOVÝCH KONSTRUKCÍ</t>
  </si>
  <si>
    <t>OTSKP 2022</t>
  </si>
  <si>
    <t>Dle grafických a textových příloh projektové dokumentace  
Půdorysy, Řezy, Dilatační celky  
2.005 Přehledný výkres bouracích prací  
Řez A-A, D-D  
9,36*(4,49+4,58)/2-5,60*3,408=23,363 [A]  
(2,25*1,50)*2=6,750 [B]  
Řez B-B  
7,04*3,605+5,240*1,70=34,287 [C]  
-4,040*4,910=-19,836 [D]  
(2,40*1,50)*2=7,200 [E]  
Celkové množství 51.763600=51,764 [F]</t>
  </si>
  <si>
    <t>položka zahrnuje rezání železobetonových konstrukcí bez ohledu na tlouštku, vcetne spotreby vody</t>
  </si>
  <si>
    <t>919155</t>
  </si>
  <si>
    <t>ŘEZÁNÍ OCELOVÝCH PROFILŮ PRŮŘEZU DO 10000MM2</t>
  </si>
  <si>
    <t>1Dle grafických a textových příloh projektové dokumentace  
2.801_Výkopy a stavební postupy  
HEA 240  
270=270,000 [A]  
Celkové množství 270.000000=270,000 [B]</t>
  </si>
  <si>
    <t>položka zahrnuje řezání ocelových profilů bez ohledu na tvar a způsob provedení. Nezahrnuje řezání kolejnic, to se vykáže v SD 54.</t>
  </si>
  <si>
    <t>931244</t>
  </si>
  <si>
    <t>VLOŽKA DILAT SPAR Z PRYŽ PÁSŮ ŠÍŘ DO 400MM PROFIL TL DO 12MM</t>
  </si>
  <si>
    <t>"Dle grafických a textových příloh projektové dokumentace"   
"Půdorysy, Řezy, Izolace"   
"pracovní spáry"   
((28,65+45,5+12,8+45,4+34,9+34,8+44,6)*2)*1,1=542,630 [A]  
((44,4+27,8+25,6+33,5+48,3+63,0)*2)*1,1=533,720 [B]  
"dilatační spáry"   
(20,5*(2+2+1+1))*1,10=135,300 [C]  
"kolektor"   
(9,90*2)*1,10=21,780 [D]  
Celkové množství 1233.430000=1 233,430 [E]</t>
  </si>
  <si>
    <t>položka zahrnuje dodávku a osazení předepsaného materiálu, očištění ploch spáry před úpravou, očištění okolí spáry po úpravě</t>
  </si>
  <si>
    <t>93136</t>
  </si>
  <si>
    <t>PŘEKRYTÍ DILATAČNÍCH SPAR ASFALTOVOU LEPENKOU</t>
  </si>
  <si>
    <t>"Dle grafických a textových příloh projektové dokumentace"   
"Půdorysy, Řezy"   
"--------------------------------------------------------------"   
"Mezi dilatačními celky DC1  až DC4"   
((4,00*2+7,125)*1,00)*4=60,500 [A]  
Celkové množství 60.500000=60,500 [B]</t>
  </si>
  <si>
    <t>položka zahrnuje dodávku a připevnění předepsané lepenky, včetně nutných přesahů</t>
  </si>
  <si>
    <t>93542</t>
  </si>
  <si>
    <t>ŽLABY Z DÍLCŮ Z POLYMERBETONU SVĚTLÉ ŠÍŘKY DO 150MM VČETNĚ MŘÍŽÍ</t>
  </si>
  <si>
    <t>"Dle grafických a textových příloh projektové dokumentace"   
"Půdorysy, Řezy"   
(68,840+6,10)*2=149,880 [A]  
Celkové množství 149.880000=149,880 [B]</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</si>
  <si>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</si>
  <si>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nerez pásky - ukončení izolace  
((12,50*2+5,70)*3)*3,00=276,300 [A]  
((13,417*2+4,00)*3)*3,00=277,506 [B]  
Celkové množství 553.806000=553,806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</si>
  <si>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</si>
  <si>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</si>
  <si>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</si>
  <si>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"Dle grafických a textových příloh projektové dokumentace"   
"2.416_Výztuž schodiště"   
"Detail 1:5 (kotvy)"   
86*7,18=617,480 [A]  
Celkové množství 617.480000=617,480 [B]</t>
  </si>
  <si>
    <t>94817</t>
  </si>
  <si>
    <t>DOČASNÉ KONSTRUKCE Z OCEL NOSNÍKŮ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</si>
  <si>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1,500=1,500 [A]  
Celkové množství 1.500000=1,500 [B]</t>
  </si>
  <si>
    <t>94818</t>
  </si>
  <si>
    <t>DOČASNÉ KONSTRUKCE DŘEVĚNÉ VČET ODSTRAN</t>
  </si>
  <si>
    <t>Dle grafických a textových příloh projektové dokumentace  
2.101_Výkres výkopových prací a pažení - část 1  
2.102_Výkres výkopových prací a pažení - část 2  
2.601_Výkres stavebních postupů  
Provizorní ocelová lávka pro vedení kabelů během výstavby  
4,000=4,000 [A]  
Celkové množství 4.000000=4,000 [B]</t>
  </si>
  <si>
    <t>R931255</t>
  </si>
  <si>
    <t>PVC PROFIL KOTVENÝ DO STÁVAJÍCÍ A NOVÉ KONSTRUKCE PODCHODU VČ KOTVENÍ, POMOCNÉHO MATERIÁLU A PŘÍSLUŠENSTVÍ; D+M KOMPLET</t>
  </si>
  <si>
    <t>Dle grafických a textových příloh projektové dokumentace  
Půdorysy, Řezy, Dilatační celky  
Napojení mezi stávajícím a novým podchodem  
2.005 Přehledný výkres bouracích prací  
2.506 Izolace, dilatační  a pracovní spáry (Řešení napojení   
stávající a nové kce)  
120,000=120,000 [A]  
Celkové množství 120.000000=120,000 [B]</t>
  </si>
  <si>
    <t>Položka zahrnuje montáž, dodávku a osazení předepsaného materiálu vč. kotvení, pomocných konstrukcí, dopravy a veškeré manipulace, očištění ploch spáry před úpravou, očištění okolí spáry po úpravě.    
Pvc profil kotvený do stávající a nové části kontrukce pomocí přítlačné nerezové lišty a spojovacím materiálem dle TP výrobce PVC profilu, uzavřený po celém obvodu.    
Měří se metrech běžných konstrukce, nebo práce dle projektu.    
Měrná jednotka: m</t>
  </si>
  <si>
    <t>R936001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</si>
  <si>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</si>
  <si>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</si>
  <si>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R94811</t>
  </si>
  <si>
    <t>DOČASNÉ KONSTRUKCE Z BETONOVÝCH DÍLCŮ VČETNĚ ODSTRANĚNÍ</t>
  </si>
  <si>
    <t>Dle grafických a textových příloh projektové dokumentace  
2.101_Výkres výkopových prací a pažení - část 1  
2.102_Výkres výkopových prací a pažení - část 2  
2.601_Výkres stavebních postupů  
panely silniční tl.150mm, objem digi 5,400m3 (12,69t)  
5,400=5,400 [A]  
Celkové množství 5.400000=5,400 [B]</t>
  </si>
  <si>
    <t>Položka zahrnuje dovoz, montáž, údržbu, opotřebení (nájemné), demontáž, konzervaci, odvoz.    
Způsob měření: udává se počet m3 kompletní konstrukce nebo práce dle projektu    
Měrná jednotka: m3</t>
  </si>
  <si>
    <t>R96613A</t>
  </si>
  <si>
    <t>Dle grafických a textových příloh projektové dokumentace  
2.601_Výkopy a stavební postupy  
Výkaz: kubatura demolice stáv. podchodu  
opěry a křídla  
270,300*1,15=310,845 [A]  
Celkové množství 310.845000=310,845 [B]</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</si>
  <si>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</si>
  <si>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R96615As</t>
  </si>
  <si>
    <t>Dle grafických a textových příloh projektové dokumentace  
Půdorysy, Řezy, Dilatační celky  
2.005 Přehledný výkres bouracích prací  
SDK desky tvrzené  
14,00*0,015=0,210 [A]  
Celkové množství 0.210000=0,210 [B]</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</si>
  <si>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</si>
  <si>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R96616As</t>
  </si>
  <si>
    <t>Dle grafických a textových příloh projektové dokumentace  
2.005_Přehledný výkres bouracích prací  
2.101_Výkres výkopových prací a pažení - část 1  
2.102_Výkres výkopových prací a pažení - část 2  
2.601_Výkres stavebních postupů  
`Výkaz: kubatura demolice stáv. podchodu`  
`závěrné zídky, římsy, spádové vrstvy, ochrana izolace`  
(850,00+850,000)-310,845=1 389,155 [A]  
2.005 Přehledný výkres bouracích prací  
`obetonování`  
20,000=20,000 [B]  
Celkové množství 1409.155000=1 409,155 [C]</t>
  </si>
  <si>
    <t>R96617sc</t>
  </si>
  <si>
    <t>položka zahrnuje:     
- rozbourání konstrukce bez ohledu na použitou technologii     
- veškeré pomocné konstrukce (lešení a pod.)     
- veškerou manipulaci s vybouranou sutí a hmotami až po první naložení na dopravní prostředek     
- veškeré další práce plynoucí z technologického předpisu a z platných předpisů     
Položka neobsahuje: vodorovnou dopravu jakýmkoli dopravním prostředkem, případné několikeré potřebné přeložení, uložení na skládku a poplatek za skládku, které se ocení v položce R015xxx</t>
  </si>
  <si>
    <t>R978151sc</t>
  </si>
  <si>
    <t>OTLUČENÍ OBKLADŮ Z DLAŽDIC</t>
  </si>
  <si>
    <t>Dle grafických a textových příloh projektové dokumentace  
Půdorysy, Řezy, Dilatační celky  
2.005 Přehledný výkres bouracích prací  
Provizorní keramický obklad  
14,000=14,000 [A]  
Celkové množství 14.000000=14,000 [B]</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</si>
  <si>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</si>
  <si>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Dle grafických a textových příloh projektové dokumentace  
2.801_Výkopy a stavební postupy  
plocha digi  
360,00=360,000 [A]  
2.005 Přehledný výkres bouracích prací  
75,000=75,000 [B]  
Celkové množství 435.000000=435,000 [C]</t>
  </si>
  <si>
    <t>- Položka zahrnuje odstranění izolace,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</si>
  <si>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převod m3 na tuny dle geologického průzkumu (1,950t/m3)  
pol_13173A  
(3750,00-(3860,50/2))*1,95=3 548,513 [A]  
Záporové pažení; pol_26115 (kotva tyčová)  
(((22/7)*0,15*0,15)*1710,00)*1,95=235,797 [B]  
Piloty; pol_264128  
(((22/7)*0,30*0,30)*3516,00)*1,95=1 939,325 [C]  
Celkové množství 5723.634429=5 723,634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</si>
  <si>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</si>
  <si>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pol_978151  
převod m2 na tuny    
14,00*0,029=0,406 [A]  
Celkové množství 0.406000=0,406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</si>
  <si>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</si>
  <si>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 96615A  
0,210*2,130=0,447 [A]  
pol_96616A  
1409,155*2,400=3 381,972 [B]  
Celkové množství 3382.419300=3 382,419 [C]</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</si>
  <si>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</si>
  <si>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pol_96617A  
1,500*0,700=1,050 [A]  
Celkové množství 1.050000=1,050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</si>
  <si>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</si>
  <si>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převod m3 na tuny   
pol_96613A  
310,845*2,490=774,004 [A]  
Celkové množství 774.004050=774,004 [B]</t>
  </si>
  <si>
    <t>převod m2 na tuny  
pol_97817  
435,000*0,006=2,610 [A]  
Celkové množství 2.610000=2,610 [B]</t>
  </si>
  <si>
    <t xml:space="preserve">  SO 30-20-07</t>
  </si>
  <si>
    <t>ŽST Praha-Smíchov, železniční most v km 0,552</t>
  </si>
  <si>
    <t>SO 30-20-07</t>
  </si>
  <si>
    <t>"Dle grafických a textových příloh projektové dokumentace"   
"2.101_Výkres výkopových prací a pažení - část 1"   
"2.102_Výkres výkopových prací a pažení - část 2"   
"2.601_Výkres stavebních postupů"   
"Výkaz: kubatura výkopů"   
510,000+780,000+2200=3 490,000 [A]  
Celkové množství 3490.000000=3 490,000 [B]</t>
  </si>
  <si>
    <t>`Doprava v rámci stavby, zahrnuje všechen potřebný počet meziskládkování, naložení, přeložení`  
výzisk - jádra násypu pro SO 30-11-01 ŽST Praha – Smíchov, žel. spodek (celkem 3860,500m3)  
`..................................................................................`  
Doprava na meziskládku (mezideponii)  
(3860,50/2)*5=9 651,250 [A]  
Celkové množství 9651.250000=9 651,250 [B]</t>
  </si>
  <si>
    <t>"Dle grafických a textových příloh projektové dokumentace"   
"Půdorysy, Řezy"   
(75,840+0,50)*9,74=743,552 [A]  
(96,81*2+111,10)*1,15=350,428 [B]  
(106,58+131,160+118,188)*1,15=409,317 [C]  
Celkové množství 1503.296800=1 503,297 [D]</t>
  </si>
  <si>
    <t>Dle grafických a textových příloh projektové dokumentace  
2.101_Výkres výkopových prací a pažení - část 1  
2.102_Výkres výkopových prací a pažení - část 2  
Výkaz: záporové pažení HEA240 (60,300kg/m), 2xU220 (29,400/m)  
43,700+47,700+60,900=152,300 [A]  
Celkové množství 152.300000=152,300 [B]</t>
  </si>
  <si>
    <t>Dle grafických a textových příloh projektové dokumentace  
2.101_Výkres výkopových prací a pažení - část 1  
2.102_Výkres výkopových prací a pažení - část 2  
Výkaz_výdřeva  
36,300+39,600+50,600=126,500 [A]  
Celkové množství 126.500000=126,500 [B]</t>
  </si>
  <si>
    <t>Dle grafických a textových příloh projektové dokumentace  
2.101_Výkres výkopových prací a pažení - část 1  
2.102_Výkres výkopových prací a pažení - část 2  
pol_286585  
130*10,000=1 300,000 [A]  
Celkové množství 1300.000000=1 300,000 [B]</t>
  </si>
  <si>
    <t>Dle grafických a textových příloh projektové dokumentace  
2.101_Výkres výkopových prací a pažení - část 1  
2.102_Výkres výkopových prací a pažení - část 2  
pro HEA 240  
10,00*270=2 700,000 [A]  
Celkové množství 2700.000000=2 700,000 [B]</t>
  </si>
  <si>
    <t>Dle grafických a textových příloh projektové dokumentace  
Půdorysy, Řezy, Dilatační celky  
2.307_Výkres tvaru a výztuže podkladní desky  
378,000=378,000 [A]  
Celkové množství 378.000000=378,000 [B]</t>
  </si>
  <si>
    <t>Dle grafických a textových příloh projektové dokumentace  
Půdorysy, Řezy, Dilatační celky  
2.307_Výkres tvaru a výztuže podkladní desky  
kozlíky  
4,500=4,500 [A]  
Celkové množství 4.500000=4,500 [B]</t>
  </si>
  <si>
    <t>Dle grafických a textových příloh projektové dokumentace  
Půdorysy, Řezy, Dilatační celky  
2.307_Výkres tvaru a výztuže podkladní desky  
43,400=43,400 [A]  
Celkové množství 43.400000=43,400 [B]</t>
  </si>
  <si>
    <t>Dle grafických a textových příloh projektové dokumentace  
2.101_Výkres výkopových prací a pažení - část 1  
2.102_Výkres výkopových prací a pažení - část 2  
`Výkaz - tyčová kotva (1kus/10,00m)`  
38+40+52=130,000 [A]  
Celkové množství 130.000000=130,000 [B]</t>
  </si>
  <si>
    <t>Dle grafických a textových příloh projektové dokumentace  
Půdorysy, Řezy  
`--------------------------------------------------------------`  
2.501_Zábradlí schodiště  
Výkaz materiálu zábradlí na schodišti  
(190,220*3)*0,001=0,571 [A]  
2.502_Skleněné zábradlí na nástupištích  
Výkaz materiálu zábradlí na nástupišti  
2+3+4. nástupiště  
6545,00*0,001=6,545 [B]  
Celkové množství 7.115660=7,116 [C]</t>
  </si>
  <si>
    <t>Dle grafických a textových příloh projektové dokumentace  
2.301_Tvar dilatačního celku 1 - půdorys  
530,000=530,000 [A]  
2.303_Tvar dilatačního celku 2 - půdorys  
480,000=480,000 [B]  
2.305_Tvar dilatačního celku 3 - půdorys  
480,000=480,000 [C]  
Celkové množství 1490.000000=1 490,000 [D]</t>
  </si>
  <si>
    <t>Dle grafických a textových příloh projektové dokumentace  
Půdorysy, Řezy, Dilatační celky  
2.405_DC1  
(116273,80+209,80)*0,001=116,484 [A]  
2.410_DC2  
101201,50*0,001=101,202 [B]  
2.414_DC3  
(97248,90+98,40)*0,001=97,347 [C]  
Celkové množství 315.032400=315,032 [D]</t>
  </si>
  <si>
    <t>Dle grafických a textových příloh projektové dokumentace  
Schodiště_3x; plocha dgi 2,730m2  
(2,730*2,70)*3=22,113 [A]  
Celkové množství 22.113000=22,113 [B]</t>
  </si>
  <si>
    <t>Dle grafických a textových příloh projektové dokumentace  
2.416_Výztuž schodiště  
Schodiště pro 3kusy  
1439,50*0,001=1,440 [A]  
Schodiště v kolektoru pro 2kusy  
270,40*0,001=0,270 [B]  
Celkové množství 1.709900=1,710 [C]</t>
  </si>
  <si>
    <t>Dle grafických a textových příloh projektové dokumentace  
Schodiště_3x   
(((0,157*0,310)/2*2,50)*(16+16))*3=5,840 [A]  
Celkové množství 5.840400=5,840 [B]</t>
  </si>
  <si>
    <t>Dle grafických a textových příloh projektové dokumentace  
Půdorysy, Řezy, Dilatační celky  
pod základovou deskou  
--------------------------------------------------------------  
spodní úroveň  
pod tubusem   
(8,62*76,154)*0,15=98,467 [A]  
--------------------------------------------------------------  
9: 3. nástupiště  - pod místností pro sděl. zařízení  
(10,15*3,71)*0,15=5,648 [B]  
--------------------------------------------------------------  
12: pod výtahové šachty - 3x  
((3,97*6,07)*0,15)*3=10,844 [C]  
--------------------------------------------------------------  
pod schodišti - 3x  
((4,06*3,405)*0,10)*3=4,147 [D]  
((5,22*(6,1151-3,405))*0,10)*3=4,244 [E]  
((5,22*(1,29+4,016+2,79))*0,10)*3=12,678 [F]  
((1,715*4,06)*0,15)*3=3,133 [G]  
--------------------------------------------------------------  
pod eskalátory - 3x  
prohloubení  
((5,62*8,49)*0,15)*3=21,471 [H]  
-(((0,45+0,50)*4,00)*0,15)*3=-1,710 [I]  
výstup  
((5,62*(7,011+0,89+3,73))*0,10)*3=19,610 [J]  
27: `dopočet klíny`  
(2,450*(4,00+0,56*2+0,25*2))*3=41,307 [K]  
--------------------------------------------------------------  
pod kolektorem  
(((2,61+4,90)*4,265)*0,15)*2=9,609 [L]  
--------------------------------------------------------------  
dopočet obetonování DC I+DC II+DC III   
26,000+60,000+14,000=100,000 [N]  
Celkové množství 329.449721=329,450 [O]</t>
  </si>
  <si>
    <t>Dle grafických a textových příloh projektové dokumentace  
Půdorysy, Řezy  
Výtahové šachty_3x  
((1,75*2,80)*(0,173+0,15)/2)*3=2,374 [A]  
Eskalátory prohloubení před čerpací jímkou_3x  
((5,13*3,30)*(0,15+0,20)/2)*3=8,888 [B]  
pod kamennou dlažbu  
pol_77202  
514,600*0,07=36,022 [C]  
Celkové množství 47.283775=47,284 [D]</t>
  </si>
  <si>
    <t>Dle grafických a textových příloh projektové dokumentace  
Půdorysy, Řezy  
pod drenáž, plocha digi  
pol_875332  
0,630*154,680=97,448 [A]  
doočet klíny  
0,205*6,000=1,230 [B]  
Celkové množství 98.678400=98,678 [C]</t>
  </si>
  <si>
    <t>Dle grafických a textových příloh projektové dokumentace  
Půdorysy, Řezy  
objem digi dle projektanta  
570,00=570,000 [A]  
Celkové množství 570.000000=570,000 [B]</t>
  </si>
  <si>
    <t>Dle grafických a textových příloh projektové dokumentace  
Půdorysy, Řezy  
objem digi dle projektanta  
650,000=650,000 [A]  
Celkové množství 650.000000=650,000 [B]</t>
  </si>
  <si>
    <t>Dle grafických a textových příloh projektové dokumentace  
Půdorysy, Řezy  
Schodiště, Řez D-D, 3x  
(((0,156*0,31)/2*(16+16))*2)*3=4,643 [A]  
Celkové množství 4.642560=4,643 [B]</t>
  </si>
  <si>
    <t>Dle grafických a textových příloh projektové dokumentace  
Půdorysy, Řezy, Dilatační celky  
tvrdá ochrana izolace C25/30 XC2, XF1 (kari 4/100/100)  
-------------------------------------------------------------  
Spodní úroveň  
Tubus  
(7,00+0,56*2)*(75,340+0,56)*0,05=30,815 [A]  
-------------------------------------------------------------  
3. nástupiště  - Místnost pro sděl. zařízení  
(10,15*2,95)*0,05=1,497 [B]  
-------------------------------------------------------------  
 Výtahové šachty - 3x  
((3,47*5,57)*0,05)*3=2,899 [C]  
-------------------------------------------------------------  
Schodiště - 3x  
 (3,81*3,183)*0,05=0,606 [D]  
((4,72*(5,777-3,183))*0,05)*3  
((4,72*(1,29+4,015+1,906+0,56))*0,05)*3=5,502 [F]  
-------------------------------------------------------------  
Eskalátory - 3x  
prohloubení  
((5,12*7,99)*0,05)*3=6,136 [G]  
výstup  
((5,12*(6,964+0,957+2,891+0,56))*0,05)*3=8,734 [H]  
-------------------------------------------------------------  
Kolektor  
((1,945+0,56)*3,504)*0,05=0,439 [I]  
(1,450*3,504)*0,05=0,254 [J]  
((4,685+0,85-0,50)*3,504)*0,050=0,882 [K]  
((1,945+0,56)*3,29)*0,05=0,412 [L]  
((4,685+0,85-0,50)*3,29)*0,05=0,828 [M]  
-------------------------------------------------------------  
Horní úroveň  
Tubus  
(7,004*75,340)*0,05=26,384 [N]  
-------------------------------------------------------------  
3. nástupiště  - Místnost pro sděl. zařízení  
(10,15*2,95)*0,05=1,497 [O]  
-------------------------------------------------------------  
Výtahové šachty - 3x  
((2,35*1,58)*0,05)*3=0,557 [P]  
-------------------------------------------------------------  
Schodiště - 3x  
((3,25*1,58)*0,05)*3=0,770 [Q]  
-------------------------------------------------------------  
Eskalátory - 3x  
(4,00*(1,60-0,25)*0,05)*3=0,810 [R]  
-------------------------------------------------------------  
 Kolektor  
(2,50*4,085)*0,05=0,511 [S]  
(1,565*(2,50+3,005)/2)*0,05=0,215 [T]  
(1,35*3,504)*0,05=0,237 [U]  
(2,50*4,043)*0,05=0,505 [V]  
(1,607*(2,50+3,018)/2)*0,05=0,222 [W]  
(1,35*3,23)*0,05=0,218 [X]  
-------------------------------------------------------------  
Celkové množství 90.931342=90,931 [Y]</t>
  </si>
  <si>
    <t>pol_631314  
KARI 4/100/100 =; 1,98kg/m2; 3x2 =; 6m2 =; 11,88kg/kus (6m2)  
(92,768/0,05)*1,98*1,30972*0,001=4,811 [A]  
Celkové množství 4.811404=4,811 [B]</t>
  </si>
  <si>
    <t>Dle grafických a textových příloh projektové dokumentace  
Půdorysy, Řezy  
dveře do kabelového prostoru  
(1,200*2,100)*2=5,040 [A]  
dveře do sděl. místnosti  
(1,00*2,10)*1=2,100 [B]  
Celkové množství 7.140000=7,140 [C]</t>
  </si>
  <si>
    <t>pol_711131  
3285,660=3 285,660 [A]  
dopočet drenáž  
pol_875332  
1,410*154,680=218,099 [B]  
2.005 Přehledný výkres bouracích prací  
75,000=75,000 [C]  
Celkové množství 3578.758800=3 578,759 [D]</t>
  </si>
  <si>
    <t>pol_631314  
92,768/0,05=1 855,360 [A]  
Celkové množství 1855.360000=1 855,360 [B]</t>
  </si>
  <si>
    <t>geotextilie 300g/m2; geotextilie 500g/m2  
pol_711131  
3285,660=3 285,660 [A]  
dopočet drenáž  
pol_875332  
1,410*154,680=218,099 [B]  
Celkové množství 3503.758800=3 503,759 [C]</t>
  </si>
  <si>
    <t>viz. TZ_8.1 SKLADBA IZOLACE  
Z důvodu navržených postupů výstavby je nátěr pod izolační pásy navržen pro použití na betony stáří 3 dnů  
pol_631314  
92,768/0,05=1 855,360 [A]  
pol_71311  
1430,300=1 430,300 [B]  
dopočet drenáž  
pol_875332  
1,410*154,680=218,099 [C]  
Celkové množství 3503.758800=3 503,759 [D]</t>
  </si>
  <si>
    <t>Dle grafických a textových příloh projektové dokumentace  
Půdorysy, Řezy  
--------------------------------------------------------------  
Tubus  
(75,414*4,06)*2+7,12*(4,06+4,13)/2=641,518 [A]  
`dopočet svislé stěny  
((8,05-4,00)*1,29)*2=10,449 [B]  
(9,495-7,504)*1,29=2,568 [C]  
((8,05-5,75)*1,29)*2=5,934 [D]  
(9,495-8,979)*1,29=0,666 [E]  
dopočet svislé stěny (nosníky)  
(7,12*1,25)*5=44,500 [F]  
Výtahy_3x  
((2,47+1,11)*1,80)*3=19,332 [G]  
(2,35*7,22)*3=50,901 [H]  
Schodiště_3x  
(3,72*0,80)*3=8,928 [I]  
(40,11+50,65)*3=272,280 [J]  
Eskalátory_3x  
(4,12*(1,800+2,05+1,785))*3=69,649 [K]  
(72,450*2)*3=434,700 [L]  
dopočet sděl. místnost  
((0,45+9,80+0,35-6,870)*0,25)*2=1,865 [M]  
(((0,45+9,80+0,35-6,70)*2,20)/2)*2=8,580 [N]  
odpočet eskalátory_3x  
-(4,00*4,84)*3=-58,080 [O]  
odpočet schodiště, výtahyy_3x  
-(5,75*4,83)*3=-83,318 [P]  
Celkové množství 1430.472210=1 430,472 [Q]</t>
  </si>
  <si>
    <t>Dle grafických a textových příloh projektové dokumentace  
Půdorysy, řezy  
------------------------------------------  
Vývody pro měření bludných proudů  
6=6,000 [A]  
Celkové množství 6.000000=6,000 [B]</t>
  </si>
  <si>
    <t>Dle grafických a textových příloh projektové dokumentace  
Půdorysy, Řezy, Dilatační celky  
2.005 Přehledný výkres bouracích prací  
Výdřeva: nosná dřevěná konstrukce pro SDK  
1,500=1,500 [A]  
Celkové množství 1.500000=1,500 [B]</t>
  </si>
  <si>
    <t>"Dle grafických a textových příloh projektové dokumentace"   
"Půdorysy, Řezy"   
"708_Detaily"   
"Tubus"   
(75,835-0,500)*6,000=452,010 [A]  
((1,290*6,00)*2)*3=46,440 [B]  
(0,848*6,00)*1=5,088 [C]  
" Tubus - Eskalátory_3x"   
(3,30*2,10+0,30*0,30)*3=21,060 [D]  
(3,300*0,30)*3=2,970 [E]  
"Tubus - Schodiště, Výtahy_3x"   
(4,800*2,330+0,3*0,3-2,00*0,25)*3=32,322 [F]  
(2,70*0,30)*3=2,430 [G]  
Celkové množství 562.320000=562,320 [H]</t>
  </si>
  <si>
    <t>Dle grafických a textových příloh projektové dokumentace  
žulová dlažba 600x300mm, 900x350mm  
koeficient smykového tření min. 0,6  
Půdorysy, Řezy  
Tubus  
(75,340-0,45)*6,100=456,829 [A]  
Tubus - Eskalátory_3x  
(3,30*1,14+0,30*0,30)*3=11,556 [B]  
Tubus - Schodiště, Výtahy_3x  
(4,90*2,03+2,90*0,65+0,30*0,30)*3=35,766 [C]  
Schodiště - podesty_3x  
((1,60-0,31)*2,70)*3=10,449 [D]  
Celkové množství 514.600000=514,600 [E]</t>
  </si>
  <si>
    <t>Dle grafických a textových příloh projektové dokumentace  
Půdorysy, Řezy  
Schodiště, Řez D-D, 3x  
(2,70*(11,85-0,40-1,60+0,31))*3=82,296 [A]  
(2,70*4,995)*3=40,460 [B]  
Celkové množství 122.755500=122,756 [C]</t>
  </si>
  <si>
    <t>Dle grafických a textových příloh projektové dokumentace  
žulový čistící žlábek 100/30mm  
Půdorysy, Řezy  
Schodiště, Řez D-D, 3x  
((5,566+1,290+5,553)*2)*3=74,454 [A]  
Celkové množství 74.454000=74,454 [B]</t>
  </si>
  <si>
    <t>1: Dle grafických a textových příloh projektové dokumentace  
2: žulová sokl 150/30mm  
3: Půdorysy, Řezy  
4: Tubus, Řez A-A  
6,100=6,100 [A]  
Tubus, Řez B-B  
(75,340-0,45)-(5,50*3)=58,390 [B]  
((0,425*2+2,38*2+2,10)-1,30)*3=19,230 [C]  
Tubus, Řez C-C  
(75,340-0,45)-(3,90*3)=63,190 [D]  
(0,425*2+0,84*2)*3=7,590 [E]  
Celkové množství 154.500000=154,500 [F]</t>
  </si>
  <si>
    <t>Dle grafických a textových příloh projektové dokumentace  
Spárořez_2_507  
Půdorysy, Řezy  
Řez A-A  
6,10*(2,70-0,15)=15,555 [A]  
Řez C-C (eskalátory)  
(75,335-5,865-7,35*2-1,70)*(2,70-0,15)=135,329 [B]  
(5,865-3,90+0,425*2+0,84*2)*(4,05-0,15)=17,531 [C]  
((7,350-3,90+0,425*2+0,84*2)*(4,05-0,15))*2=46,644 [D]  
(1,70*(3,50-0,15))*2=11,390 [E]  
Řez C-C (schodiště)  
(75,335-5,865-7,35*2-1,70)*(2,70-0,15)=135,329 [F]  
(5,865-2,90+0,425*2+(2,68-0,30)*2)*(4,05-0,15)-1,30*2,40=30,323 [G]  
((7,350-2,90+0,425*2+(2,68-0,30)*2)*(4,05-0,15)-1,30*2,40)*2=72,228 [H]  
(1,70*(3,75-0,15))*2=12,240 [I]  
Řez D-D (schodiště)  
(0,40*4,890)*2*3=11,736 [J]  
(25,950*2)*3=155,700 [K]  
Řez D-D (eskalátory)  
(52,506*2)*3=315,036 [L]  
Celkové množství 959.039000=959,039 [M]</t>
  </si>
  <si>
    <t>Dle grafických a textových příloh projektové dokumentace  
Půdorysy, Řezy  
Čerpací jímka před výtahovými šachtami_3x  
(1,75*0,80+(1,75+0,80)*2*1,65)*3=29,445 [A]  
(1,75*0,80-0,60*0,90)*3=2,580 [B]  
((0,90+0,60)*2*0,32)*3=2,880 [C]  
Výtahové šachty_3x  
(1,75*2,80+(1,75+2,80)*2*0,50)*3=28,350 [D]  
((0,50*4)*0,10)*3=0,600 [E]  
(((22/7)*0,10)*0,250)*3=0,236 [F]  
Čerpací jímka před eskalátory_3x  
(3,30*0,84+(3,30+0,84)*2*1,65)*3=49,302 [G]  
(3,30*0,84-0,60*0,90)*3=6,696 [H]  
((0,90+0,60)*2*0,32)*3=2,880 [I]  
(((22/7)*0,10)*0,250)*3=0,236 [J]  
Eskalátory prohloubení před čerpací jímkou_3x  
(5,13*3,30+(5,13+3,30)*2*0,50)*3=76,077 [K]  
((0,50*4)*0,10)*3=0,600 [L]  
Celkové množství 199.881428=199,881 [M]</t>
  </si>
  <si>
    <t>Dle grafických a textových příloh projektové dokumentace  
Půdorysy, Řezy  
`Tloušťka skleněné výplně bude stanovena dodavatelem na základě statického výpočtu`  
`Všeobecné informace viz. příloha_001 Technická zpráva`  
2.502_Skleněné zábradlí na nástupištích  
Výkaz materiálu zábradlí na nástupišti  
168,165=168,165 [A]  
Celkové množství 168.165000=168,165 [B]</t>
  </si>
  <si>
    <t>Dle grafických a textových příloh projektové dokumentace  
Půdorysy, Řezy  
výtahové šachty - 3x  
(6,300+0,35)*3=19,950 [A]  
Celkové množství 19.950000=19,950 [B]</t>
  </si>
  <si>
    <t>Dle grafických a textových příloh projektové dokumentace  
Půdorysy, Řezy  
(75,340+2,00)*2=154,680 [A]  
Celkové množství 154.680000=154,680 [B]</t>
  </si>
  <si>
    <t>Dle grafických a textových příloh projektové dokumentace  
2_505; D 43,5mm  
250,000=250,000 [A]  
Celkové množství 250.000000=250,000 [B]</t>
  </si>
  <si>
    <t>Dle grafických a textových příloh projektové dokumentace  
Půdorysy, Řezy  
před eskalátory - 3x  
3=3,000 [A]  
před výtah. šachtami - 3x  
3=3,000 [B]  
Celkové množství 6.000000=6,000 [C]</t>
  </si>
  <si>
    <t>Dle grafických a textových příloh projektové dokumentace  
Půdorysy, Řezy  
porovnávací položka - zpětný spoj  
plocha digi 0,165m2  
0,165*(75,340*2+7,00)=26,017 [A]  
(0,165*(13,410*2+3,60))*3=15,058 [B]  
(0,165*(2,35+4,45)*2)*3=6,732 [C]  
(0,165*(4,00+7,00)*2)*3=10,890 [D]  
(0,165*(4,00+9,815*2))*3=11,697 [E]  
Celkové množství 70.393950=70,394 [F]</t>
  </si>
  <si>
    <t>Dle grafických a textových příloh projektové dokumentace  
Půdorysy, Řezy  
nad drenáž, plocha digi  
pol_875332  
0,470*154,680=72,700 [A]  
Celkové množství 72.699600=72,700 [B]</t>
  </si>
  <si>
    <t>1: Dle grafických a textových příloh projektové dokumentace  
2: Půdorysy, Řezy  
(2*3)*2=12,000 [A]  
Celkové množství 12.000000=12,000 [B]</t>
  </si>
  <si>
    <t>Dle grafických a textových příloh projektové dokumentace  
2.801_Výkopy a stavební postupy  
HEA 240  
270=270,000 [A]  
Celkové množství 270.000000=270,000 [B]</t>
  </si>
  <si>
    <t>Dle grafických a textových příloh projektové dokumentace  
Půdorysy, Řezy, Izolace  
pracovní spáry  
((28+44,7+34,2+21,2+34,8+35,1+22,5+7,3)*2)*1,1=501,160 [A]  
((27,5+17,6+13,3+27,8+29,2+30,3+48,30+65)*2)*1,1=569,800 [B]  
dilatace  
(20,50*(2+2+1+1))*1,1=135,300 [C]  
kolektor  
(9,90*2)*1,1=21,780 [D]  
Celkové množství 1228.040000=1 228,040 [E]</t>
  </si>
  <si>
    <t>Dle grafických a textových příloh projektové dokumentace  
Půdorysy, Řezy  
------------------------------------------------------------  
Mezi dilatačními celky DC1  až DC4  
((4,00*2+7,125)*1,00)*4=60,500 [A]  
Celkové množství 60.500000=60,500 [B]</t>
  </si>
  <si>
    <t>Dle grafických a textových příloh projektové dokumentace  
Půdorysy, Řezy  
 (73,110+1,78)*2=149,780 [A]  
Celkové množství 149.780000=149,780 [B]</t>
  </si>
  <si>
    <t>nerez pásky - ukončení izolace  
((12,50*2+5,50)*3)*3,00=274,500 [A]  
((13,650*2+4,00)*3)*3,00=281,700 [B]  
Celkové množství 556.200000=556,200 [C]</t>
  </si>
  <si>
    <t>Dle grafických a textových příloh projektové dokumentace  
2.416_Výztuž schodiště  
Detail 1:5 (kotvy)  
86*7,18=617,480 [A]  
Celkové množství 617.480000=617,480 [B]</t>
  </si>
  <si>
    <t>Dle grafických a textových příloh projektové dokumentace  
2.101_Výkres výkopových prací a pažení - část 1  
2.102_Výkres výkopových prací a pažení - část 2  
2.601_Výkres stavebních postupů  
Provizorní ocelová lávka pro vedení kabelů během výstavby  
Provizorní lyžiny pro imobilní (ocelová konstrukce)  
1,500=1,500 [A]  
Celkové množství 1.500000=1,500 [B]</t>
  </si>
  <si>
    <t>R96613As</t>
  </si>
  <si>
    <t>Dle grafických a textových příloh projektové dokumentace  
2.801_Výkopy a stavební postupy  
Výkaz: kubatura demolice stáv. podchodu`  
opěry a křídla, objem digi   
280,300*1,15=322,345 [A]  
Celkové množství 322.345000=322,345 [B]</t>
  </si>
  <si>
    <t>Dle grafických a textových příloh projektové dokumentace  
2.801_Výkopy a stavební postupy  
Výkaz: kubatura demolice stáv. podchodu  
závěrné zídky, římsy, spádové vrstvy, ochrana izolace  
(1100+800,00)-322,345=1 577,655 [A]  
2.005 Přehledný výkres bouracích prací  
obetonování  
20,000=20,000 [B]  
Celkové množství 1597.655000=1 597,655 [C]</t>
  </si>
  <si>
    <t>- Položka zahrnuje odstranění obkladu,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</si>
  <si>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Dle grafických a textových příloh projektové dokumentace  
2.301_Přehledný výkres stávajícího stavu - plocha digi  
390,00=390,000 [A]  
2.005 Přehledný výkres bouracích prací  
75,000=75,000 [B]  
Celkové množství 465.000000=465,000 [C]</t>
  </si>
  <si>
    <t>převod m3 na tuny dle geologického průzkumu (1,950t/m3)  
pol_13173A  
(3490,00-(3860,50/2))*1,95=3 041,513 [A]  
Záporové pažení; pol_26115 (kotva tyčová)  
(((22/7)*0,15*0,15)*1300,000)*1,95=179,261 [B]  
Piloty; pol_264128  
(((22/7)*0,30*0,30)*2700,000)*1,95=1 489,243 [C]  
Celkové množství 4710.016071=4 710,016 [D]</t>
  </si>
  <si>
    <t>převod m3 na tuny  
pol 96615A  
0,210*2,130=0,447 [A]  
pol_96616A  
1597,655*2,400=3 834,372 [B]  
Celkové množství 3834.819300=3 834,819 [C]</t>
  </si>
  <si>
    <t>převod m3 na tuny   
pol_96613A  
322,345*2,490=802,639 [A]  
Celkové množství 802.639050=802,639 [B]</t>
  </si>
  <si>
    <t>převod m2 na tuny  
pol_97817  
465,000*0,006=2,790 [A]  
Celkové množství 2.790000=2,790 [B]</t>
  </si>
  <si>
    <t xml:space="preserve">  SO 30-20-08</t>
  </si>
  <si>
    <t>ŽST Praha-Smíchov, železniční most v ev.km 0,587 - demolice</t>
  </si>
  <si>
    <t>SO 30-20-08</t>
  </si>
  <si>
    <t>viz příloha 2.301 2.302</t>
  </si>
  <si>
    <t>10993=10 993.000 [A]</t>
  </si>
  <si>
    <t>10993*1=10 993.000 [A]</t>
  </si>
  <si>
    <t>příčný podchod 107,2*(0,5*5+5*5/5)+12,7*(0,5*7+7*7/2)=1 159.600 [A] 
podélný podchod 2*159,2*(0,5*5+5*5/2)=4 776.000 [B] 
Celkem: A+B=5 935.600 [C]</t>
  </si>
  <si>
    <t>5 935,6*1=5 935.600 [A]</t>
  </si>
  <si>
    <t>5935,6=5 935.600 [A]</t>
  </si>
  <si>
    <t>5 935,6+390,6*5+3,9*159,2*5=10 993.000 [A]</t>
  </si>
  <si>
    <t>viz příloha 2.003 
zápory HEB140 194,9*0,0337=6.568 [A] 
převázky 2xU240 41*1,5*2*0,0332=4.084 [B] 
konstrukční osel (30% z hmotnosti převázek 4,0836*0,3=1.225 [C] 
Celkem: A+B+C=11.877 [D]</t>
  </si>
  <si>
    <t>viz příloha 2.003 
116,5*0,1=11.650 [A]</t>
  </si>
  <si>
    <t>viz příloha 2.003 
41*12,0=492.000 [A]</t>
  </si>
  <si>
    <t>vrty pro zápory</t>
  </si>
  <si>
    <t>viz příloha 2.003  
164,8=164.800 [A]</t>
  </si>
  <si>
    <t>viz příloha 2.003  
19,6=19.600 [A]</t>
  </si>
  <si>
    <t>viz příloha 2.003 
41=41.000 [A]</t>
  </si>
  <si>
    <t>viz příloha 2.003 
41*2,0=82.000 [A]</t>
  </si>
  <si>
    <t>demolice stávajícího podchodu</t>
  </si>
  <si>
    <t>příčný podchod (archivní dokumentace) 868=868.000 [A] 
podélný podchod 
tubus 2,75*159,2=437.800 [B] 
základy 
díly A, D, E, F, I, J 2*0,7*1,47*(12,0+7,4+63,5+4,8+17,4)=216.296 [C] 
díly G, CH (0,7+1,1)*1,65*(7,5+7,5)=44.550 [D] 
díly C, H (6,0+5,4)*(16,2+15,6)=362.520 [E] 
díl B (0,8+1,1)*1,26*7,4=17.716 [F] 
Celkem: A+B+C+D+E+F=1 946.882 [G]</t>
  </si>
  <si>
    <t>310+575+159,2*(2*3,0+3,9)=2 461.080 [A]</t>
  </si>
  <si>
    <t>viz položka 96616A x2,5 t/m3 1946,882*2,5=4 867.205 [A]</t>
  </si>
  <si>
    <t>viz položka 97817 x 0,004 t/m2  2 461,080 *0,004=9.844 [A]</t>
  </si>
  <si>
    <t xml:space="preserve">  SO 30-22-02</t>
  </si>
  <si>
    <t>ŽST Praha-Smíchov, demolice lávky pro pěší km 0,255</t>
  </si>
  <si>
    <t>SO 30-22-02</t>
  </si>
  <si>
    <t>zemina pro zpětný zásypz mezideponie</t>
  </si>
  <si>
    <t>108=108.000 [A]</t>
  </si>
  <si>
    <t>zemina pro zpětný zásyp z mezideponie - do 1 km</t>
  </si>
  <si>
    <t>108*1=108.000 [A]</t>
  </si>
  <si>
    <t>zásyp zeminou vhodnou do násypů</t>
  </si>
  <si>
    <t>63=63.000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</si>
  <si>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</si>
  <si>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bárky a podpěry (včetně kotvení) 5,3=5.300 [A] 
schodiště ul. Nádražní 78,9=78.900 [B] 
Celkem: A+B=84.200 [C]</t>
  </si>
  <si>
    <t>demolice stávající lávky pro pěší, s odvozem do 18 km Sběrna a výkupna Praha - Dolní Měcholupy (Ke Kablu 289, Praha 10 - Dolní Měcholupy)</t>
  </si>
  <si>
    <t>schodiště ul. Nádražní 17,6=17.600 [A]</t>
  </si>
  <si>
    <t>viz položka 96616A x2,5 t/m3 84,2*2,5=210.500 [A]</t>
  </si>
  <si>
    <t xml:space="preserve">  SO 30-23-01</t>
  </si>
  <si>
    <t>ŽST Praha-Smíchov, opěrná zeď v ev. km 0,590 - 1,115</t>
  </si>
  <si>
    <t>SO 30-23-01</t>
  </si>
  <si>
    <t>12273A</t>
  </si>
  <si>
    <t>ODKOPÁVKY A PROKOPÁVKY OBECNÉ TŘ. I - BEZ DOPRAVY</t>
  </si>
  <si>
    <t>plocha*dl  (úprava svahu) 
0,47*30=14.100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</si>
  <si>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</si>
  <si>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 dl (pata zdi) 
0,2*237,75=47.550 [A]</t>
  </si>
  <si>
    <t>14,1=14.100 [A] 
47,55-41,85=5.700 [B] 
Celkem: A+B=19.800 [C]</t>
  </si>
  <si>
    <t>plocha * dl 
0,2*209,25=41.850 [A]</t>
  </si>
  <si>
    <t>261413</t>
  </si>
  <si>
    <t>VRTY PRO KOTVENÍ A INJEKTÁŽ TŘ IV NA POVRCHU D DO 25MM</t>
  </si>
  <si>
    <t>vrty pro injektáž</t>
  </si>
  <si>
    <t>966*1,2=1 159.200 [A]</t>
  </si>
  <si>
    <t>281451</t>
  </si>
  <si>
    <t>INJEKTOVÁNÍ NÍZKOTLAKÉ Z CEMENTOVÉ MALTY NA POVRCHU</t>
  </si>
  <si>
    <t>injektáž - nizkotlaká -  cementovou maltou 
plocha zdi * šířka (průměr) * 0,15 [15%] mezerovitost 
584*1,2*0,15=105.120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</si>
  <si>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</si>
  <si>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285392</t>
  </si>
  <si>
    <t>DODATEČNÉ KOTVENÍ VLEPENÍM BETONÁŘSKÉ VÝZTUŽE D DO 16MM DO VRTŮ</t>
  </si>
  <si>
    <t>kotevní výztuž římsy  
ks výztuže * počet vrtů (1 výztuž (oko) = 2 vrty) 
(29*14+9)*2=830.000 [A]</t>
  </si>
  <si>
    <t>29*(8*0,5*0,28)+1*(5,17*0,5*0,28)=33.204 [A]</t>
  </si>
  <si>
    <t>6,06985=6.070 [A]</t>
  </si>
  <si>
    <t>327213</t>
  </si>
  <si>
    <t>OBKLAD ZDÍ OPĚR, ZÁRUB, NÁBŘEŽ Z LOM KAMENE</t>
  </si>
  <si>
    <t>kamenný obklad doplnění ŽB konstrukcí, kyklopské zdivo</t>
  </si>
  <si>
    <t>plocha * hloubka 
(11,07+9,29+10,18+8,1+8,26)*0,15=7.035 [A]</t>
  </si>
  <si>
    <t>položka zahrnuje dodávku a osazení lomového kamene, jeho výběr a případnou úpravu, jeho případné kotvení se všemi souvisejícími materiály a pracemi, dodávku předepsané malty, spárování.</t>
  </si>
  <si>
    <t>327221</t>
  </si>
  <si>
    <t>OBKLAD ZDÍ OPĚRNÝCH, ZÁRUBNÍCH, NÁBŘEŽNÍCH KVÁDROVÝ A ŘÁDKOVÝ</t>
  </si>
  <si>
    <t>kamenný obklad doplnění ŽB konstrukcí, řádkové zdivo</t>
  </si>
  <si>
    <t>plocha * hloubka 
(5,4+4,14)*0,15=1.431 [A]</t>
  </si>
  <si>
    <t>položka zahrnuje dodávku a osazení dvoustranně lícovaného kamene, jeho případné kotvení se všemi souvisejícími materiály a pracemi, dodávku předepsané malty, spárování.</t>
  </si>
  <si>
    <t>Podkladní beton pod dlažbou + výplň pod chodník</t>
  </si>
  <si>
    <t>plocha*tl. + plocha*dl. 
237,75*1*0,1 + 0,175*28,5=28.763 [A]</t>
  </si>
  <si>
    <t>výplň jímky - štěrk</t>
  </si>
  <si>
    <t>válec dn1m*hloubka (1m) 
0,785=0.785 [A]</t>
  </si>
  <si>
    <t>položka zahrnuje dodávku předepsaného kameniva, mimostaveništní a vnitrostaveništní dopravu a jeho uložení  
není-li v zadávací dokumentaci uvedeno jinak, jedná se o nakupovaný materiál</t>
  </si>
  <si>
    <t>odláždění 
plocha*tl. 
237,75*1*0,2=47.550 [A]</t>
  </si>
  <si>
    <t>575F53</t>
  </si>
  <si>
    <t>LITÝ ASFALT MA IV (OCHRANA MOSTNÍ IZOLACE) 11 TL. 40MM MODIFIK</t>
  </si>
  <si>
    <t>chodník, MA IV tl. 40 mm</t>
  </si>
  <si>
    <t>š*d 
0,65*28,5=18.525 [A]</t>
  </si>
  <si>
    <t>hloubkové přespárování pohledové části zdiva</t>
  </si>
  <si>
    <t>plocha  
86,94+90,37+88,05+80,35+66,17+62,01+32,83+21,84=528.560 [A]</t>
  </si>
  <si>
    <t>otryskání pohledové části kamenného zdiva</t>
  </si>
  <si>
    <t>ubourání  základu el. Instalace mezi stožáry 80 a 82</t>
  </si>
  <si>
    <t>plocha * výška  
8,04*1,17=9.407 [A]</t>
  </si>
  <si>
    <t>vybourání kapes pro obklad v základech tr. stožárů + ubourání vyčnívajících částí základů tr. stožárů</t>
  </si>
  <si>
    <t>plocha * hloubka 
((11,07+9,29+10,18+8,1+8,26+5,4+4,14)*0,15)+(0,546*5,05+(0,9+1,82+2,58)*0,6)=14.403 [A]</t>
  </si>
  <si>
    <t>96618A</t>
  </si>
  <si>
    <t>BOURÁNÍ KONSTRUKCÍ KOVOVÝCH - BEZ DOPRAVY</t>
  </si>
  <si>
    <t>odstranění částí bouraných tr. stožárů zasahujících do kapes pro obklad</t>
  </si>
  <si>
    <t>odhad kg+10% 
0,152*1,1=0.167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</si>
  <si>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</si>
  <si>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</si>
  <si>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</si>
  <si>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0,167*18=3.006 [A]</t>
  </si>
  <si>
    <t>Položka zahrnuje samostatnou dopravu suti a vybouraných hmot. Množství se určí jako součin hmotnosti [t] a požadované vzdálenosti [km].</t>
  </si>
  <si>
    <t>viz položka 17120 x1,8 t/m3 
19,8*1,8=35.640 [A]</t>
  </si>
  <si>
    <t>viz položka 96616A x2,5 t/m3 14,403*2,5=36.008 [A]</t>
  </si>
  <si>
    <t>viz položka 96613A x2,5 t/m3 9,407*2,5=23.518 [A]</t>
  </si>
  <si>
    <t xml:space="preserve">  SO 30-23-02</t>
  </si>
  <si>
    <t>ŽST Praha-Smíchov, opěrná zeď v km 4,117 - 4,132</t>
  </si>
  <si>
    <t>SO 30-23-02</t>
  </si>
  <si>
    <t>69,6=69.600 [A]</t>
  </si>
  <si>
    <t>69,6*1=69.600 [A]</t>
  </si>
  <si>
    <t>268,65=268.650 [A]</t>
  </si>
  <si>
    <t>na mezideponii 69,6*1=69.600 [A]</t>
  </si>
  <si>
    <t>na skládku 268,65-69,6=199.050 [A] 
na mezideponii 69,6=69.600 [B] 
Celkem: A+B=268.650 [C]</t>
  </si>
  <si>
    <t>před lícem + z boku 
33,9 + 35,7=69.600 [A]</t>
  </si>
  <si>
    <t>plocha *dl. 
0,24*15=3.600 [A]</t>
  </si>
  <si>
    <t>včetně hydroizolačního nátěru 1xALP+2xALN</t>
  </si>
  <si>
    <t>základ zdi 
2,43*15,165=36.851 [A]</t>
  </si>
  <si>
    <t>5,25=5.250 [A]</t>
  </si>
  <si>
    <t>0,44*15=6.600 [A]</t>
  </si>
  <si>
    <t>0,789=0.789 [A]</t>
  </si>
  <si>
    <t>3272A9</t>
  </si>
  <si>
    <t>ZDI OPĚR, ZÁRUB, NÁBŘEŽ Z GABIONŮ RUČNĚ ROVNANÝCH, DRÁT O4,0MM, POVRCHOVÁ ÚPRAVA Zn + Al + PA6</t>
  </si>
  <si>
    <t>dl.*v*š 
3*2*1+0,39*1*14=11.460 [A]</t>
  </si>
  <si>
    <t>- položka zahrnuje dodávku a osazení drátěných košů s výplní lomovým kamenem.  
- gabionové matrace se vykazují v pol.č.2722**.</t>
  </si>
  <si>
    <t>dřík zdi 
1,5*15,025=22.538 [A]</t>
  </si>
  <si>
    <t>4,744=4.744 [A]</t>
  </si>
  <si>
    <t>podkladní beton pod základem zdi</t>
  </si>
  <si>
    <t>plocha*dl. 
0,79*15,355=12.130 [A]</t>
  </si>
  <si>
    <t>Podkladní beton pod drenážní trubkou + pod gabion + pod dlažbu, beton C25/30</t>
  </si>
  <si>
    <t>pod drenáž  + pod gabion 
plocha*dl. + plocha*dl. 
44,69 + 0,2*6=45.890 [A]  
pod dlažbu 
15*0,5*0,1=0.750 [B] 
Celkem: A+B=46.640 [C]</t>
  </si>
  <si>
    <t>45852</t>
  </si>
  <si>
    <t>VÝPLŇ ZA OPĚRAMI A ZDMI Z KAMENIVA DRCENÉHO</t>
  </si>
  <si>
    <t>zásyp za zdí</t>
  </si>
  <si>
    <t>objem komolý jehlan V = 1/3*v*(A1+A2+(A1*A2)^(1/2)) 
1/3*15,05*(10,27+7,65+(10,27*7,65)^(1/2))=134.365 [A]</t>
  </si>
  <si>
    <t>kamenná rovnanina 
d*š*v 
15*0,5*1,56=11.700 [A]</t>
  </si>
  <si>
    <t>15*0,5*0,2=1.500 [A]</t>
  </si>
  <si>
    <t>viz TZ a SVI</t>
  </si>
  <si>
    <t>(izolace na kci)*délka kce+izolce na spádovém betonu * dl. kce 
7,5*15,165+1,68*15,2=139.274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</si>
  <si>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</si>
  <si>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87533</t>
  </si>
  <si>
    <t>POTRUBÍ DREN Z TRUB PLAST DN DO 150MM</t>
  </si>
  <si>
    <t>trubka odvodnění DN 150</t>
  </si>
  <si>
    <t>3,8=3.800 [A]</t>
  </si>
  <si>
    <t>15,05=15.050 [A]</t>
  </si>
  <si>
    <t>15=15.000 [A]</t>
  </si>
  <si>
    <t>měřící body BP 2*3,0=6.000 [C]</t>
  </si>
  <si>
    <t>výplň proti odletujícímu štěrku (tahokov max. velikost oka 20x20 mm)</t>
  </si>
  <si>
    <t>15*0,56=8.400 [A]</t>
  </si>
  <si>
    <t>viz položka 17120 x1,8 t/m3 (268,65-69,6)*1,8=358.290 [A]</t>
  </si>
  <si>
    <t xml:space="preserve">  SO 30-26-01</t>
  </si>
  <si>
    <t>ŽST Praha-Smíchov, návěstní krakorec v km 2,400</t>
  </si>
  <si>
    <t>SO 30-26-01</t>
  </si>
  <si>
    <t>12573</t>
  </si>
  <si>
    <t>VYKOPÁVKY ZE ZEMNÍKŮ A SKLÁDEK TŘ. I</t>
  </si>
  <si>
    <t>1: Dle technické zprávy, výkresových příloh projektové dokumentace. Dle výkazů materiálu projektu. Dle tabulky kubatur projektanta.  
2: zemina pro zpětný zásyp, dle pol. 17411;     41,10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</si>
  <si>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</si>
  <si>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 Dle technické zprávy, výkresových příloh projektové dokumentace. Dle výkazů materiálu projektu. Dle tabulky kubatur projektanta.  
2: výkop pro patku, měřeno digitálně;     
3: 9,50*6,00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</si>
  <si>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</si>
  <si>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pol. 13173; 57,00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</si>
  <si>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</si>
  <si>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zpětný zásyp;  57,00-14,70-1,20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</si>
  <si>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</si>
  <si>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štětovnice IIIn, dl. 7,00m (62 kg/m);   17*7,00*62,00/1000,00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</si>
  <si>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</si>
  <si>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pol. montáže;     7,378</t>
  </si>
  <si>
    <t>1: Dle technické zprávy, výkresových příloh projektové dokumentace. Dle výkazů materiálu projektu. Dle tabulky kubatur projektanta.  
2: dle výkresu tvaru a výztuže patky  
3: ŽB patka C30/37;   14,70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</si>
  <si>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</si>
  <si>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Dle výkazů materiálu projektu. Dle tabulky kubatur projektanta.  
2: dle výkresu tvaru a výztuže patky  
3: 1420,70/1000,00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</si>
  <si>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</si>
  <si>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Dle výkazů materiálu projektu. Dle tabulky kubatur projektanta.  
2: dle výkresu tvaru a výztuže patky  
3: podkl. beton patky;   1,20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</si>
  <si>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</si>
  <si>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R424170</t>
  </si>
  <si>
    <t>KONSTRUKCE KRAKORCE - OCEL. KONSTRUKCE DO BET. PATKY - VČETNĚ PK ÚPRAVY, KOTVENÍ A UKOLEJNĚNÍ, PŘÍSLUŠENSTVÍ, KOMPLETNÍ DODÁVKA A MONTÁŽ AUTOJEŘÁBEM /</t>
  </si>
  <si>
    <t>R-položky MCO</t>
  </si>
  <si>
    <t>1: Dle technické zprávy, výkresových příloh projektové dokumentace. Dle výkazů materiálu projektu. Dle tabulky kubatur projektanta.  
2: dle výkazu materiálu krakorce  
3: patka - kotevní šrouby, rozvaděče;    296,02/1000,00  
4: sloup;   2293,35/1000,00  
5: břevno;     2277,47/1000,00  
6: žebřík;     380,82/1000,00  
7: zábradlí, výplně, ostatní;     1037,05/1000,00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</si>
  <si>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</si>
  <si>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87627</t>
  </si>
  <si>
    <t>CHRÁNIČKY Z TRUB PLASTOVÝCH DN DO 100MM</t>
  </si>
  <si>
    <t>1: Dle technické zprávy, výkresových příloh projektové dokumentace. Dle výkazů materiálu projektu. Dle tabulky kubatur projektanta.  
2: kabelová PP chránička DN100 mm;   5,00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</si>
  <si>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</si>
  <si>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pol. 17120;     57,00*1,90  
2: odpočet zeminy pro zpětný zásyp; dle pol. 17411;    -41,10*1,90</t>
  </si>
  <si>
    <t>D.2.1.5</t>
  </si>
  <si>
    <t>Ostatní inženýrské objekty</t>
  </si>
  <si>
    <t xml:space="preserve">  SO 30-53-02</t>
  </si>
  <si>
    <t>ŽST Praha-Smíchov, úprava a ochrana tras kabelů OK PRE</t>
  </si>
  <si>
    <t>SO 30-53-02</t>
  </si>
  <si>
    <t>015111</t>
  </si>
  <si>
    <t>POPLATKY ZA LIKVIDACI ODPADŮ NEKONTAMINOVANÝCH - 17 05 04 VYTĚŽENÉ ZEMINY A HORNINY - I. TŘÍDA TĚŽITELNOSTI</t>
  </si>
  <si>
    <t>OTSKP - 2022</t>
  </si>
  <si>
    <t>(85*0,2*0,5)*1,5  
Celkem 12,75 = 12,750000</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</si>
  <si>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</si>
  <si>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015621</t>
  </si>
  <si>
    <t>POPLATKY ZA LIKVIDACŮ ODPADŮ NEBEZPEČNÝCH - KABELY S PLASTOVOU IZOLACÍ</t>
  </si>
  <si>
    <t>(13,6*0,2)  
Celkem 0,00272 = 0,002720</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</si>
  <si>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</si>
  <si>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02910</t>
  </si>
  <si>
    <t>OSTATNÍ POŽADAVKY - ZEMĚMĚŘIČSKÁ MĚŘENÍ</t>
  </si>
  <si>
    <t>SO 30-53-02  
Celkem 1 = 1,000000</t>
  </si>
  <si>
    <t>za+F52+F29</t>
  </si>
  <si>
    <t>02940</t>
  </si>
  <si>
    <t>OSTATNÍ POŽADAVKY - VYPRACOVÁNÍ DOKUMENTACE</t>
  </si>
  <si>
    <t>02943</t>
  </si>
  <si>
    <t>OSTATNÍ POŽADAVKY - INŽENÝRSKÁ ČINNOST PŘI REALIZACI STAVBY</t>
  </si>
  <si>
    <t>zahrnuje veškeré náklady spojené s objednatelem požadovanými pracemi.</t>
  </si>
  <si>
    <t>029511</t>
  </si>
  <si>
    <t>OSTATNÍ POŽADAVKY - POSUDKY A KONTROLY</t>
  </si>
  <si>
    <t>SO 30-53-02  
Celkem 10 = 10,000000</t>
  </si>
  <si>
    <t>029522</t>
  </si>
  <si>
    <t>OSTATNÍ POŽADAVKY - REVIZNÍ ZPRÁVY</t>
  </si>
  <si>
    <t>02960</t>
  </si>
  <si>
    <t>OSTATNÍ POŽADAVKY - ODBORNÝ DOZOR</t>
  </si>
  <si>
    <t>zahrnuje veškeré náklady spojené s objednatelem požadovaným dozorem</t>
  </si>
  <si>
    <t>HLOUBENÉ VYKOPÁVKY</t>
  </si>
  <si>
    <t>(85*0,6*0,5)  
Celkem 25,5 = 25,500000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</si>
  <si>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</si>
  <si>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85*0,6*0,5  
Celkem 8,5 = 8,500000</t>
  </si>
  <si>
    <t>132739</t>
  </si>
  <si>
    <t>PŘÍPLATEK ZA DALŠÍ 1KM DOPRAVY ZEMINY</t>
  </si>
  <si>
    <t>Celková vzdálenost na odvoz zemniny 25 km  
Celkem 1 = 1,000000</t>
  </si>
  <si>
    <t>položka zahrnuje příplatek k vodorovnému přemístění zeminy za každý další 1km nad 20km</t>
  </si>
  <si>
    <t>KONSTRUKCE ZE ZEMIN</t>
  </si>
  <si>
    <t>(85*0,5*0,6)  
Celkem 25,5 = 25,500000</t>
  </si>
  <si>
    <t>17581</t>
  </si>
  <si>
    <t>OBSYP POTRUBÍ A OBJEKTŮ Z NAKUPOVANÝCH MATERIÁLŮ</t>
  </si>
  <si>
    <t>85*0,2*0,5  
Celkem 8,5 = 8,500000</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</si>
  <si>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</si>
  <si>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  
Celkem 85 = 85,000000</t>
  </si>
  <si>
    <t>1. Položka obsahuje:  
– přípravu podkladu pro osazení  
2. Položka neobsahuje:  
 X  
3. Způsob měření:  
Měří se metr délkový.</t>
  </si>
  <si>
    <t>4  
Celkem 8 = 8,000000</t>
  </si>
  <si>
    <t>1. Položka obsahuje:  
 – veškeré příslušentsví  
2. Položka neobsahuje:  
 X  
3. Způsob měření:  
Udává se počet kusů kompletní konstrukce nebo práce.</t>
  </si>
  <si>
    <t>1  
Celkem 1 = 1,000000</t>
  </si>
  <si>
    <t>1. Položka obsahuje:  
 – vyhledání stávajícího kabelu vn/nn v obvodu žel. stanice, na trati vč. výkopu sondy a veškerého příslušenství  
2. Položka neobsahuje:  
 X  
3. Způsob měření:  
Udává se počet kusů kompletní konstrukce nebo práce.</t>
  </si>
  <si>
    <t>1. Položka obsahuje:  
 – veškeré práce a materiál obsažený v názvu položky  
2. Položka neobsahuje:  
 X  
3. Způsob měření:  
Měří se metr délkový v ose vodiče nebo lana.</t>
  </si>
  <si>
    <t>10  
Celkem 90 = 90,000000</t>
  </si>
  <si>
    <t>1. Položka obsahuje:  
 – veškeré práce a materiál obsažený v názvu položky  
2. Položka neobsahuje:  
 X  
3. Způsob měření:  
Měří se metr délkový.</t>
  </si>
  <si>
    <t>KS</t>
  </si>
  <si>
    <t>1. Položka obsahuje:  
 – dodávku specifikovaného bloku/zařízení včetně potřebného drobného montážního materiálu  
 – dopravu a skladování  
2. Položka neobsahuje:  
 X  
3. Způsob měření:  
Udává se počet kusů kompletní konstrukce a práce.</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</si>
  <si>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</si>
  <si>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</si>
  <si>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</si>
  <si>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Celkem 2 = 2,000000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</si>
  <si>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</si>
  <si>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SO 30-53-03</t>
  </si>
  <si>
    <t>ŽST Praha-Smíchov, úprava a ochrana tras kabelů T-Mobile</t>
  </si>
  <si>
    <t>SO 30-53-03</t>
  </si>
  <si>
    <t>(90*0,2*0,5)*1,5  
Celkem 12,75 = 12,750000</t>
  </si>
  <si>
    <t>13,6*2*0,525+7,5*2*0,390  
Celkem 0,02013 = 0,020130</t>
  </si>
  <si>
    <t>SO 30-53-03  
Celkem 1 = 1,000000</t>
  </si>
  <si>
    <t>SO 30-53-03  
Celkem 10 = 10,000000</t>
  </si>
  <si>
    <t>(90*0,5*0,6)  
Celkem 25,5 = 25,500000</t>
  </si>
  <si>
    <t>85  
Celkem 45 = 45,000000</t>
  </si>
  <si>
    <t>2*72*0,525+2*24*0,390  
Celkem 94,32 = 94,320000</t>
  </si>
  <si>
    <t>1. Položka obsahuje:  
 – dodávku specifikované kabelizace včetně potřebného drobného montážního materiálu  
 – dopravu a skladování  
 – práce spojené s montáží specifikované kabelizace specifikovaným způsobem (uložení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</si>
  <si>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2*390 (24 vl) + 2*525 (72vl)  
Celkem 1830 = 1830,000000</t>
  </si>
  <si>
    <t>2*90  
Celkem 180 = 180,000000</t>
  </si>
  <si>
    <t>1. Položka obsahuje:  
 – dodávku specifikované kabelizace včetně potřebného drobného montážního materiálu  
 – dopravu a skladování  
 – práce spojené s montáží specifikované kabelizace specifikovaným způsobem (uložení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</si>
  <si>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</si>
  <si>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</si>
  <si>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</si>
  <si>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</si>
  <si>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12*45  
Celkem 540 = 540,000000</t>
  </si>
  <si>
    <t>1. Položka obsahuje:  
– dodávku specifikované kabelizace včetně potřebného drobného montážního materiálu  
– dopravu a skladování  
– práce spojené s montáží specifikované kabelizace specifikovaným způsobem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</si>
  <si>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75IB1Y</t>
  </si>
  <si>
    <t>MIKROTRUBIČKA DO 10/8 MM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</si>
  <si>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</si>
  <si>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2*12  
Celkem 24 = 24,000000</t>
  </si>
  <si>
    <t>75IC1Y</t>
  </si>
  <si>
    <t>MIKROTRUBIČKOVÁ SPOJKA - DEMONTÁŽ</t>
  </si>
  <si>
    <t>1  
Celkem 4 = 4,000000</t>
  </si>
  <si>
    <t>899604</t>
  </si>
  <si>
    <t>KALIBRACE OPTOTRUBKY</t>
  </si>
  <si>
    <t>4*45  
Celkem 180 = 180,000000</t>
  </si>
  <si>
    <t>položka zahrnuje protlačení kalibračního předmětu (např. kuličky) tlakovým vzduchem</t>
  </si>
  <si>
    <t xml:space="preserve">  SO 30-53-04</t>
  </si>
  <si>
    <t>ŽST Praha-Smíchov, úprava a ochrana tras kabelů UPC</t>
  </si>
  <si>
    <t>SO 30-53-04</t>
  </si>
  <si>
    <t>(90*0,2*0,5)*1,5  
Celkem 13,5 = 13,500000</t>
  </si>
  <si>
    <t>13,6*2*0,300  
Celkem 0,00816 = 0,008160</t>
  </si>
  <si>
    <t>SO 30-53-04  
Celkem 1 = 1,000000</t>
  </si>
  <si>
    <t>SO 30-53-04  
Celkem 10 = 10,000000</t>
  </si>
  <si>
    <t>(90*0,6*0,5)  
Celkem 27 = 27,000000</t>
  </si>
  <si>
    <t>90*0,6*0,5  
Celkem 9 = 9,000000</t>
  </si>
  <si>
    <t>(90*0,5*0,6)  
Celkem 27 = 27,000000</t>
  </si>
  <si>
    <t>90*0,2*0,5  
Celkem 9 = 9,000000</t>
  </si>
  <si>
    <t>45  
Celkem 45 = 45,000000</t>
  </si>
  <si>
    <t>4  
Celkem 4 = 4,000000</t>
  </si>
  <si>
    <t>2*48*0,150  
Celkem 14,4 = 14,400000</t>
  </si>
  <si>
    <t>2*150  
Celkem 300 = 300,000000</t>
  </si>
  <si>
    <t>2*45  
Celkem 90 = 90,000000</t>
  </si>
  <si>
    <t>4*45  
Celkem 90 = 90,000000</t>
  </si>
  <si>
    <t xml:space="preserve">  SO 30-53-05</t>
  </si>
  <si>
    <t>ŽST Praha-Smíchov, úprava a ochrana tras kabelů Dial Telecom</t>
  </si>
  <si>
    <t>SO 30-53-05</t>
  </si>
  <si>
    <t>2*24*0,5  
Celkem 24 = 24,000000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</si>
  <si>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</si>
  <si>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2*72*0,5  
Celkem 72 = 72,000000</t>
  </si>
  <si>
    <t>2*500+2*500  
Celkem 2000 = 2000,000000</t>
  </si>
  <si>
    <t>2*7*45  
Celkem 630 = 630,000000</t>
  </si>
  <si>
    <t>2*2*7  
Celkem 28 = 28,000000</t>
  </si>
  <si>
    <t xml:space="preserve">  SO 30-53-07</t>
  </si>
  <si>
    <t>ŽST Praha-Smíchov, úprava a ochrana tras kabelů Ministerstva vnitra</t>
  </si>
  <si>
    <t>SO 30-53-07</t>
  </si>
  <si>
    <t>(25*0,2*0,5)*1,5  
Celkem 15 = 15,000000</t>
  </si>
  <si>
    <t>POPLATKY ZA LIKVIDACI ODPADŮ NEBEZPEČNÝCH - KABELY S PLASTOVOU IZOLACÍ</t>
  </si>
  <si>
    <t>2*105*0,2  
Celkem 0,042 = 0,042000</t>
  </si>
  <si>
    <t>SO 30-53-07  
Celkem 1 = 1,000000</t>
  </si>
  <si>
    <t>zahrnuje veškeré náklady spojené s objednatelem požadovanými pracemi,   
- pro stanovení orientační investorské ceny určete jednotkovou cenu jako 1% odhadované ceny stavby</t>
  </si>
  <si>
    <t>SO 30-53-07  
Celkem 5 = 5,000000</t>
  </si>
  <si>
    <t>(25*0,6*0,5)  
Celkem 30 = 30,000000</t>
  </si>
  <si>
    <t>25*0,6*0,5  
Celkem 10 = 10,000000</t>
  </si>
  <si>
    <t>Celková vzdálenost na odvoz zemniny 25 km  
Celkem 10 = 10,000000</t>
  </si>
  <si>
    <t>(25*0,5*0,6)  
Celkem 30 = 30,000000</t>
  </si>
  <si>
    <t>25*0,2*0,5  
Celkem 10 = 10,000000</t>
  </si>
  <si>
    <t>2  
Celkem 6 = 6,000000</t>
  </si>
  <si>
    <t>1. Položka obsahuje:  
 – pomocné mechanismy  
2. Položka neobsahuje:  
 X  
3. Způsob měření:  
Měří se plocha v metrech čtverečných.</t>
  </si>
  <si>
    <t>25  
Celkem 150 = 150,000000</t>
  </si>
  <si>
    <t>1. Položka obsahuje:  
 – úprava dna výkopu  
 – položení betonového žlabu / chráničky včetně zakrytí  
 – pomocné mechanismy  
2. Položka neobsahuje:  
 X  
3. Způsob měření:  
Udává se počet kusů kompletní konstrukce nebo práce.</t>
  </si>
  <si>
    <t>2*200*0,105  
Celkem 42 = 42,000000</t>
  </si>
  <si>
    <t>1. Položka obsahuje:  
 – dodání kabelů podle typu od výrobců včetně mimostaveništní dopravy  
2. Položka neobsahuje:  
 X  
3. Způsob měření:  
Měří se n-násobky páru vodičů na kilometr.</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</si>
  <si>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</si>
  <si>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</si>
  <si>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75II63</t>
  </si>
  <si>
    <t>SPOJKA - ODBOČOVACÍ SOUPRAVA VELKÁ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</si>
  <si>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</si>
  <si>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75II6Y</t>
  </si>
  <si>
    <t>SPOJKA - ODBOČOVACÍ SOUPRAVA - DEMONTÁŽ</t>
  </si>
  <si>
    <t>1. Položka obsahuje:  
– demontáž (pro další využití/do šrotu) specifikovaného bloku  
drobného pomocného materiálu  
– veškeré potřebné mechanizmy, včetně obsluhy, náklady  
náklady na pořízení potřebných materiálů včetně všech ostatních  
– odvoz demontovaného bloku/zařízení a skladování, případně  
bloku/zařízení  
2. Položka neobsahuje:  
X  
3. Způsob měření:  
Udává se počet kusů kompletní konstrukce nebo práce.</t>
  </si>
  <si>
    <t>2  
Celkem 2 = 2,000000</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</si>
  <si>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</si>
  <si>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  SO 30-54-11</t>
  </si>
  <si>
    <t>ŽST Praha-Smíchov, ulice Nádražní, úprava trolejového vedení 600V u mostu ev. km 4,133</t>
  </si>
  <si>
    <t>SO 30-54-11</t>
  </si>
  <si>
    <t>Silnoproud</t>
  </si>
  <si>
    <t>74C583</t>
  </si>
  <si>
    <t>TAŽENÍ TROLEJE 120 MM2 CU</t>
  </si>
  <si>
    <t>760.00</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</si>
  <si>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</si>
  <si>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74F322</t>
  </si>
  <si>
    <t>REVIZNÍ ZPRÁVA</t>
  </si>
  <si>
    <t>2.000</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</si>
  <si>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</si>
  <si>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</si>
  <si>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74F422</t>
  </si>
  <si>
    <t>DEMONTÁŽ OCELOVÝCH STOŽÁRŮ TRUBKOVÝCH NEBO PROFILOVÝCH</t>
  </si>
  <si>
    <t>9.000</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</si>
  <si>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</si>
  <si>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74F431</t>
  </si>
  <si>
    <t>DEMONTÁŽ LANOVÝCH PŘEVĚSŮ (VČETNĚ KOTVENÍ)</t>
  </si>
  <si>
    <t>12.000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</si>
  <si>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</si>
  <si>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74F465</t>
  </si>
  <si>
    <t>DEMONTÁŽ TROLEJE VČETNĚ NÁSTAVKŮ STOČENÍM NA BUBEN</t>
  </si>
  <si>
    <t>760.000</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</si>
  <si>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</si>
  <si>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R1</t>
  </si>
  <si>
    <t>PEVNÉ KOTVENÍ TROLEJOVÉHO VEDENÍ TRAM NA STOŽÁRU - SESTAVA TV</t>
  </si>
  <si>
    <t>8.000</t>
  </si>
  <si>
    <t>R2</t>
  </si>
  <si>
    <t>PŘÍMÝ PŘEVĚS PRO TROLEJOVÉ VEDENÍ TT DO DÉLKY 10M</t>
  </si>
  <si>
    <t>4.000</t>
  </si>
  <si>
    <t>R3</t>
  </si>
  <si>
    <t>DEMONTÁŽ IZOLAČNÍCH DESEK - MOSTOVÉ OCHRANY</t>
  </si>
  <si>
    <t>32.000</t>
  </si>
  <si>
    <t>R4</t>
  </si>
  <si>
    <t>MONTÁŽ IZOLAČNÍCH DESEK - MOSTOVÉ OCHRANY</t>
  </si>
  <si>
    <t>48.000</t>
  </si>
  <si>
    <t>R5</t>
  </si>
  <si>
    <t>DEMONTÁŽ ÚCHYTŮ ÚCHYTŮ PŘEVĚSŮ TV NA KONSTRUKCI MOSTU</t>
  </si>
  <si>
    <t>R6</t>
  </si>
  <si>
    <t>MONTÁŽ ÚCHYTŮ ÚCHYTŮ PŘEVĚSŮ TV NA KONSTRUKCI MOSTU</t>
  </si>
  <si>
    <t>5.000</t>
  </si>
  <si>
    <t>R7</t>
  </si>
  <si>
    <t>MANIPULACE V SÍTI DP-ED</t>
  </si>
  <si>
    <t>40.000</t>
  </si>
  <si>
    <t>R8</t>
  </si>
  <si>
    <t>STOŽÁR TV OCELOVÝ TRUBKOVÝ STUPŇOVITÝ VETKNUTÝ, TYPU D, DÉLKY DO 10 M VČETNĚ</t>
  </si>
  <si>
    <t>R9</t>
  </si>
  <si>
    <t>STOŽÁR TV OCELOVÝ TRUBKOVÝ STUPŇOVITÝ NA PŘÍRUBU, TYPU D, DÉLKY DO 10 M VČETNĚ</t>
  </si>
  <si>
    <t>272324</t>
  </si>
  <si>
    <t>ZÁKLADY ZE ŽELEZOBETONU DO C25/30</t>
  </si>
  <si>
    <t>25.6</t>
  </si>
  <si>
    <t>R10</t>
  </si>
  <si>
    <t>DEMONTÁŽ VÝLOŽNÍKU TROLEJOVÉHO VEDENÍ TT</t>
  </si>
  <si>
    <t>R11</t>
  </si>
  <si>
    <t>VÝLOŽNÍK PRO TROLEJOVÉ VEDENÍ TT</t>
  </si>
  <si>
    <t>R12</t>
  </si>
  <si>
    <t>ÚPRAVA ZAVĚŠENÍ TROLEJOVÉHO DRÁTU TT</t>
  </si>
  <si>
    <t>300.000</t>
  </si>
  <si>
    <t>R13</t>
  </si>
  <si>
    <t>ZÁVĚS TROLEJOVÉHO DRÁTU NA VÝLOŽNÍK TT</t>
  </si>
  <si>
    <t>16.000</t>
  </si>
  <si>
    <t>R14</t>
  </si>
  <si>
    <t>ZÁVĚS TROLEJOVÉHO DRÁTU NA LANO TT</t>
  </si>
  <si>
    <t>R015112</t>
  </si>
  <si>
    <t>902</t>
  </si>
  <si>
    <t>LIKVIDACE ODPADŮ NEKONTAMINOVANÝCH - 17 05 04  VYTĚŽENÉ ZEMINY A HORNINY -  II. TŘÍDA TĚŽITELNOSTI včetně dopravy</t>
  </si>
  <si>
    <t xml:space="preserve">  SO 30-54-12</t>
  </si>
  <si>
    <t>ŽST Praha-Smíchov, úprava veřejného osvětlení THMP</t>
  </si>
  <si>
    <t>SO 30-54-12</t>
  </si>
  <si>
    <t>01400</t>
  </si>
  <si>
    <t>POPLATKY</t>
  </si>
  <si>
    <t>zahrnuje jinde neuvedené poplatky související s výstavbou</t>
  </si>
  <si>
    <t>02610</t>
  </si>
  <si>
    <t>ZKOUŠENÍ KONSTRUKCÍ A PRACÍ ZKUŠEBNOU ZHOTOVITELE</t>
  </si>
  <si>
    <t>zahrnuje veškeré náklady spojené s objednatelem požadovanými zkouškami.</t>
  </si>
  <si>
    <t>(120*1,2*1,25)+(125*0,35*0,6)+(95*0,35*0,6)+(80*0,35*0,6)+(100*0,35*0,6)+(90*0,35*0,6)*(80*0,35*0,6)</t>
  </si>
  <si>
    <t>113358</t>
  </si>
  <si>
    <t>ODSTRAN PODKLADU ZPEVNĚNÝCH PLOCH Z BETONU,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</si>
  <si>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</si>
  <si>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(120+95+80+90)*0,2*0,5</t>
  </si>
  <si>
    <t>Celková vzdálenost na odvoz zemniny 25 km</t>
  </si>
  <si>
    <t>(120*1,2*1,25)+(125*0,35*0,6)+(95*0,35*0,6)+(120*1,2*1,25)+(80*0,35*0,6)+(100*0,35*0,6)+(90*0,35*0,6)*(80*0,35*0,6)</t>
  </si>
  <si>
    <t>ZÁKLADY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</si>
  <si>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</si>
  <si>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</si>
  <si>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120+95+80+90</t>
  </si>
  <si>
    <t>230+225+80+900</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</si>
  <si>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</si>
  <si>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</si>
  <si>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</si>
  <si>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 Položka obsahuje:  
 – montáž kabelu o váze do 4 kg/m do chráničky/ kolektoru  
2. Položka neobsahuje:  
 X  
3. Způsob měření:  
Měří se metr délkový.</t>
  </si>
  <si>
    <t>230+230+950+280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</si>
  <si>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</si>
  <si>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743Z91</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</si>
  <si>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</si>
  <si>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743Z11</t>
  </si>
  <si>
    <t>DEMONTÁŽ OSVĚTLOVACÍHO STOŽÁRU ULIČNÍHO VÝŠKY DO 15 M</t>
  </si>
  <si>
    <t>743Z39</t>
  </si>
  <si>
    <t>DEMONTÁŽ ROZVADĚČE OSVĚTLENÍ</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</si>
  <si>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</si>
  <si>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</si>
  <si>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</si>
  <si>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743722</t>
  </si>
  <si>
    <t>ROZVADĚČ PRO VEŘEJNÉ OSVĚTLENÍ S MĚŘENÍM SPOTŘEBY EL. ENERGIE PŘES 4 KS TŘÍFÁZOVÝCH VĚTVÍ</t>
  </si>
  <si>
    <t>1. Položka obsahuje:  
 – veškeré práce a materiál obsažený v názvu položky  
2. Položka neobsahuje:  
 X  
3. Způsob měření:  
Udává se počet kusů kompletní konstrukce nebo práce.</t>
  </si>
  <si>
    <t>((120+95+80+90)*0,2*0,5)*1,5</t>
  </si>
  <si>
    <t xml:space="preserve">  SO 30-54-13</t>
  </si>
  <si>
    <t>ŽST Praha-Smíchov, úprava a ochrana tras kabelů DP JDCT</t>
  </si>
  <si>
    <t>SO 30-54-13</t>
  </si>
  <si>
    <t>SO 30-54-14</t>
  </si>
  <si>
    <t>zahrnuje veškeré náklady spojené s objednatelem požadovanými pracemi,      
- pro stanovení orientační investorské ceny určete jednotkovou cenu jako 1% odhadované ceny stavby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</si>
  <si>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</si>
  <si>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370*0,2*0,5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</si>
  <si>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</si>
  <si>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</si>
  <si>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</si>
  <si>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</si>
  <si>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přípravu podkladu pro osazení    
2. Položka neobsahuje:    
 X    
3. Způsob měření:    
Měří se metr délkový.</t>
  </si>
  <si>
    <t>R742F37.R</t>
  </si>
  <si>
    <t>KABEL NN NEBO VODIČ JEDNOŽÍLOVÝ AL S PLASTOVOU IZOLACÍ STÍNĚNÝ PŘES 400 MM2</t>
  </si>
  <si>
    <t>1. Položka obsahuje:     
 – manipulace a uložení kabelu (do země, chráničky, kanálu, na rošty, na TV a pod.)     
2. Položka neobsahuje:     
 – příchytky, spojky, koncovky, chráničky apod.     
3. Způsob měření:     
Měří se metr délkový.</t>
  </si>
  <si>
    <t>742K27</t>
  </si>
  <si>
    <t>UKONČENÍ JEDNOŽÍLOVÉHO KABELU KABELOVOU SPOJKOU PŘES 400 MM2</t>
  </si>
  <si>
    <t>1. Položka obsahuje:     
 – všechny práce spojené s úpravou kabelů pro montáž včetně veškerého příslušentsví     
2. Položka neobsahuje:     
 X     
3. Způsob měření:     
Udává se počet kusů kompletní konstrukce nebo práce.</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</si>
  <si>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</si>
  <si>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</si>
  <si>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</si>
  <si>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</si>
  <si>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</si>
  <si>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veškeré práce a materiál obsažený v názvu položky     
2. Položka neobsahuje:     
 X     
3. Způsob měření:     
Udává se počet kusů kompletní konstrukce nebo práce.</t>
  </si>
  <si>
    <t xml:space="preserve">  SO 30-54-14</t>
  </si>
  <si>
    <t>ŽST Praha-Smíchov, úprava a ochrana vedení nn PRE</t>
  </si>
  <si>
    <t>RAŽENÍ A PROTLAČOVÁNÍ</t>
  </si>
  <si>
    <t>položka zahrnuje dodávku protlačovaného potrubí a veškeré pomocné práce (startovací zařízení, startovací a cílová jáma, opěrné a vodící bloky a pod.)</t>
  </si>
  <si>
    <t>742L25</t>
  </si>
  <si>
    <t>UKONČENÍ DVOU AŽ PĚTIŽÍLOVÉHO KABELU KABELOVOU SPOJKOU OD 150 DO 240 MM2</t>
  </si>
  <si>
    <t>(370*0,2*0,5)*1,5</t>
  </si>
  <si>
    <t xml:space="preserve">  SO 30-54-15</t>
  </si>
  <si>
    <t>ŽST Praha-Smíchov, úprava a ochrana vedení vn PRE</t>
  </si>
  <si>
    <t>SO 30-54-15</t>
  </si>
  <si>
    <t>742553</t>
  </si>
  <si>
    <t>KABEL VN - JEDNOŽÍLOVÝ, 10-AXEKVC(V)E(Y) OD 185 DO 300 MM2</t>
  </si>
  <si>
    <t>KABELOVÁ SPOJKA VN JEDNOŽÍLOVÁ PRO KABELY DO 6 KV OD 185 DO 300 MM2</t>
  </si>
  <si>
    <t>742Z24</t>
  </si>
  <si>
    <t>DEMONTÁŽ KABELOVÉHO VEDENÍ VN</t>
  </si>
  <si>
    <t>=80</t>
  </si>
  <si>
    <t xml:space="preserve">  SO 30-54-16</t>
  </si>
  <si>
    <t>ŽST Praha-Smíchov, úprava a ochrana tras kabelů TSK</t>
  </si>
  <si>
    <t>SO 30-54-16</t>
  </si>
  <si>
    <t>742L22</t>
  </si>
  <si>
    <t>UKONČENÍ DVOU AŽ PĚTIŽÍLOVÉHO KABELU KABELOVOU SPOJKOU OD 4 DO 16 MM2</t>
  </si>
  <si>
    <t>742I32</t>
  </si>
  <si>
    <t>KABEL NN CU OVLÁDACÍ 37-48ŽÍLOVÝ OD 4 DO 6 MM2</t>
  </si>
  <si>
    <t>742O22</t>
  </si>
  <si>
    <t>UKONČENÍ 37-48ŽÍLOVÉHO KABELU KABELOVOU SPOJKOU OD 4 DO 6 MM2</t>
  </si>
  <si>
    <t>D.2.1.6</t>
  </si>
  <si>
    <t>Potrubní vedení</t>
  </si>
  <si>
    <t xml:space="preserve">  SO 30-50-01</t>
  </si>
  <si>
    <t>ŽST Praha-Smíchov, dešťová kanalizace</t>
  </si>
  <si>
    <t>SO 30-50-01</t>
  </si>
  <si>
    <t>R11313As</t>
  </si>
  <si>
    <t>komunikace a chodník Nádražní ulice stoka B a stoka C</t>
  </si>
  <si>
    <t>31*1,5*0,5</t>
  </si>
  <si>
    <t>Položka zahrnuje vlastní bourání a veškerou manipulaci s vybouranou sutí a s vybouranými hmotami až po první naložení na dopravní prostředek. Nezahrnuje vodorovnou dopravu, vč. uložení na skládku a poplatek za skládku, vykazuje se v položce R015***.</t>
  </si>
  <si>
    <t>12110</t>
  </si>
  <si>
    <t>SEJMUTÍ ORNICE NEBO LESNÍ PŮDY</t>
  </si>
  <si>
    <t>při zaústění stoka E</t>
  </si>
  <si>
    <t>12*2*0.2</t>
  </si>
  <si>
    <t>výkop jamy retenční jímky</t>
  </si>
  <si>
    <t>viz. výkaz výměr</t>
  </si>
  <si>
    <t>142111</t>
  </si>
  <si>
    <t>RAŽENÍ ŠTOL TECHNOL TŘ.1 HORN SUCHÁ BEZ TRHAVIN DOVRCHNĚ</t>
  </si>
  <si>
    <t>stoka C zaústění do městské kanalizace (není možný překop)</t>
  </si>
  <si>
    <t>6*2*3</t>
  </si>
  <si>
    <t>zásyp rýhy  - pouze v případě vhodnosti vytěžené zeminy</t>
  </si>
  <si>
    <t>zásyp štěrkopískem 0-32</t>
  </si>
  <si>
    <t>18230</t>
  </si>
  <si>
    <t>ROZPROSTŘENÍ ORNICE V ROVINĚ</t>
  </si>
  <si>
    <t>12*2</t>
  </si>
  <si>
    <t>18241</t>
  </si>
  <si>
    <t>ZALOŽENÍ TRÁVNÍKU RUČNÍM VÝSEVEM</t>
  </si>
  <si>
    <t>štěrkopísek 0-20 mm</t>
  </si>
  <si>
    <t>142112</t>
  </si>
  <si>
    <t>RAŽENÍ ŠTOL TECHNOL TŘ.1 HORN SUCHÁ BEZ TRHAVIN ÚPADNĚ</t>
  </si>
  <si>
    <t>7*1.5*1.9</t>
  </si>
  <si>
    <t>kompletní výrub, vypažení a vystrojení štoly</t>
  </si>
  <si>
    <t>143111</t>
  </si>
  <si>
    <t>RAŽENÍ ŠACHET TECHNOL TŘ.1 HORN SUCHÁ BEZ TRHAVIN DOVRCHNĚ</t>
  </si>
  <si>
    <t>5*2.5*3.0</t>
  </si>
  <si>
    <t>kompletní výrub, vypažení a vystrojení šachty</t>
  </si>
  <si>
    <t>podklad kameninové potrubí</t>
  </si>
  <si>
    <t>451523</t>
  </si>
  <si>
    <t>VÝPLŇ VRSTVY Z KAMENIVA DRCENÉHO, INDEX ZHUTNĚNÍ ID DO 0,9</t>
  </si>
  <si>
    <t>podsyp štěrkopísek 0-20</t>
  </si>
  <si>
    <t>567301</t>
  </si>
  <si>
    <t>VRSTVY PRO OBNOVU A OPRAVY Z MECHAN ZPEV KAMENIVA</t>
  </si>
  <si>
    <t>31*1,5*0,2</t>
  </si>
  <si>
    <t>567303</t>
  </si>
  <si>
    <t>VRSTVY PRO OBNOVU A OPRAVY ZE ŠTĚRKODRTI</t>
  </si>
  <si>
    <t>31*1,5*0,1</t>
  </si>
  <si>
    <t>567401</t>
  </si>
  <si>
    <t>VRSTVY PRO OBNOVU A OPRAVY Z ASF CEM BETONU</t>
  </si>
  <si>
    <t>87433</t>
  </si>
  <si>
    <t>POTRUBÍ Z TRUB PLASTOVÝCH ODPADNÍCH DN DO 150MM</t>
  </si>
  <si>
    <t>SN10</t>
  </si>
  <si>
    <t>PP SN 12</t>
  </si>
  <si>
    <t>83434</t>
  </si>
  <si>
    <t>POTRUBÍ Z TRUB KAMENINOVÝCH DN DO 200MM</t>
  </si>
  <si>
    <t>83445</t>
  </si>
  <si>
    <t>POTRUBÍ Z TRUB KAMENINOVÝCH DN DO 300MM</t>
  </si>
  <si>
    <t>87445</t>
  </si>
  <si>
    <t>POTRUBÍ Z TRUB PLASTOVÝCH ODPADNÍCH DN DO 300MM</t>
  </si>
  <si>
    <t>R87445</t>
  </si>
  <si>
    <t>DN 250 SN 12</t>
  </si>
  <si>
    <t>87446</t>
  </si>
  <si>
    <t>POTRUBÍ Z TRUB PLASTOVÝCH ODPADNÍCH DN DO 400MM</t>
  </si>
  <si>
    <t>87457</t>
  </si>
  <si>
    <t>POTRUBÍ Z TRUB PLASTOVÝCH ODPADNÍCH DN DO 500MM</t>
  </si>
  <si>
    <t>PP SN 16</t>
  </si>
  <si>
    <t>87460</t>
  </si>
  <si>
    <t>POTRUBÍ Z TRUB PLAST ODPAD DN DO 800MM</t>
  </si>
  <si>
    <t>894145</t>
  </si>
  <si>
    <t>ŠACHTY KANALIZAČNÍ Z BETON DÍLCŮ NA POTRUBÍ DN DO 300MM</t>
  </si>
  <si>
    <t>894146</t>
  </si>
  <si>
    <t>ŠACHTY KANALIZAČNÍ Z BETON DÍLCŮ NA POTRUBÍ DN DO 400MM</t>
  </si>
  <si>
    <t>89613</t>
  </si>
  <si>
    <t>SPADIŠTĚ KANALIZAČ Z BETON DÍLCŮ NA POTRUBÍ DN DO 200MM</t>
  </si>
  <si>
    <t>896145</t>
  </si>
  <si>
    <t>SPADIŠTĚ KANALIZAČ Z BETON DÍLCŮ NA POTRUBÍ DN DO 300MM</t>
  </si>
  <si>
    <t>896146</t>
  </si>
  <si>
    <t>SPADIŠTĚ KANALIZAČ Z BETON DÍLCŮ NA POTRUBÍ DN DO 400MM</t>
  </si>
  <si>
    <t>89416</t>
  </si>
  <si>
    <t>ŠACHTY KANALIZAČ Z BETON DÍLCŮ NA POTRUBÍ DN DO 800MM</t>
  </si>
  <si>
    <t>894858</t>
  </si>
  <si>
    <t>ŠACHTY KANALIZAČNÍ PLASTOVÉ D 600MM</t>
  </si>
  <si>
    <t>894871</t>
  </si>
  <si>
    <t>ŠACHTY KANALIZAČNÍ PLASTOVÉ D 1000MM</t>
  </si>
  <si>
    <t>předsazené retenčním nádržím</t>
  </si>
  <si>
    <t>R80011</t>
  </si>
  <si>
    <t>RETENČNÍ NÁDRŽ Z PLASTOVÝCH BOXŮ - NÁDRŽ Č.1</t>
  </si>
  <si>
    <t>stoka B 16,2 x 4,8 x 2,64</t>
  </si>
  <si>
    <t>Kompletní dodávka a montáž, včetně šachty s regulátorem</t>
  </si>
  <si>
    <t>R80012</t>
  </si>
  <si>
    <t>RETENČNÍ NÁDRŽ Z PLASTOVÝCH BOXŮ - NÁDRŽ Č.2</t>
  </si>
  <si>
    <t>stoka C 10,4 x 4,0 x 2,64</t>
  </si>
  <si>
    <t>Kompletní dodávka a montáž</t>
  </si>
  <si>
    <t>R80013</t>
  </si>
  <si>
    <t>RETENČNÍ NÁDRŽ Z PLASTOVÝCH BOXŮ - NÁDRŽ Č.3</t>
  </si>
  <si>
    <t>stoka D 16,0 x 3,2 x 1,01</t>
  </si>
  <si>
    <t>R80014</t>
  </si>
  <si>
    <t>RETENČNÍ NÁDRŽ Z PLASTOVÝCH BOXŮ - NÁDRŽ Č.4</t>
  </si>
  <si>
    <t>stoka E 6,0 x 1,8 x 2,64</t>
  </si>
  <si>
    <t>R894858</t>
  </si>
  <si>
    <t>ŠACHTY KANALIZAČNÍ PLASTOVÉ D 600MM - S REGULACÍ ODTOKU</t>
  </si>
  <si>
    <t>při retenčních nádržích</t>
  </si>
  <si>
    <t>Kompletní dodávka a montáž, před trubní retencí</t>
  </si>
  <si>
    <t>89212</t>
  </si>
  <si>
    <t>JÍMKY PRO ODLOUČ ROP PROD ZE ŽELBET DÍLCŮ</t>
  </si>
  <si>
    <t>stoka A</t>
  </si>
  <si>
    <t>89947</t>
  </si>
  <si>
    <t>VÝŘEZ, VÝSEK, ÚTES NA POTRUBÍ DN DO 600MM</t>
  </si>
  <si>
    <t>zaústění stoka E</t>
  </si>
  <si>
    <t>89949</t>
  </si>
  <si>
    <t>VÝŘEZ, VÝSEK, ÚTES NA POTRUBÍ DN PŘES 800MM</t>
  </si>
  <si>
    <t>zaústění stoka A, C, D, D3</t>
  </si>
  <si>
    <t>899632</t>
  </si>
  <si>
    <t>ZKOUŠKA VODOTĚSNOSTI POTRUBÍ DN DO 150MM</t>
  </si>
  <si>
    <t>899642</t>
  </si>
  <si>
    <t>ZKOUŠKA VODOTĚSNOSTI POTRUBÍ DN DO 200MM</t>
  </si>
  <si>
    <t>899652</t>
  </si>
  <si>
    <t>ZKOUŠKA VODOTĚSNOSTI POTRUBÍ DN DO 300MM</t>
  </si>
  <si>
    <t>899662</t>
  </si>
  <si>
    <t>ZKOUŠKA VODOTĚSNOSTI POTRUBÍ DN DO 400MM</t>
  </si>
  <si>
    <t>899682</t>
  </si>
  <si>
    <t>ZKOUŠKA VODOTĚSNOSTI POTRUBÍ DN DO 800MM</t>
  </si>
  <si>
    <t>R89952</t>
  </si>
  <si>
    <t>ZAFOUKÁNÍ POTRUBÍ V ZEMI</t>
  </si>
  <si>
    <t>Vyplnění stávajících potrubí hubený beton</t>
  </si>
  <si>
    <t>500 m stok 500 x 0,3*0,3*3,14/4</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</si>
  <si>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</si>
  <si>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89980</t>
  </si>
  <si>
    <t>TELEVIZNÍ PROHLÍDKA POTRUBÍ</t>
  </si>
  <si>
    <t>Ostatní práce</t>
  </si>
  <si>
    <t>R96688sc</t>
  </si>
  <si>
    <t>VYBOURÁNÍ KANALIZAČ ŠACHET KOMPLETNÍCH</t>
  </si>
  <si>
    <t>vybourané šachty v rámci rušení stávajících stok</t>
  </si>
  <si>
    <t>R967166</t>
  </si>
  <si>
    <t>VYBOURÁNÍ A OBNOVA ČÁSTÍ KONSTRUKCÍ ŽELEZOBET S ODVOZEM DO 12KM</t>
  </si>
  <si>
    <t>vybourání a obnova betonové zídky zaústění stoka B</t>
  </si>
  <si>
    <t>R967136</t>
  </si>
  <si>
    <t>VYBOURÁNÍ A OBNOVA ČÁSTÍ KONSTRUKCÍ KAMENNÝCH NA MC S ODVOZEM DO 12KM</t>
  </si>
  <si>
    <t>Vybourání a obnova kamenné zdi včetně základů stoka C</t>
  </si>
  <si>
    <t>R969245sc</t>
  </si>
  <si>
    <t>VYBOURÁNÍ POTRUBÍ DN DO 300MM KANALIZAČ</t>
  </si>
  <si>
    <t>vybourané potrubí v rámci rušených stok</t>
  </si>
  <si>
    <t>200 m</t>
  </si>
  <si>
    <t>R967196</t>
  </si>
  <si>
    <t>VYBOURÁNÍ PROSTUPŮ PRO POTRUBÍ DN 150</t>
  </si>
  <si>
    <t>vybourané prostupy pro přípojky na 1. nástupišti</t>
  </si>
  <si>
    <t>R967195</t>
  </si>
  <si>
    <t>ZAVĚŠENÍ POTRUBÍ POD STROPEM</t>
  </si>
  <si>
    <t>zavěšení potrubí pod stropem v podsklepení 1. nástupiště, kotvené objímky DN 150 po 1m</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</si>
  <si>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</si>
  <si>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</si>
  <si>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SO 30-50-02</t>
  </si>
  <si>
    <t>ŽST Praha-Smíchov, severní křídlo VB, přípojky kanalizace a vodovodu</t>
  </si>
  <si>
    <t>SO 30-50-02</t>
  </si>
  <si>
    <t>autobusová točna zaústění přípojky S</t>
  </si>
  <si>
    <t>7 x 1.5 x 0.5</t>
  </si>
  <si>
    <t>7 x 1.5 x 0.2</t>
  </si>
  <si>
    <t>7 x 1.5 x 0.1</t>
  </si>
  <si>
    <t>87327</t>
  </si>
  <si>
    <t>POTRUBÍ Z TRUB PLASTOVÝCH TLAKOVÝCH SVAŘOVANÝCH DN DO 100MM</t>
  </si>
  <si>
    <t>PE 100 SDR 11 De90</t>
  </si>
  <si>
    <t>89942</t>
  </si>
  <si>
    <t>VÝŘEZ, VÝSEK, ÚTES NA POTRUBÍ DN DO 100MM</t>
  </si>
  <si>
    <t>899308</t>
  </si>
  <si>
    <t>DOPLŇKY NA POTRUBÍ - SIGNALIZAČ VODIČ</t>
  </si>
  <si>
    <t>899309</t>
  </si>
  <si>
    <t>DOPLŇKY NA POTRUBÍ - VÝSTRAŽNÁ FÓLIE</t>
  </si>
  <si>
    <t>899901</t>
  </si>
  <si>
    <t>PŘEPOJENÍ PŘÍPOJEK</t>
  </si>
  <si>
    <t>899621</t>
  </si>
  <si>
    <t>TLAKOVÉ ZKOUŠKY POTRUBÍ DN DO 100MM</t>
  </si>
  <si>
    <t>89972</t>
  </si>
  <si>
    <t>PROPLACH A DEZINFEKCE VODOVODNÍHO POTRUBÍ DN DO 100MM</t>
  </si>
  <si>
    <t>89946</t>
  </si>
  <si>
    <t>VÝŘEZ, VÝSEK, ÚTES NA POTRUBÍ DN DO 400MM</t>
  </si>
  <si>
    <t>Technická specifikace</t>
  </si>
  <si>
    <t xml:space="preserve">  SO 30-50-04</t>
  </si>
  <si>
    <t>ŽST Praha-Smíchov, TS2, přípojka kanalizace</t>
  </si>
  <si>
    <t>SO 30-50-04</t>
  </si>
  <si>
    <t>PP SN12</t>
  </si>
  <si>
    <t xml:space="preserve">  SO 30-51-01</t>
  </si>
  <si>
    <t>ŽST Praha-Smíchov, rozvod vody pro plnění souprav</t>
  </si>
  <si>
    <t>SO 30-51-01</t>
  </si>
  <si>
    <t>451323</t>
  </si>
  <si>
    <t>PODKL A VÝPLŇ VRSTVY ZE ŽELEZOBET DO C16/20</t>
  </si>
  <si>
    <t>obetonování šachet na odběrové soupravě</t>
  </si>
  <si>
    <t>0.25 m3 x 11 ks</t>
  </si>
  <si>
    <t>Chránička PE100 SDR11 De110</t>
  </si>
  <si>
    <t>87826</t>
  </si>
  <si>
    <t>NASUNUTÍ PLAST TRUB DN DO 80MM DO CHRÁNIČKY</t>
  </si>
  <si>
    <t>87326</t>
  </si>
  <si>
    <t>POTRUBÍ Z TRUB PLASTOVÝCH TLAKOVÝCH SVAŘOVANÝCH DN DO 80MM</t>
  </si>
  <si>
    <t>PE100 SDR11 De63</t>
  </si>
  <si>
    <t>87314</t>
  </si>
  <si>
    <t>POTRUBÍ Z TRUB PLASTOVÝCH TLAKOVÝCH SVAŘOVANÝCH DN DO 40MM</t>
  </si>
  <si>
    <t>PE100 SDR11 De32 - k odběrovým soupravám</t>
  </si>
  <si>
    <t>891126</t>
  </si>
  <si>
    <t>ŠOUPÁTKA DN DO 80MM</t>
  </si>
  <si>
    <t>891415</t>
  </si>
  <si>
    <t>HYDRANTY PODZEMNÍ DN 50MM</t>
  </si>
  <si>
    <t>odběrová souprava</t>
  </si>
  <si>
    <t>891926</t>
  </si>
  <si>
    <t>ZEMNÍ SOUPRAVY DN DO 80MM S POKLOPEM</t>
  </si>
  <si>
    <t>891815</t>
  </si>
  <si>
    <t>NAVRTÁVACÍ PASY DN DO 50MM</t>
  </si>
  <si>
    <t>899611</t>
  </si>
  <si>
    <t>TLAKOVÉ ZKOUŠKY POTRUBÍ DN DO 80MM</t>
  </si>
  <si>
    <t>89971</t>
  </si>
  <si>
    <t>PROPLACH A DEZINFEKCE VODOVODNÍHO POTRUBÍ DN DO 80MM</t>
  </si>
  <si>
    <t>893111</t>
  </si>
  <si>
    <t>ŠACHTY ARMATUR Z BETON DÍLCŮ PŮDORYS PLOCHY DO 1,5M2</t>
  </si>
  <si>
    <t xml:space="preserve">  SO 30-51-02</t>
  </si>
  <si>
    <t>ŽST Praha-Smíchov, TS2, přípojka vodovodu</t>
  </si>
  <si>
    <t>SO 30-51-02</t>
  </si>
  <si>
    <t>zpevněná plocha vodoměrná šachta až L3</t>
  </si>
  <si>
    <t>78,0 m x 1,5 m x 0,5 m</t>
  </si>
  <si>
    <t>78,0 m x 1,5 m x 0,2m</t>
  </si>
  <si>
    <t>78,0 m x 1,5 m x 0,1 m</t>
  </si>
  <si>
    <t>78,0 m x 1,5 m x 0,2 m</t>
  </si>
  <si>
    <t>PE100 De63 SDR11</t>
  </si>
  <si>
    <t>PE100 De32 SDR11</t>
  </si>
  <si>
    <t>PE100 De90 SDR11 a chránička PE100 De110 SDR11</t>
  </si>
  <si>
    <t>35 + 6</t>
  </si>
  <si>
    <t>De 63</t>
  </si>
  <si>
    <t>891114</t>
  </si>
  <si>
    <t>ŠOUPÁTKA DN DO 40MM</t>
  </si>
  <si>
    <t>De 32</t>
  </si>
  <si>
    <t>891915</t>
  </si>
  <si>
    <t>ZEMNÍ SOUPRAVY DN DO 50MM S POKLOPEM</t>
  </si>
  <si>
    <t>891927</t>
  </si>
  <si>
    <t>ZEMNÍ SOUPRAVY DN DO 100MM S POKLOPEM</t>
  </si>
  <si>
    <t>R85126</t>
  </si>
  <si>
    <t>VODOMĚRNÁ SESTAVA DN 80</t>
  </si>
  <si>
    <t>vodoměrná sestava viz př. Vodoměrná šachta</t>
  </si>
  <si>
    <t>893116</t>
  </si>
  <si>
    <t>ŠACHTY ARMATUR Z BETON DÍLCŮ PŮDORYS PLOCHY DO 6,5M2</t>
  </si>
  <si>
    <t>Vyplnění stávajících potrubí hubený beton, vyplnění armaturní šachty</t>
  </si>
  <si>
    <t>25 m potrubí De90 25 x 0,09*0,09*3,14/4 + armaturní šachta 3 x 2 x 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</si>
  <si>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</si>
  <si>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vodoměrná šachta</t>
  </si>
  <si>
    <t>96912</t>
  </si>
  <si>
    <t>VYBOURÁNÍ POTRUBÍ DN DO 100MM VODOVODNÍCH</t>
  </si>
  <si>
    <t>stávající vodovodní přípojka</t>
  </si>
  <si>
    <t xml:space="preserve">  SO 30-51-03</t>
  </si>
  <si>
    <t>ŽST Praha-Smíchov, úprava vodovodu PVS, a.s. v ul. Nádražní</t>
  </si>
  <si>
    <t>SO 30-51-03</t>
  </si>
  <si>
    <t>Nádražní chodník</t>
  </si>
  <si>
    <t>15 m x 1,5 m x 0,5 m</t>
  </si>
  <si>
    <t>betonové bloky v lomech</t>
  </si>
  <si>
    <t>15 m x 1,5 m x 0,2 m</t>
  </si>
  <si>
    <t>15 m x 1,5 m x 0,1 m</t>
  </si>
  <si>
    <t>587201</t>
  </si>
  <si>
    <t>PŘEDLÁŽDĚNÍ KRYTU Z VELKÝCH KOSTEK</t>
  </si>
  <si>
    <t>Nádražní komunikace</t>
  </si>
  <si>
    <t>90 m x 1,5 m</t>
  </si>
  <si>
    <t>85133</t>
  </si>
  <si>
    <t>POTRUBÍ Z TRUB LITINOVÝCH TLAKOVÝCH HRDLOVÝCH DN DO 150MM</t>
  </si>
  <si>
    <t>DN 150 s vnější povrchovou ochranou trubek vrstvou žárově nanášeného Zn v množství 200 g/m2, vrstvou vysokohustnostního PE (2,5 mm)</t>
  </si>
  <si>
    <t>85145</t>
  </si>
  <si>
    <t>POTRUBÍ Z TRUB LITINOVÝCH TLAKOVÝCH HRDLOVÝCH DN DO 300MM</t>
  </si>
  <si>
    <t>DN 300 s vnější povrchovou ochranou trubek vrstvou žárově nanášeného Zn v množství 200 g/m2, vrstvou vysokohustnostního PE (2,5 mm)</t>
  </si>
  <si>
    <t>85833</t>
  </si>
  <si>
    <t>NASUNUTÍ LITIN TRUB DN DO 150MM DO CHRÁNIČKY</t>
  </si>
  <si>
    <t>85845</t>
  </si>
  <si>
    <t>NASUNUTÍ LITIN TRUB DN DO 300MM DO CHRÁNIČKY</t>
  </si>
  <si>
    <t>chránička PP DN 300 SN 16</t>
  </si>
  <si>
    <t>chránička PP DN 500 SN 16</t>
  </si>
  <si>
    <t>891426</t>
  </si>
  <si>
    <t>HYDRANTY PODZEMNÍ DN 80MM</t>
  </si>
  <si>
    <t>89913</t>
  </si>
  <si>
    <t>KRYCÍ HRNCE SAMOSTATNÉ</t>
  </si>
  <si>
    <t>891115</t>
  </si>
  <si>
    <t>ŠOUPÁTKA DN DO 50MM</t>
  </si>
  <si>
    <t>vypouštěcí šachty</t>
  </si>
  <si>
    <t>89943</t>
  </si>
  <si>
    <t>VÝŘEZ, VÝSEK, ÚTES NA POTRUBÍ DN DO 150MM</t>
  </si>
  <si>
    <t>89945</t>
  </si>
  <si>
    <t>VÝŘEZ, VÝSEK, ÚTES NA POTRUBÍ DN DO 300MM</t>
  </si>
  <si>
    <t>25 m potrubí DN150 25 x 0,15*0,15*3,14/4 + 25 m potrubí DN300 25 x 0,3*0,3*3,14/4</t>
  </si>
  <si>
    <t>899631</t>
  </si>
  <si>
    <t>TLAKOVÉ ZKOUŠKY POTRUBÍ DN DO 150MM</t>
  </si>
  <si>
    <t>89973</t>
  </si>
  <si>
    <t>PROPLACH A DEZINFEKCE VODOVODNÍHO POTRUBÍ DN DO 150MM</t>
  </si>
  <si>
    <t>899651</t>
  </si>
  <si>
    <t>TLAKOVÉ ZKOUŠKY POTRUBÍ DN DO 300MM</t>
  </si>
  <si>
    <t>89975</t>
  </si>
  <si>
    <t>PROPLACH A DEZINFEKCE VODOVODNÍHO POTRUBÍ DN DO 300MM</t>
  </si>
  <si>
    <t>969133</t>
  </si>
  <si>
    <t>VYBOURÁNÍ POTRUBÍ DN DO 150MM VODOVODNÍCH</t>
  </si>
  <si>
    <t>vybourání stávajícího potrubí 10 m</t>
  </si>
  <si>
    <t>969145</t>
  </si>
  <si>
    <t>VYBOURÁNÍ POTRUBÍ DN DO 300MM VODOVODNÍCH</t>
  </si>
  <si>
    <t xml:space="preserve">  SO 30-52-01</t>
  </si>
  <si>
    <t>ŽST Praha-Smíchov, úprava STL plynovodů v ul. Nádražní</t>
  </si>
  <si>
    <t>SO 30-52-01</t>
  </si>
  <si>
    <t>0,05*1,8*2,0*2ks+0,05*1,8*2,0+0,05*0,75*2,0+0,05*0,70*13,0+0,05*0,7*5,0</t>
  </si>
  <si>
    <t>11332</t>
  </si>
  <si>
    <t>ODSTRANĚNÍ PODKLADŮ ZPEVNĚNÝCH PLOCH Z KAMENIVA NESTMELENÉHO</t>
  </si>
  <si>
    <t>0,5*1,8*2,0+0,2*1,8*2,0+0,5*1,8*2+0,20*0,75*2+0,50*0,70*13,0+0,50*0,7*5,0</t>
  </si>
  <si>
    <t>3,0*3,0*1,75*2ks+1,55*1,8*2,0+2,55*1,8*2,0+7,5*3,0*3,8+1,8*2,0*1,5</t>
  </si>
  <si>
    <t>1,07*0,9*68,5+(1,15*0,9*61,1):2+1,1*0,75*2,0+0,95*0,7*(1,5+13,0+15,0)+0,95*0,7*(31,85+18,38+17,2):2</t>
  </si>
  <si>
    <t>141157</t>
  </si>
  <si>
    <t>PROTLAČOVÁNÍ OCELOVÉHO POTRUBÍ DN DO 500MM</t>
  </si>
  <si>
    <t>((0,5*0,6*45,0)-1,789) + ((0,45*0,75*3,4+2,6*1,1*2,2+0,4*0,7*26,7+(0,2542*p*27,0)</t>
  </si>
  <si>
    <t>viz pol. 7+8-10</t>
  </si>
  <si>
    <t>(0,5*0,6*45,0-1,789) + (0,45*0,75*3,4+2,6*1,1*2,2+0,4*0,7*26,7)</t>
  </si>
  <si>
    <t>0,5*1,8*2,0+0,2*1,8*2,0+0,5*1,8*2,0+0,20*0,75*2+0,50*0,70*13,0+0,50*0,7*5,0</t>
  </si>
  <si>
    <t>0,05*1,8*2,0*2ks+0,05*1,8*2,0+0,05*0,75*2+0,05*0,70*13,0+0,05*0,7*5,0</t>
  </si>
  <si>
    <t>86657</t>
  </si>
  <si>
    <t>CHRÁNIČKY Z TRUB OCELOVÝCH DN DO 500MM</t>
  </si>
  <si>
    <t>87333</t>
  </si>
  <si>
    <t>POTRUBÍ Z TRUB PLASTOVÝCH TLAKOVÝCH SVAŘOVANÝCH DN DO 150MM</t>
  </si>
  <si>
    <t>87334</t>
  </si>
  <si>
    <t>POTRUBÍ Z TRUB PLASTOVÝCH TLAKOVÝCH SVAŘOVANÝCH DN DO 200MM</t>
  </si>
  <si>
    <t>87645</t>
  </si>
  <si>
    <t>CHRÁNIČKY Z TRUB PLASTOVÝCH DN DO 300MM</t>
  </si>
  <si>
    <t>87646</t>
  </si>
  <si>
    <t>CHRÁNIČKY Z TRUB PLASTOVÝCH DN DO 400MM</t>
  </si>
  <si>
    <t>87833</t>
  </si>
  <si>
    <t>NASUNUTÍ PLAST TRUB DN DO 150MM DO CHRÁNIČKY</t>
  </si>
  <si>
    <t>87834</t>
  </si>
  <si>
    <t>NASUNUTÍ PLAST TRUB DN DO 200MM DO CHRÁNIČKY</t>
  </si>
  <si>
    <t>R87845</t>
  </si>
  <si>
    <t>NASUNUTÍ PLAST TRUB DN DO 300MM DO CHRÁNIČKY</t>
  </si>
  <si>
    <t>viz technická zpráva - příloha č.1</t>
  </si>
  <si>
    <t>Technická specifikace položky je obsažena v názvu položky</t>
  </si>
  <si>
    <t>899302</t>
  </si>
  <si>
    <t>DOPLŇKY NA PLYN POTRUBÍ - ČICHAČKY</t>
  </si>
  <si>
    <t>čichačka zemní</t>
  </si>
  <si>
    <t>899311</t>
  </si>
  <si>
    <t>DOPLŇKY NA PLYN POTRUBÍ DN DO 80MM - PROPOJE</t>
  </si>
  <si>
    <t>899321</t>
  </si>
  <si>
    <t>DOPLŇKY NA PLYN POTRUBÍ DN DO 100MM - PROPOJE</t>
  </si>
  <si>
    <t>vč. mimochodů</t>
  </si>
  <si>
    <t>R899331</t>
  </si>
  <si>
    <t>DOPLŇKY NA PLYN POTRUBÍ DN DO 150MM - PROPOJE</t>
  </si>
  <si>
    <t>vč. náhradního zásobení mobilním zásobníkem plynu</t>
  </si>
  <si>
    <t>Položka propoje zahrnuje dodávku a montáž propojovacího mezikusu, náhradní zásobení mobilním zásobníkem plynu, vypracování technologického postupu a práce s ním spojené, dozor správce potrubí.</t>
  </si>
  <si>
    <t>R899341</t>
  </si>
  <si>
    <t>DOPLŇKY NA PLYN POTRUBÍ DN DO 200MM - PROPOJE</t>
  </si>
  <si>
    <t>vč. dvojitého stoplování potrubí dn 225</t>
  </si>
  <si>
    <t>Položka propoje zahrnuje dodávku a montáž propojovacího mezikusu, dvojité stoplování potrubí PE dn 225, vypracování technologického postupu a práce s ním spojené, dozor správce potrubí.</t>
  </si>
  <si>
    <t>89952</t>
  </si>
  <si>
    <t>OBETONOVÁNÍ POTRUBÍ Z PROSTÉHO BETONU</t>
  </si>
  <si>
    <t>(0,2462*p*-0,15752p)*27,0</t>
  </si>
  <si>
    <t>vč. přeložek přípojek PE dn 110 a PE dn 40 bude tvořit jednu soustavu  pro tlakovou zkoušku</t>
  </si>
  <si>
    <t>899641</t>
  </si>
  <si>
    <t>TLAKOVÉ ZKOUŠKY POTRUBÍ DN DO 200MM</t>
  </si>
  <si>
    <t>96931</t>
  </si>
  <si>
    <t>VYBOURÁNÍ POTRUBÍ DN DO 50MM PLYNOVÝCH</t>
  </si>
  <si>
    <t>96932</t>
  </si>
  <si>
    <t>VYBOURÁNÍ POTRUBÍ DN DO 100MM PLYNOVÝCH</t>
  </si>
  <si>
    <t>969333</t>
  </si>
  <si>
    <t>VYBOURÁNÍ POTRUBÍ DN DO 150MM PLYNOVÝCH</t>
  </si>
  <si>
    <t>969334</t>
  </si>
  <si>
    <t>VYBOURÁNÍ POTRUBÍ DN DO 200MM PLYNOVÝCH</t>
  </si>
  <si>
    <t>969346</t>
  </si>
  <si>
    <t>VYBOURÁNÍ POTRUBÍ DN DO 400MM PLYNOVÝCH</t>
  </si>
  <si>
    <t>chráničky z odstavovaného úseku STL plynovodu dn 225</t>
  </si>
  <si>
    <t>96942</t>
  </si>
  <si>
    <t>PROPLACH PLYN POTRUBÍ DN DO 100MM VZDUCHEM NEBO INERT PLYNEM</t>
  </si>
  <si>
    <t>mimochody</t>
  </si>
  <si>
    <t>969433</t>
  </si>
  <si>
    <t>PROPLACH PLYN POTRUBÍ DN DO 150MM VZDUCHEM NEBO INERT PLYNEM</t>
  </si>
  <si>
    <t>vč. přeložek přípojek PE dn 110 a PE dn 40  - bude vytvořena jedna soustava</t>
  </si>
  <si>
    <t>969434</t>
  </si>
  <si>
    <t>PROPLACH PLYN POTRUBÍ DN DO 200MM VZDUCHEM NEBO INERT PLYNEM</t>
  </si>
  <si>
    <t>vč. rušené přípojky pro demolovaný dům č.p. 3158</t>
  </si>
  <si>
    <t>((0,5*0,6*45,0)-1,789)*1,8+(0,45*0,75*3,4+2,6*1,1*2,2+0,4*0,7*26,7+(0,2542*p*27,0))*1,8</t>
  </si>
  <si>
    <t>(0,05*1,8*2,0*2ks+0,05*1,8*2,0+0,05*0,75*2+0,05*0,70*13,0+0,05*0,7*5,0)*1,2</t>
  </si>
  <si>
    <t>(0,5*1,8*2,0*+0,2*1,8*2,0+0,5*1,8*2,0+0,2*0,75*2+0,5*0,70*13,0+0,5*0,7*5,0)*2,0</t>
  </si>
  <si>
    <t>(56,53*26,9+65*8,55+32*4,38+35*2,09+20*0,42):1000</t>
  </si>
  <si>
    <t xml:space="preserve">  SO 30-52-03</t>
  </si>
  <si>
    <t>ŽST Praha-Smíchov, úprava plynovodu STL Správy železnic, s.o.</t>
  </si>
  <si>
    <t>SO 30-52-03</t>
  </si>
  <si>
    <t>2,0*2,0*1,8</t>
  </si>
  <si>
    <t>0,7*0,84*23,0</t>
  </si>
  <si>
    <t>0,7*0,39*23,0</t>
  </si>
  <si>
    <t>viz pol. 2+3-6</t>
  </si>
  <si>
    <t>R899311</t>
  </si>
  <si>
    <t>vč. zemní RS STL/NTL - modul ME 4</t>
  </si>
  <si>
    <t>96941</t>
  </si>
  <si>
    <t>PROPLACH PLYN POTRUBÍ DN DO 50MM VZDUCHEM NEBO INERT PLYNEM</t>
  </si>
  <si>
    <t>97617</t>
  </si>
  <si>
    <t>VYBOURÁNÍ DROBNÝCH PŘEDMĚTŮ KOVOVÝCH</t>
  </si>
  <si>
    <t>D.2.1.8</t>
  </si>
  <si>
    <t>Pozemní komunikace</t>
  </si>
  <si>
    <t xml:space="preserve">  SO 30-30-03</t>
  </si>
  <si>
    <t>ŽST Praha - Smíchov, úprava komunikace v km 5,462 - 5,547</t>
  </si>
  <si>
    <t>SO 30-30-03</t>
  </si>
  <si>
    <t>279,3*0,15=41,895 [A]</t>
  </si>
  <si>
    <t>R11318As</t>
  </si>
  <si>
    <t>ODSTRANĚNÍ KRYTU ZPEVNĚNÝCH PLOCH Z DLAŽDIC - BEZ DOPRAVY</t>
  </si>
  <si>
    <t>38,1+10,7+3,5=52,300 [A]</t>
  </si>
  <si>
    <t>R11332As</t>
  </si>
  <si>
    <t>Podkladní vrstvy vozovky, předpoklad tl.350mm  
279,3*0,35=97,755 [A]  
Podkladní vrstvy chodníku, předpoklad tl.150mm  
38,1+10,7+3,5=52,300 [B]  
Celkem: A+B=150,055 [C]</t>
  </si>
  <si>
    <t>Odměřeno ze situace.</t>
  </si>
  <si>
    <t>89,3+89,3=178,600 [A]</t>
  </si>
  <si>
    <t>11372A</t>
  </si>
  <si>
    <t>FRÉZOVÁNÍ ZPEVNĚNÝCH PLOCH ASFALTOVÝCH - BEZ DOPRAVY</t>
  </si>
  <si>
    <t>9,2+4,4=13,600 [A]</t>
  </si>
  <si>
    <t>2,5*87,9=219,750 [A]  
V případě výměny akt. zóny komunikace  
353,2*0,5=176,600 [B]  
V případě výměny akt. zóny chodníku  
(38,1+9,4+12,2)*0,3=17,910 [C]  
Celkem: A+B+C=414,260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</si>
  <si>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</si>
  <si>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rubu gabionové zdi  
3,9*23,3=90,870 [A]  
zemina pro akt. zónu komunikace  
353,2*0,5=176,600 [B]  
zemina pro akt. zónu chodníku  
38,1*0,3=11,430 [C]  
Dodatečný násyp  
87,9*0,15=13,185 [D]  
Celkem: A+B+C+D=292,085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</si>
  <si>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</si>
  <si>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104,3+115,3+1,4+1,5+24,4+4,1+2,5+2,6+8,6=264,700 [A]</t>
  </si>
  <si>
    <t>položka zahrnuje:   
nutné přemístění ornice z dočasných skládek vzdálených do 50m   
rozprostření ornice v předepsané tloušťce v rovině a ve svahu do 1:5</t>
  </si>
  <si>
    <t>pod komunikací:  
354=354,000 [A]  
pod gabionem:  
2*23=46,000 [B]  
Celkem: A+B=400,000 [C]</t>
  </si>
  <si>
    <t>212625</t>
  </si>
  <si>
    <t>TRATIVODY KOMPL Z TRUB Z PLAST HM DN DO 100MM, RÝHA TŘ I</t>
  </si>
  <si>
    <t>Trativodní trubka za gabionem, viz výkres gabionu</t>
  </si>
  <si>
    <t>23,3=23,300 [A]  
Příčné vyústění, dl,2,8m, 12ks  
2,8*12=33,600 [B]  
Celkem: A+B=56,900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</si>
  <si>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</si>
  <si>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</si>
  <si>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</si>
  <si>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Viz výkres gabionu.</t>
  </si>
  <si>
    <t>Separační geotextilie za gabion  
4,5*23,3=104,850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</si>
  <si>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</si>
  <si>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3272A7</t>
  </si>
  <si>
    <t>ZDI OPĚR, ZÁRUB, NÁBŘEŽ Z GABIONŮ RUČNĚ ROVNANÝCH, DRÁT O4,0MM, POVRCHOVÁ ÚPRAVA Zn + Al</t>
  </si>
  <si>
    <t>gabion typ1, 14ks  
(1*0,8*1)*14=11,200 [A]  
gabion typ2, 19ks  
(1,5*1,2*1)*19=34,200 [B]  
gabion typ3, 22ks  
(2*0,9*1)*22=39,600 [C]  
gabion typ4, 4ks  
(1,5*0,8*1)*4=4,800 [D]  
Celkem: A+B+C+D=89,800 [E]</t>
  </si>
  <si>
    <t>- položka zahrnuje dodávku a osazení drátěných košů s výplní lomovým kamenem.   
- gabionové matrace se vykazují v pol.č.2722**.</t>
  </si>
  <si>
    <t>Podkladní beton C20/25 XF3 pod gabion  
0,73*23,3=17,009 [A]  
Výplň za gabionem C20/25 XF2  
0,8*23=18,400 [B]  
Celkem: A+B=35,409 [C]</t>
  </si>
  <si>
    <t>56140</t>
  </si>
  <si>
    <t>KAMENIVO ZPEVNĚNÉ CEMENTEM</t>
  </si>
  <si>
    <t>SC C8/10, 130mm   
Odměřeno ze situace.</t>
  </si>
  <si>
    <t>354*0,13=46,020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</si>
  <si>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</si>
  <si>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ŠD, 220mm   
Odměřeno ze situace.</t>
  </si>
  <si>
    <t>354*0,22=77,880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</si>
  <si>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</si>
  <si>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</si>
  <si>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</si>
  <si>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Štěrkodrť pod dlažbu 60mm   
Odměřeno ze situace.</t>
  </si>
  <si>
    <t>38,1-9,5=28,600 [A]</t>
  </si>
  <si>
    <t>56335</t>
  </si>
  <si>
    <t>VOZOVKOVÉ VRSTVY ZE ŠTĚRKODRTI TL. DO 250MM</t>
  </si>
  <si>
    <t>Štěrkodrť pod dlažbu 80mm   
Odměřeno ze situace.</t>
  </si>
  <si>
    <t>9,5=9,500 [A]</t>
  </si>
  <si>
    <t>572113</t>
  </si>
  <si>
    <t>INFILTRAČNÍ POSTŘIK Z EMULZE DO 0,5KG/M2</t>
  </si>
  <si>
    <t>354=354,000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</si>
  <si>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</si>
  <si>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</si>
  <si>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</si>
  <si>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354*2=708,000 [A]</t>
  </si>
  <si>
    <t>574A34</t>
  </si>
  <si>
    <t>ASFALTOVÝ BETON PRO OBRUSNÉ VRSTVY ACO 11+, 11S TL. 40MM</t>
  </si>
  <si>
    <t>ACO 11+, 40mm   
Odměřeno ze situace.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</si>
  <si>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</si>
  <si>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</si>
  <si>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</si>
  <si>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ACL 16+, 50mm   
Odměřeno ze situace.</t>
  </si>
  <si>
    <t>574E46</t>
  </si>
  <si>
    <t>ASFALTOVÝ BETON PRO PODKLADNÍ VRSTVY ACP 16+, 16S TL. 50MM</t>
  </si>
  <si>
    <t>ACP 16+, 50mm   
Odměřeno ze situace.</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</si>
  <si>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</si>
  <si>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</si>
  <si>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</si>
  <si>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582612</t>
  </si>
  <si>
    <t>KRYTY Z BETON DLAŽDIC SE ZÁMKEM ŠEDÝCH TL 80MM DO LOŽE Z KAM</t>
  </si>
  <si>
    <t>dlážba v místě vjezdů   
Odměřeno ze situace.</t>
  </si>
  <si>
    <t>917224</t>
  </si>
  <si>
    <t>SILNIČNÍ A CHODNÍKOVÉ OBRUBY Z BETONOVÝCH OBRUBNÍKŮ ŠÍŘ 150MM</t>
  </si>
  <si>
    <t>89=89,000 [A]</t>
  </si>
  <si>
    <t>Položka zahrnuje:   
dodání a pokládku betonových obrubníků o rozměrech předepsaných zadávací dokumentací   
betonové lože i boční betonovou opěrku.</t>
  </si>
  <si>
    <t>936314</t>
  </si>
  <si>
    <t>DROBNÉ DOPLŇK KONSTR BETON MONOLIT DO C25/30</t>
  </si>
  <si>
    <t>Dobetonování u objektu MeetFactory. Vyrovnání povrchu.   
Odměřeno ze situace.</t>
  </si>
  <si>
    <t>0,5=0,500 [A]</t>
  </si>
  <si>
    <t>Pol.12373A  
2,5*87,9=219,750 [A]  
V případě výměny akt. zóny komunikace  
353,2*0,5=176,600 [B]  
V případě výměny akt. zóny chodníku  
(38,1+9,4+12,2)*0,3=17,910 [C]  
Celkem: A+B+C=414,260 [D]  
Přepočet na tuny:  
D*1,8=745,668 [E]</t>
  </si>
  <si>
    <t>Pol.11313A  
Odstranění stávající živičné vozovky, předpoklad tl.150mm  
279,3*0,15=41,895 [A]  
Pol.11372A  
9,2+4,4=13,600 [B]  
Celkem: A+B=55,495 [C]  
Přepočet na tuny:  
C*1,5=83,243 [D]</t>
  </si>
  <si>
    <t>Pol.11352A  
(89,3+89,3)*0,043=7,680 [A]  
Pol.11318A  
38,1+10,7+3,5=52,300 [B]  
Celkem: A+B=59,980 [C]  
Přepočet na tuny:  
C*2,4=143,952 [D]</t>
  </si>
  <si>
    <t>R015320</t>
  </si>
  <si>
    <t>929</t>
  </si>
  <si>
    <t>LIKVIDACE ODPADŮ NEKONTAMINOVANÝCH - 17 05 04 STÁVAJÍCÍ SYPANÝ MATERIÁL Z NÁSTUPIŠŤ včetně dopravy</t>
  </si>
  <si>
    <t>Pol.11332A  
Podkladní vrstvy vozovky, předpoklad tl.350mm  
279,3*0,35=97,755 [A]  
Podkladní vrstvy chodníku, předpoklad tl.150mm  
38,1+10,7+3,5=52,300 [B]  
Celkem: A+B=150,055 [C]  
Přepočet na tuny:  
C*1,8=270,099 [D]</t>
  </si>
  <si>
    <t xml:space="preserve">  SO 30-31-02</t>
  </si>
  <si>
    <t>ŽST Praha-Smíchov, úprava zpevněné plochy u TS2 SO 30-61-02</t>
  </si>
  <si>
    <t>SO 30-31-02</t>
  </si>
  <si>
    <t>383*0,15=57,450 [A]</t>
  </si>
  <si>
    <t>383*0,35=134,050 [A]</t>
  </si>
  <si>
    <t>12,9*0,04=0,516 [A]</t>
  </si>
  <si>
    <t>Příjezdová komunikace  
(392,6+22,4+13,2+181,8)*0,5=305,000 [A]  
- v případě výměny akt. zóny  
(392,6+181,8)*0,5=287,200 [B]  
Plocha u TS  
452,6*0,7=316,820 [C]  
- v případě výměny akt. zóny  
452,6*0,5=226,300 [D]  
- v případě výměny akt. zóny chodníku  
(36+25,8+10,8+4,5+7,4+1,7)*0,3=25,860 [E]  
Plocha u TO  
(74+88+19+3+105+104+105*0,25+104*0,25+28,4)*0,5=236,825 [F]  
- v případě výměny akt. zóny  
(74+88+19+3+105+104+28,4)*0,5=210,700 [G]  
- v případě výměny akt. zóny po vybourání živice  
383*0,5=191,500 [H]  
Celkem: A+B+C+D+E+F+G+H=1 800,205 [I]</t>
  </si>
  <si>
    <t>Příjezdová komunikace  
- dodatečný násyp příjezdové komunikace  
0,5*115=-57,500 [A]  
- akt. zóna  
(392,6+181,8)*0,5=287,200 [B]  
Plocha u TS  
- akt. zóna  
452,6*0,5=226,300 [C]  
- akt. zóna chodníku  
(36+25,8+10,8+4,5+7,4+1,7)*0,3=25,860 [D]  
Plocha u TO  
- akt. zóna  
(74+88+19+3+105+104)*0,5=196,500 [E]  
- akt. zóna po vybourání živice  
383*0,5=191,500 [F]  
Celkem: A+B+C+D+E+F=869,860 [G]</t>
  </si>
  <si>
    <t>pod komunikací  
452,8+392,7+181,8+481,1+113,1+28,4=1 649,900 [A]  
pod chodníkem  
36+25,8+10,8+4,5+7,4+1,7=86,200 [B]  
Celkem: A+B=1 736,100 [C]</t>
  </si>
  <si>
    <t>Uložení odvodňovacího žlabu do betonu C20/25</t>
  </si>
  <si>
    <t>0,07*45=3,150 [A]</t>
  </si>
  <si>
    <t>SC C8/10, tl.130mm</t>
  </si>
  <si>
    <t>(452,8+392,7+181,8+481,1+113,1+28,4)*0,13=214,487 [A]</t>
  </si>
  <si>
    <t>(452,8+392,7+181,8+481,1+113,1+28,4)*0,22=362,978 [A]</t>
  </si>
  <si>
    <t>Podkladní vrstva 150mm pod dl.60mm, chodník</t>
  </si>
  <si>
    <t>36+25,8+10,8=72,600 [A]</t>
  </si>
  <si>
    <t>Podkladní vrstva 250mm pod dl.80mm, vjezdy</t>
  </si>
  <si>
    <t>4,5+7,4+1,7=13,600 [A]</t>
  </si>
  <si>
    <t>56932</t>
  </si>
  <si>
    <t>ZPEVNĚNÍ KRAJNIC ZE ŠTĚRKODRTI TL. DO 100MM</t>
  </si>
  <si>
    <t>Krajnice u příjezdové komunikace</t>
  </si>
  <si>
    <t>0,25*(89,3+52,7+30,8+104+105)=95,450 [A]</t>
  </si>
  <si>
    <t>- dodání kameniva předepsané kvality a zrnitosti   
- rozprostření a zhutnění vrstvy v předepsané tloušťce   
- zřízení vrstvy bez rozlišení šířky, pokládání vrstvy po etapách</t>
  </si>
  <si>
    <t>452,8+392,7+181,8+481,1+113,1+28,4=1 649,900 [A]</t>
  </si>
  <si>
    <t>2*(452,8+392,7+181,8+481,1+113,1+28,4)=3 299,800 [A]</t>
  </si>
  <si>
    <t>ACO 11+, tl.40mm</t>
  </si>
  <si>
    <t>ACP 16+, tl.50mm</t>
  </si>
  <si>
    <t>chodník pochozí, zámková dl.60mm</t>
  </si>
  <si>
    <t>chodník pojížděný - vjezdy, zámková dl.80mm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</si>
  <si>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</si>
  <si>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89711</t>
  </si>
  <si>
    <t>VPUSŤ KANALIZAČNÍ ULIČNÍ KOMPLETNÍ MONOLIT BETON</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</si>
  <si>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</si>
  <si>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</si>
  <si>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</si>
  <si>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položka zahrnuje dodávku a osazení předepsaného dílce včetně mříže   
nezahrnuje předepsané podkladní konstrukce</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</si>
  <si>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</si>
  <si>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914181</t>
  </si>
  <si>
    <t>DOPR ZNAČ ZÁKL VEL HLINÍK FÓLIE TŘ 3 - DOD A MONT</t>
  </si>
  <si>
    <t>1xIP25a, 1xIP25b, 2xE13, 1xB1, 2xE13</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</si>
  <si>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</si>
  <si>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</si>
  <si>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</si>
  <si>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</si>
  <si>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plocha u TS  
12,3+52+15,6+57,3+54,7=191,900 [A]  
plocha u TO (u žlabu)  
56,7=56,700 [B]  
Celkem: A+B=248,600 [C]</t>
  </si>
  <si>
    <t>3,8*36=136,800 [A]  
3,8*40,8=155,040 [B]  
3,8*15,6=59,280 [C]  
3,8*114=433,200 [D]  
Celkem: A+B+C+D=784,320 [E]</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</si>
  <si>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</si>
  <si>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93543</t>
  </si>
  <si>
    <t>ŽLABY Z DÍLCŮ Z POLYMERBETONU SVĚTLÉ ŠÍŘKY DO 200MM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</si>
  <si>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</si>
  <si>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91271</t>
  </si>
  <si>
    <t>ZÁVORA MECHANICKÁ</t>
  </si>
  <si>
    <t>zahrnuje dodávku kompletního zařízení včetně nutných zemních prací a základových konstrukcí</t>
  </si>
  <si>
    <t>911CA1</t>
  </si>
  <si>
    <t>SVODIDLO BETON, ÚROVEŇ ZADRŽ N2 VÝŠ 0,8M - DODÁVKA A MONTÁŽ</t>
  </si>
  <si>
    <t>53+12=65,000 [A]</t>
  </si>
  <si>
    <t>položka zahrnuje:   
- kompletní dodávku všech dílů betonového svodidla včetně spojovacích prvků   
- osazení svodidla   
- přechod na jiný typ svodidla nebo přes mostní závěr   
nezahrnuje odrazky nebo retroreflexní fólie   
nezahrnuje podkladní vrstvu</t>
  </si>
  <si>
    <t>915211</t>
  </si>
  <si>
    <t>VODOROVNÉ DOPRAVNÍ ZNAČENÍ PLASTEM HLADKÉ - DODÁVKA A POKLÁDKA</t>
  </si>
  <si>
    <t>VDZ žlutá 0,25m, reflexní označení přejezdu3m od osy koleje</t>
  </si>
  <si>
    <t>36+39,6=75,600 [A]</t>
  </si>
  <si>
    <t>položka zahrnuje:   
- dodání a pokládku nátěrového materiálu (měří se pouze natíraná plocha)   
- předznačení a reflexní úpravu</t>
  </si>
  <si>
    <t>Pol.12373A  
Příjezdová komunikace  
(392,6+22,4+13,2+181,8)*0,5=305,000 [A]  
- v případě výměny akt. zóny  
(392,6+181,8)*0,5=287,200 [B]  
Plocha u TS  
452,6*0,7=316,820 [C]  
- v případě výměny akt. zóny  
452,6*0,5=226,300 [D]  
- v případě výměny akt. zóny chodníku  
(36+25,8+10,8+4,5+7,4+1,7)*0,3=25,860 [E]  
Plocha u TO  
(74+88+19+3+105+104+28,4+105*0,25+104*0,25)*0,5=236,825 [F]  
- v případě výměny akt. zóny  
(74+88+19+3+105+104+28,4)*0,5=210,700 [G]  
- v případě výměny akt. zóny po vybourání živice  
383*0,5=191,500 [H]  
Celkem: A+B+C+D+E+F+G+H=1 800,205 [I]  
Přepočet na tuny:  
I*1,8=3 240,369 [J]</t>
  </si>
  <si>
    <t>Pol.11313A  
Vybourání živice na ploše u TO, předpoklad tl.150mm  
383*0,15=57,450 [A]  
Pol.11372A  
12,9*0,04=0,516 [B]  
Celkem: A+B=57,966 [C]  
Přepočet na tuny:  
C*1,5=86,949 [D]</t>
  </si>
  <si>
    <t>Pol.11332A  
Vybourání podkladních vrstev na ploše TO, předpoklad tl.350mm  
383*0,35=134,050 [A]  
Přepočet na tuny:  
A*1,8=241,290 [B]</t>
  </si>
  <si>
    <t xml:space="preserve">  SO 30-31-03</t>
  </si>
  <si>
    <t>ŽST Praha-Smíchov, úprava komunikace a chodníků ul. Nádražní</t>
  </si>
  <si>
    <t>SO 30-31-03</t>
  </si>
  <si>
    <t>Odstranění chodníku u mostu:   
ACO 8CH, tl.40mm   
(317+284)*0,04=24,040 [A]  
R-mat, tl.60mm   
(317+284)*0,06=36,060 [B]  
Celkem: A+B=60,100 [C]</t>
  </si>
  <si>
    <t>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t>
  </si>
  <si>
    <t>R11346As</t>
  </si>
  <si>
    <t>ODSTRANĚNÍ KRYTU ZPEVNĚNÝCH PLOCH ZE SILNIČ DÍLCŮ (PANELŮ) VČET PODKL - BEZ DOPRAVY</t>
  </si>
  <si>
    <t>45,8*0,15=6,870 [A]</t>
  </si>
  <si>
    <t>Položka zahrnuje odstranění tvárnic včetně podkladu, veškerou manipulaci s vybouranou sutí a s vybouranými hmotami až po první naložení na dopravní prostředek.  Nezahrnuje další vodorovnou dopravu, uložení na skládku, poplatek za skládku, které se vykazují v položce R015*** .</t>
  </si>
  <si>
    <t>11347A</t>
  </si>
  <si>
    <t>ODSTRAN KRYTU ZPEVNĚNÝCH PLOCH Z DLAŽEB KOSTEK VČET PODKL - BEZ DOPRAVY</t>
  </si>
  <si>
    <t>(89,7+426,1)*0,06=30,948 [A]</t>
  </si>
  <si>
    <t>97*0,32=31,040 [A]</t>
  </si>
  <si>
    <t>Zásyp zídky, hutněný málopropustný materiál, viz výkres zídky</t>
  </si>
  <si>
    <t>(0,22+0,82)*3,15=3,276 [A]</t>
  </si>
  <si>
    <t>rekultivace ploch, odměřeno ze situace</t>
  </si>
  <si>
    <t>159=159,000 [A]</t>
  </si>
  <si>
    <t>267+77,3=344,300 [A]  
317+284=601,000 [B]  
0,9+1,7=2,600 [C]  
5,5+5=10,500 [D]  
132,8+3,3=136,100 [E]  
72,6+222-8,4=286,200 [F]  
201,6+5,8+13,5=220,900 [G]  
29,+2,5=29,000 [H]  
2,9+2,5=5,400 [I]  
8,4=8,400 [J]  
2,1+1,3+1,6=5,000 [K]  
2,1+7,7=9,800 [L]  
Celkem: A+B+C+D+E+F+G+H+I+J+K+L=1 659,200 [M]</t>
  </si>
  <si>
    <t>311325</t>
  </si>
  <si>
    <t>ZDI A STĚNY PODP A VOL ZE ŽELEZOBET DO C30/37</t>
  </si>
  <si>
    <t>Doplnění zídky v místě bourané rampy vedle VB, viz výkres zídky</t>
  </si>
  <si>
    <t>1,35*3,15*0,45=1,914 [A]</t>
  </si>
  <si>
    <t>318366</t>
  </si>
  <si>
    <t>VÝZTUŽ ZDÍ ODDĚL A OHRAD Z KARI-SÍTÍ</t>
  </si>
  <si>
    <t>Výztuž kari sítí nové zídky, viz výkres zídky</t>
  </si>
  <si>
    <t>112,97*0,001=0,113 [A]</t>
  </si>
  <si>
    <t>Podkladní beton C20/25 tl. 100mm pod zídku, viz výkres zídky</t>
  </si>
  <si>
    <t>0,65*0,1*3,35=0,218 [A]</t>
  </si>
  <si>
    <t>56145</t>
  </si>
  <si>
    <t>KAMENIVO ZPEVNĚNÉ CEMENTEM TL. DO 250MM</t>
  </si>
  <si>
    <t>SC C8/10, odměřeno ze situace</t>
  </si>
  <si>
    <t>267+77,3=344,300 [A]</t>
  </si>
  <si>
    <t>Podklad pod zídku tl.200mm, viz výkres zídky</t>
  </si>
  <si>
    <t>0,65*0,2*3,35=0,436 [A]</t>
  </si>
  <si>
    <t>Štěrkodrť pod dlažbu 60mm, odměřeno ze situace</t>
  </si>
  <si>
    <t>132,8+3,3+201,6+5,8+13,5=357,000 [A]</t>
  </si>
  <si>
    <t>56334</t>
  </si>
  <si>
    <t>VOZOVKOVÉ VRSTVY ZE ŠTĚRKODRTI TL. DO 200MM</t>
  </si>
  <si>
    <t>Štěrkodrť pod dlažbu 80mm, odměřeno ze situace</t>
  </si>
  <si>
    <t>72,6+222=294,600 [A]</t>
  </si>
  <si>
    <t>56353</t>
  </si>
  <si>
    <t>VOZOVKOVÉ VRSTVY Z MECH ZPEV ZEMINY TL. DO 150MM</t>
  </si>
  <si>
    <t>MZ 150mm pro chodník, odměřeno ze situace</t>
  </si>
  <si>
    <t>317+284=601,000 [A]</t>
  </si>
  <si>
    <t>56354</t>
  </si>
  <si>
    <t>VOZOVKOVÉ VRSTVY Z MECH ZPEV ZEMINY TL. DO 200MM</t>
  </si>
  <si>
    <t>Podkladní vrstva pro vozovku, odměřeno ze situace</t>
  </si>
  <si>
    <t>56362</t>
  </si>
  <si>
    <t>VOZOVKOVÉ VRSTVY Z RECYKLOVANÉHO MATERIÁLU TL DO 100MM</t>
  </si>
  <si>
    <t>60mm R-materiál pro chodník, odměřeno ze situace</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</si>
  <si>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</si>
  <si>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572123</t>
  </si>
  <si>
    <t>INFILTRAČNÍ POSTŘIK Z EMULZE DO 1,0KG/M2</t>
  </si>
  <si>
    <t>572223</t>
  </si>
  <si>
    <t>SPOJOVACÍ POSTŘIK Z EMULZE DO 1,0KG/M2</t>
  </si>
  <si>
    <t>574A31</t>
  </si>
  <si>
    <t>ASFALTOVÝ BETON PRO OBRUSNÉ VRSTVY ACO 8 TL. 40MM</t>
  </si>
  <si>
    <t>Živičný chodník pod mostem.   
Odměřeno ze situace.</t>
  </si>
  <si>
    <t>58211</t>
  </si>
  <si>
    <t>DLÁŽDĚNÉ KRYTY Z VELKÝCH KOSTEK DO LOŽE Z KAMENIVA</t>
  </si>
  <si>
    <t>Doplnění dlažby při opravě vozovky, předpoklad 20% z celkového množství stávající dlažby.   
Kamenná dlažba vějířová.   
Odměřeno ze situace.</t>
  </si>
  <si>
    <t>(267+77,3)*0,2=68,860 [A]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</si>
  <si>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</si>
  <si>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v okolí varovného pásu, umělé vodicí linie, rovinné desky bez sražené hrany.   
Odměřeno ze situace.</t>
  </si>
  <si>
    <t>okolo varovného pásu:  
0,9+1,7=2,600 [A]  
okolo umělé vodicí linie:  
5,5+5=10,500 [B]  
Celkem: A+B=13,100 [C]</t>
  </si>
  <si>
    <t>zámková dlažba 60mm před VB/okolo nástupiště.   
Odměřeno ze situace.</t>
  </si>
  <si>
    <t>132,8+3,3=136,100 [A]</t>
  </si>
  <si>
    <t>zámková dlažba 80mm v místě okolo stání kontejnerů.   
Odměřeno ze situace.</t>
  </si>
  <si>
    <t>72,6+222=294,600 [A]  
umělá vodicí linie 8,4m2  
A-8,4=286,200 [B]</t>
  </si>
  <si>
    <t>582614</t>
  </si>
  <si>
    <t>KRYTY Z BETON DLAŽDIC SE ZÁMKEM BAREV TL 60MM DO LOŽE Z KAM</t>
  </si>
  <si>
    <t>zámková dlažba červená, plocha nástupiště.   
Odměřeno ze situace.</t>
  </si>
  <si>
    <t>201,6+5,8+13,5=220,900 [A]</t>
  </si>
  <si>
    <t>582617</t>
  </si>
  <si>
    <t>KRYTY Z BETON DLAŽDIC SE ZÁMKEM ŠEDÝCH RELIÉF TL 60MM DO LOŽE Z KAM</t>
  </si>
  <si>
    <t>zámková dlažba s výstupky, 2x signální pás.   
Odměřeno ze situace.</t>
  </si>
  <si>
    <t>2,9+2,5=5,400 [A]</t>
  </si>
  <si>
    <t>582618</t>
  </si>
  <si>
    <t>KRYTY Z BETON DLAŽDIC SE ZÁMKEM ŠEDÝCH RELIÉF TL 80MM DO LOŽE Z KAM</t>
  </si>
  <si>
    <t>umělá vodicí linie, dlažba s drážkami.   
Odměřeno ze situace.</t>
  </si>
  <si>
    <t>8,4=8,400 [A]</t>
  </si>
  <si>
    <t>58261A</t>
  </si>
  <si>
    <t>KRYTY Z BETON DLAŽDIC SE ZÁMKEM BAREV RELIÉF TL 60MM DO LOŽE Z KAM</t>
  </si>
  <si>
    <t>Varovný pás.   
Odměřeno ze situace.</t>
  </si>
  <si>
    <t>2,1+1,3+1,6=5,000 [A]</t>
  </si>
  <si>
    <t>58261B</t>
  </si>
  <si>
    <t>KRYTY Z BETON DLAŽDIC SE ZÁMKEM BAREV RELIÉF TL 80MM DO LOŽE Z KAM</t>
  </si>
  <si>
    <t>Varovný pás v místě stání pro kontejnery.   
Odměřeno ze situace.</t>
  </si>
  <si>
    <t>2,1+7,7=9,800 [A]</t>
  </si>
  <si>
    <t>Předláždění vozovky po provedení přeložek plynu a vodovodu.   
Odměřeno ze situace.</t>
  </si>
  <si>
    <t>po přeložce plynu  
267=267,000 [A]  
po přeložce vodovodu  
77,3=77,300 [B]  
Celkem: A+B=344,300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</si>
  <si>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</si>
  <si>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587202</t>
  </si>
  <si>
    <t>PŘEDLÁŽDĚNÍ KRYTU Z DROBNÝCH KOSTEK</t>
  </si>
  <si>
    <t>Předláždění chodníku v nároží ul. Pod Tratí.   
Odměřeno ze situace.</t>
  </si>
  <si>
    <t>7,8=7,800 [A]</t>
  </si>
  <si>
    <t>62144</t>
  </si>
  <si>
    <t>ÚPRAVA POVRCHŮ VNĚJŠ PODHLEDŮ OMÍTKOU ŠTUKOVOU</t>
  </si>
  <si>
    <t>viz výkres zídky</t>
  </si>
  <si>
    <t>Stará zídka  
(0,55+0,45+0,1)*10,7=11,770 [A]  
(0,55+0,45+0,1)*3,2=3,520 [B]  
Nová zídka  
(0,55+0,45+0,1)*3,15=3,465 [C]  
Celkem: A+B+C=18,755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</si>
  <si>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</si>
  <si>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Oprava stávající zídky vedle VB, viz výkres zídky</t>
  </si>
  <si>
    <t>(0,55+0,45+0,1)*10,7=11,770 [A]  
(0,55+0,45+0,1)*3,2=3,520 [B]  
Celkem: A+B=15,290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</si>
  <si>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</si>
  <si>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917426</t>
  </si>
  <si>
    <t>CHODNÍKOVÉ OBRUBY Z KAMENNÝCH OBRUBNÍKŮ ŠÍŘ 250MM</t>
  </si>
  <si>
    <t>předpoklad výměny 20% z celkového počtu stávajících obrubníků.   
Odměřeno ze situace.</t>
  </si>
  <si>
    <t>(64,7+5,6+63,2+87,4)*0,2=44,180 [A]</t>
  </si>
  <si>
    <t>Položka zahrnuje:   
dodání a pokládku kamenných obrubníků o rozměrech předepsaných zadávací dokumentací   
betonové lože i boční betonovou opěrku.</t>
  </si>
  <si>
    <t>91782</t>
  </si>
  <si>
    <t>VÝŠKOVÁ ÚPRAVA OBRUBNÍKŮ KAMENNÝCH</t>
  </si>
  <si>
    <t>obrubníky pod mostem  
64,7+5,6+63,2=133,500 [A]  
obrubníky vedle VB  
87,4=87,400 [B]  
Celkem: A+B=220,900 [C]</t>
  </si>
  <si>
    <t>Položka výšková úprava obrub zahrnuje jejich vytrhání, očištění, manipulaci, nové betonové lože a osazení. Případné nutné doplnění novými obrubami se uvede v položkách 9172 až 9177.</t>
  </si>
  <si>
    <t>pol.12373A  
97*0,32=31,040 [A]  
přepočet na tuny  
A*1,8=55,872 [B]</t>
  </si>
  <si>
    <t>pol.12373A  
Výkop pro nový chodník vedle VB  
97*0,32=31,040 [A]  
Přepočet na tuny:  
A*1,5=46,560 [B]</t>
  </si>
  <si>
    <t>pol.11313A  
Odstranění chodníku u mostu:   
ACO 8CH, tl.40mm   
(317+284)*0,04=24,040 [A]  
R-mat, tl.60mm   
(317+284)*0,06=36,060 [B]  
Celkem: A+B=60,100 [C]  
přepočet na tuny:  
C*1,5=90,150 [D]</t>
  </si>
  <si>
    <t>pol.11346A  
45,8*0,15=6,870 [A]  
pol.11347A  
(89,7+426,1)*0,06=30,948 [B]  
Celkem: A+B=37,818 [C]  
Přepočet na tuny:  
C*2,4=90,763 [D]</t>
  </si>
  <si>
    <t>pol.11332A  
Podkladní vrstva chodníku pod mostem, předpoklad 150mm  
(317+284+7,8)*0,15=91,320 [A]  
Podkladní vrstva chodníku vedle VB, předpoklad 200mm  
(89,7+426,1)*0,2=103,160 [B]  
Podkladní vrstva komunikace v místě přeložky pod mostem, předpoklad 210+200mm  
(267+77,3)*0,41=141,163 [C]  
Podkladní vrstva pod silničními panely na rampě, předpoklad 300mm  
45,8*0,3=13,740 [D]  
Celkem: A+B+C+D=349,383 [E]  
Přepočet na tuny:  
E*1,8=628,889 [F]</t>
  </si>
  <si>
    <t xml:space="preserve">  SO 30-32-01</t>
  </si>
  <si>
    <t>ŽST Praha-Smíchov, dopravní opatření</t>
  </si>
  <si>
    <t>SO 30-32-01</t>
  </si>
  <si>
    <t>Breno: 29,6*0,04=1,184 [A]</t>
  </si>
  <si>
    <t>Breno:  
štěrk pod chodníkem  
29,6*0,15=4,440 [A]  
Odstranění sjezdu  
Pol.56334  
Breno: 64,7+29,6=94,300 [B]  
U Žel. mostu: 100=100,000 [C]  
Celkem: A+B+C=198,740 [D]</t>
  </si>
  <si>
    <t>Odstranění sjezdu  
Breno: 64,7+29,6=94,300 [A]  
U Žel. mostu: 100=100,000 [B]  
Celkem: A+B=194,300 [C]</t>
  </si>
  <si>
    <t>Dobříšská - smyčka  
8,2+13,3=21,500 [A]</t>
  </si>
  <si>
    <t>121106</t>
  </si>
  <si>
    <t>SEJMUTÍ ORNICE NEBO LESNÍ PŮDY S ODVOZEM DO 12KM</t>
  </si>
  <si>
    <t>Dobříšská - smyčka  
98,6=98,600 [A]  
předpoklad tl.0,15m  
A*0,15=14,790 [B]</t>
  </si>
  <si>
    <t>položka zahrnuje sejmutí ornice bez ohledu na tloušťku vrstvy a její vodorovnou dopravu   
nezahrnuje uložení na trvalou skládku</t>
  </si>
  <si>
    <t>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t>
  </si>
  <si>
    <t>12673</t>
  </si>
  <si>
    <t>ZŘÍZENÍ STUPŇŮ V PODLOŽÍ NÁSYPŮ TŘ. I</t>
  </si>
  <si>
    <t>Dobříšská:  
Svahové stupně 1,7m3 na profil, délka 75m  
1,7*75=127,500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</si>
  <si>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</si>
  <si>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 Žel. mostu:  
0,85*9,9=8,415 [A]  
7,5*6,4=48,000 [B]  
8,5*5=42,500 [C]  
8,5*10=85,000 [D]  
Celkem U Žel. mostu: A+B+C+D=183,915 [E]  
Dobříšská:  
1,5*25=37,500 [F]  
5,2*25=130,000 [G]  
15,1*25=377,500 [H]  
28,4*25=710,000 [I]  
29,29*25=732,250 [J]  
36,1*25=902,500 [K]  
42,1*13=547,300 [L]  
27,5*12=330,000 [M]  
18,9*25=472,500 [N]  
16,1*25=402,500 [O]  
Celkem Dobříšská: F+G+H+I+J+K+L+M+N+O=4 642,050 [P]  
Celkem sjezdy: E+P=4 825,965 [Q]  
Odstranění sjezdů:  
Breno - doplnění násypu  
17,8*(0,4+2+2+0,4)=85,440 [R]  
3,24*(0,4+2+2+0,4)=15,552 [S]  
Celkem doplnění násypu: R+S=100,992 [T]  
Celkem: Q+T=4 926,957 [U]</t>
  </si>
  <si>
    <t>Breno: 64,7+29,6=94,300 [A]  
U Žel. mostu: 100=100,000 [B]  
Dobříšská: 1670=1 670,000 [C]  
Dobříšská - smyčka: 98,6=98,600 [D]  
Celkem: A+B+C+D=1 962,900 [E]</t>
  </si>
  <si>
    <t>28997</t>
  </si>
  <si>
    <t>OPLÁŠTĚNÍ (ZPEVNĚNÍ) Z GEOTEXTILIE A GEOMŘÍŽOVIN</t>
  </si>
  <si>
    <t>Dobříšská:  
svahové stupně, šířka 4m, 5ks nad sebou, délka 160m  
4*5*160=3 200,000 [A]  
pod násypem nad plošným drénem  
2150=2 150,000 [B]  
Celkem: A+B=5 350,000 [C]</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</si>
  <si>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</si>
  <si>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</si>
  <si>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</si>
  <si>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Breno: 28,9+27,6=56,500 [A]  
U žel. mostu: 88=88,000 [B]  
Celkem: A+B=144,500 [C]</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</si>
  <si>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</si>
  <si>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Breno:  
Oprava zdi po odstranění sjezdu  
0,9*8,8=7,920 [A]  
1,2*12=14,400 [B]  
Celkem: A+B=22,320 [C]</t>
  </si>
  <si>
    <t>Breno:  
Oprava zdi po odstranění sjezdu  
1,1=1,100 [A]</t>
  </si>
  <si>
    <t>Breno:  
Oprava zdi po odstranění sjezdu  
Podkladní beton C20/25 tl. 100mm pod zídku  
0,8*12,2*0,1=0,976 [A]  
0,8*9*0,1=0,720 [B]  
Celkem: A+B=1,696 [C]</t>
  </si>
  <si>
    <t>Dobříšská  
plošný drén z hrubozrnného materiálu fr.0-63 pod násypem  
2*25=50,000 [A]  
7,3*25=182,500 [B]  
7,3*25=182,500 [C]  
11,9*25=297,500 [D]  
10,4*13=135,200 [E]  
6,7*12=80,400 [F]  
5*25=125,000 [G]  
4,2*25=105,000 [H]  
Celkem: A+B+C+D+E+F+G+H=1 158,100 [I]</t>
  </si>
  <si>
    <t>Dobříšská:  
2*1447=2 894,000 [A]  
Dobříšská - smyčka  
2*98,6=197,200 [B]  
Celkem: A+B=3 091,200 [C]</t>
  </si>
  <si>
    <t>Breno: 64,7+29,6=94,300 [A]  
U Žel. mostu: 100=100,000 [B]  
Celkem: A+B=194,300 [C]</t>
  </si>
  <si>
    <t>Breno:  
Oprava chodníku po odstranění sjezdu  
29,6=29,600 [A]</t>
  </si>
  <si>
    <t>56361</t>
  </si>
  <si>
    <t>VOZOVKOVÉ VRSTVY Z RECYKLOVANÉHO MATERIÁLU TL DO 50MM</t>
  </si>
  <si>
    <t>Dobříšská - smyčka  
(13,5*0,5)+(20,2*0,5)=16,850 [A]</t>
  </si>
  <si>
    <t>56962</t>
  </si>
  <si>
    <t>ZPEVNĚNÍ KRAJNIC Z RECYKLOVANÉHO MATERIÁLU TL DO 100MM</t>
  </si>
  <si>
    <t>Dobříšská  
1,8*(174+90)=475,200 [A]</t>
  </si>
  <si>
    <t>Dobříšská:  
1447=1 447,000 [A]  
Dobříšská - smyčka  
98,6=98,600 [B]  
Celkem: A+B=1 545,600 [C]</t>
  </si>
  <si>
    <t>574A33</t>
  </si>
  <si>
    <t>ASFALTOVÝ BETON PRO OBRUSNÉ VRSTVY ACO 11 TL. 40MM</t>
  </si>
  <si>
    <t>574E76</t>
  </si>
  <si>
    <t>ASFALTOVÝ BETON PRO PODKLADNÍ VRSTVY ACP 16+, 16S TL. 80MM</t>
  </si>
  <si>
    <t>58302</t>
  </si>
  <si>
    <t>KRYT ZE SINIČNÍCH DÍLCŮ (PANELŮ) TL 180MM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</si>
  <si>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</si>
  <si>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U Žel. mostu: 26=26,000 [A]  
Dobříšská: 160+76=236,000 [B]  
Celkem: A+B=262,000 [C]</t>
  </si>
  <si>
    <t>914121</t>
  </si>
  <si>
    <t>DOPRAVNÍ ZNAČKY ZÁKLADNÍ VELIKOSTI OCELOVÉ FÓLIE TŘ 1 - DODÁVKA A MONTÁŽ</t>
  </si>
  <si>
    <t>914122</t>
  </si>
  <si>
    <t>DOPRAVNÍ ZNAČKY ZÁKLADNÍ VELIKOSTI OCELOVÉ FÓLIE TŘ 1 - MONTÁŽ S PŘEMÍSTĚNÍM</t>
  </si>
  <si>
    <t>dle příloh TZ</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</si>
  <si>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</si>
  <si>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</si>
  <si>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</si>
  <si>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914141</t>
  </si>
  <si>
    <t>DOPRAV ZNAČ ZÁKL VEL OCEL FÓLIE TŘ 3 - DODÁVKA A MONT</t>
  </si>
  <si>
    <t>4=4,000 [A]  
Dobříšská - smyčka  
10=10,000 [B]  
Celkem: A+B=14,000 [C]</t>
  </si>
  <si>
    <t>914142</t>
  </si>
  <si>
    <t>DOPRAV ZNAČ ZÁKL VEL OCEL FÓLIE TŘ 3 - MONT S PŘESUNEM</t>
  </si>
  <si>
    <t>914143</t>
  </si>
  <si>
    <t>DOPRAV ZNAČ ZÁKL VEL OCEL FÓLIE TŘ 3 - DEMONTÁŽ</t>
  </si>
  <si>
    <t>914421</t>
  </si>
  <si>
    <t>DOPRAVNÍ ZNAČKY 100X150CM OCELOVÉ FÓLIE TŘ 1 - DODÁVKA A MONTÁŽ</t>
  </si>
  <si>
    <t>914422</t>
  </si>
  <si>
    <t>DOPRAVNÍ ZNAČKY 100X150CM OCELOVÉ FÓLIE TŘ 1 - MONTÁŽ S PŘEMÍSTĚNÍM</t>
  </si>
  <si>
    <t>914423</t>
  </si>
  <si>
    <t>DOPRAVNÍ ZNAČKY 100X150CM OCELOVÉ FÓLIE TŘ 1 - DEMONTÁŽ</t>
  </si>
  <si>
    <t>915321</t>
  </si>
  <si>
    <t>VODOR DOPRAV ZNAČ Z FÓLIE DOČAS ODSTRANITEL - DOD A POKLÁDKA</t>
  </si>
  <si>
    <t>položka zahrnuje:   
- dodání a pokládku předepsané fólie   
- zahrnuje předznačení</t>
  </si>
  <si>
    <t>915322</t>
  </si>
  <si>
    <t>VODOR DOPRAV ZNAČ Z FÓLIE DOČAS ODSTRANITEL - ODSTRANĚNÍ</t>
  </si>
  <si>
    <t>zahrnuje odstranění značení bez ohledu na způsob provedení (zatření, zbroušení) a odklizení vzniklé suti</t>
  </si>
  <si>
    <t>916111</t>
  </si>
  <si>
    <t>DOPRAV SVĚTLO VÝSTRAŽ SAMOSTATNÉ - DOD A MONTÁŽ</t>
  </si>
  <si>
    <t>položka zahrnuje:   
- dodání zařízení v předepsaném provedení včetně jejich osazení   
- údržbu po celou dobu trvání funkce, náhradu zničených nebo ztracených kusů, nutnou opravu poškozených částí   
- napájení z baterie včetně záložní baterie</t>
  </si>
  <si>
    <t>916112</t>
  </si>
  <si>
    <t>DOPRAV SVĚTLO VÝSTRAŽ SAMOSTATNÉ - MONTÁŽ S PŘESUNEM</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</si>
  <si>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</si>
  <si>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916113</t>
  </si>
  <si>
    <t>DOPRAV SVĚTLO VÝSTRAŽ SAMOSTATNÉ - DEMONTÁŽ</t>
  </si>
  <si>
    <t>Položka zahrnuje odstranění, demontáž a odklizení zařízení s odvozem na předepsané místo</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</si>
  <si>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</si>
  <si>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</si>
  <si>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</si>
  <si>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916152</t>
  </si>
  <si>
    <t>SEMAFOROVÁ PŘENOSNÁ SOUPRAVA - MONTÁŽ S PŘESUNEM</t>
  </si>
  <si>
    <t>916153</t>
  </si>
  <si>
    <t>SEMAFOROVÁ PŘENOSNÁ SOUPRAVA - DEMONTÁŽ</t>
  </si>
  <si>
    <t>916311</t>
  </si>
  <si>
    <t>DOPRAVNÍ ZÁBRANY Z2 S FÓLIÍ TŘ 1 - DOD A MONTÁŽ</t>
  </si>
  <si>
    <t>položka zahrnuje:   
- dodání zařízení v předepsaném provedení včetně jejich osazení   
- údržbu po celou dobu trvání funkce, náhradu zničených nebo ztracených kusů, nutnou opravu poškozených částí</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</si>
  <si>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</si>
  <si>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</si>
  <si>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</si>
  <si>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916313</t>
  </si>
  <si>
    <t>DOPRAVNÍ ZÁBRANY Z2 S FÓLIÍ TŘ 1 - DEMONTÁŽ</t>
  </si>
  <si>
    <t>916331</t>
  </si>
  <si>
    <t>SMĚROVACÍ DESKY Z4 JEDNOSTR S FÓLIÍ TŘ 1 - DOD A MONTÁŽ</t>
  </si>
  <si>
    <t>916332</t>
  </si>
  <si>
    <t>SMĚROVACÍ DESKY Z4 JEDNOSTR S FÓLIÍ TŘ 1 - MONTÁŽ S PŘESUNEM</t>
  </si>
  <si>
    <t>916333</t>
  </si>
  <si>
    <t>SMĚROVACÍ DESKY Z4 JEDNOSTR S FÓLIÍ TŘ 1 - DEMONTÁŽ</t>
  </si>
  <si>
    <t>916541</t>
  </si>
  <si>
    <t>PATKA PRO VODÍCÍ DESKY SAMOSTATNÁ NAD 10KG - DOD A MONTÁŽ</t>
  </si>
  <si>
    <t>dle příloh TZ (dopravní značky + zařízení)</t>
  </si>
  <si>
    <t>916542</t>
  </si>
  <si>
    <t>PATKA PRO VOD DESKY SAMOSTATNÁ NAD 10KG - MONTÁŽ S PŘESUNEM</t>
  </si>
  <si>
    <t>916543</t>
  </si>
  <si>
    <t>PATKA PRO VODÍCÍ DESKY SAMOSTATNÁ NAD 10KG - DEMONTÁŽ</t>
  </si>
  <si>
    <t>Breno:  
demolice zdi: (0,9*8,8)+(1,2*12)=22,320 [A]  
Dobříšská  
demolice římsy zdi - profil 1,5m2, dl.7,2+70  
1,5*(7,2+70)=115,800 [B]  
Celkem: A+B=138,120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</si>
  <si>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</si>
  <si>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Breno:  
17,8*(0,4+2+2+0,4)=85,440 [A]  
3,24*(0,4+2+2+0,4)=15,552 [B]  
Celkem: A+B=100,992 [C]  
pod chodníkem: 29,6*0,24=7,104 [D]  
Celkem Breno: C+D=108,096 [E]  
U Žel. mostu:  
226,5*0,25=56,625 [F]  
1,5*5=7,500 [G]  
2*10=20,000 [H]  
Celkem U Žel. mostu: F+G+H=84,125 [I]  
Dobříšská:  
1,6*25=40,000 [J]  
3,3*25=82,500 [K]  
4,2*25=105,000 [L]  
7,2*25=180,000 [M]  
7,3*25=182,500 [N]  
16,4*25=410,000 [O]  
16,6*25=415,000 [P]  
6,7*25=167,500 [Q]  
5*25=125,000 [R]  
4,2*25=105,000 [S]  
Celkem Dobříšská: J+K+L+M+N+O+P+Q+R+S=1 812,500 [T]  
Celkem sjezdy: E+I+T=2 004,721 [U]  
Odstranění sjezdů:  
U Žel. mostu: 183,915=183,915 [V]  
Dobříšská - smyčka  
98,6*(0,42-0,15)=26,622 [W]  
Celkem: U+V+W=2 215,258 [X]  
Přepočet na tuny: X*1,8=3 987,464 [Y]</t>
  </si>
  <si>
    <t>Pol.11313A  
Breno: 29,6*0,04=1,184 [A]  
přepočet na tuny: A*1,5=1,776 [B]</t>
  </si>
  <si>
    <t>Pol.11346A  
Odstranění sjezdu  
Breno: 64,7+29,6=94,300 [A]  
U Žel. mostu: 100=100,000 [B]  
Pol.11352A  
Dobříšská - smyčka  
8,2+13,3=21,500 [C]  
Pol.96616A  
Breno  
demolice zdi: (0,9*8,8)+(1,2*12)=22,320 [D]  
Dobříšská  
demolice římsy zdi - profil 1,5m2, dl.7,2+70  
1,5*(7,2+70)=115,800 [E]  
Celkem: A+B+C+D+E=353,920 [F]  
přepočet na tuny: F*2,4=849,408 [G]</t>
  </si>
  <si>
    <t>Pol.11332A  
Breno:  
štěrk pod chodníkem  
29,6*0,15=4,440 [A]  
Odstranění sjezdu  
Pol.56334  
Breno: 64,7+29,6=94,300 [B]  
U Žel. mostu: 100=100,000 [C]  
Celkem: A+B+C=198,740 [D]  
přepočet na tuny: D*1,8=357,732 [E]</t>
  </si>
  <si>
    <t xml:space="preserve">  SO 30-84-01</t>
  </si>
  <si>
    <t>ŽST Praha - Smíchov, zabezpečení veřejných zájmů</t>
  </si>
  <si>
    <t>SO 30-84-01</t>
  </si>
  <si>
    <t>12922</t>
  </si>
  <si>
    <t>ČIŠTĚNÍ KRAJNIC OD NÁNOSU TL. DO 100MM</t>
  </si>
  <si>
    <t>- včetně odvozu a uložení na skládku</t>
  </si>
  <si>
    <t>Předpoklad 3000m silnic, krajnice po obou stranách  
6000*0,5=3 000,000 [A]  
Předpoklad 50% čištění krajnic  
A*0,5=1 500,000 [B]</t>
  </si>
  <si>
    <t>- vodorovná a svislá doprava, přemístění, přeložení, manipulace s výkopkem a uložení na skládku (bez poplatku)</t>
  </si>
  <si>
    <t>12931</t>
  </si>
  <si>
    <t>ČIŠTĚNÍ PŘÍKOPŮ OD NÁNOSU DO 0,25M3/M</t>
  </si>
  <si>
    <t>Předpoklad 3000m silnic, příkopy po obou stranách  
50% čištění příkopů  
3000=3 000,000 [A]</t>
  </si>
  <si>
    <t>57792A</t>
  </si>
  <si>
    <t>VÝSPRAVA VÝTLUKŮ SMĚSÍ ACO TL. DO 50MM</t>
  </si>
  <si>
    <t>Předpoklad 3000m silnic, šíře 6m   
50% oprav  
3000*6/2=9 000,000 [A]</t>
  </si>
  <si>
    <t>- odfrézování nebo jiné odstranění poškozených vozovkových vrstev    
- zaříznutí hran    
- vyčištění    
- nátěr    
- dodání a výplň předepsanou zhutněnou balenou asfaltovou směsí    
- asfaltová zálivka</t>
  </si>
  <si>
    <t>viz položka 12922  
Předpoklad 3000m silnic, krajnice po obou stranách  
6000*0,5=3 000,000 [A]  
předpoklad 50% čištění krajnic  
 A*0,5=1 500,000 [B]  
přepočet na m3  
B*0,1=150,000 [C]  
přepočet na tuny  
C*1,8=270,000 [D]  
viz položka 12931  
Předpoklad 3000m silnic, příkopy po obou stranách  
50% čištění příkopů  
3000*0,15=450,000 [E]  
přepočet na tuny  
E*1,8=810,000 [F]  
Celkem: D+F=1 080,000 [G]</t>
  </si>
  <si>
    <t>viz.pol.57792A  
Předpoklad 3000m silnic, šíře 6m   
50% oprav  
3000*6/2=9 000,000 [A]  
přepočet na m3  
A*0,05=450,000 [B]  
přepočet na tuny  
B*2,2=990,000 [C]</t>
  </si>
  <si>
    <t>D.2.1.9</t>
  </si>
  <si>
    <t>Kabelovody, kolektory</t>
  </si>
  <si>
    <t xml:space="preserve">  SO 30-40-01</t>
  </si>
  <si>
    <t>ŽST Praha-Smíchov, kabelovod</t>
  </si>
  <si>
    <t>SO 30-40-01</t>
  </si>
  <si>
    <t>30-40-01.1</t>
  </si>
  <si>
    <t>KABELOVOD - KOLEKTOR</t>
  </si>
  <si>
    <t>01</t>
  </si>
  <si>
    <t>Měření a regulace: Periferie</t>
  </si>
  <si>
    <t>Servisní vypínač 3-pólový 16A černá/šedá, IP65</t>
  </si>
  <si>
    <t>Rpoložka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</si>
  <si>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</si>
  <si>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</si>
  <si>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Prostorové čidlo rH, T, 2x 0-10V, -40+70°C, 24VAC, displej</t>
  </si>
  <si>
    <t>Provozní napětí AC 24 V, DC 13.5…35 V  
Měřící rozsah, teplota 0…50 °C, -35…35 °C, -40…70 °C  
Měřící rozsah vlhkosti 0…95 % r.h.  
Přesnost měření 23 °C: 23 % r.h., 0…95 % r.h.: ±5 % r.h.  
Časová konstanta rH: 20 s, teplota: 510 s  
Display LCD  
Výstupní signál teploty DC 0...10 V  
Výstupní signál vlhkosti DC 0...10 V</t>
  </si>
  <si>
    <t>02</t>
  </si>
  <si>
    <t>Měření a regulace: Rozvaděče (materiál)</t>
  </si>
  <si>
    <t>Motorový spínač s ochranou 3P, 1.6 až 2.5A</t>
  </si>
  <si>
    <t>1. Položka obsahuje:  
 – kompletní přístroj vč. příslušenství  
2. Položka neobsahuje:  
montáž, montáž je obsažena v položce "výroba rozvaděče"  
3. Způsob měření:  
Udává se počet kusů kompletní konstrukce nebo práce.</t>
  </si>
  <si>
    <t>Jistič C10/1,10kA</t>
  </si>
  <si>
    <t>Jistič C16/1, 10kA</t>
  </si>
  <si>
    <t>Jistič B6/1, 10kA</t>
  </si>
  <si>
    <t>Jistič B10/1, 10kA</t>
  </si>
  <si>
    <t>Pomocný kontakt k jističi, 1Z+1R</t>
  </si>
  <si>
    <t>Vypínací cívka k jističi 230V</t>
  </si>
  <si>
    <t>Jistič s proudovým chráničem 30mA, 10A/B, 1+N, 10kA, nezpožď. typ A</t>
  </si>
  <si>
    <t>Zásuvka 230V,16A,DIN</t>
  </si>
  <si>
    <t>Instalační stykač 20A, 2Z, AC3=1,1kW, cívka 230VAC</t>
  </si>
  <si>
    <t>Přepěťová ochrana s VF filtrem,230V,16A, signalizace</t>
  </si>
  <si>
    <t>Přepěťová ochrana s integrovaným odrušovacím vf filtrem pro ochranu řídicích systémů MaR, EZS, EPS apod. proti pulsnímu přepětí a vf rušení</t>
  </si>
  <si>
    <t>Svodič přepětí pro linky VDSL, 2xRJ11</t>
  </si>
  <si>
    <t>Dvoustupňová přepěťová ochrana, k ochraně jednoho páru analogové linky telekomunikačních zařízení s vysokorychlostním přenosem dat (např. VDSL2)  
Umístění SPD: ST 2+3</t>
  </si>
  <si>
    <t>R15</t>
  </si>
  <si>
    <t>Zdroj DIN Rail, 230VAC/24VDC, 45W, 2A</t>
  </si>
  <si>
    <t>R16</t>
  </si>
  <si>
    <t>Ethernet Switch, 5 Port(RJ45), 100Mbps, Bez správy, DIN-Rail, 24VDC</t>
  </si>
  <si>
    <t>R17</t>
  </si>
  <si>
    <t>Ethernet extender, 10/100/1G, 2x Port(RJ45), DIN-Rail, 24VDC</t>
  </si>
  <si>
    <t>R18</t>
  </si>
  <si>
    <t>Signálka LED dvoustav., otvor 22mm, 24V zelená/rudá</t>
  </si>
  <si>
    <t>R19</t>
  </si>
  <si>
    <t>Signálka LED, otvor 22mm, 230V rudá</t>
  </si>
  <si>
    <t>R20</t>
  </si>
  <si>
    <t>Signálka LED, otvor 22mm, 230V bílá</t>
  </si>
  <si>
    <t>R21</t>
  </si>
  <si>
    <t>Svorkovnice N, 15-svorková, DIN, modrá</t>
  </si>
  <si>
    <t>R22</t>
  </si>
  <si>
    <t>Svorkovnice PEN, 15-svorková, DIN, zelená</t>
  </si>
  <si>
    <t>R23</t>
  </si>
  <si>
    <t>Řadová svorka do 4mm2 šedá, šroubová, DIN</t>
  </si>
  <si>
    <t>R24</t>
  </si>
  <si>
    <t>Pojistkový odpojovač 1P do 32A vč.pojistky, 100kA</t>
  </si>
  <si>
    <t>R25</t>
  </si>
  <si>
    <t>Svítidlo do rozvaděče s vypínačem, LED, 10W, 230V, vč.příslušenství</t>
  </si>
  <si>
    <t>R26</t>
  </si>
  <si>
    <t>Kabelový kanál 80x60 (šxv) do rozvaděče, RAL7030, délka 2m</t>
  </si>
  <si>
    <t>R27</t>
  </si>
  <si>
    <t>Kabelový kanál 80x80 (šxv) do rozvaděče, RAL7030, délka 2m</t>
  </si>
  <si>
    <t>R28</t>
  </si>
  <si>
    <t>Trafo 230V/24V 250VA, bezpečnostní ČSN EN 61558</t>
  </si>
  <si>
    <t>R29</t>
  </si>
  <si>
    <t>Nástěnná skříň, oceloplechová, IP55, 800x800x300, vč. příslušenství</t>
  </si>
  <si>
    <t>R30</t>
  </si>
  <si>
    <t>Nástěnná skříň, oceloplechová, IP55, 800x1000x300, vč. příslušenství</t>
  </si>
  <si>
    <t>R31</t>
  </si>
  <si>
    <t>Řídící podstanice PLC modulární, 200 I/O, BACnet/IP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</si>
  <si>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</si>
  <si>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R32</t>
  </si>
  <si>
    <t>Ovládací panel s LCD displejem-Ethernet</t>
  </si>
  <si>
    <t>1. Položka obsahuje:  
 – kompletní přístroj vč. příslušenství  
2. Položka neobsahuje:  
montáž, montáž je obsažena v položce "výroba rozvaděče"  
sw práce, tyto činnosti jsou obsaženy v položce "sw práce PLC"  
3. Způsob měření:  
Udává se počet kusů kompletní konstrukce nebo práce.</t>
  </si>
  <si>
    <t>R33</t>
  </si>
  <si>
    <t>Rázová oddělovací tlumivka 16A pro oddělení přepěťových ochran</t>
  </si>
  <si>
    <t>R34</t>
  </si>
  <si>
    <t>Svodič přepětí, 2 pól, typ2, 230V, vyjímatelný modul, signalizace</t>
  </si>
  <si>
    <t>R35</t>
  </si>
  <si>
    <t>Modul prodloužení modulové sběrnice (max.200m)</t>
  </si>
  <si>
    <t>R36</t>
  </si>
  <si>
    <t>Modul digitálních vstupů, 16 I/O</t>
  </si>
  <si>
    <t>R37</t>
  </si>
  <si>
    <t>Modul digitálních výstupů, 6 I/O</t>
  </si>
  <si>
    <t>R38</t>
  </si>
  <si>
    <t>Modul digitálních vstupů, 8 I/O</t>
  </si>
  <si>
    <t>R39</t>
  </si>
  <si>
    <t>Modul univerzálních vstupů, výstupů, 8 I/O</t>
  </si>
  <si>
    <t>R40</t>
  </si>
  <si>
    <t>Napájecí modul 1.2 A, pojistka 10A</t>
  </si>
  <si>
    <t>R41</t>
  </si>
  <si>
    <t>Ovladač stiskací s návratem, O22, modrá, 1Z, 1R</t>
  </si>
  <si>
    <t>R42</t>
  </si>
  <si>
    <t>Ovladač otočný,3 pevné polohy,2Z,černý</t>
  </si>
  <si>
    <t>R43</t>
  </si>
  <si>
    <t>Hřibové tlačítko s mžikovou funkcí, rudá</t>
  </si>
  <si>
    <t>R44</t>
  </si>
  <si>
    <t>Pomocné relé 24VAC, 8A, 2P, 4kV, vč.patice pro relé, 2kont.</t>
  </si>
  <si>
    <t>03</t>
  </si>
  <si>
    <t>Měření a regulace: Kabeláž</t>
  </si>
  <si>
    <t>R45</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</si>
  <si>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</si>
  <si>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</si>
  <si>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R46</t>
  </si>
  <si>
    <t>kabel NN: CYA 1x10</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</si>
  <si>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</si>
  <si>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</si>
  <si>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R47</t>
  </si>
  <si>
    <t>kabel NN: CYKY_J 3x1,5</t>
  </si>
  <si>
    <t>R48</t>
  </si>
  <si>
    <t>kabel NN: CYKY_J 3x2,5</t>
  </si>
  <si>
    <t>R49</t>
  </si>
  <si>
    <t>kabel sdělovací: J–Y(St)Y 2x2x0,8</t>
  </si>
  <si>
    <t>R50</t>
  </si>
  <si>
    <t>kabel sdělovací: JYTY_O 4x1</t>
  </si>
  <si>
    <t>R51</t>
  </si>
  <si>
    <t>kabel sdělovací: JYTY_O 2x1</t>
  </si>
  <si>
    <t>R52</t>
  </si>
  <si>
    <t>kabel datový: FTP 4x2x0,5</t>
  </si>
  <si>
    <t>R53</t>
  </si>
  <si>
    <t>Drobný, pomocný a dále nespecifikovaný materiál</t>
  </si>
  <si>
    <t>5% z celkové částky za kabeláž</t>
  </si>
  <si>
    <t>04</t>
  </si>
  <si>
    <t>Měření a regulace: Ostatní služby</t>
  </si>
  <si>
    <t>R54</t>
  </si>
  <si>
    <t>Dílenská výrobní dokumentace</t>
  </si>
  <si>
    <t>schémata měření, výkazy, část souhrnný kusovník, topologie, 3ks rozvaděčů</t>
  </si>
  <si>
    <t>1. Položka obsahuje:  
 – výrobní dokumentaci pro výrobu rozvaděčů  
2. Položka neobsahuje:  
X.  
3. Způsob měření:  
Dle dokumentace</t>
  </si>
  <si>
    <t>R55</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</si>
  <si>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</si>
  <si>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</si>
  <si>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a pod ), nosnou konstrukci, kotevní a spojovací prvky  
 – provedení zkoušek, dodání předepsaných zkoušek, revizí a atestů  
2. Položka neobsahuje:  
- dodávku přístrojů  
- zapojení přívodních kabelů  
3. Způsob měření:  
Udává se počet kusů kompletní konstrukce nebo práce.</t>
  </si>
  <si>
    <t>R56</t>
  </si>
  <si>
    <t>Zapojení dvou až pětižilového kabelu v rozvaděči nebo na přístroji do 2,5mm2</t>
  </si>
  <si>
    <t>schémata měření, výkazy, část seznam kabelů =26kabelů x 2</t>
  </si>
  <si>
    <t>1. Položka obsahuje:  
 – všechny práce spojené s úpravou kabelů a připojením kabelu včetně veškerého příslušentsví  
- označení kabelu dle výrobní dokumentace  
změření kontinuity obvodu  
2. Položka neobsahuje:  
 X  
3. Způsob měření:  
Udává se počet kusů (zapojených konců) kompletní konstrukce nebo práce.</t>
  </si>
  <si>
    <t>R57</t>
  </si>
  <si>
    <t>Výroba sw pro PLC podstanice (DP)</t>
  </si>
  <si>
    <t>schémata měření, výkazy, část Výpis DP 
PLC = 48DP</t>
  </si>
  <si>
    <t>1. Položka obsahuje:  
 – všechny práce spojené s výrobou programů pro PLC dle schémat měření  
2. Položka neobsahuje:  
 X  
3. Způsob měření:  
Udává se počet kusů DP</t>
  </si>
  <si>
    <t>R58</t>
  </si>
  <si>
    <t>Oživení systému měření a regulace a provedení komplexních zkoušek</t>
  </si>
  <si>
    <t>Celkové DP = DP PLC= 48DP</t>
  </si>
  <si>
    <t>1. Položka obsahuje:  
 – všechny práce spojené s oživením a odzkoušením zapojení,  
funkčnosti sw, grafickým zobrazením, funkčnosti grafické centrály atd.  
2. Položka neobsahuje:  
 X  
3. Způsob měření:  
Udává se počet kusů DP</t>
  </si>
  <si>
    <t>R59</t>
  </si>
  <si>
    <t>Revize zařízení vč. předání revizních zpráv</t>
  </si>
  <si>
    <t>1. Položka obsahuje:  
 – revizní zprávy  
2. Položka neobsahuje:  
 X  
3. Způsob měření:  
Udává se agregovaná položka</t>
  </si>
  <si>
    <t>R60</t>
  </si>
  <si>
    <t>Dokumentace skutečného provedení</t>
  </si>
  <si>
    <t>1. Položka obsahuje:  
 – dokumentaci skutečného provedení  
- veškeré doklady, dokumenty a osvědčení potřebná pro předání díla  
- návody k obsluze  
2. Položka neobsahuje:  
 X  
3. Způsob měření:  
Udává se agregovaná položka</t>
  </si>
  <si>
    <t>R61</t>
  </si>
  <si>
    <t>Zaškolení obsluhy</t>
  </si>
  <si>
    <t>1. Položka obsahuje:  
 – zaškolení personálu v obsluze systému MaR  
2. Položka neobsahuje:  
 X  
3. Způsob měření:  
Udává se agregovaná položka</t>
  </si>
  <si>
    <t>R62</t>
  </si>
  <si>
    <t>Ostatní náklady, režie, doprava, inženýring atd.</t>
  </si>
  <si>
    <t>1. Položka obsahuje:  
 – náklady neuvedené ve VV  
2. Položka neobsahuje:  
 X  
3. Způsob měření:  
Udává se agregovaná položka</t>
  </si>
  <si>
    <t>viz příloha; vč. záporového pažení - celkem 889,80 m2</t>
  </si>
  <si>
    <t>viz příloha =1464,2-146,4</t>
  </si>
  <si>
    <t>viz příloha</t>
  </si>
  <si>
    <t>1317,8+146,4</t>
  </si>
  <si>
    <t>1. doprava horniny ze skládky určená k zásypům; 
1464,2*(75+19)</t>
  </si>
  <si>
    <t>212636</t>
  </si>
  <si>
    <t>TRATIVODY KOMPL Z TRUB Z PLAST HM DN DO 150MM, RÝHA TŘ II</t>
  </si>
  <si>
    <t>viz příloha - statika</t>
  </si>
  <si>
    <t>28997D</t>
  </si>
  <si>
    <t>OPLÁŠTĚNÍ (ZPEVNĚNÍ) Z GEOTEXTILIE DO 400G/M2</t>
  </si>
  <si>
    <t>ochrana izolace p. vodě</t>
  </si>
  <si>
    <t>odečteno z tabulky - stav. část =13561,27+2138,68 + trativod 50,833*1,5</t>
  </si>
  <si>
    <t>38212</t>
  </si>
  <si>
    <t>KOMPL KONSTR NÁDRŽÍ Z DÍLCŮ ŽELEZOBET</t>
  </si>
  <si>
    <t>viz příloha - kolektor</t>
  </si>
  <si>
    <t>382325</t>
  </si>
  <si>
    <t>KOMPLETNÍ KONSTRUKCE NÁDRŽÍ ZE ŽELEZOBETONU C30/37</t>
  </si>
  <si>
    <t>382365</t>
  </si>
  <si>
    <t>VÝZTUŽ KOMPLETNÍCH KONSTRUKCÍ NÁDRŽÍ Z OCELI 10505, B500B</t>
  </si>
  <si>
    <t>382324</t>
  </si>
  <si>
    <t>KOMPL KONSTR NÁDRŽÍ ZE ŽELEZOBET DO C25/30</t>
  </si>
  <si>
    <t>viz příloha - podkladní betony</t>
  </si>
  <si>
    <t>382323</t>
  </si>
  <si>
    <t>KOMPL KONSTR NÁDRŽÍ ZE ŽELEZOBET DO C16/20</t>
  </si>
  <si>
    <t>38232</t>
  </si>
  <si>
    <t>KOMPL KONSTR NÁDRŽÍ ZE ŽELEZOBET</t>
  </si>
  <si>
    <t>obetonování šachty odečteno z výkresu - stav. část</t>
  </si>
  <si>
    <t>382368</t>
  </si>
  <si>
    <t>VÝZTUŽ KOMPL KONSTR NÁDRŽÍ ZE SVAŘ SÍTÍ</t>
  </si>
  <si>
    <t>R30400131</t>
  </si>
  <si>
    <t>Vnitřní těsnící dilatační pás</t>
  </si>
  <si>
    <t>Položka zahrnuje veškeré práce, výkony a dodávky nutné pro realizaci kompletního prvku/konstrukce</t>
  </si>
  <si>
    <t>R30400232</t>
  </si>
  <si>
    <t>Těsnění prac. spáry deskaxstěna</t>
  </si>
  <si>
    <t>R30400233</t>
  </si>
  <si>
    <t>Bentonitová rohož a fólie PE</t>
  </si>
  <si>
    <t>711226</t>
  </si>
  <si>
    <t>IZOLACE ZVLÁŠT KONSTR PROTI TLAK VODĚ Z MĚKČ PVC</t>
  </si>
  <si>
    <t>711211</t>
  </si>
  <si>
    <t>IZOLACE ZVLÁŠT KONSTR PROTI ZEM VLHK ASFALT NÁTĚRY</t>
  </si>
  <si>
    <t>odečteno z tabulky - stav. část</t>
  </si>
  <si>
    <t>740</t>
  </si>
  <si>
    <t>A - PŘISAZENÉ PRŮMYSLOVÉ LED SVÍTIDLO 17W</t>
  </si>
  <si>
    <t>Přisazené průmyslové LED svítidlo, 17W, IP66, 4000K, l=672mm, tř. izolace II, elektronický předřadník, ochranný koš</t>
  </si>
  <si>
    <t>1. Položka obsahuje:  
- kompletní svítidlo vč. zdroje a příslušenství  
- ochranný koš proti mechanickému poškození  
- montáž svítidla včetně potřebného montážního materiálu včetně zapojení  
2. Položka neobsahuje:  
 X  
3. Způsob měření:  
Udává se počet kusů kompletní konstrukce nebo práce.</t>
  </si>
  <si>
    <t>N1 - PŘISAZENÉ LED NOUZOVÉ SVÍTIDLO 4x1W</t>
  </si>
  <si>
    <t>Přisazené LED nouzové svítidlo 4x1W, IP65, tř.izolace II, adresný dohled, pro CBS, univerzální motáž</t>
  </si>
  <si>
    <t>1. Položka obsahuje:  
- kompletní svítidlo vč. zdroje a příslušenství  
- montáž svítidla včetně potřebného montážního materiálu včetně zapojení  
2. Položka neobsahuje:  
 X  
3. Způsob měření:  
Udává se počet kusů kompletní konstrukce nebo práce.</t>
  </si>
  <si>
    <t>N2 - PŘISAZENÉ LED NOUZOVÉ SVÍTIDLO 4x1W</t>
  </si>
  <si>
    <t>Přisazené LED nouzové svítidlo 4x1W s podvěšeným piktogramem, IP65, tř. izolace II,  adresný dohled, pro CBS, univerzální motáž</t>
  </si>
  <si>
    <t>741141</t>
  </si>
  <si>
    <t>KRABICE (ROZVODKA) INSTALAČNÍ S FUNKČNÍ ODOLNOSTÍ PŘI POŽÁRU PRÁZDNÁ</t>
  </si>
  <si>
    <t>741171</t>
  </si>
  <si>
    <t>KRABICE (ROZVODKA) INSTALAČNÍ KABELOVÁ VE VYŠŠÍM KRYTÍ - MIN. IP 44 VČETNĚ PRŮCHODEK PRÁZDNÁ</t>
  </si>
  <si>
    <t>741212</t>
  </si>
  <si>
    <t>SPÍNAČ INSTALAČNÍ JEDNODUCHÝ KOMPLETNÍ NÁSTĚNNÝ - KRYTÍ MIN. IP 44</t>
  </si>
  <si>
    <t>řazení 1/0So: 16ks</t>
  </si>
  <si>
    <t>741312</t>
  </si>
  <si>
    <t>ZÁSUVKA INSTALAČNÍ JEDNODUCHÁ, NÁSTĚNNÁ VE VYŠŠÍM KRYTÍ - MIN. IP 44</t>
  </si>
  <si>
    <t>bílá: 19ks</t>
  </si>
  <si>
    <t>741411</t>
  </si>
  <si>
    <t>ZÁSUVKA/PŘÍVODKA PRŮMYSLOVÁ, KRYTÍ IP 44 230 V, 16 A</t>
  </si>
  <si>
    <t>742F52</t>
  </si>
  <si>
    <t>KABEL NN NEBO VODIČ JEDNOŽÍLOVÝ CU BEZHALOGENOVÝ OHEŇ RETARDUJÍCÍ OD 4 DO 16 MM2</t>
  </si>
  <si>
    <t>265</t>
  </si>
  <si>
    <t>1-CXKH-R-O 2x2,5 B2 ca s1 d1 a1: 650m</t>
  </si>
  <si>
    <t>1-CXKH-R-O 2x4 B2 ca s1 d1 a1: 620m; 1-CXKH-R-O 2x6 B2 ca s1 d1 a1: 265m</t>
  </si>
  <si>
    <t>1-CXKH-V-O 2x2,5 B2 ca s1 d1 a1 P30-R: 790m</t>
  </si>
  <si>
    <t>1-CXKH-V-O 2x4 B2 ca s1 d1 a1 P30-R: 555m</t>
  </si>
  <si>
    <t>1-CXKH-R-O 4x2,5 B2 ca s1 d1 a1: 915m</t>
  </si>
  <si>
    <t>742H52</t>
  </si>
  <si>
    <t>KABEL NN ČTYŘ- A PĚTIŽÍLOVÝ CU BEZHALOGENOVÝ OHEŇ RETARDUJÍCÍ OD 4 DO 16 MM2</t>
  </si>
  <si>
    <t>1-CXKH-R-O 4x4 B2 ca s1 d1 a1: 905m; 1-CXKH-R-O 4x6 B2 ca s1 d1 a1: 335m; 1-CXKH-R-O 4x10 B2 ca s1 d1 a1: 220m; 1-CXKH-R-O 4x16 B2 ca s1 d1 a1: 345m</t>
  </si>
  <si>
    <t>742H53</t>
  </si>
  <si>
    <t>KABEL NN ČTYŘ- A PĚTIŽÍLOVÝ CU BEZHALOGENOVÝ OHEŇ RETARDUJÍCÍ OD 25 DO 50 MM2</t>
  </si>
  <si>
    <t>1-CXKH-R-O 4x25 B2 ca s1 d1 a1: 370m; 1-CXKH-R-O 4x35 B2 ca s1 d1 a1: 345m;</t>
  </si>
  <si>
    <t>392</t>
  </si>
  <si>
    <t>685</t>
  </si>
  <si>
    <t>747541</t>
  </si>
  <si>
    <t>MĚŘENÍ INTENZITY OSVĚTLENÍ INSTALOVANÉHO V ROZSAHU TOHOTO SO/PS</t>
  </si>
  <si>
    <t>Rozvaděč Rk1 - NÁSTĚNNÝ PLASTOVÝ ROZVADĚČ, Š.448 V.842 H.160, 72 MODULŮ, KRYTÍ MIN. IP 65/20, IK09, TŘ. II, In=40A,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</si>
  <si>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</si>
  <si>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Rozvaděč Rk2 - NÁSTĚNNÝ PLASTOVÝ ROZVADĚČ, Š.448 V.842 H.160, 72 MODULŮ, KRYTÍ MIN. IP 65/20, IK09, TŘ. II, In=40A, Ik``? 10kA, PŘÍSTROJOVÉ VYBAVENÍ V</t>
  </si>
  <si>
    <t>Rozvaděč Rk3 - NÁSTĚNNÝ PLASTOVÝ ROZVADĚČ, Š.448 V.842 H.160, 72 MODULŮ, KRYTÍ MIN. IP 65/20, IK09, TŘ. II, In=40A, Ik``? 10kA, PŘÍSTROJOVÉ VYBAVENÍ V</t>
  </si>
  <si>
    <t>POMOCNÝ, DROBNÝ A DÁLE NESPECIFIKOVANÝ MATERIÁL</t>
  </si>
  <si>
    <t>Položka zahrnuje veškerý pomocný a drobný materiál, včetně veškerého příslušenství a jeho montáže.</t>
  </si>
  <si>
    <t>Všeobecné práce pro silnoproud a slaboproud</t>
  </si>
  <si>
    <t>584</t>
  </si>
  <si>
    <t>703421</t>
  </si>
  <si>
    <t>ELEKTROINSTALAČNÍ TRUBKA PLASTOVÁ UV STABILNÍ VČETNĚ UPEVNĚNÍ A PŘÍSLUŠENSTVÍ DN PRŮMĚRU DO 25 MM</t>
  </si>
  <si>
    <t>565</t>
  </si>
  <si>
    <t>5320</t>
  </si>
  <si>
    <t>1,5</t>
  </si>
  <si>
    <t>76799</t>
  </si>
  <si>
    <t>OSTATNÍ KOVOVÉ DOPLŇK KONSTRUKCE</t>
  </si>
  <si>
    <t>R30400171</t>
  </si>
  <si>
    <t>Sádrovláknité desky tl.8-12mm</t>
  </si>
  <si>
    <t>769.1</t>
  </si>
  <si>
    <t>Vzduchotechnika - Zařízení č.1a - Větrání kolektor</t>
  </si>
  <si>
    <t>R304001VZT01</t>
  </si>
  <si>
    <t>Odvodní radiální ventilátor, d400mm, V=1200m3/h, dp=360Pa, vč. manžet, regulátoru otáček, kombinovaného termostatu s hygrostatem</t>
  </si>
  <si>
    <t>R304001VZT02</t>
  </si>
  <si>
    <t>Protidešťová žaluzie vč. síta proti hmyzu, pozedního rámu, montáž. mat. přibližný rozměr(nutno doměřit) 470X600</t>
  </si>
  <si>
    <t>R304001VZT03</t>
  </si>
  <si>
    <t>Hranaté potrubí ,pozink. plech, vč.tvarovek, spojek, spojovacího a těsnícího materiálu, závěsů, klapek do odboček, síta z tahokovu</t>
  </si>
  <si>
    <t>R304001VZT04</t>
  </si>
  <si>
    <t>Kruhové SPIRO , pozink. plech, vč.tvarovek, spojek, spojovacího a těsnícího materiálu, závěsů, klapek do odboček, D400</t>
  </si>
  <si>
    <t>bm</t>
  </si>
  <si>
    <t>0,3</t>
  </si>
  <si>
    <t>769.2</t>
  </si>
  <si>
    <t>Zařízení č.1b - Větrání kolektor</t>
  </si>
  <si>
    <t>R304001VZT05</t>
  </si>
  <si>
    <t>R304001VZT06</t>
  </si>
  <si>
    <t>R304001VZT07</t>
  </si>
  <si>
    <t>R304001VZT08</t>
  </si>
  <si>
    <t>769.3</t>
  </si>
  <si>
    <t>Zařízení č.1c - Větrání kolektor</t>
  </si>
  <si>
    <t>R304001VZT09</t>
  </si>
  <si>
    <t>Odvodní radiální ventilátor, d400mm, V=1500m3/h, dp=340Pa, vč. manžet, regulátoru otáček, kombinovaného termostatu s hygrostatem</t>
  </si>
  <si>
    <t>R304001VZT10</t>
  </si>
  <si>
    <t>R304001VZT11</t>
  </si>
  <si>
    <t>R304001VZT12</t>
  </si>
  <si>
    <t>R304001VZT13</t>
  </si>
  <si>
    <t>Lamelová požární klapka 230V, signalizací polohy klapky, 700x500</t>
  </si>
  <si>
    <t>769.4</t>
  </si>
  <si>
    <t>Zařízení č.1d - Větrání kolektor</t>
  </si>
  <si>
    <t>R304001VZT14</t>
  </si>
  <si>
    <t>Odvodní radiální ventilátor, d400mm, V=1300m3/h, dp=350Pa, vč. manžet, regulátoru otáček, kombinovaného termostatu s hygrostatem</t>
  </si>
  <si>
    <t>R304001VZT15</t>
  </si>
  <si>
    <t>R304001VZT16</t>
  </si>
  <si>
    <t>R304001VZT17</t>
  </si>
  <si>
    <t>R304001VZT18</t>
  </si>
  <si>
    <t>Požární klapka 230V, signalizací polohy klapky, d400</t>
  </si>
  <si>
    <t>769.5</t>
  </si>
  <si>
    <t>Zařízení č.1e - Větrání kolektor</t>
  </si>
  <si>
    <t>R304001VZT19</t>
  </si>
  <si>
    <t>R304001VZT20</t>
  </si>
  <si>
    <t>R304001VZT21</t>
  </si>
  <si>
    <t>R304001VZT22</t>
  </si>
  <si>
    <t>R304001VZT23</t>
  </si>
  <si>
    <t>R30400181</t>
  </si>
  <si>
    <t>Poklop šachty běžný B125</t>
  </si>
  <si>
    <t>odečteno z výkresu - stav. část</t>
  </si>
  <si>
    <t>R30400182</t>
  </si>
  <si>
    <t>Poklop šachty pro zadláždění B125</t>
  </si>
  <si>
    <t>R30400183</t>
  </si>
  <si>
    <t>Vodotěsné prostupky pro trubky DN 110</t>
  </si>
  <si>
    <t>R30400184</t>
  </si>
  <si>
    <t>Vodotěsné prostupky pro trubky DN 160</t>
  </si>
  <si>
    <t>R30400185</t>
  </si>
  <si>
    <t>Prostupky pro trubky DN 200</t>
  </si>
  <si>
    <t>R30400186</t>
  </si>
  <si>
    <t>Větrací šachta pro vyústění ventilace</t>
  </si>
  <si>
    <t>kompletní konstrukce šachty vč. založení a zastřešení</t>
  </si>
  <si>
    <t>obestavěný prostor=1,6*1,6*1,625+1,8*1,8*0,9</t>
  </si>
  <si>
    <t>969.6</t>
  </si>
  <si>
    <t>VZT kompletace</t>
  </si>
  <si>
    <t>R304001VZT24</t>
  </si>
  <si>
    <t>Montáž VZT</t>
  </si>
  <si>
    <t>R304001VZT25</t>
  </si>
  <si>
    <t>Dílenská dokumentace a Projekt skutečného provedení</t>
  </si>
  <si>
    <t>R304001VZT26</t>
  </si>
  <si>
    <t>Zaregulování, uvedení do provozu</t>
  </si>
  <si>
    <t>R304001VZT27</t>
  </si>
  <si>
    <t>Kompletační a ing. činnost</t>
  </si>
  <si>
    <t>R304001VZT28</t>
  </si>
  <si>
    <t>Dopravné</t>
  </si>
  <si>
    <t>LIKVIDACE ODPADŮ NEKONTAMINOVANÝCH - 17 05 04 VYTĚŽENÉ ZEMINY A HORNINY - II. TŘÍDA TĚŽITELNOSTI včetně dopravy</t>
  </si>
  <si>
    <t>=5034,6*1,808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</si>
  <si>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</si>
  <si>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30-40-01.2</t>
  </si>
  <si>
    <t>KABELOVOD</t>
  </si>
  <si>
    <t>šachty + trasy =3520,8+11904 - viz PD</t>
  </si>
  <si>
    <t>šachty + trasy - viz PD =2464,5+7737,6</t>
  </si>
  <si>
    <t>šachty + trasy - viz PD =317,6+846</t>
  </si>
  <si>
    <t>1163,6 m3 pro zásypy</t>
  </si>
  <si>
    <t>1. doprava horniny ze skládky určená k zásypům; 
1163,6*(75+19);</t>
  </si>
  <si>
    <t>14116</t>
  </si>
  <si>
    <t>PROTLAČOVÁNÍ OCELOVÉHO POTRUBÍ DN DO 800MM</t>
  </si>
  <si>
    <t>viz mezišachetní úseky - PD</t>
  </si>
  <si>
    <t>11343A</t>
  </si>
  <si>
    <t>ODSTRAN KRYTU ZPEVNĚNÝCH PLOCH S ASFALT POJIVEM VČET PODKLADU - BEZ DOPRAVY</t>
  </si>
  <si>
    <t>viz komunikace 850*0,5</t>
  </si>
  <si>
    <t>272313</t>
  </si>
  <si>
    <t>ZÁKLADY Z PROSTÉHO BETONU DO C16/20</t>
  </si>
  <si>
    <t>podkladní betony</t>
  </si>
  <si>
    <t>šachty + meziš. úseky =137+(3474,8+340)</t>
  </si>
  <si>
    <t>27232</t>
  </si>
  <si>
    <t>ZÁKLADY ZE ŽELEZOBETONU</t>
  </si>
  <si>
    <t>obetonování</t>
  </si>
  <si>
    <t>šachty + meziš. úseky =(303,85)+(1121,1)</t>
  </si>
  <si>
    <t>šachty + meziš. úseky =((2382,44+2139,81)+(2525,0+1870,0))*0,00444</t>
  </si>
  <si>
    <t>23217A</t>
  </si>
  <si>
    <t>ŠTĚTOVÉ STĚNY BERANĚNÉ Z KOVOVÝCH DÍLCŮ DOČASNÉ (PLOCHA)</t>
  </si>
  <si>
    <t>šachty + meziš. úseky =11504,0+3924,8</t>
  </si>
  <si>
    <t>23717A</t>
  </si>
  <si>
    <t>ODSTRANĚNÍ ŠTĚTOVÝCH STĚN Z KOVOVÝCH DÍLCŮ V PLOŠE</t>
  </si>
  <si>
    <t>56325</t>
  </si>
  <si>
    <t>VOZOVKOVÉ VRSTVY Z VIBROVANÉHO ŠTĚRKU TL. DO 250MM</t>
  </si>
  <si>
    <t>56419</t>
  </si>
  <si>
    <t>VOZOVKOVÉ VRSTVY Z ASFALTOCEMENT BETONU TL 100MM</t>
  </si>
  <si>
    <t>711519</t>
  </si>
  <si>
    <t>OCHRANA IZOLACE PODZEMNÍCH OBJEKTŮ TEXTILIÍ</t>
  </si>
  <si>
    <t>šachty + meziš. úseky =(4764,87+924,16)+(3394+1967+7093)</t>
  </si>
  <si>
    <t>šachty + meziš. úseky =2624,29+6962,0</t>
  </si>
  <si>
    <t>711112</t>
  </si>
  <si>
    <t>IZOLACE BĚŽNÝCH KONSTRUKCÍ PROTI ZEMNÍ VLHKOSTI ASFALTOVÝMI PÁSY</t>
  </si>
  <si>
    <t>šachty + meziš. úseky =5248,59+13923</t>
  </si>
  <si>
    <t>kabelovod 110 mm</t>
  </si>
  <si>
    <t>viz tabulka PD</t>
  </si>
  <si>
    <t>87634</t>
  </si>
  <si>
    <t>CHRÁNIČKY Z TRUB PLASTOVÝCH DN DO 200MM</t>
  </si>
  <si>
    <t>kabelovod 160 a 200 mm</t>
  </si>
  <si>
    <t>viz tabulka PD =404+4203</t>
  </si>
  <si>
    <t>38824A</t>
  </si>
  <si>
    <t>KABELOVOD Z MULTIKANÁLŮ DEVÍTIOTVOROVÝCH STANDARDNÍCH</t>
  </si>
  <si>
    <t>8988E</t>
  </si>
  <si>
    <t>KABELOVÉ KOMORY Z PLASTICKÝCH HMOT, UŽITNÝ OBJEM DO 1,3M3</t>
  </si>
  <si>
    <t>8988G</t>
  </si>
  <si>
    <t>KABELOVÉ KOMORY Z PLASTICKÝCH HMOT, UŽITNÝ OBJEM DO 2,5M3</t>
  </si>
  <si>
    <t>8988I</t>
  </si>
  <si>
    <t>KABELOVÉ KOMORY Z PLASTICKÝCH HMOT, UŽITNÝ OBJEM NAD 4,5M3</t>
  </si>
  <si>
    <t>viz tabulka PD, 9,18 m3</t>
  </si>
  <si>
    <t>R001</t>
  </si>
  <si>
    <t>Doplňky šachet - odvodňovací trubky</t>
  </si>
  <si>
    <t>m´</t>
  </si>
  <si>
    <t>položka zahrnuje veškeré výkony, práce a dodávky, nutné k realizaci kompletního prvku/konstrukce</t>
  </si>
  <si>
    <t>8984E</t>
  </si>
  <si>
    <t>KABELOVÉ KOMORY ŽELEZOBETONOVÉ VČ. VÝZTUŽE, UŽITNÝ OBJEM DO 10,0M3</t>
  </si>
  <si>
    <t>8984F</t>
  </si>
  <si>
    <t>KABELOVÉ KOMORY ŽELEZOBETONOVÉ VČ. VÝZTUŽE, UŽITNÝ OBJEM DO 12,5M3</t>
  </si>
  <si>
    <t>8984G</t>
  </si>
  <si>
    <t>KABELOVÉ KOMORY ŽELEZOBETONOVÉ VČ. VÝZTUŽE, UŽITNÝ OBJEM DO 15M3</t>
  </si>
  <si>
    <t>8984H</t>
  </si>
  <si>
    <t>KABELOVÉ KOMORY ŽELEZOBETONOVÉ VČ. VÝZTUŽE, UŽITNÝ OBJEM NAD 15M3</t>
  </si>
  <si>
    <t>89911M</t>
  </si>
  <si>
    <t>BETONOVÝ POKLOP B125</t>
  </si>
  <si>
    <t>89911N</t>
  </si>
  <si>
    <t>BETONOVÝ POKLOP C250</t>
  </si>
  <si>
    <t>R002</t>
  </si>
  <si>
    <t>Systémová prostupka pro potrubí DN 110 mm</t>
  </si>
  <si>
    <t>R003</t>
  </si>
  <si>
    <t>Systémová prostupka pro potrubí DN 160 mm</t>
  </si>
  <si>
    <t>R004</t>
  </si>
  <si>
    <t>Systémová prostupka pro potrubí DN 200 mm</t>
  </si>
  <si>
    <t>odstranění podzemní pilotové stěny u severního křídla - v. 4,0 m, tl. 0,5 m</t>
  </si>
  <si>
    <t>úsek Š8 - Š10 =43,33*4*0,5</t>
  </si>
  <si>
    <t>šachty + trasy - viz PD =(1721,3+4290,0)*1,808</t>
  </si>
  <si>
    <t>=86,66*2,4</t>
  </si>
  <si>
    <t>viz komunikace =850*0,15*2,5</t>
  </si>
  <si>
    <t>viz komunikace =850*0,35*1,65</t>
  </si>
  <si>
    <t>D.2.2</t>
  </si>
  <si>
    <t>Pozemní stavební objekty</t>
  </si>
  <si>
    <t xml:space="preserve">  SO 30-61-01</t>
  </si>
  <si>
    <t>ŽST Praha-Smíchov, demolice stávající TS</t>
  </si>
  <si>
    <t>SO 30-61-01</t>
  </si>
  <si>
    <t>1. hornina ze skládky určená k zásypům; 
416,468 + 123,5*0,1; výpočet viz.VV/zásypy + ornice</t>
  </si>
  <si>
    <t>1. doprava horniny ze skládky určená k zásypům; 
(416,468+123,5*0,1)*(75+19); pro zásyp  + ornice</t>
  </si>
  <si>
    <t>1. výkop kolem jímky, záhonu; 
230,873*0,5; výpočet viz.VV, poměrné rozdělení podle třídy těžitelnosti;</t>
  </si>
  <si>
    <t>13183A</t>
  </si>
  <si>
    <t>HLOUBENÍ JAM ZAPAŽ I NEPAŽ TŘ II - BEZ DOPRAVY</t>
  </si>
  <si>
    <t>1. zásyp jámy a rýh; 
416,468; výpočet viz.VV</t>
  </si>
  <si>
    <t>1. úprava, srovnání pláně po demolici a zásypech; 
298,31; výpočet viz.VV;</t>
  </si>
  <si>
    <t>18221</t>
  </si>
  <si>
    <t>ROZPROSTŘENÍ ORNICE VE SVAHU V TL DO 0,10M</t>
  </si>
  <si>
    <t>1. založení trávníku; 
123,5; výpočet viz.VV;</t>
  </si>
  <si>
    <t>21361</t>
  </si>
  <si>
    <t>DRENÁŽNÍ VRSTVY Z GEOTEXTILIE</t>
  </si>
  <si>
    <t>1. ochranná geotextilie 300g/m2 na betonovém konstrukce; 
93,437; výpočet viz.VV;</t>
  </si>
  <si>
    <t>27231</t>
  </si>
  <si>
    <t>ZÁKLADY Z PROSTÉHO BETONU</t>
  </si>
  <si>
    <t>1. podkladní beton pod opěrné zdi; 
19,25*1,2*0,1; Z1; 
2,682*1,05*0,1; Z2; 
2,9*0,75*0,1; Z3;</t>
  </si>
  <si>
    <t>1. žlb.základy opěrných zdí; 
výpočet výměr viz. Výpis materiálu v.č.205; 
5,775; Z1; 
0,704; Z2; 
0,544; Z3;</t>
  </si>
  <si>
    <t>1. žlb.základy opěrných zdí; 
výpočet výměr viz. Výpis materiálu v.č.205; 
1,719*0,3; rozdělení mezi základové desky a stěny;</t>
  </si>
  <si>
    <t>včetně drenážních trubek, detailů, technologického řešení</t>
  </si>
  <si>
    <t>1. žlb.opěrné zdi; 
výočet výměr viz. Výpis materiálu v.č.205; 
12,513; S1; 
4,986; S2;</t>
  </si>
  <si>
    <t>1. žlb.opěrné zdi; 
výočet výměr viz. Výpis materiálu v.č.205; 
1,719*0,7; rozdělení mezi základové desky a stěny;</t>
  </si>
  <si>
    <t>1. okapový chodníček š.400mm 
5,795; strana J 
4,18; strana S</t>
  </si>
  <si>
    <t>Úprava povrchů</t>
  </si>
  <si>
    <t>62543</t>
  </si>
  <si>
    <t>ÚPRAVA POVRCHŮ VNĚJŠ KONSTR BETON OMÍTKOU Z UMĚL KAMENE</t>
  </si>
  <si>
    <t>0,5*0,5; čelo stávající severní opěrné zdi</t>
  </si>
  <si>
    <t>1. dřevěná podpěrná konstrukce - vzpěry; 
1,261; výpočet viz. VV;</t>
  </si>
  <si>
    <t>Technická specifikace položky odpovídá příslušné cenové soustavě.  
Cena také obsahuje:  
-kotvení pomocí chemickcýh kotev M24</t>
  </si>
  <si>
    <t>R730610101</t>
  </si>
  <si>
    <t>OCELOVÁ KONSTRUKCE OCHRANNÉHO ZÁBRADLÍ</t>
  </si>
  <si>
    <t>685; výpočet viz. Výkres ASR č.110</t>
  </si>
  <si>
    <t>Kompletní provedení prací, výkonů a dodávek dle specifikace PD.  
Cena také obsahuje:  
-dodávku a montáž materiálu  
-veškěrou manipulaci a dopravu  
-kotevní a spojovací techniku  
-povrchovou úpravu  
-řešení detailů</t>
  </si>
  <si>
    <t>R730610102</t>
  </si>
  <si>
    <t>OCELOVÝ SLOUPEK PRO KOTVENÍ STÁVAJÍCÍHO OPLOCENÍ OSAZENÉHO DO BETONOVÉHO SLOUPKU</t>
  </si>
  <si>
    <t>1; viz.výkres č.110 Konstrukce ochranného zábradlí</t>
  </si>
  <si>
    <t>Kompletní provedení prací, výkonů a dodávek dle specifikace PD.  
Cena také obsahuje:  
-dodávku a montáž materiálu  
-veškěrou manipulaci a dopravu  
-kotevní a spojovací techniku  
-povrchovou úpravu  
-řešení detailů  
-nutné zemní práce  
-betonová patka dle zadání PD  
-doprava a uložení suti, horniny na skládku včetně poplatku za skládku  
-napojení stávajícího oplocení na nový sloupek</t>
  </si>
  <si>
    <t>R730610103</t>
  </si>
  <si>
    <t>OCELOVÁ SVAŘOVANÁ KONSTRUKCE Z1, Z2, Z3 PRO UCHYCENÍ KABELOVÝCH LÁVEK A PŘEMOSTĚNÍ MEZI TRAFOSTANICÍ A OPĚRNOU ZDÍ</t>
  </si>
  <si>
    <t>1. dočasné úpravy trafostanice; 
359,7; viz.výkres č.304 zámečnické výrobky;</t>
  </si>
  <si>
    <t>Kompletní provedení prací, výkonů a dodávek dle specifikace PD.  
Cena také obsahuje:  
-dodávku a montáž materiálu  
-veškerou manipulaci a dopravu materiálu  
-kotevní a spojovací techniku  
-povrchovou úpravu zinkováním a nátěrem  
-dílenskou dokumentaci</t>
  </si>
  <si>
    <t>R730610105</t>
  </si>
  <si>
    <t>SYSTÉMOVÁ KABELOVÁ LÁVKA Š.400MM</t>
  </si>
  <si>
    <t>1. dočasné úpravy trafostanice; 
15,2; viz.výkres č.304 zámečnické výrobky;</t>
  </si>
  <si>
    <t>Kompletní provedení prací, výkonů a dodávek dle specifikace PD.  
Cena také obsahuje:  
-dodávka a montáž včetně pomocného a kotevního materiálu  
-veškerá manipulace a doprava s materiálem  
-lešení  
-povrchová úprava</t>
  </si>
  <si>
    <t>R730610106</t>
  </si>
  <si>
    <t>SYSTÉMOVÁ KABELOVÁ LÁVKA Š.600MM</t>
  </si>
  <si>
    <t>1. dočasné úpravy trafostanice; 
11,4; viz.výkres č.304 zámečnické výrobky;</t>
  </si>
  <si>
    <t>R730610107</t>
  </si>
  <si>
    <t>SYSTÉMOVÁ KABELOVÁ PRŮCHODKA PRO KABELY: 3xO43, 5xO30, 1xO31, 10xO57, 12xO20, 6xO15</t>
  </si>
  <si>
    <t>1. dočasné úpravy trafostanice; 
1; viz.výkres č.304 zámečnické výrobky;</t>
  </si>
  <si>
    <t>Kompletní provedení prací, výkonů a dodávek dle specifikace PD.  
Cena také obsahuje:  
-dodávka a montáž včetně pomocného a kotevního materiálu  
-montáž bude provedena dle podkladů výrobce  
-veškerá manipulace a doprava s materiálem  
-lešení</t>
  </si>
  <si>
    <t>R730610108</t>
  </si>
  <si>
    <t>SYSTÉMOVÁ KABELOVÁ PRŮCHODKA PRO KABELY: 4xO43, 6xO30, 2xO31, 5xO57</t>
  </si>
  <si>
    <t>Dokončovací konstrukce a práce</t>
  </si>
  <si>
    <t>935211</t>
  </si>
  <si>
    <t>PŘÍKOPOVÉ ŽLABY Z BETON TVÁRNIC ŠÍŘ DO 600MM DO ŠTĚRKOPÍSKU TL 100MM</t>
  </si>
  <si>
    <t>20,65; odvodňovací betonový žlab u opěrné zdi, strana Z;</t>
  </si>
  <si>
    <t>938542</t>
  </si>
  <si>
    <t>OČIŠTĚNÍ BETON KONSTR OTRYSKÁNÍM TLAK VODOU DO 500 BARŮ</t>
  </si>
  <si>
    <t>1. očištění stávajících betonových zákrytových fasádních desek 
5,5+0,85; severní opěrná zeď</t>
  </si>
  <si>
    <t>R930610102</t>
  </si>
  <si>
    <t>OPRAVA FASÁDNÍHO OBKLADU Z BETONOVÝCH DESEK</t>
  </si>
  <si>
    <t>1; fasádní obklad stávající severní opěrné zdi;</t>
  </si>
  <si>
    <t>Kompletní provedení prací, výkonů a dodávek dle specifikace PD.  
Cena také obsahuje:  
-nahrazení poškozených desek v nutném rozsahu nepoškozenými deskami ve stejném provedení  
-veškerá manipulace a doprava  
-lešení  
-doprava suti na skládku, poplatek za uložení na skládce  
-dodávka a montáž nových desek</t>
  </si>
  <si>
    <t>R930610103</t>
  </si>
  <si>
    <t>ZÁKRYTOVÉ BETONOVÉ DESKY Š.500MM NA KORUNU OPĚRNÉ ZDI</t>
  </si>
  <si>
    <t>4,5; nové betonové zákrytové desky na korunu stávající severní opěrné zdi</t>
  </si>
  <si>
    <t>Kompletní provedení prací, výkonů a dodávek dle specifikace PD.</t>
  </si>
  <si>
    <t>R930610104</t>
  </si>
  <si>
    <t>PROSTUP JIŽNÍ STĚNOU ROZMĚR 920/230MM</t>
  </si>
  <si>
    <t>vybourání otvoru, vybouráání rýhy pro překlady, ocelové překlady nad otvorem 3xI120 dl.1350mm, uložení, zazdění a vyklínování překladů, prefabrikovaný modulární systém pro utěsněné prostupy elektrických kabelů</t>
  </si>
  <si>
    <t>1. dočasné úpravy trafostanice; 
1; techická specifikace viz. TZ čl.1.6;</t>
  </si>
  <si>
    <t>Kompletní provedení prací, výkonů a dodávek dle specifikace PD.  
Cena také obsahuje:  
-vybourání otvoru a rýhy pro překlady  
-začištění hran otvoru  
-veškerá manipulace a doprava s materiálem  
-doprava suti na skládku, poplatek za uložení na skládce  
-lešení  
-základní protikorozní nátěr ocelových překladů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</si>
  <si>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R930610105</t>
  </si>
  <si>
    <t>PROSTUP JIŽNÍ STĚNOU ROZMĚR 525/230MM</t>
  </si>
  <si>
    <t>vybourání otvoru, prefabrikovaný modulární systém pro utěsněné prostupy elektrických kabelů</t>
  </si>
  <si>
    <t>Kompletní provedení prací, výkonů a dodávek dle specifikace PD.  
Cena také obsahuje:  
-vybourání otvoru  
-začištění hran otvoru  
-veškerá manipulace a doprava s materiálem  
-doprava suti na skládku, poplatek za uložení na skládce  
-lešení  
- do hotového stavebního prostupu ve stěně bude vložen instalační rám, který bude upevněn pomocí expanzních šroubů nebo šroubů uchycených maticemi na těsnicích podložkách. Rám bude na stěně řádně utěsněn. Do rámu budou posléze umístěny moduly pro jednotlivé kabely. Montáž rámu i modulů bude provedena dle podkladů výrobce</t>
  </si>
  <si>
    <t>R930610106</t>
  </si>
  <si>
    <t>ROZŠÍŘENÍ KABELOVÉHO KANÁLU</t>
  </si>
  <si>
    <t>Kompletní provedení prací, výkonů a dodávek dle specifikace PD.  
Cena také obsahuje:  
-vybourání vrstev podlahy trafostanice a kanálu, vybourání stěny  a přidzívek kanálu, včetně vytvoření šikmého zkosení, rozměry dle PD  
-odstranění vrstev hydroizolace a podkladního betonu  
-odstranění zeminy pod konstrukcemi  
-nový podkladní beton tl.100mm  
-příčné svislé stěny výkopu budou obetonovány vrstvou tloušťky 100 mm  
-na podkladní betonovou vrstvu bude v šikmé i svislé části výkopu položena dvojitá vrstva hydroizolace z modifikovaných asfaltových pásů. Tato nová hydroizolace bude po celém obvodu výkopu navařena na hydroizolaci stávající  
-finální povrch rozšířené části kanálu bude tvořit vrstva betonu C20/25 CX1 s kari sítí 6/100x6/100.  
-povrchy budou začištěny  
-bezprašný nátěr na betonové plochy  
-veškerá manipulace a doprava s materiálem  
-doprava suti na skládku, poplatek za uložení na skládce</t>
  </si>
  <si>
    <t>Bourání</t>
  </si>
  <si>
    <t>1. železobetonový záhon; 
7,403; výpočet viz VV</t>
  </si>
  <si>
    <t>Demolice</t>
  </si>
  <si>
    <t>98145A</t>
  </si>
  <si>
    <t>DEMOLICE BUDOV ŽELEZOBETON S PODÍLEM KONSTR PŘES 30% - BEZ DOPRAVY</t>
  </si>
  <si>
    <t>1. obestavěný prostor: 
1130,256; hlavní budova, výpočet viz.VV 
41,664; jímka;</t>
  </si>
  <si>
    <t>R930610101</t>
  </si>
  <si>
    <t>PŘÍPLATEK ZA ETAPIZACI DEMOLICE</t>
  </si>
  <si>
    <t>1;náklady spojené s etapizací demolice dle TZ, fáze I. až VI.</t>
  </si>
  <si>
    <t>R030610104</t>
  </si>
  <si>
    <t>SANACE EKOLOGICKÉ ZÁTĚŽE</t>
  </si>
  <si>
    <t>R030610105</t>
  </si>
  <si>
    <t>EMKAPSULAČNÍ OPATŘENÍ PŘI ODSTRAŇOVÁNÍ AZBESTU</t>
  </si>
  <si>
    <t>1. vytěžená horniny v rámci demolice; 
24,68; viz.VV/Nakladani s odpady; 
2. výkop kolem jímky, záhonu; 
230,873*1,808*0,1; výpočet viz.VV; rozdělení množství dle kontaminace horniny;</t>
  </si>
  <si>
    <t>185,1; viz.VV/Nakladani s odpady</t>
  </si>
  <si>
    <t>2,47; viz.VV/Nakladani s odpady</t>
  </si>
  <si>
    <t>160,42; viz.VV/Nakladani s odpady; 296,78; viz.VV/Nakladani s odpady; 37,02; viz.VV/Nakladani s odpady</t>
  </si>
  <si>
    <t>1,23; viz.VV/Nakladani s odpady</t>
  </si>
  <si>
    <t>R015180</t>
  </si>
  <si>
    <t>930</t>
  </si>
  <si>
    <t>LIKVIDACE ODPADŮ NEKONTAMINOVANÝCH - 17 02 02 SKLO Z INTERIÉRŮ REKONSTRUOVANÝCH OBJEKTŮ včetně dopravy</t>
  </si>
  <si>
    <t>0,62; viz.VV/Nakladani s odpady</t>
  </si>
  <si>
    <t>30,85; viz.VV/Nakladani s odpady</t>
  </si>
  <si>
    <t>37,02; viz.VV/Nakladani s odpady</t>
  </si>
  <si>
    <t>R015570</t>
  </si>
  <si>
    <t>966</t>
  </si>
  <si>
    <t>LIKVIDACE ODPADŮ NEBEZPEČNÝCH - 17 03 03* ASFALTOVÉ STAVEBNÍ NÁTĚRY včetně dopravy</t>
  </si>
  <si>
    <t>R015670</t>
  </si>
  <si>
    <t>967</t>
  </si>
  <si>
    <t>LIKVIDACE ODPADŮ NEBEZPEČNÝCH - 17 01 06* KONTAMINOVANÁ STAVEBNÍ SUŤ A BETONY Z DEMOLIC včetně dopravy</t>
  </si>
  <si>
    <t>283,83; viz.VV/Nakladani s odpady</t>
  </si>
  <si>
    <t>R015680</t>
  </si>
  <si>
    <t>968</t>
  </si>
  <si>
    <t>LIKVIDACE ODPADŮ NEBEZPEČNÝCH - 17 06 05* STAVEBNÍ MATERIÁLY OBSAHUJÍCÍ AZBEST včetně dopravy</t>
  </si>
  <si>
    <t>6,17; viz.VV/Nakladani s odpady</t>
  </si>
  <si>
    <t>3,7; viz.VV/Nakladani s odpady</t>
  </si>
  <si>
    <t>12,34; viz.VV/Nakladani s odpady</t>
  </si>
  <si>
    <t>1. hornina vytěžená v rámci demolice; 
123,4; viz.VV/Nakladani s odpady; 
2. výkop kolem jímky, záhonu; 
230,873*1,808*0,9; výpočet viz.VV; rozdělení množství dle kontaminace horniny;</t>
  </si>
  <si>
    <t xml:space="preserve">  SO 30-61-01.1</t>
  </si>
  <si>
    <t>ŽST Praha-Smíchov, stání kontejnerů</t>
  </si>
  <si>
    <t>SO 30-61-01.1</t>
  </si>
  <si>
    <t>odstranění náletových křovin včetně kořenů, včetně dopravy dřevin bez ohledu na vzdálenost</t>
  </si>
  <si>
    <t>0,8*0,8*1*16</t>
  </si>
  <si>
    <t>0,8*0,8*1*16; výkop jámy pro patky; 
-(0,5*0,5*1)*16; odečet objemu základové patky;</t>
  </si>
  <si>
    <t>1. hornina ze skládky určená k zásypům; 
6,24 pro zásyp</t>
  </si>
  <si>
    <t>1. doprava horniny ze skládky určená k zásypům; 
6,25*(75+19);</t>
  </si>
  <si>
    <t>27231A</t>
  </si>
  <si>
    <t>ZÁKLADY Z PROSTÉHO BETONU DO C20/25</t>
  </si>
  <si>
    <t>0,5*0,5*1*16</t>
  </si>
  <si>
    <t>R731610111</t>
  </si>
  <si>
    <t>OCELOVÁ KONSTRUKCE STÁNÍ KONTEJNERŮ</t>
  </si>
  <si>
    <t>1,420326; viz.výkres č.11 OK stání kontejnerů, výkaz materiálu</t>
  </si>
  <si>
    <t>Kompletní provedení prací, výkonů a dodávek dle specifikace PD.  
Cena dále obsahuje:  
-dodávku a montáž materiálu  
-doprava a manipulace s materiálem, těžká technika - jeřáb, jiné zvedací mechanismy  
-kotevní a spojovací techniku - 64ks lepené kotvy  
-kotvení K1  
-povrchovou úpravu - antikorozní nátěr, žárové zinkování  
-provedení výrobní dokumentace  
-podlití patek sloupů tl.20mm</t>
  </si>
  <si>
    <t>R731610112</t>
  </si>
  <si>
    <t>STŘECHA Z PLECHU TR VIKAM 40S/160S0,88mm</t>
  </si>
  <si>
    <t>5*10; viz.výkres č.11 OK stání kontejnerů</t>
  </si>
  <si>
    <t>Kompletní provedení prací, výkonů a dodávek dle specifikace PD.  
Cena dále obsahuje:  
-dodávku a montáž materiálu  
-doprava a manipulace s materiálem, těžká technika - jeřáb, jiné zvedací mechanismy  
-kotevní a spojovací techniku  
-povrchovou úpravu  
-provedení výrobní dokumentace</t>
  </si>
  <si>
    <t>R731610113</t>
  </si>
  <si>
    <t>VÝPLŇ STĚN Z KOVOVÝCH DÍLCŮ TAHAKOV 100x34-10x1,5</t>
  </si>
  <si>
    <t>7,372+7,094+6,674+13,436+2,562*2+5,068; viz.výkers č.5 Řez B-B, Tabulka prvků</t>
  </si>
  <si>
    <t>OCELOVÁ BRÁNA - POSUVNÝ DÍL SE ZÁMKEM Z TAHOKOVU</t>
  </si>
  <si>
    <t>2,562*2; viz.výkers č.5 Řez B-B, Tabulka prvků</t>
  </si>
  <si>
    <t>764442</t>
  </si>
  <si>
    <t>ŽLABY ZE ZINK PLECHU RŠ DO 330MM</t>
  </si>
  <si>
    <t>764543</t>
  </si>
  <si>
    <t>ODPAD TROUBY KRUH (ČTVERC) ZE ZINK PLECHU DN DO 120MM</t>
  </si>
  <si>
    <t>(2,05-0,5)*2</t>
  </si>
  <si>
    <t>764574</t>
  </si>
  <si>
    <t>ODPAD TROUBY Z PLAST HMOT DN DO 150MM</t>
  </si>
  <si>
    <t>0,5*2; ukončení svodu plastovým kolenem</t>
  </si>
  <si>
    <t>(10,24-6,24)*1,808; odvoz horniny na skládku</t>
  </si>
  <si>
    <t xml:space="preserve">  SO 30-61-02</t>
  </si>
  <si>
    <t>ŽST Praha Smíchov, Novostavba TS2</t>
  </si>
  <si>
    <t>SO 30-61-02</t>
  </si>
  <si>
    <t>VRN - R1</t>
  </si>
  <si>
    <t>ZAŘÍZENÍ STAVENIŠTĚ - OPLOCENÍ (ZŘÍZENÍ, NÁJEM, DEMONTÁŽ )</t>
  </si>
  <si>
    <t>zabezpečení proti vstupu ososb</t>
  </si>
  <si>
    <t>Položka obsahuje montáž a dodávku zabezpečení proti vstupu osob dle požadavku SŽDC</t>
  </si>
  <si>
    <t>Hloubené vykopávky</t>
  </si>
  <si>
    <t>půdorys výkopů</t>
  </si>
  <si>
    <t>(9,635*5,385*1,83)+(6,4*1,25*1,83) 
(9,165*3,185*0,83)+(1,635*1,25*0,83) 
svahování:  
((((5,385+5,05)/2)*1,83*1,83)/2) 
((((9,635+13,25)/2)*1,83*1,83)/2) 
((((6,635+8,65)/2)*1,0*1,0)/2) 
((((6,4+8,4)/2)*1,0*1,0)/2) 
(((1,0*1,0)/2)*3,235)+(((1,0*1,0)/2)*1,25)+(((0,83*0,83)/2)*(1,0+0,85+0,85+1,6)) 
((((9,165+10,825)/2)*0,83*0,83)/2) 
((4,435*0,83*0,83)/2)</t>
  </si>
  <si>
    <t>13283A</t>
  </si>
  <si>
    <t>HLOUBENÍ RÝH ŠÍŘ DO 2M PAŽ I NEPAŽ TŘ. II - BEZ DOPRAVY</t>
  </si>
  <si>
    <t>(((20,775+22,075)/2)*1,3*0,83) 
(((7,46+10,06)/2)*1,3*0,83) 
(((18,4+19,7)/2)*1,3*0,83) 
(6,15*1,505*0,83)+(0,6*0,5*0,83) 
svahování 
((20,775*0,83*0,83)/2) 
((((10,06+11,72)/2)*0,83*0,83)/2) 
((((19,7+20,53)/2)*0,83*0,83)/2) 
(((1,0+0,6+0,5)*0,83*0,83)/2) 
((((4,8+5,63)/2)*0,83*0,83)/2) 
((1,5*0,83*0,83)/2) 
((((1,0+1,83)/2)*0,83*0,83)/2)</t>
  </si>
  <si>
    <t>zásyp okolo základových stěn: 179,625-(((7,6*3,35)+(7,45*1,25))*1,85)-(((2,45*4,7)+(2,6*5,4)+(5,1*4,1))*0,9) 
zásyp okolo základových pasů" 82,415-((27,1+7,56+19,48)*0,3*0,9) 
zásyp jámy po základech stavědla: 9,3*3,6*1,4</t>
  </si>
  <si>
    <t>1. hornina ze skládky určená k zásypům; 
188,147 pro zásyp</t>
  </si>
  <si>
    <t>1. doprava horniny ze skládky určená k zásypům; 
188,147*(75+19); viz.položka vykopávky ze zemníků a skládek;</t>
  </si>
  <si>
    <t>podkladní beton, přizdívka - dle v.č.1.009</t>
  </si>
  <si>
    <t>pod desky: ((2,95*5,9)+(5,05*4,655)+(8,055*3,502)+(5,6*1,55)+(2,975*5,005))*0,1 
pod pasy: (21,505+8,86+19,13)*0,7*0,1 
stěny: (2,45+1,4+5,0+4,85)*0,8*0,15</t>
  </si>
  <si>
    <t>skladby podlah</t>
  </si>
  <si>
    <t>skladba P1 a P2: ((2,175*4,215)+(20,04*8,88))*0,15</t>
  </si>
  <si>
    <t>272323</t>
  </si>
  <si>
    <t>ZÁKLADY ZE ŽELEZOBETONU DO C16/20</t>
  </si>
  <si>
    <t>pasy: (21,555+8,76+19,18)*0,6*0,85</t>
  </si>
  <si>
    <t>desky: ((2,8*5,6)+(4,9*4,355)+(7,605*3,352)+(5,0*1,25)+(2,675*4,705))*0,25 
stěny:  
ST1: ((7,7*1,65)+(2,38*0,75))*0,38 
ST2: ((5,0*0,75)+(2,98*1,65))*0,38 
ST3: 7,6*0,75*0,38 
ST4: 4,0*0,75*0,3 
ST5: (4,0*1,65*0,2)+(3,65*0,75*0,3) 
ST6: (2,38*0,75*0,3)+(4,6*1,65*0,2) 
ST7: 2,2*1,65*0,2 
ST8: 5,2*0,75*0,2 
ST9: 3,75*0,75*0,2 
ST10: 3,0*0,75*0,2*4 
ST11: 0,87*0,75*0,2*2</t>
  </si>
  <si>
    <t>výkres statiky č.2.05</t>
  </si>
  <si>
    <t>3759,9kg/1000</t>
  </si>
  <si>
    <t>1264,0kg/1000</t>
  </si>
  <si>
    <t>31123</t>
  </si>
  <si>
    <t>ZDI A STĚNY PODPĚR A VOLNÉ Z CIHEL PÁLENÝCH</t>
  </si>
  <si>
    <t>Zdivo jednovrstvé tepelně izolační z cihel děrovaných broušených na tenkovrstvou maltu</t>
  </si>
  <si>
    <t>tl.380: ((7,605+8,76+9,955)*0,5*0,38)+((22,255+8,0+19,905)*0,625*0,38) 
tl.440: (((29,98+8,0)*2*2,8)-(1,6*2,4*4)-(0,8*1,2)-(1,0*2,4*2)-(1,6*1,2*4)-(1,5*2,4)-(3,0*2,4*2)-(3,0*1,2)-(0,8*0,8*2))*0,44</t>
  </si>
  <si>
    <t>34223</t>
  </si>
  <si>
    <t>STĚNY A PŘÍČKY VÝPLŇ A ODDĚL Z CIHEL PÁLENÝCH</t>
  </si>
  <si>
    <t>cihelné příčky, příčky z cihel děrovaných broušených</t>
  </si>
  <si>
    <t>tl.150mm, cihla: (2,4+5,05+4,65+3,8+4,05)*3,4*0,15 
tl.150mm, cihla děrovaná broušená: (((7,925+4,8+3,5+8,0+8,0+7,45+4,05)*3,62)-(0,8*1,97*7))*0,15 
tl.175mm, cihla děrovaná broušená: (((3,775+2,175+8,0+3,15)*3,62)-(0,8*1,97))*0,175 
tl.100mm, cihla děrovaná broušená: (((2,975+1,7+1,0)*3,62)-(0,7*1,97*2))*0,1</t>
  </si>
  <si>
    <t>39.1R</t>
  </si>
  <si>
    <t>D+M SESTAVA KERAMICKÝCH PŘEKLADŮ 5xKP7/238+TEP.IZOLACE, DL.1250MM</t>
  </si>
  <si>
    <t>PSV výrobky  - překlady</t>
  </si>
  <si>
    <t>prvek PR01: 5</t>
  </si>
  <si>
    <t>Položka obsahuje  
- dodávku a montáž překladů a vložené tepelné izolace  
- veškerý materiál pro dokončení kompletní konstrukce  
- vnitrostaveništní a mimostaveničtní dopravu</t>
  </si>
  <si>
    <t>39.2R</t>
  </si>
  <si>
    <t>D+M SESTAVA KERAMICKÝCH PŘEKLADŮ 5xKP7/238+TEP.IZOLACE, DL.1750MM</t>
  </si>
  <si>
    <t>prvek PR02: 1</t>
  </si>
  <si>
    <t>39.3R</t>
  </si>
  <si>
    <t>D+M SESTAVA KERAMICKÝCH PŘEKLADŮ 5xKP7/238+TEP.IZOLACE, DL.2000MM</t>
  </si>
  <si>
    <t>prvek PR03: 8</t>
  </si>
  <si>
    <t>39.4R</t>
  </si>
  <si>
    <t>D+M SESTAVA KERAMICKÝCH PŘEKLADŮ 5xKP7/238+TEP.IZOLACE, DL.3500MM</t>
  </si>
  <si>
    <t>prvek PR04: 3</t>
  </si>
  <si>
    <t>39.5R</t>
  </si>
  <si>
    <t>D+M PŘEKLAD KP14,5, DL.1250MM</t>
  </si>
  <si>
    <t>prvek PR05: 7</t>
  </si>
  <si>
    <t>Položka obsahuje  
- dodávku a montáž překladu  
- veškerý materiál pro dokončení kompletní konstrukce  
- vnitrostaveništní a mimostaveničtní dopravu</t>
  </si>
  <si>
    <t>39.6R</t>
  </si>
  <si>
    <t>D+M PŘEKLAD KP14,5, DL.1000MM</t>
  </si>
  <si>
    <t>prvek PR06: 2</t>
  </si>
  <si>
    <t>41113</t>
  </si>
  <si>
    <t>STROPY Z DÍLCŮ PŘEDPJ</t>
  </si>
  <si>
    <t>prefabrikované dutinové panely</t>
  </si>
  <si>
    <t>v.č.2.02: 29,305*8,3*0,2</t>
  </si>
  <si>
    <t>417324</t>
  </si>
  <si>
    <t>ZTUŽUJÍCÍ PÁSY ZE ŽELEZOBETONU DO C25/30</t>
  </si>
  <si>
    <t>v.č.2.02, 2.06</t>
  </si>
  <si>
    <t>((29,78+8,3)*2*0,34*0,3)+((29,78+8,505)*2*0,2375*0,7)</t>
  </si>
  <si>
    <t>417365</t>
  </si>
  <si>
    <t>VÝZTUŽ ZTUŽUJÍCÍCH PÁSŮ Z BETONÁŘSKÉ OCELI 10505, B500B</t>
  </si>
  <si>
    <t>v.č.2.06</t>
  </si>
  <si>
    <t>1411,5/1000</t>
  </si>
  <si>
    <t>6199.1R</t>
  </si>
  <si>
    <t>ÚPRAVY POVRCHŮ VNITŘ STROPŮ VYROVNÁVACÍ STĚRKOU</t>
  </si>
  <si>
    <t>skladby povrchů, bod 1</t>
  </si>
  <si>
    <t>25,55+11,34+8,55+8,55+8,91+30,8+17,82+28,31+11,75</t>
  </si>
  <si>
    <t>položka zahrnuje:  
dodávku veškerého materiálu potřebného pro předepsanou úpravu v předepsané kvalitě  
nutné vyspravení podkladu, případně zatření spar   
položení vrstvy v předepsané tloušťce  
penetrační nátěr  
potřebná lešení a podpěrné konstrukce  
vnitrostaveništní a mimostaveništní přesun hmot</t>
  </si>
  <si>
    <t>61442</t>
  </si>
  <si>
    <t>ÚPRAVY POVRCHŮ VNITŘ KONSTR ZDĚNÝCH OMÍTKOU VÁP, VÁPCEM</t>
  </si>
  <si>
    <t>skladby povrchů, bod 1, pod obklady</t>
  </si>
  <si>
    <t>m.č.1.07: ((2,175+3,77)*2*2,2)-(0,8*1,97)-(0,8*1,0) 
m.č.1.08: ((1,725+1,7+1,15+1,7+2,975+1,7)*2*2,2)-(0,8*1,97)-(0,7*1,97*4)-(0,8*0,6*2)</t>
  </si>
  <si>
    <t>1.NP: 
(2,25+5,05+7,05+4,05+2,25+3,775+2,25+3,775+2,2+4,05+7,925+4,35+4,8+3,5+4,8+3,0+3,825+8,0+2,9+4,05+4,4+4,05+7,45+3,8)*2*3,4 
-((1,6*2,4*4)+(0,9*2,1*2)+(1,6*1,2*4)+(1,5*2,4)+(3,0*2,4*2)+(3,0*1,2)+(0,8*1,97*14)) 
(2,175+3,775+1,725+1,7+1,15+1,7+2,975+1,7)*2*(2,6-2,2) 
-(0,8*0,2*3)</t>
  </si>
  <si>
    <t>615.1R</t>
  </si>
  <si>
    <t>ÚPRAVY POVRCHŮ VNITŘ SVISLÝCH KONSTR BETON VYROVNÁVACÍ STĚRKOU</t>
  </si>
  <si>
    <t>kabelový prostor: 
(7,025+4,025)*2*1,65 
(2,225+5,025)*2*0,75 
((0,665+0,47+0,665+3,775+2,2+3,775+3,0+0,87+3,0+2,8+0,47+2,8)*0,75)*2 
(2,175+4,025)*2*0,75</t>
  </si>
  <si>
    <t>62221.1R</t>
  </si>
  <si>
    <t>MONTÁŽ A DODÁVKA KONTAKTNÍHO ZATEPLENÍ VNĚJŠÍCH STĚN LEPENÍM A MECHANICKÝM KOTVENÍM POLYSTYRÉNOVÝCH DESEK XPS TL.40 MM VČ.OMÍTKY TYPU MARMOLIT</t>
  </si>
  <si>
    <t>skladby obvodového pláště - sokl ve styku s exteriérem</t>
  </si>
  <si>
    <t>skladba F2: (29,98+8,88)*2*0,195</t>
  </si>
  <si>
    <t>položka zahrnuje:  
- dodávku veškerého materiálu potřebného pro předepsanou úpravu v předepsané kvalitě dle předepsané skladby a technologických předpisů  
- nutné vyspravení podkladu, případně zatření spar   
- dodání veškerého potřebného kotevního a pomocného materiálu   
- potřebná lešení a podpěrné konstrukce  
- vnitrostaveništní a mimostaveništní přesun hmot</t>
  </si>
  <si>
    <t>62221.2R</t>
  </si>
  <si>
    <t>MONTÁŽ A DODÁVKA KONTAKTNÍHO ZATEPLENÍ VNĚJŠÍCH STĚN LEPENÍM A MECHANICKÝM KOTVENÍM POLYSTYRÉNOVÝCH DESEK EPS-F TL.100 MM VČ.OMÍTKY</t>
  </si>
  <si>
    <t>skladby obvodového pláště - atika z vnější strany</t>
  </si>
  <si>
    <t>skladba F4: (29,98+8,88)*2*1,0</t>
  </si>
  <si>
    <t>62221.3R</t>
  </si>
  <si>
    <t>ÚPRAVA POVRCHŮ VNĚJŠ KONSTR ZDĚNÝCH OMÍT</t>
  </si>
  <si>
    <t>skladby obvodového pláště - hlavní fasáda</t>
  </si>
  <si>
    <t>skladba F3: 
(29,98+8,88)*2*3,025 
-((1,6*2,4*4)+(0,8*1,2)+(1,0*2,4*2)+(1,6*1,2*4)+(1,5*2,3)+(3,0*2,4*2)+(3,0*1,2)+(0,8*0,8*2))</t>
  </si>
  <si>
    <t>63133.1R</t>
  </si>
  <si>
    <t>MAZANINA Z POLYSTYRENBETONU</t>
  </si>
  <si>
    <t>skladby podlah, technická zpráva</t>
  </si>
  <si>
    <t>tl.55mm: (14,27+16,8+8,36+10,5+19,0)*0,055 
tl.118mm: (30,8+17,82+28,31+11,75)*0,118</t>
  </si>
  <si>
    <t>položka obsahuje:  
- dodání  čerstvého  betonu  (betonové  směsi)  požadované jeho  uložení  do požadovaného tvaru, konzistenci čerstvého betonu a způsobu hutnění, ošetření a ochranu betonu  
- zhotovení betonu požadované trvanlivosti a vlastností  
- užití potřebných přísad a technologií výroby betonu  
- úpravu povrchů pro pokládku nášlapné vrstvy podlahy, případné vyspravení  
- těsnění a tmelení spár a spojů  
- vytvoření dilatací dle technologických předpisů  
vnitrostaveništní a mimostaveništní doprava</t>
  </si>
  <si>
    <t>skladby podlah, konstrukcí a povrchů</t>
  </si>
  <si>
    <t>vodorovná: 29,98*8,88 
svislá:  
((3,45+7,7)*2,0)+((2,5+1,25+5,2+4,7)*0,95)+((5,3+7,7+4,055+2,35+4,625)*0,9) 
(22,05+8,76+19,48)*1,1</t>
  </si>
  <si>
    <t>skladby podlah, konstrukcí a povrchů - pás s vložkou z polyesterové rohože</t>
  </si>
  <si>
    <t>vodorovná: 29,98*8,88*2 
svislá:  
(((3,45+7,7)*2,0)+((2,5+1,25+5,2+4,7)*0,95)+((5,3+7,7+4,055+2,35+4,625)*0,9))*2 
(22,05+8,76+19,48)*1,1*2</t>
  </si>
  <si>
    <t>skladby podlah, konstrukcí a povrchů - ochranná geotextílie 500g/m2</t>
  </si>
  <si>
    <t>vodorovná: 29,98*8,88</t>
  </si>
  <si>
    <t>skladby podlah, konstrukcí a povrchů - ochranná geotextílie 300g/m2</t>
  </si>
  <si>
    <t>svislá:  
((3,45+7,7)*2,0)+((2,5+1,25+5,2+4,7)*0,95)+((5,3+7,7+4,055+2,35+4,625)*0,9) 
(22,05+8,76+19,48)*1,1</t>
  </si>
  <si>
    <t>711510.1R</t>
  </si>
  <si>
    <t>OCHRANA IZOLACE NA ROSTLÉM TERÉNU TEXTILIÍ</t>
  </si>
  <si>
    <t>vodorovná: (2,35*4,055)+(19,18*7,56)</t>
  </si>
  <si>
    <t>71200.1R</t>
  </si>
  <si>
    <t>IZOLACE STŘECH PLOCHÝCH PROTI ZEMNÍ VLHKOSTI ASFALTOVÝMI NÁTĚRY</t>
  </si>
  <si>
    <t>vodorovná: 29,38*8,28 
atika: ((29,98+8,28)*2*0,3)+((29,38+8,28)*2*0,6)</t>
  </si>
  <si>
    <t>71211</t>
  </si>
  <si>
    <t>POVLAKOVÉ KRYTINY STŘECH PLOCHÝCH JEDNOVRST ASF IZOL PÁSY</t>
  </si>
  <si>
    <t>skladby podlah, konstrukcí a povrchů - skladba S1,  pás z SBS modifikovaného asfaltu s vložkou ze skleněné tkaniny a jemnozrným posypem tl.4mm</t>
  </si>
  <si>
    <t>712714.1R</t>
  </si>
  <si>
    <t>POVLAKOVÉ KRYTINY STŘECH PLOCHÝCH JEDNOVRST Z MĚKČENÉ PVC-P FÓLIE TL.1,8MM S VÝZTUŽNPU VLOŽKOU PRO MECH KOTVENÍ</t>
  </si>
  <si>
    <t>skladby podlah, konstrukcí a povrchů - skladba S1</t>
  </si>
  <si>
    <t>vodorovná: 29,38*8,28 
atika: ((29,38+8,28)*2*0,6)</t>
  </si>
  <si>
    <t>R712714.1R</t>
  </si>
  <si>
    <t>D+M POVLAKOVÉ KRYTINY STŘECH PLOCHÝCH - SEPARAČNÍ VRSTVA Z NETKANÉ ZPEVNĚNÉ TEXTÍLIE ZE 100% POLYPROPYLENU 300G/M2</t>
  </si>
  <si>
    <t>skladby podlah, konstrukcí a povrchů - EPS GREY 100 TL.150MM</t>
  </si>
  <si>
    <t>skladba P1: 14,27+16,8+8,36+10,5+19,0</t>
  </si>
  <si>
    <t>skladby podlah, konstrukcí a povrchů - EPS GREY 100 TL.100MM</t>
  </si>
  <si>
    <t>skladba P2: 30,8+17,82+28,31+11,75</t>
  </si>
  <si>
    <t>skladby podlah, konstrukcí a povrchů - EPS GREY 150S TL.140MM</t>
  </si>
  <si>
    <t>skladba S1: 29,38*8,28</t>
  </si>
  <si>
    <t>skladby podlah, konstrukcí a povrchů - spádové klíny EPS GREY 100S</t>
  </si>
  <si>
    <t>skladby podlah, konstrukcí a povrchů - polystyren XPS tl.40mm</t>
  </si>
  <si>
    <t>skladba F1: (22,05+8,76+19,48)*1,05</t>
  </si>
  <si>
    <t>skladby podlah, konstrukcí a povrchů - polystyren XPS tl.60mm</t>
  </si>
  <si>
    <t>skladba F4 - atika z vnitřní strany: (29,38+8,28)*2*0,6</t>
  </si>
  <si>
    <t>skladby podlah, konstrukcí a povrchů - polystyren XPS tl.20-35mm</t>
  </si>
  <si>
    <t>skladba F4 - vodorovná plocha atiky: (29,98+8,28)*2*0,3</t>
  </si>
  <si>
    <t>71399.1R</t>
  </si>
  <si>
    <t>OCHRANA TEP IZOLACE PE FÓLIÍ</t>
  </si>
  <si>
    <t>skladba P1: 14,27+16,8+8,36+10,5+19,0 
skladba P2: 30,8+17,82+28,31+11,75</t>
  </si>
  <si>
    <t>721.1R</t>
  </si>
  <si>
    <t>potrubí PP - systém HT - splašky - HTEM 50</t>
  </si>
  <si>
    <t>kanalizace - potrubí plastové vč.tvarovek</t>
  </si>
  <si>
    <t>Položka obsahuje veškeré výkony, práce a dodávky nutné pro realizaci kompletní konstrukce</t>
  </si>
  <si>
    <t>721.2R</t>
  </si>
  <si>
    <t>potrubí PP - systém HT - splašky - HTEM 75</t>
  </si>
  <si>
    <t>721.3R</t>
  </si>
  <si>
    <t>potrubí PP - systém HT - splašky - HTEM 110</t>
  </si>
  <si>
    <t>721.4R</t>
  </si>
  <si>
    <t>potrubí PVC - systém KG - splašky - KGEM 110</t>
  </si>
  <si>
    <t>721.5R</t>
  </si>
  <si>
    <t>potrubí PVC - systém KG - splašky - KGEM 125</t>
  </si>
  <si>
    <t>721.6R</t>
  </si>
  <si>
    <t>potrubí PVC - systém KG - splašky - KGEM 160</t>
  </si>
  <si>
    <t>721.7R</t>
  </si>
  <si>
    <t>potrubí PP typ 3 PN 10 - kondenzát - 25x2,8mm, včetně izolace</t>
  </si>
  <si>
    <t>721.8R</t>
  </si>
  <si>
    <t>potrubí PP typ 3 PN 10 - kondenzát - 32x2,9mm, včetně izolace</t>
  </si>
  <si>
    <t>721.9R</t>
  </si>
  <si>
    <t>kotevní materiál</t>
  </si>
  <si>
    <t>722.1R</t>
  </si>
  <si>
    <t>elektrický akumulační ohřívák TUV 160L ( 2,0kW ) s bezpečnostní připojovací armaturou</t>
  </si>
  <si>
    <t>R-položla</t>
  </si>
  <si>
    <t>vodovod</t>
  </si>
  <si>
    <t>722.2R</t>
  </si>
  <si>
    <t>potrubí rPE - studená voda v zemi - izolováno dle vyhlášky 193/2007Sb. - 32x4,4mm</t>
  </si>
  <si>
    <t>vodovod - potrubí plastové vč.tvarovek</t>
  </si>
  <si>
    <t>722.3R</t>
  </si>
  <si>
    <t>potrubí PP typ 3 PN 20 - studená voda - izolováno dle vyhlášky 193/2007Sb. - 20x3,4mm</t>
  </si>
  <si>
    <t>722.4R</t>
  </si>
  <si>
    <t>potrubí PP typ 3 PN 20 - studená voda - izolováno dle vyhlášky 193/2007Sb. - 25x4,2mm</t>
  </si>
  <si>
    <t>722.5R</t>
  </si>
  <si>
    <t>potrubí PP typ 3 PN 20 - teplá voda, cirkulace - izolováno dle vyhlášky 193/2007Sb. - 20x3,4mm</t>
  </si>
  <si>
    <t>722.6R</t>
  </si>
  <si>
    <t>potrubí PP typ 3 PN 20 - teplá voda, cirkulace - izolováno dle vyhlášky 193/2007Sb. - 25x4,2mm</t>
  </si>
  <si>
    <t>722.7R</t>
  </si>
  <si>
    <t>722.8R</t>
  </si>
  <si>
    <t>směšovací páková baterie stojánková umyvadlová</t>
  </si>
  <si>
    <t>vodovod - armatury</t>
  </si>
  <si>
    <t>722.9R</t>
  </si>
  <si>
    <t>směšovací páková baterie stojánková dřezová</t>
  </si>
  <si>
    <t>722.10R</t>
  </si>
  <si>
    <t>směšovací páková baterie nástěnná sprchová</t>
  </si>
  <si>
    <t>722.11R</t>
  </si>
  <si>
    <t>směšovací páková baterie nástěnná výlevková</t>
  </si>
  <si>
    <t>722.12R</t>
  </si>
  <si>
    <t>rohový kulový ventil DN 15 ( G1/2" / M10 )</t>
  </si>
  <si>
    <t>722.13R</t>
  </si>
  <si>
    <t>kulový kohout KK DN 20 uzavírací</t>
  </si>
  <si>
    <t>722.14R</t>
  </si>
  <si>
    <t>zpětný ventil ZV DN 20</t>
  </si>
  <si>
    <t>722.15R</t>
  </si>
  <si>
    <t>vodoměr 1,5m3/h - studená voda</t>
  </si>
  <si>
    <t>722.16R</t>
  </si>
  <si>
    <t>připojovací protišroubení vodoměrové plombovatelné DN15</t>
  </si>
  <si>
    <t>722.17R</t>
  </si>
  <si>
    <t>ostatní a pomocný materiál</t>
  </si>
  <si>
    <t>722.18R</t>
  </si>
  <si>
    <t>požární těsnění a tmely</t>
  </si>
  <si>
    <t>722.19R</t>
  </si>
  <si>
    <t>štítky a označení potrubí</t>
  </si>
  <si>
    <t>722.20R</t>
  </si>
  <si>
    <t>Zajištění provozních řádů a manuálů vč. požární ochrany</t>
  </si>
  <si>
    <t>722.21R</t>
  </si>
  <si>
    <t>Pomocná a montážní lešení, plošina</t>
  </si>
  <si>
    <t>722.22R</t>
  </si>
  <si>
    <t>Propláchnutí systému</t>
  </si>
  <si>
    <t>722.23R</t>
  </si>
  <si>
    <t>Tlaková zkouška systému</t>
  </si>
  <si>
    <t>722.24R</t>
  </si>
  <si>
    <t>Napuštění a odvzdušnění systému</t>
  </si>
  <si>
    <t>722.25R</t>
  </si>
  <si>
    <t>Předávací dokumentace (protokoly o zkouškách, certifikáty a prohlášení o shodě aj.)</t>
  </si>
  <si>
    <t>725.1R</t>
  </si>
  <si>
    <t>záchodová mísa závěsná</t>
  </si>
  <si>
    <t>zařizovací předměty</t>
  </si>
  <si>
    <t>725.2R</t>
  </si>
  <si>
    <t>instalační WC modul předstěnová montáž</t>
  </si>
  <si>
    <t>725.3R</t>
  </si>
  <si>
    <t>ovládací deska splachování</t>
  </si>
  <si>
    <t>725.4R</t>
  </si>
  <si>
    <t>WC sedátko</t>
  </si>
  <si>
    <t>725.5R</t>
  </si>
  <si>
    <t>sprchový box</t>
  </si>
  <si>
    <t>725.6R</t>
  </si>
  <si>
    <t>umyvadlo keramické závěsné 550mm</t>
  </si>
  <si>
    <t>725.7R</t>
  </si>
  <si>
    <t>dřez do linky nerezový</t>
  </si>
  <si>
    <t>725.8R</t>
  </si>
  <si>
    <t>úklidová výlevka nerezová</t>
  </si>
  <si>
    <t>725.9R</t>
  </si>
  <si>
    <t>zápachová uzávěrka umyvadlová trubková nerezová</t>
  </si>
  <si>
    <t>725.10R</t>
  </si>
  <si>
    <t>zápachová uzávěrka dřezová</t>
  </si>
  <si>
    <t>725.11R</t>
  </si>
  <si>
    <t>zápachová uzávěrka sprchová</t>
  </si>
  <si>
    <t>725.12R</t>
  </si>
  <si>
    <t>zápachová uzávěrka výlevková</t>
  </si>
  <si>
    <t>728.1R</t>
  </si>
  <si>
    <t>malé čerpadlo kondenzátu pro fancoil, plovákový spínač, zpětná klapka</t>
  </si>
  <si>
    <t>kanalizace - ostatní prvky</t>
  </si>
  <si>
    <t>728.2R</t>
  </si>
  <si>
    <t>zápachová uzávěrka HL 136</t>
  </si>
  <si>
    <t>728.3R</t>
  </si>
  <si>
    <t>ventilační hlavice HTHL810</t>
  </si>
  <si>
    <t>728.4R</t>
  </si>
  <si>
    <t>728.5R</t>
  </si>
  <si>
    <t>728.6R</t>
  </si>
  <si>
    <t>728.7R</t>
  </si>
  <si>
    <t>728.8R</t>
  </si>
  <si>
    <t>728.9R</t>
  </si>
  <si>
    <t>Zkouška těsnosti systému</t>
  </si>
  <si>
    <t>728.10R</t>
  </si>
  <si>
    <t>728.11R</t>
  </si>
  <si>
    <t>763.1R</t>
  </si>
  <si>
    <t>D+M ZAVĚŠENÝ SÁDROKARTONOVÝ KAZETOVÝ PODHLED NA STANDARDNÍ KOVOVÉ PODKONSTRUKCI S IMPREGNOVANÝMI SDK DESKAMI</t>
  </si>
  <si>
    <t>skladba PD1: 14,27+16,8+8,36+10,5+19,0</t>
  </si>
  <si>
    <t>položka obsahuje:  
- dodání předepsaného materiálu desek  
- dodání předepsaného materiálu podkladní kovové konstrukce  
- dodání montážního materiálu  
- lešení všech druhů pro montáž konstrukcí i doplňkových  
- vnitrostaveništní a mimostaveništní přesun</t>
  </si>
  <si>
    <t>76425</t>
  </si>
  <si>
    <t>OPLECHOVÁNÍ A LEMOVÁNÍ KONSTR Z TITANZINK PLECHU</t>
  </si>
  <si>
    <t>PSV výrobky  - klempířské výrobky</t>
  </si>
  <si>
    <t>prvek K1: 11,8*0,325</t>
  </si>
  <si>
    <t>764453</t>
  </si>
  <si>
    <t>ŽLABY Z TITANZINK PLECHU RŠ DO 400MM</t>
  </si>
  <si>
    <t>prvek K3: 75,5</t>
  </si>
  <si>
    <t>764553</t>
  </si>
  <si>
    <t>ODPAD TROUBY KRUH (ČTVERC) Z TITANZINK PLECHU DN DO 120MM</t>
  </si>
  <si>
    <t>prvek K2: 23,5</t>
  </si>
  <si>
    <t>7646.1R</t>
  </si>
  <si>
    <t>ZÁVĚTRNÁ LIŠTA Z POZINKOVANÉHO OCELOVÉHO PLECHU TL.0,7MM, R.Š.250MM</t>
  </si>
  <si>
    <t>prvek K4: 30,62</t>
  </si>
  <si>
    <t>7646.2R</t>
  </si>
  <si>
    <t>ROHOVÁ (KOUTOVÁ) LIŠTA VNĚJŠÍ Z POZINKOVANÉHO OCELOVÉHO PLECHU TL.0,7MM, R.Š.100MM</t>
  </si>
  <si>
    <t>prvek K5: 30,02</t>
  </si>
  <si>
    <t>7646.3R</t>
  </si>
  <si>
    <t>ROHOVÁ LIŠTA VNITŘNÍ Z POZINKOVANÉHO OCELOVÉHO PLECHU TL.0,7MM, R.Š.100MM</t>
  </si>
  <si>
    <t>prvek K6: 30,02</t>
  </si>
  <si>
    <t>7646.4R</t>
  </si>
  <si>
    <t>PLECHOVÁ OKAPNICE Z POPLASTOVANÉHO OCELOVÉHO POZINK PLECHU TL.0,7MM, R.Š.250MM</t>
  </si>
  <si>
    <t>prvek K7: 13,54</t>
  </si>
  <si>
    <t>7646.5R</t>
  </si>
  <si>
    <t>KRYCÍ ČELNÍ PLECH Z POPLASTOVANÉHO OCELOVÉHO POZINK PLECHU TL.0,7MM, R.Š.250MM</t>
  </si>
  <si>
    <t>prvek K8: 13,54</t>
  </si>
  <si>
    <t>7646.6R</t>
  </si>
  <si>
    <t>prvek K9: 13,54</t>
  </si>
  <si>
    <t>766.1R</t>
  </si>
  <si>
    <t>D+M JEDNOKŘÍDLÉ OKNO PLASTOVÉ ROZM 800X800MM</t>
  </si>
  <si>
    <t>PSV výrobky  - výplně otvorů (okna)</t>
  </si>
  <si>
    <t>prvek O1: 2</t>
  </si>
  <si>
    <t>766.2R</t>
  </si>
  <si>
    <t>D+M JEDNOKŘÍDLÉ OKNO PLASTOVÉ ROZM 800X1200MM</t>
  </si>
  <si>
    <t>prvek O2: 1</t>
  </si>
  <si>
    <t>766.3R</t>
  </si>
  <si>
    <t>D+M JEDNOKŘÍDLÉ OKNO PLASTOVÉ ROZM 1600X1200MM</t>
  </si>
  <si>
    <t>prvek O3: 4</t>
  </si>
  <si>
    <t>766.4R</t>
  </si>
  <si>
    <t>D+M PÁSOVÉ OKNO PLASTOVÉ ROZM 3000X1200MM</t>
  </si>
  <si>
    <t>prvek O4: 1</t>
  </si>
  <si>
    <t>766.5R</t>
  </si>
  <si>
    <t>D+M VNITŘNÍ JEDNOKŘÍDLOVÉ DVEŘE PLNÉ ROZM 800X1970MM</t>
  </si>
  <si>
    <t>PSV výrobky  - výplně otvorů (dveře vnější a vnitřní)</t>
  </si>
  <si>
    <t>prvek D5L/P: 4</t>
  </si>
  <si>
    <t>766.6R</t>
  </si>
  <si>
    <t>D+M VNITŘNÍ JEDNOKŘÍDLOVÉ DVEŘE PLNÉ ROZM 800X1970MM PROTIPOŽÁRNÍ EW15DP3</t>
  </si>
  <si>
    <t>prvek D6L/P: 4</t>
  </si>
  <si>
    <t>766.7R</t>
  </si>
  <si>
    <t>D+M VNITŘNÍ JEDNOKŘÍDLOVÉ DVEŘE PLNÉ ROZM 700X1970MM</t>
  </si>
  <si>
    <t>prvek D7L/P: 2</t>
  </si>
  <si>
    <t>766.8R</t>
  </si>
  <si>
    <t>D+M VNITŘNÍ PARAPETNÍ DESKA</t>
  </si>
  <si>
    <t>PSV výrobky  - truhlářské výrobky</t>
  </si>
  <si>
    <t>prvek T1: 11,8</t>
  </si>
  <si>
    <t>767.1R</t>
  </si>
  <si>
    <t>D+M VSTUPNÍ DVOUKŘÍDLOVÉ DVEŘE ROZM 1500X2400MM</t>
  </si>
  <si>
    <t>prvek D1/L: 4</t>
  </si>
  <si>
    <t>767.2R</t>
  </si>
  <si>
    <t>D+M VSTUPNÍ JEDNOKŘÍDLOVÉ DVEŘE ROZM 1000X2400MM</t>
  </si>
  <si>
    <t>prvek D2/L: 2</t>
  </si>
  <si>
    <t>767.3R</t>
  </si>
  <si>
    <t>D+M VSTUPNÍ DVOUKŘÍDLOVÉ DVEŘE ROZM 1600X2400MM</t>
  </si>
  <si>
    <t>prvek D3/L: 1</t>
  </si>
  <si>
    <t>767.4R</t>
  </si>
  <si>
    <t>D+M GARÁŽOVÁ VRATA SEKČNÍ ROZM 3000X2400MM</t>
  </si>
  <si>
    <t>prvek D4: 2</t>
  </si>
  <si>
    <t>767.5R</t>
  </si>
  <si>
    <t>BEZPEČNOSTNÍ OMENNÍ MŘÍŽ NA OKNO O1, ROZM 800X800MM</t>
  </si>
  <si>
    <t>PSV výrobky  - zámečnické výrobky</t>
  </si>
  <si>
    <t>prvek Z01A: 2</t>
  </si>
  <si>
    <t>767.6R</t>
  </si>
  <si>
    <t>BEZPEČNOSTNÍ OMENNÍ MŘÍŽ NA OKNO O2, ROZM 800X1200MM</t>
  </si>
  <si>
    <t>prvek Z01B: 1</t>
  </si>
  <si>
    <t>767.7R</t>
  </si>
  <si>
    <t>BEZPEČNOSTNÍ OMENNÍ MŘÍŽ NA OKNO O3, ROZM 1600X1200MM</t>
  </si>
  <si>
    <t>prvek Z01C: 4</t>
  </si>
  <si>
    <t>767.8R</t>
  </si>
  <si>
    <t>BEZPEČNOSTNÍ OMENNÍ MŘÍŽ NA OKNO O4, ROZM 3000X1200MM</t>
  </si>
  <si>
    <t>prvek Z01D: 1</t>
  </si>
  <si>
    <t>767.9R</t>
  </si>
  <si>
    <t>OCELOVÝ PROFIL HEB100</t>
  </si>
  <si>
    <t>prvek Z02: 2,8*4</t>
  </si>
  <si>
    <t>767.10R</t>
  </si>
  <si>
    <t>OCELOVÝ ROŠT LISOVANÝ + KAZETY S GRANULÁTEM Z PĚNOVÉHO SKLA VČ.KOTVENÍ</t>
  </si>
  <si>
    <t>prvek Z03: 15,98</t>
  </si>
  <si>
    <t>767.11R</t>
  </si>
  <si>
    <t>OCHRANNÁ KLEC NA VZT CHLADÍCÍ JEDNOTKU</t>
  </si>
  <si>
    <t>prvek Z04: 3</t>
  </si>
  <si>
    <t>767.12R</t>
  </si>
  <si>
    <t>OCELOVÝ ŽEBŘÍK NA STŘECHU</t>
  </si>
  <si>
    <t>prvek Z05: 1</t>
  </si>
  <si>
    <t>767.13R</t>
  </si>
  <si>
    <t>OCELOVÁ KONSTRUKCE ZDVOJENÉ PODLAHY</t>
  </si>
  <si>
    <t>skladby podlah, konstrukcí a povrchů, legenda místností, vč.dodávky materiálu</t>
  </si>
  <si>
    <t>skladba P4, v.č.2.04: 1968,685</t>
  </si>
  <si>
    <t>767.14R</t>
  </si>
  <si>
    <t>NEHOŘLAVÉ DESKY ZDVOJENÉ PODLAHY VEL 600X600X30MM</t>
  </si>
  <si>
    <t>skladba P4, v.č.2.04: 46,6</t>
  </si>
  <si>
    <t>77104</t>
  </si>
  <si>
    <t>PODLAHY Z HUTNÝCH DLAŽDIC (I POLOHUT)</t>
  </si>
  <si>
    <t>keramická dlažba: 8,36+10,5</t>
  </si>
  <si>
    <t>77522</t>
  </si>
  <si>
    <t>PODLAHY POVLAKOVÉ Z PLASTŮ (PVC)</t>
  </si>
  <si>
    <t>PVC: 14,27+16,8+19,0</t>
  </si>
  <si>
    <t>777.1R</t>
  </si>
  <si>
    <t>VYROVNÁVACÍ STĚRKA</t>
  </si>
  <si>
    <t>skladba P3: 8,55+8,55 
skladba P4: 25,55+11,34+8,91</t>
  </si>
  <si>
    <t>777.2R</t>
  </si>
  <si>
    <t>VYROVNÁVACÍ OLEJIVZDORNÁ STĚRKA</t>
  </si>
  <si>
    <t>skladba P5: 1,31+1,31</t>
  </si>
  <si>
    <t>777.3R</t>
  </si>
  <si>
    <t>SAMONIVELAČNÍ STĚRKA</t>
  </si>
  <si>
    <t>78380.1R</t>
  </si>
  <si>
    <t>NÁTĚRY BETON KONSTR</t>
  </si>
  <si>
    <t>skladba P3: 8,55+8,55 
skladba P4: 25,55+11,34+8,91 
stropy: 25,55+11,34+8,55+8,55+8,91+30,8+17,82+28,31+11,75 
kabelový prostor: 
(7,025+4,025)*2*1,65 
(2,225+5,025)*2*0,75 
((0,665+0,47+0,665+3,775+2,2+3,775+3,0+0,87+3,0+2,8+0,47+2,8)*0,75)*2 
(2,175+4,025)*2*0,75</t>
  </si>
  <si>
    <t>78445</t>
  </si>
  <si>
    <t>MALBY POVRCHŮ Z MALÍŘSKÝCH SMĚSÍ</t>
  </si>
  <si>
    <t>1.NP: 
(2,25+5,05+7,05+4,05+2,25+3,775+2,25+3,775+2,2+4,05+7,925+4,35+4,8+3,5+4,8+3,0+3,825+8,0+2,9+4,05+4,4+4,05+7,45+3,8)*2*3,4 
-(3,0*2,4*2) 
(2,175+3,775+1,725+1,7+1,15+1,7+2,975+1,7)*2*(2,6-2,2)</t>
  </si>
  <si>
    <t>734</t>
  </si>
  <si>
    <t>150/60: 85m</t>
  </si>
  <si>
    <t>465</t>
  </si>
  <si>
    <t>703423</t>
  </si>
  <si>
    <t>ELEKTROINSTALAČNÍ TRUBKA PLASTOVÁ UV STABILNÍ VČETNĚ UPEVNĚNÍ A PŘÍSLUŠENSTVÍ DN PRŮMĚRU PŘES 40 MM</t>
  </si>
  <si>
    <t>R703721-1</t>
  </si>
  <si>
    <t>SKUPINOVÝ DRŽÁK KABELŮ</t>
  </si>
  <si>
    <t>1. Položka obsahuje:  
- kompletní držák vč. příslušenství  
- montáž držáku  
2. Položka neobsahuje:  
 X  
3. Způsob měření:  
Udává se počet kusů kompletní konstrukce nebo práce.</t>
  </si>
  <si>
    <t>R741533-1</t>
  </si>
  <si>
    <t>A - PŘISAZENÉ PRŮMYSLOVÉ LED SVÍTIDLO 26W</t>
  </si>
  <si>
    <t>Přisazené průmyslové LED svítidlo, opálový polykarbonátový kryt, 26W, IP66, 4000K, elektronický předřadník</t>
  </si>
  <si>
    <t>1. Položka obsahuje:  
- kompletní svítidlo vč. zdroje a příslušenství  
- montáž svítidla včetně zapojení  
2. Položka neobsahuje:  
 X  
3. Způsob měření:  
Udává se počet kusů kompletní konstrukce nebo práce.</t>
  </si>
  <si>
    <t>R741533-2</t>
  </si>
  <si>
    <t>AN - PŘISAZENÉ PRŮMYSLOVÉ LED SVÍTIDLO 26W, S NOUZOVÝM MODULEM</t>
  </si>
  <si>
    <t>Přisazené průmyslové LED svítidlo, opálový polykarbonátový kryt, 26W, IP66, 4000K, elektronický předřadník, nouzový modul t=1hod s autotestem</t>
  </si>
  <si>
    <t>R741533-3</t>
  </si>
  <si>
    <t>B - PŘISAZENÉ PRŮMYSLOVÉ LED SVÍTIDLO 45W</t>
  </si>
  <si>
    <t>Přisazené průmyslové LED svítidlo, opálový polykarbonátový kryt, 45W, IP66, 4000K, elektronický předřadník</t>
  </si>
  <si>
    <t>R741533-4</t>
  </si>
  <si>
    <t>BN - PŘISAZENÉ PRŮMYSLOVÉ LED SVÍTIDLO 45W, S NOUZOVÝM MODULEM</t>
  </si>
  <si>
    <t>Přisazené průmyslové LED svítidlo, opálový polykarbonátový kryt, 45W, IP66, 4000K, elektronický předřadník, nouzový modul t=1hod s autotestem</t>
  </si>
  <si>
    <t>R741533-5</t>
  </si>
  <si>
    <t>C - VESTAVNÉ RASTROVÉ LED SVÍTIDLO 35W</t>
  </si>
  <si>
    <t>Vestavné rastrové LED svítidlo, mikroprismatický difuzor, 35W, IP20, 4000K, elektronický předřadník</t>
  </si>
  <si>
    <t>R741532-1</t>
  </si>
  <si>
    <t>D - VESTAVNÉ LED SVÍTIDLO TYPU DOWNLIGHT 23W</t>
  </si>
  <si>
    <t>Vestavné LED svítidlo typu downlight, 23W, IP20, 4000K, elektronický předřadník</t>
  </si>
  <si>
    <t>R741532-2</t>
  </si>
  <si>
    <t>E - VESTAVNÉ LED SVÍTIDLO TYPU DOWNLIGHT 19W</t>
  </si>
  <si>
    <t>Vestavné LED svítidlo typu downlight, opalizovaní PMMA difuzor, 19W, IP44, 4000K, elektronický předřadník</t>
  </si>
  <si>
    <t>R741541-1</t>
  </si>
  <si>
    <t>N1 - PŘISAZENÉ LED NOUZOVÉ SVÍTIDLO 3W</t>
  </si>
  <si>
    <t>Přisazené nouzové LED svítidlo s kruhovým vyzařováním, 3W, IP20, elektronický předřadník, nouzový modul t=1hod s autotestem</t>
  </si>
  <si>
    <t>R741541-2</t>
  </si>
  <si>
    <t>N2 - VESTAVNÉ LED NOUZOVÉ SVÍTIDLO 3W</t>
  </si>
  <si>
    <t>Vestavné nouzové LED svítidlo s kruhovou vyzařovací charakteristikou, 3W, IP20, elektronický předřadník, nouzový modul t=1hod s autotestem</t>
  </si>
  <si>
    <t>R741541-3</t>
  </si>
  <si>
    <t>N4 - POLOZAPUŠTĚNÉ LED NOUZOVÉ SVÍTIDLO 2W</t>
  </si>
  <si>
    <t>Polozapuštěné nástěnné nouzové LED svítidlo pro venkovní prostředí -25°C - +35°C, 2W, IP65, elektronický předřadník, nouzový modul t=1hod s autotestem</t>
  </si>
  <si>
    <t>R741541-4</t>
  </si>
  <si>
    <t>N6 - PŘISAZENÉ LED NOUZOVÉ SVÍTIDLO 6,5W S PIKTOGRAMEM</t>
  </si>
  <si>
    <t>Přisazené nouzové LED svítidlo s piktogramem, 6,5W, IP40, elektronický předřadník, nouzový modul t=1hod s autotestem</t>
  </si>
  <si>
    <t>741211</t>
  </si>
  <si>
    <t>SPÍNAČ INSTALAČNÍ JEDNODUCHÝ KOMPLETNÍ MONTÁŽ NA KRABICI</t>
  </si>
  <si>
    <t>řazení 1: 2 ks; řazení 5: 2 ks; řazení 6: 2 ks; řazení 1+1: 2 ks; řazení 1So: 8 ks</t>
  </si>
  <si>
    <t>řazení 1: 5 ks; řazení 6: 4 ks; řazení 7: 1 ks</t>
  </si>
  <si>
    <t>bílá: 25 ks; červená: 7 ks</t>
  </si>
  <si>
    <t>741421</t>
  </si>
  <si>
    <t>ZÁSUVKA/PŘÍVODKA PRŮMYSLOVÁ, KRYTÍ PŘES IP 44 230 V, 16 A</t>
  </si>
  <si>
    <t>zásuvka 16A: 3 ks</t>
  </si>
  <si>
    <t>741611</t>
  </si>
  <si>
    <t>PŘÍMOTOP S TERMOSTATEM DO 1000 W</t>
  </si>
  <si>
    <t>přímotop 0,5 kW: 7 ks; přímotop 0,75 kW: 3 ks</t>
  </si>
  <si>
    <t>741732</t>
  </si>
  <si>
    <t>PROSTOROVÝ TERMOSTAT 0-40 ST.C</t>
  </si>
  <si>
    <t>krytí min. IP54: 4 ks</t>
  </si>
  <si>
    <t>741D11</t>
  </si>
  <si>
    <t>HROMOSVODOVÝ VODIČ FEZN NA POVRCHU</t>
  </si>
  <si>
    <t>FeZn pr.8</t>
  </si>
  <si>
    <t>200</t>
  </si>
  <si>
    <t>741E11</t>
  </si>
  <si>
    <t>HROMOSVODOVÁ JÍMÁCÍ TYČ KOVOVÁ VČETNĚ STOJANU/DRŽÁKU DÉLKY DO 3 M</t>
  </si>
  <si>
    <t>l=1m</t>
  </si>
  <si>
    <t>741I01</t>
  </si>
  <si>
    <t>SPOJOVÁNÍ A PŘIPOJOVÁNÍ HROMOSVODOVÝCH VODIČŮ</t>
  </si>
  <si>
    <t>741I04</t>
  </si>
  <si>
    <t>OCHRANNÝ ÚHELNÍK KE SVODOVÉMU VODIČI</t>
  </si>
  <si>
    <t>184</t>
  </si>
  <si>
    <t>CYA 4ZŽ: 395m; CYA 6 ZŽ: 335m; ; CYA 10 ZŽ: 35m; ; CYA 16 ZŽ: 130m</t>
  </si>
  <si>
    <t>185</t>
  </si>
  <si>
    <t>CYKY-J 3x1,5: 550m; CYKY-O 3x1,5: 505m; CYKY-J 3x2,5: 975m</t>
  </si>
  <si>
    <t>742H11</t>
  </si>
  <si>
    <t>KABEL NN ČTYŘ- A PĚTIŽÍLOVÝ CU S PLASTOVOU IZOLACÍ DO 2,5 MM2</t>
  </si>
  <si>
    <t>CYKY-J 5x1,5: 90m; CYKY-J 5x2,5: 80m</t>
  </si>
  <si>
    <t>187</t>
  </si>
  <si>
    <t>CYKY-J 5x6: 130m; CYKY-J 5x10: 35m; ; CYKY-J 5x16: 35m</t>
  </si>
  <si>
    <t>188</t>
  </si>
  <si>
    <t>706</t>
  </si>
  <si>
    <t>189</t>
  </si>
  <si>
    <t>595</t>
  </si>
  <si>
    <t>191</t>
  </si>
  <si>
    <t>195</t>
  </si>
  <si>
    <t>196</t>
  </si>
  <si>
    <t>197</t>
  </si>
  <si>
    <t>198</t>
  </si>
  <si>
    <t>199</t>
  </si>
  <si>
    <t>R744115-1</t>
  </si>
  <si>
    <t>Rozvaděč RS1 - VESTAVNÝ OCELOPLECHOVÝ ROZVADĚČ, Š.550 V.1100 H.110, 252 MODULŮ, KRYTÍ MIN. IP 30/20, TŘ. II, In=50A, Ik``? 10kA, PŘÍSTROJOVÉ VYBAVENÍ</t>
  </si>
  <si>
    <t>R744115-2</t>
  </si>
  <si>
    <t>Rozvaděč RS2 - NÁSTĚNNÝ OCELOPLECHOVÝ ROZVADĚČ, Š.550 V.500 H.161, 72 MODULŮ, KRYTÍ MIN. IP 30/20, TŘ. II, In=40A, Ik``? 10kA, PŘÍSTROJOVÉ VYBAVENÍ VI</t>
  </si>
  <si>
    <t>201</t>
  </si>
  <si>
    <t>R744115-3</t>
  </si>
  <si>
    <t>Rozvaděč RSděl - NÁSTĚNNÝ OCELOPLECHOVÝ ROZVADĚČ, Š.550 V.1100 H.161, 168 MODULŮ, KRYTÍ MIN. IP 30/20, TŘ. II, In=40A, Ik``? 10kA, PŘÍSTROJOVÉ VYBAVEN</t>
  </si>
  <si>
    <t>202</t>
  </si>
  <si>
    <t>R747701-2</t>
  </si>
  <si>
    <t>769</t>
  </si>
  <si>
    <t>Vzduchotechnika</t>
  </si>
  <si>
    <t>203</t>
  </si>
  <si>
    <t>1.1</t>
  </si>
  <si>
    <t>Podstropní větrací jednotka s regenerací tepla, pro přívod a odvod vzduchu. Kompaktní skříň s panely tl. 25mm. Ventilátory s EC motory Vp/Vo = 350/350</t>
  </si>
  <si>
    <t>Zařízení č. 1- teplovzdušné větrání kanceláří, dílny a kuchyňky (m.č.105, 106, 110 a 107)</t>
  </si>
  <si>
    <t>Položka zahrnuje veškerý pomocný a drobný materiál, včetně veškerého příslušenství .</t>
  </si>
  <si>
    <t>204</t>
  </si>
  <si>
    <t>1.1a</t>
  </si>
  <si>
    <t>Montáž pol.č.1.1</t>
  </si>
  <si>
    <t>Položka obsahuje montáž.</t>
  </si>
  <si>
    <t>205</t>
  </si>
  <si>
    <t>1.2</t>
  </si>
  <si>
    <t>Pružná vložka d225. Standard ACOP225</t>
  </si>
  <si>
    <t>206</t>
  </si>
  <si>
    <t>1.2a</t>
  </si>
  <si>
    <t>Montáž pol.č.1.2</t>
  </si>
  <si>
    <t>207</t>
  </si>
  <si>
    <t>1.3</t>
  </si>
  <si>
    <t>Žaluziová klapka plastová, bílá, pro výtlak a sání vzduchu. Standard PER 315W.</t>
  </si>
  <si>
    <t>208</t>
  </si>
  <si>
    <t>1.3a</t>
  </si>
  <si>
    <t>Montáž pol.č.1.3</t>
  </si>
  <si>
    <t>209</t>
  </si>
  <si>
    <t>1.4</t>
  </si>
  <si>
    <t>Tlumič hluku do spiro potrubí d200-600. Standard MAA200-600</t>
  </si>
  <si>
    <t>210</t>
  </si>
  <si>
    <t>1.4a</t>
  </si>
  <si>
    <t>Montáž pol.č.1.4</t>
  </si>
  <si>
    <t>211</t>
  </si>
  <si>
    <t>1.5</t>
  </si>
  <si>
    <t>Regulační klapka kruhová do spiropotrubí, s ručním ovládáním, D = 200. Standard RKKM 200 - 01 TPM 030/03</t>
  </si>
  <si>
    <t>212</t>
  </si>
  <si>
    <t>1.5a</t>
  </si>
  <si>
    <t>Montáž pol.č.1.5</t>
  </si>
  <si>
    <t>213</t>
  </si>
  <si>
    <t>1.6</t>
  </si>
  <si>
    <t>Talířový ventil pro přívod/odvod vzduchu Vp=50-150 m3/h. Standard IT-PRO 125</t>
  </si>
  <si>
    <t>214</t>
  </si>
  <si>
    <t>1.6a</t>
  </si>
  <si>
    <t>Montáž pol.č.1.6</t>
  </si>
  <si>
    <t>215</t>
  </si>
  <si>
    <t>1.7</t>
  </si>
  <si>
    <t>Ohebná Al laminátová hadice, s tepelnou a hlukovou izolací z vrstvy ekologické nedráždivé minerální vaty tloušťky 25 mm, 16 kg/m3, parozábrana – zpevn</t>
  </si>
  <si>
    <t>216</t>
  </si>
  <si>
    <t>1.7a</t>
  </si>
  <si>
    <t>Montáž pol.č.1.7</t>
  </si>
  <si>
    <t>217</t>
  </si>
  <si>
    <t>1.8</t>
  </si>
  <si>
    <t>Spiro potrubí, d100/30-25bm, d180/50-7bm, d200/50-5bm, d225/100-3</t>
  </si>
  <si>
    <t>218</t>
  </si>
  <si>
    <t>1.8a</t>
  </si>
  <si>
    <t>219</t>
  </si>
  <si>
    <t>1.9</t>
  </si>
  <si>
    <t>Čtyřhranné pozink.potrubí vel. 200x200, 5 bm</t>
  </si>
  <si>
    <t>220</t>
  </si>
  <si>
    <t>1.9a</t>
  </si>
  <si>
    <t>Montáž pol.č.1.8</t>
  </si>
  <si>
    <t>221</t>
  </si>
  <si>
    <t>1.10</t>
  </si>
  <si>
    <t>Tepelná izolace kruhového potrubí d200 z minerální vlny tl. 40mm s AL-polepem</t>
  </si>
  <si>
    <t>222</t>
  </si>
  <si>
    <t>1.10a</t>
  </si>
  <si>
    <t>Montáž pol.č.1.9</t>
  </si>
  <si>
    <t>223</t>
  </si>
  <si>
    <t>2.1</t>
  </si>
  <si>
    <t>Tichý radiální plastový ventilátor do potrubím Vo=260 m3/h, pext=50 Pa, elekt.příkon 65 W, 230 V, 0,3A. Standard: RK 125L</t>
  </si>
  <si>
    <t>Zařízení č. 2 - Odsávání WC, UM a sprchy (m.č. 1.08)</t>
  </si>
  <si>
    <t>224</t>
  </si>
  <si>
    <t>2.1a</t>
  </si>
  <si>
    <t>Montáž pol.č.2.1</t>
  </si>
  <si>
    <t>225</t>
  </si>
  <si>
    <t>2.2</t>
  </si>
  <si>
    <t>Pružná vložka se sponou d125. Standard KA125</t>
  </si>
  <si>
    <t>226</t>
  </si>
  <si>
    <t>2.2a</t>
  </si>
  <si>
    <t>Montáž pol.č.2.2</t>
  </si>
  <si>
    <t>227</t>
  </si>
  <si>
    <t>2.3</t>
  </si>
  <si>
    <t>Žaluziová klapka plastová, bílá, pro výtlak sání vzduchu. Standard PER 160W.</t>
  </si>
  <si>
    <t>228</t>
  </si>
  <si>
    <t>2.3a</t>
  </si>
  <si>
    <t>Montáž pol.č.2.3</t>
  </si>
  <si>
    <t>229</t>
  </si>
  <si>
    <t>2.4</t>
  </si>
  <si>
    <t>Talířový ventil pro přívod/odvod vzduchu Vp=160 m3/h. Standard IT-PRO 125</t>
  </si>
  <si>
    <t>230</t>
  </si>
  <si>
    <t>2.4a</t>
  </si>
  <si>
    <t>Montáž pol.č.2.4</t>
  </si>
  <si>
    <t>231</t>
  </si>
  <si>
    <t>2.5</t>
  </si>
  <si>
    <t>Talířový ventil pro přívod vzduchu Vp=50 m3/h. Standard IT-PRO 100</t>
  </si>
  <si>
    <t>232</t>
  </si>
  <si>
    <t>2.5a</t>
  </si>
  <si>
    <t>Montáž pol.č.2.5</t>
  </si>
  <si>
    <t>233</t>
  </si>
  <si>
    <t>2.6</t>
  </si>
  <si>
    <t>Ohebná Al laminátová hadice s kostrou z ocelového drátu, spirálovitě vinutou mezi dvěma vrstvami několikavrstvého Al laminátu, d127/3bm a d145/1bm</t>
  </si>
  <si>
    <t>234</t>
  </si>
  <si>
    <t>2.6a</t>
  </si>
  <si>
    <t>Montáž pol.č.2.6</t>
  </si>
  <si>
    <t>235</t>
  </si>
  <si>
    <t>2.7</t>
  </si>
  <si>
    <t>Spiro potrubí, d125/30-1bm, d140/50-4bm</t>
  </si>
  <si>
    <t>236</t>
  </si>
  <si>
    <t>2.7a</t>
  </si>
  <si>
    <t>Montáž pol.č.2.7</t>
  </si>
  <si>
    <t>237</t>
  </si>
  <si>
    <t>3.1</t>
  </si>
  <si>
    <t>Axiální ventilátor do potrubí, z ocelového plechu, pro V=2200m3/h, 60Pa, příkon 145W, 400V, 0,4A, Tmax=70°C, Lp=60dB(A). Standard: TXTR/4-355</t>
  </si>
  <si>
    <t>Zařízení č. 3- Odvod nadměrného tepla z rozvodny NN (m.č. 1.01)</t>
  </si>
  <si>
    <t>238</t>
  </si>
  <si>
    <t>3.1a</t>
  </si>
  <si>
    <t>Montáž pol.č.3.1</t>
  </si>
  <si>
    <t>239</t>
  </si>
  <si>
    <t>3.2</t>
  </si>
  <si>
    <t>Pružná vložka d355. Standard ACOP355</t>
  </si>
  <si>
    <t>240</t>
  </si>
  <si>
    <t>3.2a</t>
  </si>
  <si>
    <t>Montáž pol.č.3.2</t>
  </si>
  <si>
    <t>241</t>
  </si>
  <si>
    <t>3.3</t>
  </si>
  <si>
    <t>Žaluziová klapka plastová, bílá, pro výtlak vzduchu. Standard PER 355W</t>
  </si>
  <si>
    <t>242</t>
  </si>
  <si>
    <t>3.3a</t>
  </si>
  <si>
    <t>Montáž pol.č.3.3</t>
  </si>
  <si>
    <t>243</t>
  </si>
  <si>
    <t>3.4</t>
  </si>
  <si>
    <t>Sací dýza s mřížkou d355. Standard TAD355</t>
  </si>
  <si>
    <t>244</t>
  </si>
  <si>
    <t>3.4a</t>
  </si>
  <si>
    <t>Montáž pol.č.3.4</t>
  </si>
  <si>
    <t>245</t>
  </si>
  <si>
    <t>3.5</t>
  </si>
  <si>
    <t>Spiro potrubí, d355/20</t>
  </si>
  <si>
    <t>246</t>
  </si>
  <si>
    <t>3.5a</t>
  </si>
  <si>
    <t>Montáž pol.č.3.5</t>
  </si>
  <si>
    <t>247</t>
  </si>
  <si>
    <t>4.1</t>
  </si>
  <si>
    <t>Axiální stěnový ventilátor, z ocelového plechu, pro V=650m3/h, 70Pa, příkon 80W,230V, 0,3A, Tmax=70°C, Lp=58dB(A). Standard: HXBR/2-200</t>
  </si>
  <si>
    <t>Zařízení č. 4- Odvod nadměrného tepla z rozvodny VN (m.č. 1.02)</t>
  </si>
  <si>
    <t>248</t>
  </si>
  <si>
    <t>4.1a</t>
  </si>
  <si>
    <t>Montáž pol.č.4.1</t>
  </si>
  <si>
    <t>249</t>
  </si>
  <si>
    <t>4.2</t>
  </si>
  <si>
    <t>Žaluziová klapka plastová, bílá, pro výtlak vzduchu. Standard PER 200W</t>
  </si>
  <si>
    <t>250</t>
  </si>
  <si>
    <t>4.2a</t>
  </si>
  <si>
    <t>Montáž pol.č.4.2</t>
  </si>
  <si>
    <t>251</t>
  </si>
  <si>
    <t>5.1</t>
  </si>
  <si>
    <t>Axiální ventilátor do potrubí, z ocelového plechu, pro V=1600m3/h, 55Pa, příkon 98W, 400V, 0,3A, Tmax=70°C, Lp=62dB(A). Standard: TXTR/4-315</t>
  </si>
  <si>
    <t>Zařízení č. 5- Odvod nadměrného tepla ze stanoviště transformátoru 630 kVA, m.č. 1.03</t>
  </si>
  <si>
    <t>252</t>
  </si>
  <si>
    <t>5.1a</t>
  </si>
  <si>
    <t>Montáž pol.č.5.1</t>
  </si>
  <si>
    <t>253</t>
  </si>
  <si>
    <t>5.2</t>
  </si>
  <si>
    <t>Pružná vložka d315. Standard ACOP315</t>
  </si>
  <si>
    <t>254</t>
  </si>
  <si>
    <t>5.2a</t>
  </si>
  <si>
    <t>Montáž pol.č.5.2</t>
  </si>
  <si>
    <t>255</t>
  </si>
  <si>
    <t>5.3</t>
  </si>
  <si>
    <t>Žaluziová klapka plastová, bílá, pro výtlak vzduchu. Standard PER 315W</t>
  </si>
  <si>
    <t>256</t>
  </si>
  <si>
    <t>5.3a</t>
  </si>
  <si>
    <t>Montáž pol.č.5.3</t>
  </si>
  <si>
    <t>257</t>
  </si>
  <si>
    <t>5.4</t>
  </si>
  <si>
    <t>Sací dýza s mřížkou d315. Standard TAD315</t>
  </si>
  <si>
    <t>258</t>
  </si>
  <si>
    <t>5.4a</t>
  </si>
  <si>
    <t>Montáž pol.č.5.4</t>
  </si>
  <si>
    <t>259</t>
  </si>
  <si>
    <t>5.5</t>
  </si>
  <si>
    <t>Spiro potrubí, d315/20</t>
  </si>
  <si>
    <t>260</t>
  </si>
  <si>
    <t>5.5a</t>
  </si>
  <si>
    <t>Montáž pol.č.5.5</t>
  </si>
  <si>
    <t>261</t>
  </si>
  <si>
    <t>6.1</t>
  </si>
  <si>
    <t>Zařízení č. 6- Odvod nadměrného tepla ze stanoviště transformátoru 630 kVA, m.č. 1.04</t>
  </si>
  <si>
    <t>262</t>
  </si>
  <si>
    <t>6.1a</t>
  </si>
  <si>
    <t>Montáž pol.č.6.1</t>
  </si>
  <si>
    <t>263</t>
  </si>
  <si>
    <t>6.2</t>
  </si>
  <si>
    <t>264</t>
  </si>
  <si>
    <t>6.2a</t>
  </si>
  <si>
    <t>Montáž pol.č.6.2</t>
  </si>
  <si>
    <t>6.3</t>
  </si>
  <si>
    <t>266</t>
  </si>
  <si>
    <t>6.3a</t>
  </si>
  <si>
    <t>Montáž pol.č.6.3</t>
  </si>
  <si>
    <t>267</t>
  </si>
  <si>
    <t>6.4</t>
  </si>
  <si>
    <t>268</t>
  </si>
  <si>
    <t>6.4a</t>
  </si>
  <si>
    <t>Montáž pol.č.6.4</t>
  </si>
  <si>
    <t>269</t>
  </si>
  <si>
    <t>6.5</t>
  </si>
  <si>
    <t>270</t>
  </si>
  <si>
    <t>6.5a</t>
  </si>
  <si>
    <t>Montáž pol.č.6.5</t>
  </si>
  <si>
    <t>271</t>
  </si>
  <si>
    <t>7.1</t>
  </si>
  <si>
    <t>Protidešťová žaluzie - titanzinek, bez upevňovacího rámu, bez viditelných upevňovacích šroubů, se sítí proti hmyzu, Š x V = 400x400 Standard: PDZM70 4</t>
  </si>
  <si>
    <t>Zařízení č.7- Přirozené větrání garáže tranzit, m.č. 1.12</t>
  </si>
  <si>
    <t>272</t>
  </si>
  <si>
    <t>7.1a</t>
  </si>
  <si>
    <t>Montáž pol.č.7.1</t>
  </si>
  <si>
    <t>273</t>
  </si>
  <si>
    <t>7.2</t>
  </si>
  <si>
    <t>Stěnová mřížka se skrytým uchycením, s upevňovacím rámem pro zazdění, š x v = 400x400. Standard: SMM 20 400x400 UR2 TPM014/01</t>
  </si>
  <si>
    <t>274</t>
  </si>
  <si>
    <t>7.2a</t>
  </si>
  <si>
    <t>Montáž pol.č.7.2</t>
  </si>
  <si>
    <t>275</t>
  </si>
  <si>
    <t>8.1</t>
  </si>
  <si>
    <t>Zařízení č. 8 – Přirozené větrání skladu, m.č. 1.13 a místnosti NZ, m.č.1.11</t>
  </si>
  <si>
    <t>276</t>
  </si>
  <si>
    <t>8.1a</t>
  </si>
  <si>
    <t>Montáž pol.č.8.1</t>
  </si>
  <si>
    <t>277</t>
  </si>
  <si>
    <t>8.2</t>
  </si>
  <si>
    <t>278</t>
  </si>
  <si>
    <t>8.2a</t>
  </si>
  <si>
    <t>Montáž pol.č.8.2</t>
  </si>
  <si>
    <t>279</t>
  </si>
  <si>
    <t>9.1</t>
  </si>
  <si>
    <t>Mobilní jednotka pro odsávání plynů a prachu od svařování s nastavitelným odsávacím ramenem L=3m, vč. osvětlení LED. Filtrace vložkovým filtrem o ploš</t>
  </si>
  <si>
    <t>Zařízení č. 9 – Odsávání plynů aprachu od svařování v dílně, m.č. 1.10</t>
  </si>
  <si>
    <t>280</t>
  </si>
  <si>
    <t>10.1</t>
  </si>
  <si>
    <t>Doprava, staveništní přeprava</t>
  </si>
  <si>
    <t>Zařízení č. 10 – Obecné</t>
  </si>
  <si>
    <t>281</t>
  </si>
  <si>
    <t>10.2</t>
  </si>
  <si>
    <t>Mont., těsnící a spojovací materiál</t>
  </si>
  <si>
    <t>282</t>
  </si>
  <si>
    <t>10.3</t>
  </si>
  <si>
    <t>Individuání a komplexní vyzkoušení, protokol</t>
  </si>
  <si>
    <t>283</t>
  </si>
  <si>
    <t>10.4</t>
  </si>
  <si>
    <t>Měření vzduchových výkonů, protokol</t>
  </si>
  <si>
    <t>284</t>
  </si>
  <si>
    <t>10.5</t>
  </si>
  <si>
    <t>Předání návodů k obsluze a zaškolení obsluhy</t>
  </si>
  <si>
    <t>285</t>
  </si>
  <si>
    <t>10.6</t>
  </si>
  <si>
    <t>Návrh na provozní řád</t>
  </si>
  <si>
    <t>770</t>
  </si>
  <si>
    <t>Chlazení</t>
  </si>
  <si>
    <t>286</t>
  </si>
  <si>
    <t>Chladící zařízení systém monosplit o celkovém chladícím výkonu min. 2560 W. Sestavené z venkovní a vnitřní jednotky.                            Venkov</t>
  </si>
  <si>
    <t>10 - Chlazení místnosti sdělovacích zařízení (m.č. 1.09)</t>
  </si>
  <si>
    <t>287</t>
  </si>
  <si>
    <t>10.1a</t>
  </si>
  <si>
    <t>montáž venkovní jednotky pol.č.10.1</t>
  </si>
  <si>
    <t>288</t>
  </si>
  <si>
    <t>Nástěnná vnitřní chladící jednotka systému split, se 3 stupni otáček ventilátoru, natáčením výdechových lamel, chladící výkon 0,89/2,5/3,7 kW, akustic</t>
  </si>
  <si>
    <t>289</t>
  </si>
  <si>
    <t>10.2a</t>
  </si>
  <si>
    <t>montáž vnitřní jednotky pol.č.10.2</t>
  </si>
  <si>
    <t>290</t>
  </si>
  <si>
    <t>Chladivové Cu-potrubí, vč. parotěsné izolace, připojení kapalina/plyn: 6,35/9,52, délka rozvinuté trasy ca 8 bm, vč. náplně chladiva, ovládacích a sil</t>
  </si>
  <si>
    <t>291</t>
  </si>
  <si>
    <t>10.3a</t>
  </si>
  <si>
    <t>montáž chladivového potrubí pol.č.10.3</t>
  </si>
  <si>
    <t>292</t>
  </si>
  <si>
    <t>Vkládací lišty pro uložení chladivového potrubí mimo trasy v podhledu, vel. 60x30,</t>
  </si>
  <si>
    <t>293</t>
  </si>
  <si>
    <t>10.4a</t>
  </si>
  <si>
    <t>montáž lišt pol.č.10.4</t>
  </si>
  <si>
    <t>294</t>
  </si>
  <si>
    <t>Komunikační rozhraní (u LG el.deska PI485, u Toschiby modul RBC-FDP3-PE MODbus Interface) pro připojení přes sběrnici MODbus do systému DDTS pro možno</t>
  </si>
  <si>
    <t>295</t>
  </si>
  <si>
    <t>11.1</t>
  </si>
  <si>
    <t>Chladící zařízení systém monosplit o celkovém chladícím výkonu min. 1500 W. Sestavené z venkovní a vnitřní jednotky.                            Venkov</t>
  </si>
  <si>
    <t>11 - Chlazení kanceláří (m.č. 1.05 a 1.06)</t>
  </si>
  <si>
    <t>296</t>
  </si>
  <si>
    <t>11.1a</t>
  </si>
  <si>
    <t>montáž venkovní jednotky pol.č.11.1</t>
  </si>
  <si>
    <t>297</t>
  </si>
  <si>
    <t>11.2</t>
  </si>
  <si>
    <t>298</t>
  </si>
  <si>
    <t>11.2a</t>
  </si>
  <si>
    <t>montáž vnitřní jednotky pol.č.11.2</t>
  </si>
  <si>
    <t>299</t>
  </si>
  <si>
    <t>11.3</t>
  </si>
  <si>
    <t>Chladivové předizolované měděné potrubí o vnitřním průměru 6,35 a 12,7 mm s parotěsnou tepelnou izolací z kaučuku, svazek ovládacích a silových kabelů</t>
  </si>
  <si>
    <t>300</t>
  </si>
  <si>
    <t>11.3a</t>
  </si>
  <si>
    <t>montáž chladivového potrubí pol.č.11.3</t>
  </si>
  <si>
    <t>301</t>
  </si>
  <si>
    <t>11.4</t>
  </si>
  <si>
    <t>302</t>
  </si>
  <si>
    <t>11.4a</t>
  </si>
  <si>
    <t>montáž lišt pol.č.11.4</t>
  </si>
  <si>
    <t>303</t>
  </si>
  <si>
    <t>11.5</t>
  </si>
  <si>
    <t>304</t>
  </si>
  <si>
    <t>12.1</t>
  </si>
  <si>
    <t>Doplnění chladiva R32</t>
  </si>
  <si>
    <t>12 - Obecně</t>
  </si>
  <si>
    <t>305</t>
  </si>
  <si>
    <t>12.2</t>
  </si>
  <si>
    <t>Komplexní vyzkoušení, protokol</t>
  </si>
  <si>
    <t>306</t>
  </si>
  <si>
    <t>12.3</t>
  </si>
  <si>
    <t>Mont. a spojovací materiál, instalační lišty</t>
  </si>
  <si>
    <t>307</t>
  </si>
  <si>
    <t>12.4</t>
  </si>
  <si>
    <t>Doprava a staveništní přeprava</t>
  </si>
  <si>
    <t>308</t>
  </si>
  <si>
    <t>12.5</t>
  </si>
  <si>
    <t>Drobné stavební úpravy, vč.prostupů pro potrubí a kabely</t>
  </si>
  <si>
    <t>309</t>
  </si>
  <si>
    <t>12.6</t>
  </si>
  <si>
    <t>Předání návodů, zaškolení</t>
  </si>
  <si>
    <t>310</t>
  </si>
  <si>
    <t>96716A</t>
  </si>
  <si>
    <t>vybourání základu stavědla</t>
  </si>
  <si>
    <t>(9,3*3,6*0,3*2)+((9,3+3,0)*2*0,3*1,6)</t>
  </si>
  <si>
    <t>OST</t>
  </si>
  <si>
    <t>Ostatní výrobky</t>
  </si>
  <si>
    <t>311</t>
  </si>
  <si>
    <t>ost 1</t>
  </si>
  <si>
    <t>D+M ŠACHTA PLASTOVÁ VČ.PODKLADNÍCH KONSTRUKCÍ</t>
  </si>
  <si>
    <t>PSV výrobky  - ostatní výrobky</t>
  </si>
  <si>
    <t>prvek OT1: 1</t>
  </si>
  <si>
    <t>312</t>
  </si>
  <si>
    <t>ost 2</t>
  </si>
  <si>
    <t>SYSTÉMOVÁ KABELOVÁ SESTAVA PRŮCHODEK 4XDN110</t>
  </si>
  <si>
    <t>prvek OT2: 1</t>
  </si>
  <si>
    <t>313</t>
  </si>
  <si>
    <t>ost 3</t>
  </si>
  <si>
    <t>SYSTÉMOVÁ KABELOVÁ SESTAVA PRŮCHODEK 4XDN160</t>
  </si>
  <si>
    <t>prvek OT3: 1</t>
  </si>
  <si>
    <t>314</t>
  </si>
  <si>
    <t>ost 4</t>
  </si>
  <si>
    <t>SYSTÉMOVÁ KABELOVÁ SESTAVA PRŮCHODEK 24XDN110</t>
  </si>
  <si>
    <t>prvek OT4: 1</t>
  </si>
  <si>
    <t>315</t>
  </si>
  <si>
    <t>díl 13: (179,625+82,415-188,147)*1,4</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</si>
  <si>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 nejčastěji Tuna] určující množství odpadu vytříděného v souladu se zákonem č. 541/2020 Sb., o odpadech, v platném znění</t>
  </si>
  <si>
    <t>316</t>
  </si>
  <si>
    <t>pol.96716A: 31,896*2,229</t>
  </si>
  <si>
    <t xml:space="preserve">  SO 30-61-04</t>
  </si>
  <si>
    <t>ŽST Praha-Smíchov, výtahové šachty, podchody</t>
  </si>
  <si>
    <t>SO 30-61-04</t>
  </si>
  <si>
    <t>R330610401</t>
  </si>
  <si>
    <t>Ocelová nosná konstrukce šachty SMŠ1-SMŠ3</t>
  </si>
  <si>
    <t>3;šachta SMŠ1-SMŠ3</t>
  </si>
  <si>
    <t>Kompletní systémové provedení prací, výkonů a dodávek dle specifikace PD.  
Cena také obsahuje:  
-dodávku a montáž ocelové konstrukce  
-povrchovou úpravu  
-kotevní a spojovací techniku  
-řešení detailů dle PD  
-výrobní dokumentaci dodavatele</t>
  </si>
  <si>
    <t>R330610402</t>
  </si>
  <si>
    <t>Ocelová nosná konstrukce šachty SMŠ4-SMŠ6</t>
  </si>
  <si>
    <t>3;šachta SMŠ4-SMŠ6;</t>
  </si>
  <si>
    <t>R330610403</t>
  </si>
  <si>
    <t>Opláštění šachty bezpečnostním izolačním sklem SMŠ1-SMŠ3</t>
  </si>
  <si>
    <t>Kompletní systémové provedení prací, výkonů a dodávek dle specifikace PD.  
Cena také obsahuje:  
-dodávku a montáž materiálu, včetně pomocných konstrukcí  
-klempířské výrobky  z nerezové oceli - veškeré oplechování šachty, boční a horní oplechování vstupu do výtahu, oplechování v místě betonové nadezdívky a skleněné šachty a dlaší dle PD  
-větrací mřížky, lamelové žaluzie   
-povrchovou úpravu  
-kotevní a spojovací techniku  
-řešení detailů dle PD, dodávka potřebného materiálu  
-výrobní dokumentaci dodavatele</t>
  </si>
  <si>
    <t>R330610404</t>
  </si>
  <si>
    <t>Opláštění šachty bezpečnostním izolačním sklem SMŠ4-SMŠ6</t>
  </si>
  <si>
    <t>R330610405</t>
  </si>
  <si>
    <t>Zatřešení šachty ze sendvičového panelu SMŠ1-SMŠ3</t>
  </si>
  <si>
    <t>Kompletní systémové provedení prací, výkonů a dodávek dle specifikace PD.  
Cena také obsahuje:  
-dodávku a montáž materiálu, včetně pomocných konstrukcí  
-klempířské výrobky - veškeré oplechování šachty z nerezové oceli  
-větrací mřížky a žaluzie  
-povrchovou úpravu  
-kotevní a spojovací techniku  
-řešení detailů dle PD, dodávka potřebného materiálu  
-výrobní dokumentaci dodavatele</t>
  </si>
  <si>
    <t>R330610406</t>
  </si>
  <si>
    <t>Zatřešení šachty ze sendvičového panelu SMŠ4-SMŠ6</t>
  </si>
  <si>
    <t>R330610407</t>
  </si>
  <si>
    <t>Podlaha u vstupu z nerezové oceli</t>
  </si>
  <si>
    <t>Kompletní systémové provedení prací, výkonů a dodávek dle specifikace PD.</t>
  </si>
  <si>
    <t>R330610408</t>
  </si>
  <si>
    <t>Sítě proti ptactvu oka 50/50 mezi střechou šachty a podhledem zastřešení nástupiště</t>
  </si>
  <si>
    <t>Kompletní systémové provedení prací, výkonů a dodávek dle specifikace PD  
Cena také obsahuje:  
-dodávku a montáž materiálu  
- pomocné nosné konstrukce  
-řešení detailů dle PD  
-povrchovou úpravu</t>
  </si>
  <si>
    <t>R330610409</t>
  </si>
  <si>
    <t>Madlo okolo výtahové šachty z trubky ve výšce 250mm</t>
  </si>
  <si>
    <t>R330610410</t>
  </si>
  <si>
    <t>Kontrastní pruhy nebo značky</t>
  </si>
  <si>
    <t>6;ve výšce 80-1000mm a 1400-16000mm</t>
  </si>
  <si>
    <t>Kompletní systémové provedení prací, výkonů a dodávek dle specifikace PD</t>
  </si>
  <si>
    <t>R330610411</t>
  </si>
  <si>
    <t>Montáž komunikačního interkomu a dalších technologickcýh zařízení</t>
  </si>
  <si>
    <t>98143A</t>
  </si>
  <si>
    <t>DEMOLICE BUDOV CIHELNÝCH S PODÍLEM KONSTR PŘES 30% - BEZ DOPRAVY</t>
  </si>
  <si>
    <t>31;demolice č.1; 
22,5;demolice č.2; 
29,2;demolice č.3; 
50,4;demolice č.4; 
27;demolice č.5; 
27;demolice č.6; 
výpočtové množství suti = 1,2t/m3 (dle propočtu ze zaměření objektů) = 224,52t suti</t>
  </si>
  <si>
    <t>170,07;viz.VV/Odpady</t>
  </si>
  <si>
    <t>11,23;viz.VV/Odpady + 22,45; viz.VV/Odpady + 11,23; viz.VV/Odpady</t>
  </si>
  <si>
    <t>4,49;viz.VV/Odpady</t>
  </si>
  <si>
    <t>1,12;viz.VV/Odpady</t>
  </si>
  <si>
    <t xml:space="preserve">  SO 30-61-05</t>
  </si>
  <si>
    <t>ŽST Praha-Smíchov, stavební úpravy severního křídla VB</t>
  </si>
  <si>
    <t>SO 30-61-05</t>
  </si>
  <si>
    <t>30-61-05.a</t>
  </si>
  <si>
    <t>STAVEBNÍ ČÁST</t>
  </si>
  <si>
    <t>122151406</t>
  </si>
  <si>
    <t>Vykopávky v zemnících na suchu strojně zapažených i nezapažených v hornině třídy těžitelnosti I skupiny 1 a 2 přes 1 000 do 5 000 m3</t>
  </si>
  <si>
    <t>CS ÚRS 2022 02</t>
  </si>
  <si>
    <t>1. odkopávka horniny na skládce a naložení na dopravní prostředek - hornina určena k zásypu na stavbě   
2580.225=2 580,225 [A]</t>
  </si>
  <si>
    <t>1. V cenách jsou započteny i náklady na přehození výkopku na vzdálenost do 3 m nebo naložení na dopravní prostředek.</t>
  </si>
  <si>
    <t>131113102</t>
  </si>
  <si>
    <t>Hloubení jam ručně zapažených i nezapažených s urovnáním dna do předepsaného profilu a spádu v hornině třídy těžitelnosti I skupiny 1 a 2 nesoudržných</t>
  </si>
  <si>
    <t>1. hloubení jam pod dno hlavního výkopu   
4.215*6.41*(8.06-7.56)  osa S6=13,509 [A]   
5.216*3.808*(7.76-7.56)  osa S14=3,973 [B]   
3.4*3.4*(8.16-7.56)  osa S17=6,936 [C]   
Mezisoučet: A+B+C=24,418 [D]   
Celkem: A+B+C=24,418 [E]</t>
  </si>
  <si>
    <t>1. V cenách jsou započteny i náklady na přehození výkopku na přilehlém terénu na vzdálenost do 3 m od okraje jámy nebo naložení na dopravní prostředek.</t>
  </si>
  <si>
    <t>161151103</t>
  </si>
  <si>
    <t>Svislé přemístění výkopku strojně bez naložení do dopravní nádoby avšak s vyprázdněním dopravní nádoby na hromadu nebo do dopravního prostředku z horn</t>
  </si>
  <si>
    <t>1. svislá doprava vykopané horniny ze dna stavební jámy na úroveň 1NP   
24.418 dno stavební jámy=-7,56, UT=-0,05, VV viz.položka hloubení jam=24,418 [A]   
Celkem: A=24,418 [B]</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</si>
  <si>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</si>
  <si>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162351103</t>
  </si>
  <si>
    <t>Vodorovné přemístění výkopku nebo sypaniny po suchu na obvyklém dopravním prostředku, bez naložení výkopku, avšak se složením bez rozhrnutí z horniny</t>
  </si>
  <si>
    <t>1. doprava vykopané horniny po stavbě k místu naložení   
24.418 VV viz.položka výkopy=24,418 [A]   
2. doprava horniny po stavbě určené k zásypu po stavbě   
2580.225=2 580,225 [B]   
Celkem: A+B=2 604,643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</si>
  <si>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</si>
  <si>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</si>
  <si>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1. doprava horniny určené k zásypu z mezideponie na stavbu   
2580.225 VV viz.položka zásypy=2 580,225 [A]   
Mezisoučet: C=2 580,225 [B]   
Celkem: A=2 580,225 [C]</t>
  </si>
  <si>
    <t>162751119</t>
  </si>
  <si>
    <t>1. doprava horniny určené k zásypu z mezideponie na stavbu, celková vzdálenost (75+19)km dle Nakládání s odpady   
2580.225*(75+19-10)=216 738,900 [A]   
Celkem: A=218 790,012 [B]</t>
  </si>
  <si>
    <t>167151111</t>
  </si>
  <si>
    <t>Nakládání, skládání a překládání neulehlého výkopku nebo sypaniny strojně nakládání, množství přes 100 m3, z hornin třídy těžitelnosti I, skupiny 1 až</t>
  </si>
  <si>
    <t>2580.225  naložení horniny na mezideponii, určené k zásypu</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</si>
  <si>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</si>
  <si>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171152501</t>
  </si>
  <si>
    <t>Zhutnění podloží pod násypy z rostlé horniny třídy těžitelnosti I a II, skupiny 1 až 4 z hornin soudružných a nesoudržných</t>
  </si>
  <si>
    <t>(50.4+49.4)*15.35-(2.8*8.7)-(3.42*10.447)/2  plocha dna výkopu, s odečtem plochy rohu v ose 545.864/SD, S17/SA=1 489,706 [A]</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</si>
  <si>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</si>
  <si>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174151101</t>
  </si>
  <si>
    <t>Zásyp sypaninou z jakékoliv horniny strojně s uložením výkopku ve vrstvách se zhutněním jam, šachet, rýh nebo kolem objektů v těchto vykopávkách</t>
  </si>
  <si>
    <t>1. zásyp budovy--------------   
------strana V   
(98.6-2.8+0.2)*1.5*(6.1-0.05-0.2-0.25)=806,400 [A]   
(99.8-2.8+0.2)*0.35*(7.35-6.1+0.2)=49,329 [B]   
------strana Z   
2PP, 1PP   
(98.6-2+0.2)*1.6*(6.1-0.05-0.2)=906,048 [C]   
-(6.9*3.3*0.7)-(6.5*2.9*0.9) odečet kolektoru=-32,904 [D]   
1NP   
(96.37+0.2)*1.8*(3.5+0.05)=617,082 [E]   
--------strana S   
2PP, 1PP   
(12.5+0.2*2+1.5+1.6)*1.5*(7.56-0.35)=173,040 [F]   
1NP   
(12.2+0.2*2+1.5+1.6)*1.5*(2.25+0.35) UT=+4,500/±0,000 (srovnaná rovina +2,250)=61,230 [G]   
Mezisoučet: A+B+C+D+E+F+G=2 580,225 [H]   
Celkem: A+B+C+D+E+F+G=2 580,225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</si>
  <si>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</si>
  <si>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Zakládání</t>
  </si>
  <si>
    <t>273321211</t>
  </si>
  <si>
    <t>Základy z betonu železového (bez výztuže) desky z betonu bez zvláštních nároků na prostředí tř. C 12/15</t>
  </si>
  <si>
    <t>1. podkladní vrstvy základové desky - betonová mazanina C12/15 tl.160mm + 2xKari sítě 100/100/8   
(99.8*15.33-(2.8*8.7)-(3.42*10.447)/2)*0.16=238,034 [A]   
(4.22+5.2*2)*(0.5*0.5/2) vyplnění rohů prohlubně, osa S6=1,828 [B]   
(5.216*2+3.808*2)*(0.2*0.2/2) vyplnění rohů prohlubně, osa S14=0,361 [C]   
(3.4*4)*(0.6*0.6/2) vyplnění rohů prohlubně, osa S17=2,448 [D]   
Celkem: A+B+C+D=242,671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</si>
  <si>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</si>
  <si>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273322511</t>
  </si>
  <si>
    <t>Základy z betonu železového (bez výztuže) desky z betonu se zvýšenými nároky na prostředí tř. C 25/30</t>
  </si>
  <si>
    <t>1. základová deska   
-------celkový objem desky HH=-6,100 SH=-7,300 tl.1200mm   
(99.8*15.35-2.8*8.7-(3.42*10.447)/2)*1.2=1 787,647 [A]   
------ odečet objemu cementového výplňového litého betonu 5MPa HH=-6,700 SH=-7,300 tl.600mm   
-401.643=- 401,643 [B]   
------přípočet objemu pod úrovní -7,300   
objem lichoběžníku V=((a+c)*v/2)*vh   
((3+4)*0.5/2)*5.45 osa S5-S6, SH=-7,800=9,538 [C]   
((2+2.4)*0.3/2)*2.2 osa S14-S15, SH=-7,500=1,452 [D]   
((2+3.2)*0.6/2)*2.6 osa S16-S17, SH=-7,900=4,056 [E]   
-------odečet prohlubní pro šachty   
-(1.8*2.9*(7.2-6.1))  osa S5-S6=-5,742 [F]   
-(2*2*(6.9-6.1))  osa S14-S15=-3,200 [G]   
-(0.8*0.8*(7.3-6.1))  osa S16-S17=-0,768 [H]   
Celkem: A+B+C+D+E+F+G+H=1 391,340 [I]</t>
  </si>
  <si>
    <t>273351121</t>
  </si>
  <si>
    <t>Bednění základů desek zřízení</t>
  </si>
  <si>
    <t>1. základová deska   
------boky desky   
(99.8*2+15.35*2-3.2-10.445+11.02)*1.2=273,210 [A]   
------stěny prohlubní   
(1.8*2+2.9*2)*1.1 osa S5-S6=10,340 [B]   
(2*4)*0.8 osa S14-S15=6,400 [C]   
(0.8*4)*1.2  osa S16-S17=3,840 [D]   
------stěny čerpací jímky   
3.14159265359*0.4*(7.56-6.1)*12=22,016 [E]   
Celkem: A+B+C+D+E=315,806 [F]</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</si>
  <si>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</si>
  <si>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</si>
  <si>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</si>
  <si>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315.806 viz.položka zřízení bednění základů desek=315,806 [A]</t>
  </si>
  <si>
    <t>273361821</t>
  </si>
  <si>
    <t>Výztuž základů desek z betonářské oceli 10 505 (R) nebo BSt 500</t>
  </si>
  <si>
    <t>1. základová deska   
viz.Výkres výztuže - základová deska/Výkaz výztuže   
32.0909 pracovní záběr 1A=32,091 [A]   
28.3047 pracovní záběr 1B=28,305 [B]   
40.7943 pracovní záběr 1C=40,794 [C]   
24.5089 pracovní záběr 1D=24,509 [D]   
25.2084 pracovní záběr 2A=25,208 [E]   
27.6169 pracovní záběr 2B=27,617 [F]   
26.9298 pracovní záběr 2C=26,930 [G]   
27.7885 pracovní záběr 2D=27,789 [H]   
Celkem: A+B+C+D+E+F+G+H=233,243 [I]</t>
  </si>
  <si>
    <t>1. Ceny platí pro desky rovné, snáběhy, hřibové nebo upnuté do žeber včetně výztuže těchto žeber.</t>
  </si>
  <si>
    <t>R273361822</t>
  </si>
  <si>
    <t>Výztuž základů desek - systémové prvky výztuže</t>
  </si>
  <si>
    <t>1. základová deska   
viz.Výkres výztuže - základová deska/Výkaz výztuže   
stykovací/vylamovací výztuž pr.12/150 - 14m   
14*0.00512 pracovní záběr 2A=0,072 [A]   
Celkem: A=0,072 [B]</t>
  </si>
  <si>
    <t>273362021</t>
  </si>
  <si>
    <t>Výztuž základů desek ze svařovaných sítí z drátů typu KARI</t>
  </si>
  <si>
    <t>1. podkladní vrstvy základové desky - betonová mazanina C12/15 tl.160mm +2x Kari sítě 100/100/8   
(99.8*15.33-(2.8*8.7)-(3.42*10.447)/2)*0.0079*2*1.3 včetně překrytí sítí a prořezu=30,558 [A]</t>
  </si>
  <si>
    <t>279113154</t>
  </si>
  <si>
    <t>Základové zdi z tvárnic ztraceného bednění včetně výplně z betonu bez zvláštních nároků na vliv prostředí třídy C 25/30, tloušťky zdiva přes 250 do 30</t>
  </si>
  <si>
    <t>1. hydroizolace zdí pod úrovní terénu - betonové zdivo ze ztraceného bednění s vyztužením tl.300mm   
stěny pod úrovní terénu   
strana V   
(98-2.8+0.3)*(5.9-0.1) HH=-0,100 SH-5,900=   
-(95,5*0,25)*3 "odečet věnců 3 řady 
strana S   
(6.4+6.4)*(5.9-0.05)  HH=-0,050 SH=-5,900=74,880 [B]   
12.2*(2.175+0.05)  HH=-0,100/+4,250  SH=-0,050=27,145 [C]   
-(12,8*0,25)*3 "odečet věnců 3 řady 
Celkem:=574,700</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</si>
  <si>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</si>
  <si>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279113155</t>
  </si>
  <si>
    <t>Základové zdi z tvárnic ztraceného bednění včetně výplně z betonu bez zvláštních nároků na vliv prostředí třídy C 25/30, tloušťky zdiva přes 300 do 40</t>
  </si>
  <si>
    <t>1. hydroizolace zdí pod úrovní terénu - betonové zdivo ze ztraceného bednění s vyztužením tl.400mm   
stěny pod úrovní terénu   
strana Z   
(98.6-2+0.4)*(5.9-0.05)  HH=-0,050 SH=-5,900=567,450 [A]   
(96.37+0.4)*(4.25+0.05)   HH=+4,250   SH=-0,050=416,111 [B]   
-(6.5*3.1)+(0.9*2*3.1)   odečet plochy kolektoru, přípočet boků kolem límce kolektrou=-14,570 [C]   
-(98,6*0,25)*4 "odečet věnců 4 řady 
Celkem: =870,391</t>
  </si>
  <si>
    <t>279311951</t>
  </si>
  <si>
    <t>Základové zdi z betonu prostého bez zvláštních nároků na vliv prostředí tř. C 20/25</t>
  </si>
  <si>
    <t>1. přibetonávka boků základové desky tl.200mm   
(99.8-2.8+4.905+11+96.375+0.2*2)*(7.35-6.1)*0.2  HH=-6,100 SH=-7,350=52,420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</si>
  <si>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</si>
  <si>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279321346</t>
  </si>
  <si>
    <t>Základové zdi z betonu železového (bez výztuže) bez zvláštních nároků na prostředí tř. C 20/25</t>
  </si>
  <si>
    <t>1. srovnání povrchu tryskové injektáže v ose S1 přibetonováním zdi   
((8.7+2.8+6.65)*(7.56-0.05)-1.32*2.05)*0.2   HH=-0,050  SH=-7,560 (2PP-1PP), průměrná tloušťka přibetonované zdi=26,720 [A]   
Celkem: A=26,720 [B]</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</si>
  <si>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</si>
  <si>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279351311</t>
  </si>
  <si>
    <t>Bednění základových zdí rovné jednostranné zřízení</t>
  </si>
  <si>
    <t>1. přibetonávka boků základové desky - betonová zeď tl.200mm   
(99.8-2.8+4.905+11+96.375+0.2*4)*(7.35-5.9)  HH=-5,600 SH=-7,350=304,616 [A]   
2. srovnání povrchu tryskové injektáže v ose S1 přibetonováním zdi   
(8.7+2.8+6.65)*(7.56-0.05)-(1.32*2.05)   HH=-0,050  SH=-7,560 (2PP-1PP)=133,601 [B]   
Celkem: A+B=438,217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</si>
  <si>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</si>
  <si>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279351312</t>
  </si>
  <si>
    <t>Bednění základových zdí rovné jednostranné odstranění</t>
  </si>
  <si>
    <t>438.217 viz.položka zřízení bednění=438,217 [A]</t>
  </si>
  <si>
    <t>279361821</t>
  </si>
  <si>
    <t>Výztuž základových zdí nosných svislých nebo odkloněných od svislice, rovinných nebo oblých, deskových nebo žebrových, včetně výztuže jejich žeber z b</t>
  </si>
  <si>
    <t>1. hydroizolace zdí pod úrovní terénu - betonové zdivo ze ztraceného bednění s vyztužením   
výztuž z tyčí/m2:   
svisle: F14/200 - 10m, 1,21kg/m, vodorovně: F10/250 - 8m, 0,617kg/m = 17,036*1,3(překrytí, prořez) = 22,15kg/m2   
574,700*0.02215 ztracené bednění tl.300mm 
870,391*0.02215  ztracené bednění tl.400mm 
Celkem: A+B=32,009 [C]</t>
  </si>
  <si>
    <t>279362021</t>
  </si>
  <si>
    <t>Výztuž základových zdí nosných svislých nebo odkloněných od svislice, rovinných nebo oblých, deskových nebo žebrových, včetně výztuže jejich žeber ze</t>
  </si>
  <si>
    <t>1. srovnání povrchu tryskové injektáže v ose S1 přibetonováním zdi - výztuž z Kari sítě  100/100/8   
((8.7+2.8+6.65)*(7.56-0.05)-(1.32*2.05))*0.0079*1.3  HH=-0,050  SH=-7,560 (2PP-1PP), včetně překrytí sítí a prořezu  =1,372 [A]   
Celkem: A=1,372 [B]</t>
  </si>
  <si>
    <t>Svislé a kompletní konstrukce</t>
  </si>
  <si>
    <t>310231045</t>
  </si>
  <si>
    <t>Zazdívka otvorů ve zdivu nadzákladovém děrovanými cihlami plochy přes 1 m2 do 4 m2 přes P10 do P15, tl. zdiva 240 mm</t>
  </si>
  <si>
    <t>1. zazdívka mezi budovou sever VB a centrální VB - osa S1   
0.65*4.4*2=5,720 [A]</t>
  </si>
  <si>
    <t>311231129</t>
  </si>
  <si>
    <t>Zdivo z cihel pálených nosné z cihel plných dl. 290 mm P 20 až 25, na maltu MC-15</t>
  </si>
  <si>
    <t>1. svislé konstrukce vnitřní - zdivo z cihel pálených tl.300mm   
výpočet výměr viz.Tabulka č.A1 - Svislé konstrukce/Rekapitulace   
15.36 I3=15,360 [A]</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</si>
  <si>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</si>
  <si>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311235421</t>
  </si>
  <si>
    <t>Zdivo jednovrstvé z cihel děrovaných broušených na zdicí pěnu, pevnost cihel do P10, tl. zdiva 200 mm</t>
  </si>
  <si>
    <t>1. svislé konstrukce   
výpočet výměr viz.Tabulka č.A1 - Svislé konstrukce/Rekapitulace   
obvodové zdivo výplňové, tloušťky 200 mm    
68.44 S9=68,440 [A]   
vnitřní zdivo   
3.45 I7=3,450 [B]   
Celkem: A+B=71,890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</si>
  <si>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</si>
  <si>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311235431</t>
  </si>
  <si>
    <t>Zdivo jednovrstvé z cihel děrovaných broušených na zdicí pěnu, pevnost cihel do P10, tl. zdiva 240 mm</t>
  </si>
  <si>
    <t>1. svislé konstrukce   
výpočet výměr viz.Tabulka č.A1 - Svislé konstrukce/Rekapitulace   
obvodové zdivo výplňové, tloušťky 250 mm    
105.03 S10=105,030 [A]   
vnitřní zdivo    
375.87 I6=375,870 [B]   
Celkem: A+B=480,900 [C]</t>
  </si>
  <si>
    <t>311271129</t>
  </si>
  <si>
    <t>Zdivo z cihel betonových s plně promaltovanými styčnými sparami, rozměr 290x140x65 mm, na cementovou maltu M15</t>
  </si>
  <si>
    <t>1. svislé konstrukce vnitřní - zdivo z cihel betonových - vanička   
výpočet výměr viz.Tabulka č.A1 - Svislé konstrukce/Rekapitulace   
0.36 I4=0,360 [A]</t>
  </si>
  <si>
    <t>311321411</t>
  </si>
  <si>
    <t>Nadzákladové zdi z betonu železového (bez výztuže) nosné bez zvláštních nároků na vliv prostředí tř. C 25/30</t>
  </si>
  <si>
    <t>1. železobetonové zdi   
výpočet výměr viz.Tabulka č.A1 - Svislé konstrukce/Rekapitulace   
140.79 S7, stěny vnitřní 1PP-2NP - beton C 25/30 - XC1=140,790 [A]   
Celkem: A=140,790 [B]</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</si>
  <si>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</si>
  <si>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311322511</t>
  </si>
  <si>
    <t>Nadzákladové zdi z betonu železového (bez výztuže) nosné odolného proti agresivnímu prostředí tř. C 25/30</t>
  </si>
  <si>
    <t>1. železobetonové zdi   
výpočet výměr viz.Tabulka č.A1 - Svislé konstrukce/Rekapitulace   
324.47 S2, stěny 2PP - beton C 25/30 - XC3, XF1, XA1=324,470 [A]   
472.4 S5, stěny obvodové 1PP-1NP - beton C25/30 - XC3, XA1=472,400 [B]   
5.56 S6, stěny obvodové 2NP - beton C 25/30 - XC3=5,560 [C]   
Celkem: A+B+C=802,430 [D]</t>
  </si>
  <si>
    <t>311351121</t>
  </si>
  <si>
    <t>Bednění nadzákladových zdí nosných rovné oboustranné za každou stranu zřízení</t>
  </si>
  <si>
    <t>1. železobetonové zdi   
výpočet výměr viz.Tabulka č.A1 - Svislé konstrukce/Rekapitulace   
5330.09 B2=5 330,090 [A]   
Celkem: A=5 330,090 [B]</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</si>
  <si>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</si>
  <si>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</si>
  <si>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</si>
  <si>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5330.09 viz.položka zřízení bednění=5 330,090 [A]</t>
  </si>
  <si>
    <t>311351311</t>
  </si>
  <si>
    <t>Bednění nadzákladových zdí nosných rovné jednostranné zřízení</t>
  </si>
  <si>
    <t>1. železobetonové zdi   
výpočet výměr viz.Tabulka č.A1 - Svislé konstrukce/Rekapitulace   
112.24 B1=112,240 [A]   
Celkem: A=112,240 [B]</t>
  </si>
  <si>
    <t>311351312</t>
  </si>
  <si>
    <t>Bednění nadzákladových zdí nosných rovné jednostranné odstranění</t>
  </si>
  <si>
    <t>112.24 viz.položka zřízení bednění=112,240 [A]</t>
  </si>
  <si>
    <t>311361821</t>
  </si>
  <si>
    <t>Výztuž nadzákladových zdí nosných svislých nebo odkloněných od svislice, rovných nebo oblých z betonářské oceli 10 505 (R) nebo BSt 500</t>
  </si>
  <si>
    <t>1. železobetonové stěny a sloupy   
1.1. viz.Výkres výztuže/Výkaz výztuže (stěny+sloupy)   
----2PP (349,67m3 - stěny a sloupy)   
35.5776 v.č.2.031=35,578 [A]   
15.65 v.č.2.032=15,650 [B]   
4.4029 v.č.2.033=4,403 [C]   
1.2 odhad výztuže dle statika, objem viz.Tabulka A1 Svislé konstrukce/Rekapitulace   
----1PP   
296.7*0.25 stěny=74,175 [D]   
33.63*0.275 sloupy=9,248 [E]   
----1NP   
283.1*0.225 stěny=63,698 [F]   
59.07*0.275 sloupy=16,244 [G]   
----2NP   
38.95*0.225 stěny=8,764 [H]   
27.16*0.275 sloupy=7,469 [I]   
Celkem: A+B+C+D+E+F+G+H+I=235,229 [J]</t>
  </si>
  <si>
    <t>317168022</t>
  </si>
  <si>
    <t>Překlady keramické ploché osazené do maltového lože, výšky překladu 71 mm šířky 145 mm, délky 1250 mm</t>
  </si>
  <si>
    <t>36 01, Tabulka překladů=36,000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</si>
  <si>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</si>
  <si>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317168023</t>
  </si>
  <si>
    <t>Překlady keramické ploché osazené do maltového lože, výšky překladu 71 mm šířky 145 mm, délky 1500 mm</t>
  </si>
  <si>
    <t>1 02, Tabulka překladů=1,000 [A]</t>
  </si>
  <si>
    <t>317168024</t>
  </si>
  <si>
    <t>Překlady keramické ploché osazené do maltového lože, výšky překladu 71 mm šířky 145 mm, délky 1750 mm</t>
  </si>
  <si>
    <t>10 03, Tabulka překladů=10,000 [A]</t>
  </si>
  <si>
    <t>317168026</t>
  </si>
  <si>
    <t>Překlady keramické ploché osazené do maltového lože, výšky překladu 71 mm šířky 145 mm, délky 2250 mm</t>
  </si>
  <si>
    <t>1 04, Tabulka překladů=1,000 [A]</t>
  </si>
  <si>
    <t>317168053</t>
  </si>
  <si>
    <t>Překlady keramické vysoké osazené do maltového lože, šířky překladu 70 mm výšky 238 mm, délky 1500 mm</t>
  </si>
  <si>
    <t>3*3 05, Tabulka překladů=9,000 [A]</t>
  </si>
  <si>
    <t>317168054</t>
  </si>
  <si>
    <t>Překlady keramické vysoké osazené do maltového lože, šířky překladu 70 mm výšky 238 mm, délky 1750 mm</t>
  </si>
  <si>
    <t>1*3 08, Tabulka překladů=3,000 [A]</t>
  </si>
  <si>
    <t>317168055</t>
  </si>
  <si>
    <t>Překlady keramické vysoké osazené do maltového lože, šířky překladu 70 mm výšky 238 mm, délky 2000 mm</t>
  </si>
  <si>
    <t>1*3 09, Tabulka překladů=3,000 [A]</t>
  </si>
  <si>
    <t>317168057</t>
  </si>
  <si>
    <t>Překlady keramické vysoké osazené do maltového lože, šířky překladu 70 mm výšky 238 mm, délky 2500 mm</t>
  </si>
  <si>
    <t>1*3 07, Tabulka překladů=3,000 [A]</t>
  </si>
  <si>
    <t>317168060</t>
  </si>
  <si>
    <t>Překlady keramické vysoké osazené do maltového lože, šířky překladu 70 mm výšky 238 mm, délky 3250 mm</t>
  </si>
  <si>
    <t>6*3 06, Tabulka překladů=18,000 [A]</t>
  </si>
  <si>
    <t>342244231</t>
  </si>
  <si>
    <t>Příčky jednoduché z cihel děrovaných broušených, na zdicí PUR pěnu, pevnost cihel do P15, tl. příčky 80 mm</t>
  </si>
  <si>
    <t>1. svislé konstrukce - zděná příčka tl.100mm   
výkaz výměr viz.Tabulka A1 - Svislé konstrukce/Rekapitulace   
14.87 I8=14,870 [A]</t>
  </si>
  <si>
    <t>1. Množství jednotek se určuje v m2 plochy konstrukce.</t>
  </si>
  <si>
    <t>342244241</t>
  </si>
  <si>
    <t>Příčky jednoduché z cihel děrovaných broušených, na zdicí PUR pěnu, pevnost cihel do P15, tl. příčky 115 mm</t>
  </si>
  <si>
    <t>1. svislé konstrukce - vnitřní zděná příčka tl.125mm   
výkaz výměr viz.Tabulka A1 - Svislé konstrukce/Rekapitulace   
16.16 I1=16,160 [A]</t>
  </si>
  <si>
    <t>342244251</t>
  </si>
  <si>
    <t>Příčky jednoduché z cihel děrovaných broušených, na zdicí PUR pěnu, pevnost cihel do P15, tl. příčky 140 mm</t>
  </si>
  <si>
    <t>1. svislé konstrukce - vnitřní zděná příčka tl.150mm   
výkaz výměr viz.Tabulka A1 - Svislé konstrukce/Rekapitulace   
1017.04 I2=1 017,040 [A]</t>
  </si>
  <si>
    <t>R311361822</t>
  </si>
  <si>
    <t>Výztuž nadzákladových zdí nosných svislých nebo odkloněných od svislice, rovných nebo oblých - systémové prvky výztuže</t>
  </si>
  <si>
    <t>1. železobetonové stěny   
viz.Výkres výztuže/Výkaz výztuže   
----2PP   
stykovací/vylamovací výztuž pr.12/100   
5.6*0.0072 v.č.2.031=0,040 [A]   
5.6*0.0072 v.č.2.032=0,040 [B]   
Celkem: A+B=0,080 [C]</t>
  </si>
  <si>
    <t>330321512</t>
  </si>
  <si>
    <t>Sloupy, pilíře, táhla, rámové stojky, vzpěry z betonu železového (bez výztuže) odolného proti agresivnímu prostředí tř. C 25/30</t>
  </si>
  <si>
    <t>1. železobetonové sloupy   
výpočet výměr viz.Tabulka č.A1 - Svislé konstrukce/Rekapitulace   
14.28 S4, sloupy 1PP (osa SD) - beton C 25/30 - XC3, XA1=14,280 [A]   
Celkem: A=14,280 [B]</t>
  </si>
  <si>
    <t>1. V cenách pro pohledový beton jsou započteny i náklady na pečlivé hutnění zejména při líci konstrukce pro docílení neporušeného maltového povrchu bez vzhledových kazů.</t>
  </si>
  <si>
    <t>330321710</t>
  </si>
  <si>
    <t>Sloupy, pilíře, táhla, rámové stojky, vzpěry z betonu železového (bez výztuže) bez zvláštních nároků na vliv prostředí tř. C 35/45</t>
  </si>
  <si>
    <t>1. železobetonové sloupy   
výpočet výměr viz.Tabulka č.A1 - Svislé konstrukce/Rekapitulace   
19.35 S3, sloupy 1PP (osa SC) - beton C 35/45 - XC1=19,350 [A]   
86.22 S8, sloupy 1NP-2NP - beton C 35/45 - XC1=86,220 [B]   
Celkem: A+B=105,570 [C]</t>
  </si>
  <si>
    <t>330321712</t>
  </si>
  <si>
    <t>Sloupy, pilíře, táhla, rámové stojky, vzpěry z betonu železového (bez výztuže) odolného proti agresivnímu prostředí tř. C 35/45</t>
  </si>
  <si>
    <t>1. železobetonové sloupy   
výpočet výměr viz.Tabulka č.A1 - Svislé konstrukce/Rekapitulace   
25.2 545.864, sloupy 2PP - beton C35/45 - XC3, XF1=25,200 [A]   
Celkem: A=25,200 [B]</t>
  </si>
  <si>
    <t>331351125</t>
  </si>
  <si>
    <t>Bednění hranatých sloupů a pilířů včetně vzepření průřezu pravoúhlého čtyřúhelníka výšky do 4 m, průřezu přes 0,16 m2 zřízení</t>
  </si>
  <si>
    <t>1. železobetonové sloupy   
výpočet výměr viz.Tabulka č.A1 - Svislé konstrukce/Rekapitulace   
934.56 B3=934,560 [A]   
Celkem: A=934,560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</si>
  <si>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</si>
  <si>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331351126</t>
  </si>
  <si>
    <t>Bednění hranatých sloupů a pilířů včetně vzepření průřezu pravoúhlého čtyřúhelníka výšky do 4 m, průřezu přes 0,16 m2 odstranění</t>
  </si>
  <si>
    <t>934.56 viz.položka zřízení bednění=934,560 [A]</t>
  </si>
  <si>
    <t>411321414</t>
  </si>
  <si>
    <t>Stropy z betonu železového (bez výztuže) stropů deskových, plochých střech, desek balkonových, desek hřibových stropů včetně hlavic hřibových sloupů t</t>
  </si>
  <si>
    <t>1. železobetonové stropy   
výpočet výměr viz.Tabulka č.A2 - Vodorovné konstrukce/Rekapitulace   
932.73  D1, deska nad 2PP, 1PP, 1NP - beton C25/30 XC1=932,730 [A]   
Celkem: A=932,730 [B]</t>
  </si>
  <si>
    <t>1. V cenách pohledového betonu 411 35-4 a 411 35-5 jsou započteny i náklady na pečlivé hutnění zejména při líci konstrukce pro docílení neporušeného maltového povrchu bez vzhledových kazů.</t>
  </si>
  <si>
    <t>R411321415</t>
  </si>
  <si>
    <t>Stropy z betonu železového (bez výztuže) stropů deskových, plochých střech, desek balkonových, desek hřibových stropů včetně hlavic hřibových sloupů o</t>
  </si>
  <si>
    <t>1. železobetonové stropy   
výpočet výměr viz.Tabulka č.A2 - Vodorovné konstrukce/Rekapitulace   
80.49  D2, deska nad 2NP - beton C25/30 XC3=80,490 [A]   
Celkem: A=80,490 [B]</t>
  </si>
  <si>
    <t>1. V cenách pohledového betonu 411 35-4 a 411 35-5 jsou započteny i náklady na pečlivé hutnění zejména při líci konstrukce pro docílení neporušeného maltového povrchu bez vzhledových kazů. Kompletní provedení prací, výkonů a dodávek dle specifikace PD.</t>
  </si>
  <si>
    <t>411351011</t>
  </si>
  <si>
    <t>Bednění stropních konstrukcí - bez podpěrné konstrukce desek tloušťky stropní desky přes 5 do 25 cm zřízení</t>
  </si>
  <si>
    <t>1. železobetonové stropy - bednění   
výpočet výměr viz.Tabulka č.A2 - Vodorovné konstrukce/Rekapitulace   
1303.04  B1=1 303,040 [A]   
Celkem: A=1 303,040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</si>
  <si>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</si>
  <si>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</si>
  <si>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</si>
  <si>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1303.04 viz.položka zřízení bednění=1 303,040 [A]</t>
  </si>
  <si>
    <t>411351021</t>
  </si>
  <si>
    <t>Bednění stropních konstrukcí - bez podpěrné konstrukce desek tloušťky stropní desky přes 25 do 50 cm zřízení</t>
  </si>
  <si>
    <t>1. železobetonové stropy - bednění   
výpočet výměr viz.Tabulka č.A2 - Vodorovné konstrukce/Rekapitulace   
2451.48  B2=2 451,480 [A]   
Celkem: A=2 451,480 [B]</t>
  </si>
  <si>
    <t>411351022</t>
  </si>
  <si>
    <t>Bednění stropních konstrukcí - bez podpěrné konstrukce desek tloušťky stropní desky přes 25 do 50 cm odstranění</t>
  </si>
  <si>
    <t>2451.48 viz.položka zřízení bednění=2 451,480 [A]</t>
  </si>
  <si>
    <t>411354259</t>
  </si>
  <si>
    <t>Bednění stropů ztracené ocelové žebrované ze širokých tenkostěnných ohýbaných profilů (hraněných trapézových vln), bez úpravy povrchu otevřeného podhl</t>
  </si>
  <si>
    <t>1. ocelobetonový strop nad 2NP - nosníky +trapézový plech   
2.5*2.9+1.8*2.9+6.9*2.9  osa S5-S7=32,480 [A]   
(0.9+0.4+5.6)*2.9  osa S13-S15=20,010 [B]   
Celkem: A+B=52,490 [C]</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</si>
  <si>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</si>
  <si>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</si>
  <si>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</si>
  <si>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železobetonové stropy   
výpočet výměr viz.Tabulka č.A2 - Vodorovné konstrukce/Rekapitulace   
2389.84  P1, podepření=2 389,840 [A]   
Celkem: A=2 389,840 [B]</t>
  </si>
  <si>
    <t>1. Podepření větších výšek než 6 m se oceňuje individuálně.</t>
  </si>
  <si>
    <t>411354314</t>
  </si>
  <si>
    <t>Podpěrná konstrukce stropů - desek, kleneb a skořepin výška podepření do 4 m tloušťka stropu přes 15 do 25 cm odstranění</t>
  </si>
  <si>
    <t>2389.84 viz.položka zřízení podepření=2 389,840 [A]</t>
  </si>
  <si>
    <t>411354315</t>
  </si>
  <si>
    <t>Podpěrná konstrukce stropů - desek, kleneb a skořepin výška podepření do 4 m tloušťka stropu přes 25 do 35 cm zřízení</t>
  </si>
  <si>
    <t>1. železobetonové stropy   
výpočet výměr viz.Tabulka č.A2 - Vodorovné konstrukce/Rekapitulace   
889.34  P2, podepření=889,340 [A]   
Celkem: A=889,340 [B]</t>
  </si>
  <si>
    <t>411354316</t>
  </si>
  <si>
    <t>Podpěrná konstrukce stropů - desek, kleneb a skořepin výška podepření do 4 m tloušťka stropu přes 25 do 35 cm odstranění</t>
  </si>
  <si>
    <t>889.34 viz.položka zřízení podepření=889,340 [A]</t>
  </si>
  <si>
    <t>411354317</t>
  </si>
  <si>
    <t>Podpěrná konstrukce stropů - desek, kleneb a skořepin výška podepření do 4 m tloušťka stropu přes 35 do 50 cm zřízení</t>
  </si>
  <si>
    <t>1. železobetonové stropy   
výpočet výměr viz.Tabulka č.A2 - Vodorovné konstrukce/Rekapitulace   
21.27  P3, podepření=21,270 [A]   
Celkem: A=21,270 [B]</t>
  </si>
  <si>
    <t>411354318</t>
  </si>
  <si>
    <t>Podpěrná konstrukce stropů - desek, kleneb a skořepin výška podepření do 4 m tloušťka stropu přes 35 do 50 cm odstranění</t>
  </si>
  <si>
    <t>21.27 viz.položka zřízení podepření=21,270 [A]</t>
  </si>
  <si>
    <t>411361821</t>
  </si>
  <si>
    <t>Výztuž stropů prostě uložených, vetknutých, spojitých, deskových, trámových (žebrových, kazetových), s keramickými a jinými vložkami, konsolových nebo</t>
  </si>
  <si>
    <t>1. železobetonové stropní desky   
viz.Výkres výztuže/Výkaz výztuže   
---strop nad 2PP - strop+trámy   
3.6509 pracovní záběr 1A=3,651 [A]   
4.3516 pracovní záběr 1B=4,352 [B]   
6.1573  pracovní záběr 1C=6,157 [C]   
4.1456 pracovní záběr 1D=4,146 [D]   
3.8533 pracovní záběr 2A=3,853 [E]   
5.1675 pracovní záběr 2B=5,168 [F]   
6.015 pracovní záběr 2C=6,015 [G]   
5.952 pracovní záběr 2D=5,952 [H]   
0.514 kontrakční spára=0,514 [I]   
---strop nad 1PP   
339.08*0.175 odborný odhad statika, VV objemu viz.tabulka A2 - Vodorovné konstrukce/Rekapitulace/D1=59,339 [J]   
---strop nad 1NP - strop+trámy   
6.2381 pracovní záběr 1A=6,238 [K]   
6.4063 pracovní záběr 1B=6,406 [L]   
9.4132  pracovní záběr 1C=9,413 [M]   
4.3458 pracovní záběr 1D=4,346 [N]   
4.8294 pracovní záběr 2A=4,829 [O]   
6.1317 pracovní záběr 2B=6,132 [P]   
5.7953 pracovní záběr 2C=5,795 [Q]   
6.5083 pracovní záběr 2D=6,508 [R]   
0.3965 kontrakční spára=0,397 [S]   
---strop nad 2NP   
80.49*0.175 odborný odhad statika, VV objemu viz.tabulka A2 - Vodorovné konstrukce/Rekapitulace/D1=14,086 [T]   
Celkem: A+B+C+D+E+F+G+H+I+J+K+L+M+N+O+P+Q+R+S+T=163,297 [U]</t>
  </si>
  <si>
    <t>R411361822</t>
  </si>
  <si>
    <t>1. železobetonové stropní desky   
viz.Výkres výztuže/Výkaz výztuže   
stykovací/vylamovací výztuž pr.12/150   
14*0.00512 pracovní záběr 2A=0,072 [A]   
Celkem: A=0,072 [B]</t>
  </si>
  <si>
    <t>413321414</t>
  </si>
  <si>
    <t>Nosníky z betonu železového (bez výztuže) včetně stěnových i jeřábových drah, volných trámů, průvlaků, rámových příčlí, ztužidel, konzol, vodorovných</t>
  </si>
  <si>
    <t>1. železobetonové trámy   
výpočet výměr viz.Tabulka č.A2 - Vodorovné konstrukce/Rekapitulace   
90.72  T1, trámy nad 2PP, 1PP, 1NP - beton C25/30 XC1=90,720 [A]   
Celkem: A=90,720 [B]</t>
  </si>
  <si>
    <t>1. V cenách pohledového betonu 413 32-2 jsou započteny i náklady na pečlivé hutnění zejména při líci konstrukce pro docílení neporušeného maltového povrchu bez vzhledových kazů.</t>
  </si>
  <si>
    <t>R413321415</t>
  </si>
  <si>
    <t>1. železobetonové trámy   
výpočet výměr viz.Tabulka č.A2 - Vodorovné konstrukce/Rekapitulace   
34.28  T2, trámy nad 2NP - beton C25/30 XC3=34,280 [A]   
Celkem: A=34,280 [B]</t>
  </si>
  <si>
    <t>413351111</t>
  </si>
  <si>
    <t>Bednění nosníků a průvlaků - bez podpěrné konstrukce výška nosníku po spodní líc stropní desky do 100 cm zřízení</t>
  </si>
  <si>
    <t>1. železobetonové trámy   
výpočet výměr viz.Tabulka č.A2 - Vodorovné konstrukce/Rekapitulace   
824.87 B3=824,870 [A]   
Celkem: A=824,870 [B]</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</si>
  <si>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</si>
  <si>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</si>
  <si>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</si>
  <si>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824.87 viz.položka zřízení bednění=824,870 [A]</t>
  </si>
  <si>
    <t>413351121</t>
  </si>
  <si>
    <t>Bednění nosníků a průvlaků - bez podpěrné konstrukce výška nosníku po spodní líc stropní desky přes 100 cm zřízení</t>
  </si>
  <si>
    <t>1. železobetonové trámy   
výpočet výměr viz.Tabulka č.A2 - Vodorovné konstrukce/Rekapitulace   
38.69 B4=38,690 [A]   
Celkem: A=38,690 [B]</t>
  </si>
  <si>
    <t>413351122</t>
  </si>
  <si>
    <t>Bednění nosníků a průvlaků - bez podpěrné konstrukce výška nosníku po spodní líc stropní desky přes 100 cm odstranění</t>
  </si>
  <si>
    <t>38.69 viz.položka zřízení bednění=38,690 [A]</t>
  </si>
  <si>
    <t>413352111</t>
  </si>
  <si>
    <t>Podpěrná konstrukce nosníků a průvlaků výšky podepření do 4 m výšky nosníku (po spodní hranu stropní desky) do 100 cm zřízení</t>
  </si>
  <si>
    <t>1. železobetonové trámy   
výpočet výměr viz.Tabulka č.A2 - Vodorovné konstrukce/Rekapitulace   
172.18 P4=172,180 [A]   
Celkem: A=172,180 [B]</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</si>
  <si>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</si>
  <si>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</si>
  <si>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</si>
  <si>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172.18 viz.položka zřízení podepření=172,180 [A]</t>
  </si>
  <si>
    <t>413352115</t>
  </si>
  <si>
    <t>Podpěrná konstrukce nosníků a průvlaků výšky podepření do 4 m výšky nosníku (po spodní hranu stropní desky) přes 100 cm zřízení</t>
  </si>
  <si>
    <t>1. železobetonové trámy   
výpočet výměr viz.Tabulka č.A2 - Vodorovné konstrukce/Rekapitulace   
4.7 P5=4,700 [A]   
Celkem: A=4,700 [B]</t>
  </si>
  <si>
    <t>413352116</t>
  </si>
  <si>
    <t>Podpěrná konstrukce nosníků a průvlaků výšky podepření do 4 m výšky nosníku (po spodní hranu stropní desky) přes 100 cm odstranění</t>
  </si>
  <si>
    <t>4.7 viz.položka zřízení podepření=4,700 [A]</t>
  </si>
  <si>
    <t>413361821</t>
  </si>
  <si>
    <t>Výztuž nosníků včetně stěnových i jeřábových drah, volných trámů, průvlaků, rámových příčlí, ztužidel, konzol, vodorovných táhel apod. tyčových konstr</t>
  </si>
  <si>
    <t>1. železobetonové stropní desky   
---strop nad 1PP   
51.4*0.175 odborný odhad statika, VV objemu viz.tabulka A2 - Vodorovné konstrukce/Rekapitulace/D1=8,995 [A]   
---strop nad 2NP   
34.28*0.175 odborný odhad statika, VV objemu viz.tabulka A2 - Vodorovné konstrukce/Rekapitulace/D1=5,999 [B]   
Celkem: A+B=14,994 [C]</t>
  </si>
  <si>
    <t>417321515</t>
  </si>
  <si>
    <t>Ztužující pásy a věnce z betonu železového (bez výztuže) tř. C 25/30</t>
  </si>
  <si>
    <t>1. střecha nad 2NP - ztužující věnec na atice   
(72.615+73.53+5.8*2)*0.25*0.2=7,887 [A]   
2. ochrana izolace z vnější strany z KB bloků - žlb.věnce: 
každá 8.řada KB tvárnic bude vynechána a místo ní bude žlb.věnec z betonu C25/30 s výztuží 
viz.TZ stavebně konstrukčního řešení čl.4 (strana 5) 
(95,5+12,8)*0,3*0,25*3 "strana z ulice a čelo, 3 řady 
98,6*0,4*0,25 "strana od železnice, 4 řady 
Celkem: A=42,115 [B]</t>
  </si>
  <si>
    <t>417351115</t>
  </si>
  <si>
    <t>Bednění bočnic ztužujících pásů a věnců včetně vzpěr zřízení</t>
  </si>
  <si>
    <t>1. střecha nad 2NP - ztužující věnec na atice   
(72.615*2+73.53*2+5.8*2*2)*0.2=63,098 [A]   
2. ochrana izolace z vnější strany z KB bloků - žlb.věnce: 
každá 8.řada KB tvárnic bude vynechána a místo ní bude žlb.věnec z betonu C25/30 s výztuží 
viz.TZ stavebně konstrukčního řešení čl.4 (strana 5) 
(9,5+12,8)*2*0,25*3 "strana z ulice a čelo, 3 řady 
98,6*2*0,25 "strana od železnice, 4 řady 
Celkem: A=274,848 [B]</t>
  </si>
  <si>
    <t>417351116</t>
  </si>
  <si>
    <t>Bednění bočnic ztužujících pásů a věnců včetně vzpěr odstranění</t>
  </si>
  <si>
    <t>274,848  viz.položka zřízení bednění věnců</t>
  </si>
  <si>
    <t>417361821</t>
  </si>
  <si>
    <t>Výztuž ztužujících pásů a věnců z betonářské oceli 10 505 (R) nebo BSt 500</t>
  </si>
  <si>
    <t>1. střecha nad 2NP - ztužující věnec na atice   
(72.615+73.53+5.8*2)*0.25*0.2*0.05 odborný odhad=0,394 [A]   
2. ochrana izolace z vnější strany z KB bloků - žlb.věnce: 
každá 8.řada KB tvárnic bude vynechána a místo ní bude žlb.věnec z betonu C25/30 s výztuží 
viz.TZ stavebně konstrukčního řešení čl.4 (strana 5) 
(95,5+12,8)*0,3*0,25*3*0,17 "strana z ulice a čelo, 3 řady, odborný odhad hmotnosti 
98,6*0,4*0,25*0,125 "strana od železnice, 4 řady, odborný odhad hmotnosti 
Celkem: A=5,769 [B]</t>
  </si>
  <si>
    <t>430321414</t>
  </si>
  <si>
    <t>Schodišťové konstrukce a rampy z betonu železového (bez výztuže) stupně, schodnice, ramena, podesty s nosníky tř. C 25/30</t>
  </si>
  <si>
    <t>1. železobetonové schodiště   
viz.Výkres výztuže/Výkaz výztuže   
schodiště na ose S6-S7 a S14-S15, včetně mezipodesty   
výpočet  objem ramene = plocha průřezu x šířka ramene   
-----2PP-1PP   
0.85*1.4*2  nástupní rameno=2,380 [A]   
1.725*2.9*0.25*2 mezipodesta=2,501 [B]   
0.67*1.4*2  výstupní rameno=1,876 [C]   
-----1PP-1NP   
0.71*1.4*2 nástupní rameno=1,988 [D]   
1.725*2.9*0.25*2 mezipodesta=2,501 [E]   
0.71*1.4*2  výstupní rameno=1,988 [F]   
----1NP-2NP   
0.76*1.4*2 1.rameno=2,128 [G]   
1.725*2.9*0.25*2 1.mezipodesta=2,501 [H]   
0.76*1.4*2 2.rameno=2,128 [I]   
1.225*2.9*0.25*2 2.mezipodesta=1,776 [J]   
0.74*1.4*2 3.rameno=2,072 [K]   
Celkem: A+B+C+D+E+F+G+H+I+J+K=23,839 [L]</t>
  </si>
  <si>
    <t>430361821</t>
  </si>
  <si>
    <t>Výztuž schodišťových konstrukcí a ramp stupňů, schodnic, ramen, podest s nosníky z betonářské oceli 10 505 (R) nebo BSt 500</t>
  </si>
  <si>
    <t>1. železobetonové schodiště   
viz.Výkres výztuže/Výkaz výztuže   
-----schodiště na ose S6-S7 a S14-S15, včetně mezipodesty   
0.3544*2  2PP=0,709 [A]   
0.3522*2 1PP=0,704 [B]   
0.6296*2 1NP=1,259 [C]   
Celkem: A+B+C=2,672 [D]</t>
  </si>
  <si>
    <t>431351125</t>
  </si>
  <si>
    <t>Bednění podest, podstupňových desek a ramp včetně podpěrné konstrukce výšky do 4 m půdorysně křivočarých zřízení</t>
  </si>
  <si>
    <t>1. železobetonové schodiště   
schodiště na ose S6-S7 a S14-S15, včetně mezipodesty   
výpočet  objem ramene = plocha průřezu x šířka ramene, viz.A2 - Vodorovné konstrukce/Obrázek č.5   
-----2PP-1PP   
((0.385*2+2.52)*1.4+0.6*0.385+2.9*0.3)*2  nástupní rameno=11,414 [A]   
(1.725*2.9+(2.9+0.1)*0.25)*2 mezipodesta=11,505 [B]   
2.94*(1.4+0.3)*2  výstupní rameno=9,996 [C]   
-----1PP-1NP   
(2.99*1.4+3.22*0.3)*2 nástupní rameno=10,304 [D]   
(1.725*2.9+(2.9+0.1)*0.25)*2 mezipodesta=11,505 [E]   
(3.16*1.4+3.25*0.3)*2  výstupní rameno=10,798 [F]   
----1NP-2NP   
(3.33*1.4+3.45*0.3)*2 1.rameno=11,394 [G]   
(1.725*2.9+(2.9+0.1)*0.25)*2 1.mezipodesta=11,505 [H]   
(3.35*1.4+3.5*0.3)*2 2.rameno=11,480 [I]   
(1.225*2.9+(2.9+0.1)*0.25)*2 2.mezipodesta=8,605 [J]   
(3.28*1.4+3.41*0.3)*2 3.rameno=11,230 [K]   
Celkem: A+B+C+D+E+F+G+H+I+J+K=119,736 [L]</t>
  </si>
  <si>
    <t>431351126</t>
  </si>
  <si>
    <t>Bednění podest, podstupňových desek a ramp včetně podpěrné konstrukce výšky do 4 m půdorysně křivočarých odstranění</t>
  </si>
  <si>
    <t>119.736 viz.položka zřízení bednění=119,736 [A]</t>
  </si>
  <si>
    <t>434351145</t>
  </si>
  <si>
    <t>Bednění stupňů betonovaných na podstupňové desce nebo na terénu půdorysně křivočarých zřízení</t>
  </si>
  <si>
    <t>1. železobetonové schodiště   
schodiště na ose S6-S7 a S14-S15, včetně mezipodesty   
viz.A2 - Vodorovné konstrukce/Obrázek č.5   
-----2PP-1PP   
(2.7+1.35)*1.4*2  nástupní rameno=11,340 [A]   
(2.63+1.35)*1.4*2  výstupní rameno=11,144 [B]   
-----1PP-1NP   
(2.7+1.5)*1.4*2 nástupní rameno=11,760 [C]   
(2.83+1.5)*1.4*2  výstupní rameno=12,124 [D]   
----1NP-2NP   
(2.975+1.5)*1.4*2 1.rameno=12,530 [E]   
(3+1.5)*1.4*2 2.rameno=12,600 [F]   
(2.93+1.5)*1.4*2 3.rameno=12,404 [G]   
Celkem: A+B+C+D+E+F+G=83,902 [H]</t>
  </si>
  <si>
    <t>1. Množství měrných jednotek bednění stupňů se určuje v m2 plochy stupnic a podstupnic.</t>
  </si>
  <si>
    <t>434351146</t>
  </si>
  <si>
    <t>Bednění stupňů betonovaných na podstupňové desce nebo na terénu půdorysně křivočarých odstranění</t>
  </si>
  <si>
    <t>83.902 viz.položka zřízení bednění=83,902 [A]</t>
  </si>
  <si>
    <t>Komunikace pozemní</t>
  </si>
  <si>
    <t>596811322</t>
  </si>
  <si>
    <t>Kladení velkoformátové dlažby pozemních komunikací a komunikací pro pěší s ložem z kameniva tl. 40 mm, s vyplněním spár, s hutněním, vibrováním a se s</t>
  </si>
  <si>
    <t>1. střecha nad 1NP - betonová dlažba tl.80mm   
vodorovná plocha   
210.8 osa 545.864-S5, viz.Tabulka č.A4/obrázek č.3=210,800 [A]   
428.2  osa S5-S17, viz.Tabulka č.A4/obrázek č.4=428,200 [B]   
Mezisoučet: A+B=639,000 [C]   
Celkem: A+B=639,000 [D]</t>
  </si>
  <si>
    <t>1. Vcenách jsou započteny i náklady na dodání hmot pro lože a pro výplň spár.      
2. Vcenách nejsou započteny náklady na:      
a) podkladní vrstvu zmechanicky zpevněného kameniva, která se oceňuje cenami souboru cen 564 9.-21.. Podklad z mechanicky zpevněného kameniva,      
b) ochrannou vrstvu zeštěrkodrti, která se oceňuje cenami souboru cen 564 8.-11 .. Podklad ze štěrkodrti,      
c) dodání dlažby, která se oceňuje ve specifikaci; ztratné lze dohodnout ve výši 3 %.</t>
  </si>
  <si>
    <t>59246018</t>
  </si>
  <si>
    <t>dlažba velkoformátová betonová plochy do 0,5m2 tl 80mm přírodní</t>
  </si>
  <si>
    <t>1. střecha nad 1NP - betonová dlažba tl.80mm   
639=639,000 [A]</t>
  </si>
  <si>
    <t>Úpravy povrchů, podlahy a osazování výplní</t>
  </si>
  <si>
    <t>611321141</t>
  </si>
  <si>
    <t>Omítka vápenocementová vnitřních ploch nanášená ručně dvouvrstvá, tloušťky jádrové omítky do 10 mm a tloušťky štuku do 3 mm štuková vodorovných konstr</t>
  </si>
  <si>
    <t>1. omítka betonového stropu +malba   
výpočet výměr viz.tabulka A5 - Podhledy, stropy/Rekapitulace   
220.48 220.48=220,480 [A]   
Mezisoučet: A=220,480 [B]</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</si>
  <si>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</si>
  <si>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611321145</t>
  </si>
  <si>
    <t>Omítka vápenocementová vnitřních ploch nanášená ručně dvouvrstvá, tloušťky jádrové omítky do 10 mm a tloušťky štuku do 3 mm štuková schodišťových kons</t>
  </si>
  <si>
    <t>1. omítka betonového konstrukcí schodiště +malba   
výpočet výměr viz.tabulka A5 - Podhledy, stropy/Rekapitulace   
110.57 110.57=110,570 [A]   
Mezisoučet: A=110,570 [B]   
2. omítka stěn schodiště +malba   
výpočet výměr viz.tabulka A6 -Vnitřní povrchy stěn/Rekapitulace   
382.09 382.09=382,090 [C]   
Mezisoučet: C=382,090 [D]   
Celkem: A+C=492,660 [E]</t>
  </si>
  <si>
    <t>612321121</t>
  </si>
  <si>
    <t>Omítka vápenocementová vnitřních ploch nanášená ručně jednovrstvá, tloušťky do 10 mm hladká svislých konstrukcí stěn</t>
  </si>
  <si>
    <t>1. omítka hladká pod keramický obklad - na zděnou konstrukci   
88.5  výpočet výměr viz.tabulka A6 -Vnitřní povrchy stěn/Rekapitulace=88,500 [A]</t>
  </si>
  <si>
    <t>612321141</t>
  </si>
  <si>
    <t>Omítka vápenocementová vnitřních ploch nanášená ručně dvouvrstvá, tloušťky jádrové omítky do 10 mm a tloušťky štuku do 3 mm štuková svislých konstrukc</t>
  </si>
  <si>
    <t>1. omítka stěn +malba   
výpočet výměr viz.tabulka A6 -Vnitřní povrchy stěn/Rekapitulace   
2799.35 2799.35=2 799,350 [A]   
Mezisoučet: A=2 799,350 [B]   
2. omyvatelný nátěr na omítku   
výpočet výměr viz.tabulka A6 -Vnitřní povrchy stěn/Rekapitulace   
22.89  22.89=22,890 [C]   
Mezisoučet: C=22,890 [D]   
Celkem: A+C=2 822,240 [E]</t>
  </si>
  <si>
    <t>612331121</t>
  </si>
  <si>
    <t>Omítka cementová vnitřních ploch nanášená ručně jednovrstvá, tloušťky do 10 mm hladká svislých konstrukcí stěn</t>
  </si>
  <si>
    <t>1. hydroizolace zdí pod úrovní terénu - vyrovnávací omítka na stěny pod hydroizolaci   
655.925+968.991  omítka na betonovou zeď ze ztraceného bednění, průměrná tloušťka 10mm=1 624,916 [A]   
Mezisoučet: A=1 624,916 [B]   
2. srovnání povrchu tryskové injektáže v ose S1 - vyrovnávací omítka na přibetonovanou zeď   
strana J   
hydroizolace na přibetonované zedi s omítkou na tryskové injektáži   
(8.7+2.8+6.65)*(7.56-5.9)   HH=--5,900  SH=-7,560 (v úrovni základové desky)=30,129 [C]   
(7.7+2.8+5.2)*(6.1-0.05)-(1.32*2.65)   HH=-0,050  SH=-5,900 (2PP-1PP)=91,487 [D]   
Mezisoučet: C+D=121,616 [E]   
Celkem: A+C+D=1 746,532 [F]</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</si>
  <si>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</si>
  <si>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621221131</t>
  </si>
  <si>
    <t>Montáž kontaktního zateplení lepením a mechanickým kotvením z desek z minerální vlny s kolmou orientací vláken na vnější podhledy, tloušťky desek přes</t>
  </si>
  <si>
    <t>1. zateplení podhledů fasády ETICS, minerální vata tl.160mm +omítka   
-----ulice Nádražní   
(1.9*1.28*2+2.5*1.25)  podhled vstupu do budovy  v 1NP=7,989 [A]   
Mezisoučet: A=7,989 [B]   
Celkem: A=7,989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</si>
  <si>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</si>
  <si>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63151533</t>
  </si>
  <si>
    <t>deska tepelně izolační minerální kontaktních fasád kolmé vlákno ?=0,041 tl 160mm</t>
  </si>
  <si>
    <t>1. zateplení podhledu fasády ETICS, minerální vata tl.160mm +omítka   
7.989=7,989 [A]</t>
  </si>
  <si>
    <t>621521022</t>
  </si>
  <si>
    <t>Omítka tenkovrstvá silikátová vnějších ploch probarvená, včetně penetrace podkladu zrnitá, tloušťky 2,0 mm podhledů</t>
  </si>
  <si>
    <t>622221031</t>
  </si>
  <si>
    <t>Montáž kontaktního zateplení lepením a mechanickým kotvením z desek z minerální vlny s podélnou orientací vláken na vnější stěny, tloušťky desek přes</t>
  </si>
  <si>
    <t>1. zateplení stěn fasády ETICS, minerální vata tl.150mm +omítka   
-----strana V - ulice Nádražní   
13.4*(6.06-0.35)  pod eskalátory a schodištěm, HH=+6,060 SH=+0,350=76,514 [A]   
5.85*(4.25-0.35)  průchod na 1.nástupištěHH=+4,25 SH=+0,350=22,815 [B]   
73.93*(8.65-0.35)   1NP+2NP, HH=+8,650 SH=+0,350=613,619 [C]   
odečet oken, dveří SH=+0,350   
-(1*0.8+1.5*2.6+4*2.6+2*2.6+1.2*1.75+1.6*2.6+1.5*2.85*6+1*2.6+1.5*2.6+1.2*1.75+1.6*2.6+2.2*2.6+1.2*0.75*2+1.2*2.6) 1NP=-75,610 [D]   
(1.28*2*3)*2.6  boky vstupu do budovy  v 1NP=19,968 [E]   
-(1.2*1.65*15)  2NP=-29,700 [F]   
-(1.4*1.9) odečet otvor do ZOKT=-2,660 [G]   
-------severní štít   
12.6*(4.48+0.05)/2  1NP, HH=+4,480 SH=-0,050/+4,480=28,539 [H]   
-(1.05*0.85*2) odečet otvorů=-1,785 [I]   
-(13.4*0.35) odečet plochy zatepleného soklu XPS 120mm +plech=-4,690 [J]   
6.6*(8.65-4.48) 2NP, HH=+8,650 SH=+4,480=27,522 [K]   
------strana Z - nástupiště   
(72.88+0.85*25)*(8.65-4.88)  2NP, HH=+8,650 SH=+4,880=354,870 [L]   
-(2.7*1+(1.35*1*2+2.7*2.1)+5.4*1*8+(2.7*1+1.35*1+1.35*2.1)) odečet oken, dveří=-61,155 [M]   
------strana J - průchod na 1.nástupiště   
6.7*(8.65-4.88) 2NP, HH=+8,650 SH=+4,880=25,259 [N]   
Mezisoučet: A+B+C+D+E+F+G+H+I+J+K+L+M+N=993,506 [O]   
Celkem: A+B+C+D+E+F+G+H+I+J+K+L+M+N=993,506 [P]</t>
  </si>
  <si>
    <t>63151521</t>
  </si>
  <si>
    <t>deska tepelně izolační minerální kontaktních fasád podélné vlákno ?=0,036 tl 150mm</t>
  </si>
  <si>
    <t>1. zateplení stěn fasády ETICS, minerální vata tl.150mm +omítka   
993.506=993,506 [A]</t>
  </si>
  <si>
    <t>622321141</t>
  </si>
  <si>
    <t>Omítka vápenocementová vnějších ploch nanášená ručně dvouvrstvá, tloušťky jádrové omítky do 15 mm a tloušťky štuku do 3 mm štuková stěn</t>
  </si>
  <si>
    <t>1. vnější omítka stěn fasády   
----2NP - vnější omítka m.č.51,52 pod eskalátory a schodištěm (osa S1-S4)   
7.954*5.3  m.č.52=42,156 [A]   
-(1*2) odečet dveří=-2,000 [B]   
(5.8+0.25*2)*(5.3+1.95)/2 strana k výtahu=22,838 [C]   
(5.8+0.25)*2*(5.2+2.1)/2 m.č.51=44,165 [D]   
5.27*2.1 m.č.51=11,067 [E]   
6.4*(5.3+1.95)/2  strana k průchodu na 1.nástupiště=23,200 [F]   
Mezisoučet: A+B+C+D+E+F=141,426 [G]   
2. omítka vni.prostor pod eskalátory   
výpočet výměr viz.tabulka A6 -Vnitřní povrchy stěn/Rekapitulace   
53.58  53.58=53,580 [H]   
Mezisoučet: H=53,580 [I]   
Celkem: A+B+C+D+E+F+H=195,006 [J]</t>
  </si>
  <si>
    <t>1. Pro ocenění nanášení omítky v tloušťce jádrové omítky přes 15 mm se použije příplatek za každých dalších i započatých 5 mm.      
2. Podkladní a spojovací vrstvy se oceňují cenami souboru cen 62.13-1... této části katalogu.</t>
  </si>
  <si>
    <t>R622272062</t>
  </si>
  <si>
    <t>Zavěšená odvětraná fasáda na ocelové nosné konstrukci, opláštění plechem, s vložením tepelné izolace tl.150mm, D+M</t>
  </si>
  <si>
    <t>1. obklad stěny fasády vedel výtahu v 1NP   
0.96*(6.06-0.35)  pod eskalátory a schodištěm, HH=+6,060 SH=+0,350=5,482 [A]   
Celkem: A=5,482 [B]</t>
  </si>
  <si>
    <t>622521022</t>
  </si>
  <si>
    <t>Omítka tenkovrstvá silikátová vnějších ploch probarvená, včetně penetrace podkladu zrnitá, tloušťky 2,0 mm stěn</t>
  </si>
  <si>
    <t>631311115</t>
  </si>
  <si>
    <t>Mazanina z betonu prostého bez zvýšených nároků na prostředí tl. přes 50 do 80 mm tř. C 20/25</t>
  </si>
  <si>
    <t>1. podkladní vrstvy základové desky - ochranná betonová mazanina tl.50mm   
(99.8*15.35-(2.8*8.7)-(3.42*10.447)/2)*0.05 plocha pod základovou deskou SH=-7,350, na separační folii=74,485 [A]   
2. podlahy - betonová mazanina C20/25   
výpočet výměr viz.tabulka A4 - Podlahy/Rekapitulace   
3.03  pol.č.3=3,030 [B]   
Celkem: A+B=77,515 [C]</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</si>
  <si>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</si>
  <si>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631311125</t>
  </si>
  <si>
    <t>Mazanina z betonu prostého bez zvýšených nároků na prostředí tl. přes 80 do 120 mm tř. C 20/25</t>
  </si>
  <si>
    <t>1. střecha nad 1NP - betonová mazanina ve spádu 1-2%   
673.105*(0.05+0.15)/2=67,311 [A]   
2. podlahy - betonová mazanina C20/25   
výpočet výměr viz.tabulka A4 - Podlahy/Rekapitulace   
5.57  pol.č.4=5,570 [B]   
Celkem: A+B=72,881 [C]</t>
  </si>
  <si>
    <t>631311127</t>
  </si>
  <si>
    <t>Mazanina z betonu prostého bez zvýšených nároků na prostředí tl. přes 80 do 120 mm tř. C 30/37</t>
  </si>
  <si>
    <t>1. podlahy - betonová mazanina C3037   
výpočet výměr viz.tabulka A4 - Podlahy/Rekapitulace   
80.85  pol.č.8=80,850 [A]</t>
  </si>
  <si>
    <t>631311135</t>
  </si>
  <si>
    <t>Mazanina z betonu prostého bez zvýšených nároků na prostředí tl. přes 120 do 240 mm tř. C 20/25</t>
  </si>
  <si>
    <t>1. podkladní vrstvy základové desky - ochranná betonová mazanina tl.200mm na hydroizolaci   
(1489.706-(98.6*12.5-(2.8*7.5)-(2*6.1)/2))*0.2   plocha na základové desce SH=-6,100, na separační folii=56,861 [A]   
6.5*0.9*0.2*2  mazanina na spodním a horním límci kolektoru, strana Z=2,340 [B]   
Celkem: A+B=59,201 [C]</t>
  </si>
  <si>
    <t>631311234</t>
  </si>
  <si>
    <t>Mazanina z betonu prostého se zvýšenými nároky na prostředí tl. přes 120 do 240 mm tř. C 25/30</t>
  </si>
  <si>
    <t>1. nabetonávka na zateplení soklu - polystyren XPS 120mm   
-----zateplení soklu prahu vrat, vstupů +geotextilie, viz.detail 11b, 11c   
(1.5+4+2+1.6+1.5*6+1+1.5+1.6+2.2+1.2)*0.15*0.2  ulice Nádražní=0,768 [A]   
(1.6+0.9)*0.15*0.2 k nástupišti=0,075 [B]   
Celkem: A+B=0,843 [C]</t>
  </si>
  <si>
    <t>631319171</t>
  </si>
  <si>
    <t>Příplatek k cenám mazanin za stržení povrchu spodní vrstvy mazaniny latí před vložením výztuže nebo pletiva pro tl. obou vrstev mazaniny přes 50 do 80</t>
  </si>
  <si>
    <t>1. podlahy - betonová mazanina C20/25   
výpočet výměr viz.tabulka A4 - Podlahy/Rekapitulace   
3.03  pol.č.3=3,030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</si>
  <si>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</si>
  <si>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</si>
  <si>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t>
  </si>
  <si>
    <t>1. podlahy - betonová mazanina C20/25   
výpočet výměr viz.tabulka A4 - Podlahy/Rekapitulace   
5.57  pol.č.4=5,570 [A]   
2. podlahy - betonová mazanina C30/37   
výpočet výměr viz.tabulka A4 - Podlahy/Rekapitulace   
80.85  pol.č.8=80,850 [B]   
Celkem: A+B=86,420 [C]</t>
  </si>
  <si>
    <t>R631342132</t>
  </si>
  <si>
    <t>Mazanina z betonu lehkého tepelně-izolačního polystyrénového, objemové hmotnosti do 400 kg/m3</t>
  </si>
  <si>
    <t>1. podlahy - polystyren beton   
výpočet výměr viz.tabulka A4 - Podlahy/Rekapitulace   
18.14 pol.č.13=18,140 [A]   
2.27 pol.č.14=2,270 [B]   
Celkem: A+B=20,410 [C]</t>
  </si>
  <si>
    <t>1. Ceny jsou určeny pro výplňové a vyrovnávací vrstvy podlah a spádové vrstvy plochých střech.</t>
  </si>
  <si>
    <t>631351101</t>
  </si>
  <si>
    <t>Bednění v podlahách rýh a hran zřízení</t>
  </si>
  <si>
    <t>1. nabetonávka na zateplení soklu - polystyren XPS 120mm   
-----zateplení soklu prahu vrat, vstupů +geotextilie, viz.detail 11b, 11c   
(1.5+4+2+1.6+1.5*6+1+1.5+1.6+2.2+1.2)*0.2  ulice Nádražní=5,120 [A]   
(1.6+0.9)*0.2*2 k nástupišti=1,000 [B]   
Celkem: A+B=6,120 [C]</t>
  </si>
  <si>
    <t>631351102</t>
  </si>
  <si>
    <t>Bednění v podlahách rýh a hran odstranění</t>
  </si>
  <si>
    <t>6.12 viz.položka zřízení bednění podlah=6,120 [A]</t>
  </si>
  <si>
    <t>631362021</t>
  </si>
  <si>
    <t>Výztuž mazanin ze svařovaných sítí z drátů typu KARI</t>
  </si>
  <si>
    <t>1. podlahy - výztuž do mazaniny Kari sétě 100/100/8   
výpočet výměr viz.tabulka A4 - Podlahy/Rekapitulace   
1067.84*0.0079*1.3  pol.č.15, hmotnost 7,9kg/m2, navýšení na překrytí a prořez =10,967 [A]</t>
  </si>
  <si>
    <t>1. Betonová podezdívek příček se oceňuje položkou 278 36-1111 souboru cen 278 36-11.1 - Výztuž základu (podezdívky) betonového</t>
  </si>
  <si>
    <t>632451234</t>
  </si>
  <si>
    <t>Potěr cementový samonivelační litý tř. C 25, tl. přes 45 do 50 mm</t>
  </si>
  <si>
    <t>1. podkladní vrstvy základové desky - vyrovnávací cementový litý potěr tl.50mm   
1774.012 na betonovu mazaninu, základovou desku=1 774,012 [A]   
2. střecha nad 1NP - vyrovnávací cementový litý potěr tl.50mm vyztužený sítí 150/8   
639=639,000 [B]   
Celkem: A+B=2 413,012 [C]</t>
  </si>
  <si>
    <t>632451252</t>
  </si>
  <si>
    <t>Potěr cementový samonivelační litý tř. C 30, tl. přes 35 do 40 mm</t>
  </si>
  <si>
    <t>1. podlahy - litý samonivelační cementový potěr pro větší zatížení   
výpočet výměr viz.tabulka A4 - Podlahy/Rekapitulace   
773.5 pol.č.17, 36mm=773,500 [A]   
123.51 pol.č.18, 37mm=123,510 [B]   
Celkem: A+B=897,010 [C]</t>
  </si>
  <si>
    <t>632451253</t>
  </si>
  <si>
    <t>Potěr cementový samonivelační litý tř. C 30, tl. přes 40 do 45 mm</t>
  </si>
  <si>
    <t>1. podlahy - litý samonivelační cementový potěr pro větší zatížení   
výpočet výměr viz.tabulka A4 - Podlahy/Rekapitulace   
11 pol.č.19, 45mm=11,000 [A]   
Celkem: A=11,000 [B]</t>
  </si>
  <si>
    <t>632451254</t>
  </si>
  <si>
    <t>Potěr cementový samonivelační litý tř. C 30, tl. přes 45 do 50 mm</t>
  </si>
  <si>
    <t>1. podlahy - litý samonivelační cementový potěr pro větší zatížení   
výpočet výměr viz.tabulka A4 - Podlahy/Rekapitulace   
1008.46 pol.č.20, 46mm=1 008,460 [A]</t>
  </si>
  <si>
    <t>632481213</t>
  </si>
  <si>
    <t>Separační vrstva k oddělení podlahových vrstev z polyetylénové fólie</t>
  </si>
  <si>
    <t>1. podkladní vrstvy základové desky - separační folie proti nasáknutí geotextilie   
1774.012  na geotextilie=1 774,012 [A]   
2. střecha nad 1NP - separační folie proti nasáknutí geotextilie   
639=639,000 [B]   
3. podlahy - separační folie   
výpočet výměr viz.tabulka A4 - Podlahy/Rekapitulace   
3275.21 pol.č.16=3 275,210 [C]   
Celkem: A+B+C=5 688,222 [D]</t>
  </si>
  <si>
    <t>R633061051</t>
  </si>
  <si>
    <t>Cementový výplňový litý beton pevnost 5MPa včetně dočasného bednění</t>
  </si>
  <si>
    <t>1. podkladní vrstvy základové desky - cementový litý beton HH=-6,700 SH=-7,300 tl.600mm   
objem lichoběžníku V=((a+c)*v/2)*vh   
((2.25+3.45)*0.6/2)*8.1 osa 545.864-S2=13,851 [A]   
((2.8+4)*0.6/2)*8.1*2 osa S2-S4=33,048 [B]   
((2.8+4)*0.6/2)*15.35 osa S4-S5=31,314 [C]   
((2.8+4)*0.6/2)*9.35 osa S5-S6=19,074 [D]   
((2.8+4)*0.6/2)*15.35 osa S6-S7=31,314 [E]   
((2.8+4)*0.6/2)*15.35 osa S7-S8=31,314 [F]   
((2.8+4)*0.6/2)*15.35 osa S8-S9=31,314 [G]   
((2.8+4)*0.6/2)*15.35 osa S9-S10=31,314 [H]   
((2.8+4)*0.6/2)*15.35 osa S10-S11=31,314 [I]   
((2.8+4)*0.6/2)*15.35 osa S11-S12=31,314 [J]   
((2.8+4)*0.6/2)*15.35 osa S12-S13=31,314 [K]   
((2.8+4)*0.6/2)*7.25+((1.6+2.8)*0.6/2)*8.1 osa S13-S14=25,482 [L]   
((2.8+4)*0.6/2)*(8.65+3.7)+((1+2.2)*0.6/2)*3.3 osa S14-S15=28,362 [M]   
((2.8+4)*0.6/2)*15.35 osa S15-S16=31,314 [N]   
Mezisoučet: A+B+C+D+E+F+G+H+I+J+K+L+M+N=401,643 [O]   
Celkem: A+B+C+D+E+F+G+H+I+J+K+L+M+N=401,643 [P]</t>
  </si>
  <si>
    <t>Izolace proti vodě, vlhkosti a plynům</t>
  </si>
  <si>
    <t>711111001</t>
  </si>
  <si>
    <t>Provedení izolace proti zemní vlhkosti natěradly a tmely za studena na ploše vodorovné V nátěrem penetračním</t>
  </si>
  <si>
    <t>1. podkladní vrstvy základové desky - 2 x asfaltový SBS modifikovaný hydroizolační pás tl. 4mm s výztužnou skelnou vložkou +penetrace   
1774.012=1 774,012 [A]   
Mezisoučet: A=1 774,012 [B]   
Celkem: A=1 774,012 [C]</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</si>
  <si>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</si>
  <si>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</si>
  <si>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</si>
  <si>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1. hydroizolace zdí pod úrovní terénu - 2 x asfaltový SBS modifikovaný hydroizolační pás tl. 4mm s výztužnou skelnou vložkou +penetrace   
1975.061+111.755=2 086,816 [A]   
Mezisoučet: A=2 086,816 [B]   
Celkem: A=2 086,816 [C]</t>
  </si>
  <si>
    <t>11163150</t>
  </si>
  <si>
    <t>lak penetrační asfaltový</t>
  </si>
  <si>
    <t>1774.012 hydroizolace 2xasf.pás +penetrace 0,35kg/m2 - vodorovná=1 774,012 [A]   
2086.816 hydroizolace 2xasf.pás +penetrace 0,35kg/m2 - svislá=2 086,816 [B]   
Celkem: A+B=3 860,828 [C]   
C * 0.00035Koeficient množství=1,351 [D]</t>
  </si>
  <si>
    <t>711141559</t>
  </si>
  <si>
    <t>Provedení izolace proti zemní vlhkosti pásy přitavením NAIP na ploše vodorovné V</t>
  </si>
  <si>
    <t>1. podkladní vrstvy základové desky - 2 x asfaltový SBS modifikovaný hydroizolační pás tl. 4mm s výztužnou skelnou vložkou +penetrace   
1. vrstva   
(99.8*15.35-(2.8*8.7)-(3.42*10.447)/2) plocha pod základovou deskou SH=-7,350=1 489,706 [A]   
1489.706-(98.6*12.5-(2.8*7.5)-(2*6.1)/2)   plocha na základové desce HH=-6,100=284,306 [B]   
Mezisoučet: A+B=1 774,012 [C]   
2. vrstva   
1774.012=1 774,012 [D]   
Mezisoučet: D=1 774,012 [E]   
Celkem: A+B+D=3 548,024 [F]</t>
  </si>
  <si>
    <t>1. Izolace plochy jednotlivě do 10 m2 se oceňují skladebně cenou příslušné izolace a cenou 711 19-9097 Příplatek za plochu do 10 m2.</t>
  </si>
  <si>
    <t>711142559</t>
  </si>
  <si>
    <t>Provedení izolace proti zemní vlhkosti pásy přitavením NAIP na ploše svislé S</t>
  </si>
  <si>
    <t>1. hydroizolace zdí pod úrovní terénu - 2 x asfaltový SBS modifikovaný hydroizolační pás tl. 4mm s výztužnou skelnou vložkou +penetrace   
1. vrstva   
----boky základové desky   
(99.8-2.8+4.905+11+96.375)*(7.35-6.1)  HH=-6,100 SH=-7,350=261,600 [A]   
----stěny pod úrovní terénu   
strana V   
(98.6-2.8)*(6.1+0.15) HH=+0,150 SH-6,100=598,750 [B]   
strana S   
(6.4+6.4)*(6.1-0.05)  HH=-0,050 SH=-6,100=77,440 [C]   
12.2*(2.4+0.05)  HH=+0,150/+4,650  SH=-0,050=29,890 [D]   
2*6.1/2  podhled stropní desky 1PP=6,100 [E]   
strana Z   
(98.6-2)*(6.1-0.05)  HH=-0,050 SH=-6,100=584,430 [F]   
96.37*(4.25+0.05)   HH=+4,250   SH=-0,050=414,391 [G]   
-(5.7*2.6)+(6.5*2+3.1*2)*0.9   odečet plochy kolektoru, přípočet ostění=2,460 [H]   
Mezisoučet: A+B+C+D+E+F+G+H=1 975,061 [I]   
strana J   
hydroizolace na přibetonované zedi s omítkou na tryskové injektáži   
(8.7+2.8+6.65)*(7.35-6.1)   HH=--6,100  SH=-7,350 (v úrovni základové desky)=22,688 [J]   
(7.5+2.8+5)*(6.1-0.05)-(1.32*2.65)   HH=-0,050  SH=-6,100 (2PP-1PP)=89,067 [K]   
Mezisoučet: J+K=111,755 [L]   
2. vrstva   
1975.061+111.755=2 086,816 [M]   
Mezisoučet: M=2 086,816 [N]   
2. hydroizolace zdí pod úrovní terénu - 1 x asfaltový SBS modifikovaný hydroizolační pás tl. 4mm s výztužnou skelnou vložkou   
asfaltová hydroizolace na vibroizolaci tl.50mm (bez penetrace)   
655.925+968.991  strana S, V, Z - betonová zeď ze ztraceného bednění=1 624,916 [O]   
111.755 strana J - trysková injektáž=111,755 [P]   
Mezisoučet: O+P=1 736,671 [Q]   
Celkem: A+B+C+D+E+F+G+H+J+K+M+O+P=5 910,303 [R]</t>
  </si>
  <si>
    <t>62853004</t>
  </si>
  <si>
    <t>pás asfaltový natavitelný modifikovaný SBS tl 4,0mm s vložkou ze skleněné tkaniny a spalitelnou PE fólií nebo jemnozrnným minerálním posypem na horním</t>
  </si>
  <si>
    <t>1774.012*2 hydroizolace 2xasf.pás +penetrace - vodorovná=3 548,024 [A]   
(1975.061+111.755)*2 hydroizolace 2xasf.pás +penetrace - svislá=4 173,632 [B]   
1736.671  hydroizolace 1xasf.pás na vibroizolaci - svislá=1 736,671 [C]   
Celkem: A+B+C=9 458,327 [D]</t>
  </si>
  <si>
    <t>711413112</t>
  </si>
  <si>
    <t>Izolace proti povrchové a podpovrchové vodě natěradly a tmely za studena na ploše vodorovné V těsnící hmotou na bázi pryže (latexu) a bitumenu</t>
  </si>
  <si>
    <t>1. střecha nad 1NP - stěrková hydroizolace   
vodorovná plocha   
212.8 osa 545.864-S5, viz.Tabulka č.A4/obrázek č.1=212,800 [A]   
433  osa S5-S17, viz.Tabulka č.A4/obrázek č.2=433,000 [B]   
Celkem: A+B=645,800 [C]</t>
  </si>
  <si>
    <t>711413122</t>
  </si>
  <si>
    <t>Izolace proti povrchové a podpovrchové vodě natěradly a tmely za studena na ploše svislé S těsnící hmotou na bázi pryže (latexu) a bitumenu</t>
  </si>
  <si>
    <t>1. střecha nad 1NP - stěrková hydroizolace   
vytažení na stěny   
(12.27+(5.8+0.25)*2+3.1+7.954+6.5)*0.2 osa 545.864-S5=8,385 [A]   
(72.5+0.85*13*2)*0.2 osa S5-S17=18,920 [B]   
Celkem: A+B=27,305 [C]</t>
  </si>
  <si>
    <t>711491172</t>
  </si>
  <si>
    <t>Provedení doplňků izolace proti vodě textilií na ploše vodorovné V vrstva ochranná</t>
  </si>
  <si>
    <t>1. podkladní vrstvy základové desky - ochranná geotextilie 500g/m2   
1774.012 hydroizolace vodorovná=1 774,012 [A]   
Mezisoučet: A=1 774,012 [B]   
Celkem: A=1 774,012 [C]</t>
  </si>
  <si>
    <t>1. V ceně -1177 jsou započteny i náklady na navrtání, osazení hmoždinek a zatmelení.</t>
  </si>
  <si>
    <t>711491272</t>
  </si>
  <si>
    <t>Provedení doplňků izolace proti vodě textilií na ploše svislé S vrstva ochranná</t>
  </si>
  <si>
    <t>1. přibetonávka boků základové desky tl.200mm- ochranná geotextilie 500g/m2   
(99.8-2.8+4.905+11+96.375)*(7.35-6.1)  HH=-6,100 SH=-7,350=261,600 [A]   
Mezisoučet: A=261,600 [B]   
2. zateplení soklu - polystyren XPS 120mm   
-----zateplení soklu prahu vrat, vstupů +geotextilie, viz.detail 11b, 11c   
10.535=10,535 [C]   
Mezisoučet: C=10,535 [D]   
Celkem: A+C=272,135 [E]</t>
  </si>
  <si>
    <t>69311068</t>
  </si>
  <si>
    <t>geotextilie netkaná separační, ochranná, filtrační, drenážní PP 300g/m2</t>
  </si>
  <si>
    <t>1. zateplení soklu - polystyren XPS 120mm +geotextilie, viz.detail 11b, 11c   
10.535=10,535 [A]</t>
  </si>
  <si>
    <t>69311082</t>
  </si>
  <si>
    <t>geotextilie netkaná separační, ochranná, filtrační, drenážní PP 500g/m2</t>
  </si>
  <si>
    <t>1774.012 podkladní vrstvy základové desky - ochranná geotextilie 500g/m2 - vodorovná=1 774,012 [A]   
261.6 podkladní vrstvy základové desky - ochranná geotextilie 500g/m2 - svislá=261,600 [B]   
Celkem: A+B=2 035,612 [C]</t>
  </si>
  <si>
    <t>712</t>
  </si>
  <si>
    <t>Povlakové krytiny</t>
  </si>
  <si>
    <t>712311101</t>
  </si>
  <si>
    <t>Provedení povlakové krytiny střech plochých do 10° natěradly a tmely za studena nátěrem lakem penetračním nebo asfaltovým</t>
  </si>
  <si>
    <t>1. střecha nad 2NP - penetrace pod parozábranu   
618.548=618,548 [A]   
2. střecha nad 1NP - penetrace pod separační vrstvou/parozábranou   
673.105=673,105 [B]   
3. střecha nad 1NP - penetrace pod hydroizolací 2xasf.pás SBS   
673.105  pochozí venkovní dlažba=673,105 [C]   
110.178  m.č.2NP.51, 2NP.52=110,178 [D]   
Celkem: A+B+C+D=2 074,936 [E]</t>
  </si>
  <si>
    <t>1. Povlakové krytiny střech jednotlivě do 10 m2 se oceňují skladebně cenou příslušné izolace a cenou 712 39-9095 Příplatek za plochu do 10 m2.</t>
  </si>
  <si>
    <t>1. střecha nad 2NP - penetrace pod parozábranu, spotřeba 0,35kg/m2   
618.548=618,548 [A]   
2. střecha nad 1NP - penetrace pod parozábranu   
673.105=673,105 [B]   
3. střecha nad 1NP - penetrace pod hydroizolací 2xasf.pás SBS   
673.105  pochozí venkovní dlažba=673,105 [C]   
110.178  m.č.2NP.51, 2NP.52=110,178 [D]   
Celkem: A+B+C+D=2 074,936 [E]   
E * 0.00035Koeficient množství=0,726 [F]</t>
  </si>
  <si>
    <t>712341559</t>
  </si>
  <si>
    <t>Provedení povlakové krytiny střech plochých do 10° pásy přitavením NAIP v plné ploše</t>
  </si>
  <si>
    <t>1. střecha nad 2NP - parozábrana   
vodorovná plocha   
545.864=545,864 [A]   
vytažení na stěny atiky   
(72.31+73.123+5.8*2)*0.4=62,813 [B]   
vytažení na stěny šachet   
(1.425+(0.579+1.244+0.927)*2+0.925+1.308+0.1)*0.4=3,703 [C]   
(0.56+2.72*2)*0.4=2,400 [D]   
(0.56+1.95*2)*0.4=1,784 [E]   
(0.92+0.9*2)*0.4=1,088 [F]   
(0.67*2+0.9)*0.4=0,896 [G]   
Mezisoučet: A+B+C+D+E+F+G=618,548 [H]   
2. střecha nad 1NP - separační vrstva/ parozábrana   
vodorovná plocha   
212.8 osa 545.864-S5, viz.Tabulka č.A4/obrázek č.1=212,800 [I]   
433  osa S5-S17, viz.Tabulka č.A4/obrázek č.2=433,000 [J]   
vytažení na stěny   
(12.27+(5.8+0.25)*2+3.1+7.954+6.5)*0.2 osa 545.864-S5=8,385 [K]   
(72.5+0.85*13*2)*0.2 osa S5-S17=18,920 [L]   
Mezisoučet: I+J+K+L=673,105 [M]   
3. střecha nad 1NP - hydroizolace 2xasf.pás SBS   
pochozí dlažba   
673.105*2=1 346,210 [N]   
Mezisoučet: N=1 346,210 [O]   
m.č.2NP.51, 2NP.52   
1.vrstva   
(34.67+44.38)=79,050 [P]   
vytažení na stěny   
(5.8+5.3+5.85+6.15)*0.2  m.č.51=4,620 [Q]   
(7.454*2+5.8*2) m.č.52=26,508 [R]   
Mezisoučet: P+Q+R=110,178 [S]   
2.vrstva   
110.178=110,178 [T]   
Mezisoučet: T=110,178 [U]   
Celkem: A+B+C+D+E+F+G+I+J+K+L+N+P+Q+R+T=2 858,219 [V]</t>
  </si>
  <si>
    <t>1. Povlakové krytiny střech jednotlivě do 10 m2 se oceňují skladebně cenou příslušné izolace a cenou 712 39-9097 Příplatek za plochu do 10 m2.</t>
  </si>
  <si>
    <t>62856011</t>
  </si>
  <si>
    <t>pás asfaltový natavitelný modifikovaný SBS tl 4,0mm s vložkou z hliníkové fólie, hliníkové fólie s textilií a spalitelnou PE fólií nebo jemnozrnným mi</t>
  </si>
  <si>
    <t>1. střecha nad 2NP - parozábrana   
618.548=618,548 [A]   
2. střecha nad 1NP - hydroizolace 2xasf.pás SBS   
673.105*2  pochozí venkovní dlažba=1 346,210 [B]   
110.178*2  m.č.2NP.51, 2NP.52=220,356 [C]   
Celkem: A+B+C=2 185,114 [D]</t>
  </si>
  <si>
    <t>1. střecha nad 1NP - separační vrstva/ parozábrana   
673.105=673,105 [A]</t>
  </si>
  <si>
    <t>712341715</t>
  </si>
  <si>
    <t>Provedení povlakové krytiny střech plochých do 10° pásy přitavením NAIP ostatní činnosti při pokládání pásů (materiál ve specifikaci) zaizolování pros</t>
  </si>
  <si>
    <t>1. střecha nad 2NP, viz.výpis materiálu záchytný systém B   
23  kotvící bod záchytného systému - prostup parozábranou asf.pás=23,000 [A]</t>
  </si>
  <si>
    <t>62851013</t>
  </si>
  <si>
    <t>manžeta těsnící pro prostupy hydroizolací z asfaltového pásu uzavřená kruhová 11-32</t>
  </si>
  <si>
    <t>712363115</t>
  </si>
  <si>
    <t>Provedení povlakové krytiny střech plochých do 10° fólií ostatní činnosti při pokládání hydroizolačních fólií (materiál ve specifikaci) zaizolování pr</t>
  </si>
  <si>
    <t>1. střecha nad 2NP, viz.výpis materiálu záchytný systém B   
23  kotvící bod záchytného systému - prostup folií mPVC=23,000 [A]</t>
  </si>
  <si>
    <t>28342010</t>
  </si>
  <si>
    <t>manžeta těsnící pro prostupy hydroizolací z PVC uzavřená kruhová vnitřní průměr 11-35</t>
  </si>
  <si>
    <t>712363604</t>
  </si>
  <si>
    <t>Provedení povlakové krytiny střech plochých do 10° s mechanicky kotvenou izolací včetně položení fólie a horkovzdušného svaření tl. tepelné izolace př</t>
  </si>
  <si>
    <t>1. střecha nad 2NP - folie mPVC   
((72.31+73.123)/2)*5.8=421,756 [A]   
odečet šachet   
-(1.425*0.579+0.52*1.244+1.94*0.927)=-3,270 [B]   
-(0.56*2.72)=-1,523 [C]   
-(0.56*1.95)=-1,092 [D]   
-(0.92*0.9)=-0,828 [E]   
-(0.67*0.9)=-0,603 [F]   
vytažení na stěny atik   
(72.31+73.123+5.8*2-0.4*4)*0.75=116,575 [G]   
-(1.94+0.56*2+0.92+0.9)*0.75 odečet šachet  =-3,660 [H]   
vytažení na stěny šachet   
(1.425+(0.579+1.244+0.927)*2+0.925+1.308+0.1)*0.75=6,944 [I]   
(0.56+2.72*2)*0.75=4,500 [J]   
(0.56+1.95*2)*0.75=3,345 [K]   
(0.92+0.9*2)*0.75=2,040 [L]   
(0.67*2+0.9)*0.75=1,680 [M]   
odečet krajních a rohových polí   
-258.066-40=- 298,066 [N]   
Mezisoučet: A+B+C+D+E+F+G+H+I+J+K+L+M+N=247,798 [O]   
Celkem: A+B+C+D+E+F+G+H+I+J+K+L+M+N=247,798 [P]</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</si>
  <si>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</si>
  <si>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712363605</t>
  </si>
  <si>
    <t>1. střecha nad 2NP - folie mPVC   
((72.31+73.123-5*4)+(5.8-2*2)*2)*2=258,066 [A]   
Mezisoučet: A=258,066 [B]   
Celkem: A=258,066 [C]</t>
  </si>
  <si>
    <t>712363606</t>
  </si>
  <si>
    <t>1. střecha nad 2NP - folie mPVC   
2*5*4=40,000 [A]   
Mezisoučet: A=40,000 [B]   
Celkem: A=40,000 [C]</t>
  </si>
  <si>
    <t>28322012</t>
  </si>
  <si>
    <t>fólie hydroizolační střešní mPVC mechanicky kotvená tl 1,5mm šedá</t>
  </si>
  <si>
    <t>1. střecha nad 2NP - folie mPVC   
247.798+258.066+40=545,864 [A]   
Mezisoučet: A=545,864 [B]   
Celkem: A=545,864 [C]</t>
  </si>
  <si>
    <t>712391172</t>
  </si>
  <si>
    <t>Provedení povlakové krytiny střech plochých do 10° -ostatní práce provedení vrstvy textilní ochranné</t>
  </si>
  <si>
    <t>1. střecha nad 1NP - ochranná vrstva na hydroizolaci geotextilie 300g/m2   
673.105=673,105 [A]</t>
  </si>
  <si>
    <t>1. Cenami -9095 až -9097 lze oceňovat jen tehdy, nepřesáhne-li součet plochy vodorovné a svislé izolační vrstvy 10 m2.      
2. Cenou -9095 až -9097 nelze oceňovat opravy a údržbu povlakové krytiny.</t>
  </si>
  <si>
    <t>69311081</t>
  </si>
  <si>
    <t>geotextilie netkaná separační, ochranná, filtrační, drenážní PES 300g/m2</t>
  </si>
  <si>
    <t>713121111</t>
  </si>
  <si>
    <t>Montáž tepelné izolace podlah rohožemi, pásy, deskami, dílci, bloky (izolační materiál ve specifikaci) kladenými volně jednovrstvá</t>
  </si>
  <si>
    <t>1. podlahy - polystyren EPS 200   
výpočet výměr viz.tabulka A4 - Podlahy/Rekapitulace   
1841.34 pol.č.21, tl.10mm=1 841,340 [A]   
9.19  pol.č.22, tl.50mm=9,190 [B]   
2. podlahy - kročejová izolace EPS-T 4000   
výpočet výměr viz.tabulka A4 - Podlahy/Rekapitulace   
11  pol.-č.24, tl.30mm=11,000 [C]   
Celkem: A+B+C=1 861,530 [D]</t>
  </si>
  <si>
    <t>1. Množství tepelné izolace podlah okrajovými pásky k ceně -1211 se určuje v m projektované délky obložení (bez přesahů) na obvodu podlahy.</t>
  </si>
  <si>
    <t>28375917</t>
  </si>
  <si>
    <t>deska EPS 200 do plochých střech a podlah ?=0,034 tl 10mm</t>
  </si>
  <si>
    <t>1. podlahy - polystyren EPS 200   
výpočet výměr viz.tabulka A4 - Podlahy/Rekapitulace   
1841.34 pol.č.21, tl.10mm=1 841,340 [A]</t>
  </si>
  <si>
    <t>28375921</t>
  </si>
  <si>
    <t>deska EPS 200 do plochých střech a podlah ?=0,034 tl 50mm</t>
  </si>
  <si>
    <t>1. podlahy - polystyren EPS 200   
výpočet výměr viz.tabulka A4 - Podlahy/Rekapitulace   
9.19  pol.č.22, tl.50mm=9,190 [A]</t>
  </si>
  <si>
    <t>28376553</t>
  </si>
  <si>
    <t>deska polystyrénová pro snížení kročejového hluku (max. zatížení 4 kN/m2) tl 30mm</t>
  </si>
  <si>
    <t>1. podlahy - kročejová izolace EPS-T 4000   
výpočet výměr viz.tabulka A4 - Podlahy/Rekapitulace   
11  pol.-č.24, tl.30mm=11,000 [A]</t>
  </si>
  <si>
    <t>713131141</t>
  </si>
  <si>
    <t>Montáž tepelné izolace stěn rohožemi, pásy, deskami, dílci, bloky (izolační materiál ve specifikaci) lepením celoplošně</t>
  </si>
  <si>
    <t>1. střecha nad 1NP - úprava zateplení u štítu s centrální částí VB. osa S1   
6.3*0.5 zateplení stěny pod proříznutém ETICS=3,150 [A]</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</si>
  <si>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</si>
  <si>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28376446</t>
  </si>
  <si>
    <t>deska z polystyrénu XPS, hrana rovná a strukturovaný povrch 300kPa tl 150mm</t>
  </si>
  <si>
    <t>713131143</t>
  </si>
  <si>
    <t>Montáž tepelné izolace stěn rohožemi, pásy, deskami, dílci, bloky (izolační materiál ve specifikaci) lepením celoplošně s mechanickým kotvením</t>
  </si>
  <si>
    <t>1. zateplení soklu - polystyren XPS 120mm   
-----zateplení pod plech 1NP   
400mm nad terén, 100mm pod terén = 500mm, viz.detail 11a   
(0.96+93.15)*0.5 sokl v ulici Nádražní HH=0,350 SH=-0,150=47,055 [A]   
-(1.5+4+2+1.6+1.5*6+1+1.5+1.6+2.2+1.2)*0.5  odečet dveří=-12,800 [B]   
(1.28*2*3)*0.4  boky vstupu do budovy, HH=+0,350 SH=-0,050=3,072 [C]   
13.4*0.5  severní strana - do šikminy=6,700 [D]   
------zateplení pod plech 2NP   
400mm nad dlažbu, pod dlažbu na HH žlb.desky   
(72.88+0.85*25)*0.68  sokl k nástupišti HH=+4,880 SH=+4,200 =64,008 [E]   
-(1.6+0.9)*0.68 odečet dveří=-1,700 [F]   
6.7*0.98  sokl k průchodu na 1.nástupiště, HH=+4,88 SH=+3,900=6,566 [G]   
Mezisoučet: A+B+C+D+E+F+G=112,901 [H]   
-----zateplení soklu prahu vrat, vstupů +geotextilie, viz.detail 11b, 11c   
(2.5+1.5+4+2+1.6+1.5*6+1+1.5+1.6+2.2+1.2)*0.35  ulice Nádražní, v.350mm=9,835 [I]   
(1.6+0.9)*0.28 k nástupišti=0,700 [J]   
Mezisoučet: I+J=10,535 [K]   
Celkem: A+B+C+D+E+F+G+I+J=123,436 [L]</t>
  </si>
  <si>
    <t>28376444</t>
  </si>
  <si>
    <t>deska z polystyrénu XPS, hrana rovná a strukturovaný povrch 300kPa tl 120mm</t>
  </si>
  <si>
    <t>1. zateplení soklu - polystyren XPS 120mm   
112.901  plech=112,901 [A]   
10.535  geotextilie=10,535 [B]   
Celkem: A+B=123,436 [C]</t>
  </si>
  <si>
    <t>713141151</t>
  </si>
  <si>
    <t>Montáž tepelné izolace střech plochých rohožemi, pásy, deskami, dílci, bloky (izolační materiál ve specifikaci) kladenými volně jednovrstvá</t>
  </si>
  <si>
    <t>1. střecha nad 2NP - tepelná izolace tl.240mm   
((72.31+73.123)/2)*5.8=421,756 [A]   
odečet šachet   
-(1.425*0.579+0.52*1.244+1.94*0.927)=-3,270 [B]   
-(0.56*2.72)=-1,523 [C]   
-(0.56*1.95)=-1,092 [D]   
-(0.92*0.9)=-0,828 [E]   
-(0.67*0.9)=-0,603 [F]   
Mezisoučet: A+B+C+D+E+F=414,440 [G]   
Celkem: A+B+C+D+E+F=414,440 [H]</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</si>
  <si>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</si>
  <si>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63140411</t>
  </si>
  <si>
    <t>deska tepelně izolační minerální plochých střech dvouvrstvá ?=0,038-0,039 tl 240mm</t>
  </si>
  <si>
    <t>1. střecha nad 2NP - tepelná izolace tl.240mm   
414.44=414,440 [A]</t>
  </si>
  <si>
    <t>713141212</t>
  </si>
  <si>
    <t>Montáž tepelné izolace střech plochých atikovými klíny přilepenými za studena nízkoexpanzní (PUR) pěnou</t>
  </si>
  <si>
    <t>1. střecha nad 2NP - zateplení vnitřních stěn atiky a šachet - atikový klín z minerální vaty   
stěny atik   
(72.31+73.123+5.8*2-0.4*4)=155,433 [A]   
stěny šachet   
(1.425+(0.579+1.244+0.927)*2+0.925+1.308+0.1+1.94*0.05*5)=9,743 [B]   
(0.56*2+2.72*2+0.05*4)=6,760 [C]   
(0.56*2+1.95*2+0.05*4)=5,220 [D]   
(0.92*2+0.9*2+0.05*4)=3,840 [E]   
(0.67*2+0.9*2+0.05*4)=3,340 [F]   
Mezisoučet: A+B+C+D+E+F=184,336 [G]   
Celkem: A+B+C+D+E+F=184,336 [H]</t>
  </si>
  <si>
    <t>63152005</t>
  </si>
  <si>
    <t>klín atikový přechodný minerální plochých střech tl 50x50mm</t>
  </si>
  <si>
    <t>1. střecha nad 2NP - zateplení vnitřních stěn atiky a šachet - atikový klín z minerální vaty   
184.336=184,336 [A]</t>
  </si>
  <si>
    <t>713141263</t>
  </si>
  <si>
    <t>Montáž tepelné izolace střech plochých mechanické přikotvení šrouby včetně dodávky šroubů, bez položení tepelné izolace tl. izolace přes 240 mm do bet</t>
  </si>
  <si>
    <t>1. střecha nad 2NP - kotvení tepelné izolace +spádové klíny   
414.44=414,440 [A]</t>
  </si>
  <si>
    <t>713141311</t>
  </si>
  <si>
    <t>Montáž tepelné izolace střech plochých spádovými klíny v ploše kladenými volně</t>
  </si>
  <si>
    <t>1. střecha nad 2NP - tepelná izolace spádová vrstva tl.100-200mm   
414.44=414,440 [A]</t>
  </si>
  <si>
    <t>28376104</t>
  </si>
  <si>
    <t>klín izolační z čedičové minerální vaty 70kPa spádový</t>
  </si>
  <si>
    <t>1. střecha nad 2NP - tepelná izolace spádová vrstva tl.100-200mm   
414.44*(0.1+0.2)/2=62,166 [A]</t>
  </si>
  <si>
    <t>713141356</t>
  </si>
  <si>
    <t>Montáž tepelné izolace střech plochých spádovými klíny na zhlaví atiky šířky do 500 mm přilepenými za studena nízkoexpanzní (PUR) pěnou</t>
  </si>
  <si>
    <t>1. střecha nad 2NP - zateplení koruny atiky polystyren XPS tl.40mm   
(72.31+73.123+5.8*2-0.25*4)=156,033 [A]</t>
  </si>
  <si>
    <t>28376105</t>
  </si>
  <si>
    <t>klín izolační z XPS spádový</t>
  </si>
  <si>
    <t>1. střecha nad 2NP - zateplení koruny atiky polystyren XPS tl.40mm   
(72.31+73.123+5.8*2-0.25*4)*0.25*0.04=1,560 [A]</t>
  </si>
  <si>
    <t>713141396</t>
  </si>
  <si>
    <t>Montáž tepelné izolace střech plochých na konstrukce stěn převyšující úroveň střechy např. atiky, prostupy střešní krytinou do výšky 1 000 mm přilepen</t>
  </si>
  <si>
    <t>1. střecha nad 2NP - zateplení vnitřních stěn atiky a šachet - minerální vata tl.50mm   
stěny atik   
(72.31+73.123+5.8*2-0.4*4)*0.7=108,803 [A]   
stěny šachet   
(1.425+(0.579+1.244+0.927)*2+0.925+1.308+0.1+1.94*0.05*5)*0.7=6,820 [B]   
(0.56*2+2.72*2+0.05*4)*0.7=4,732 [C]   
(0.56*2+1.95*2+0.05*4)*0.7=3,654 [D]   
(0.92*2+0.9*2+0.05*4)*0.7=2,688 [E]   
(0.67*2+0.9*2+0.05*4)*0.7=2,338 [F]   
Mezisoučet: A+B+C+D+E+F=129,035 [G]   
2. střecha nad 1NP - zateplení vnitřních stěn zděné atiky v ose S1- minerální vata tl.50mm   
(6.3-0.25+0.6)*0.25=1,663 [H]   
Mezisoučet: H=1,663 [I]   
Celkem: A+B+C+D+E+F+H=130,698 [J]</t>
  </si>
  <si>
    <t>63151495</t>
  </si>
  <si>
    <t>deska tepelně izolační minerální plochých střech vrchní vrstva 70kPa ?=0,038-0,039 tl 30mm</t>
  </si>
  <si>
    <t>1. střecha nad 1NP - zateplení vnitřních stěn zděné atiky v ose S1- minerální vata tl.50mm   
1.663=1,663 [A]</t>
  </si>
  <si>
    <t>63151497</t>
  </si>
  <si>
    <t>deska tepelně izolační minerální plochých střech vrchní vrstva 70kPa ?=0,038-0,039 tl 50mm</t>
  </si>
  <si>
    <t>1. střecha nad 2NP - zateplení vnitřních stěn atiky a šachet - minerální vata tl.50mm   
129.035=129,035 [A]</t>
  </si>
  <si>
    <t>714</t>
  </si>
  <si>
    <t>Akustická a protiotřesová opatření</t>
  </si>
  <si>
    <t>R730610501</t>
  </si>
  <si>
    <t>Antivibrační izolace stěn, deska tl.50mm, D+M</t>
  </si>
  <si>
    <t>1. antivibrační vrstva pod úrovní terénu - antivibrační deska tl.50mm   
655.925+968.991 obloženo v ploše zdi ze ztraceného bednění=1 624,916 [A]   
121.616  obloženo v ploše zdi v ose 545.864 - trysková injektáž=121,616 [B]   
Celkem: A+B=1 746,532 [C]</t>
  </si>
  <si>
    <t>7211</t>
  </si>
  <si>
    <t>Vnitřní vodovod</t>
  </si>
  <si>
    <t>R72110001</t>
  </si>
  <si>
    <t>potrubí PP-RCT PN22 - studená voda - 20x2,3mm</t>
  </si>
  <si>
    <t>65;</t>
  </si>
  <si>
    <t>R72110002</t>
  </si>
  <si>
    <t>potrubí PP-RCT PN22 - studená voda - 20x2,3mm - montáž</t>
  </si>
  <si>
    <t>R72110003</t>
  </si>
  <si>
    <t>izolace dle vyhlášky 193/2007Sb. pro potrubí PP-RCT PN22 - studená voda 20x2,3mm</t>
  </si>
  <si>
    <t>R72110004</t>
  </si>
  <si>
    <t>izolace dle vyhlášky 193/2007Sb. pro potrubí PP-RCT PN22 - studená voda 20x2,3 - montáž</t>
  </si>
  <si>
    <t>R72110005</t>
  </si>
  <si>
    <t>potrubí PP-RCT PN22 - studená voda - 25x2,8mm</t>
  </si>
  <si>
    <t>10;</t>
  </si>
  <si>
    <t>R72110006</t>
  </si>
  <si>
    <t>potrubí PP-RCT PN22 - studená voda - 25x2,8mm - montáž</t>
  </si>
  <si>
    <t>R72110007</t>
  </si>
  <si>
    <t>izolace dle vyhlášky 193/2007Sb. pro potrubí PP-RCT PN22 - studená voda 25x2,8mm</t>
  </si>
  <si>
    <t>R72110008</t>
  </si>
  <si>
    <t>izolace dle vyhlášky 193/2007Sb. pro potrubí PP-RCT PN22 - studená voda 25x2,8mm - montáž</t>
  </si>
  <si>
    <t>R72110009</t>
  </si>
  <si>
    <t>potrubí PP-RCT PN22 - studená voda - 32x3,6mm</t>
  </si>
  <si>
    <t>8;</t>
  </si>
  <si>
    <t>R72110010</t>
  </si>
  <si>
    <t>potrubí PP-RCT PN22 - studená voda - 32x3,6mm - montáž</t>
  </si>
  <si>
    <t>R72110011</t>
  </si>
  <si>
    <t>izolace dle vyhlášky 193/2007Sb. pro potrubí PP-RCT PN22 - studená voda 32x3,6mm</t>
  </si>
  <si>
    <t>R72110012</t>
  </si>
  <si>
    <t>izolace dle vyhlášky 193/2007Sb. pro potrubí PP-RCT PN22 - studená voda 32x3,6mm - montáž</t>
  </si>
  <si>
    <t>R72110013</t>
  </si>
  <si>
    <t>potrubí PP-RCT PN22 - studená voda - 40x4,5mm</t>
  </si>
  <si>
    <t>73;</t>
  </si>
  <si>
    <t>R72110014</t>
  </si>
  <si>
    <t>potrubí PP-RCT PN22 - studená voda - 40x4,5mm - montáž</t>
  </si>
  <si>
    <t>R72110015</t>
  </si>
  <si>
    <t>izolace dle vyhlášky 193/2007Sb. pro potrubí PP-RCT PN22 - studená voda 40x4,5mm</t>
  </si>
  <si>
    <t>R72110016</t>
  </si>
  <si>
    <t>izolace dle vyhlášky 193/2007Sb. pro potrubí PP-RCT PN22 - studená voda 40x4,5mm - montáž</t>
  </si>
  <si>
    <t>R72110017</t>
  </si>
  <si>
    <t>potrubí PP-RCT PN22 - studená voda - 50x5,6mm</t>
  </si>
  <si>
    <t>5;</t>
  </si>
  <si>
    <t>R72110018</t>
  </si>
  <si>
    <t>potrubí PP-RCT PN22 - studená voda - 50x5,6mm - montáž</t>
  </si>
  <si>
    <t>R72110019</t>
  </si>
  <si>
    <t>izolace dle vyhlášky 193/2007Sb. pro potrubí PP-RCT PN22 - studená voda 50x5,6mm</t>
  </si>
  <si>
    <t>R72110020</t>
  </si>
  <si>
    <t>izolace dle vyhlášky 193/2007Sb. pro potrubí PP-RCT PN22 - studená voda 50x5,6mm - montáž</t>
  </si>
  <si>
    <t>R72110021</t>
  </si>
  <si>
    <t>potrubí PP-RCT PN22 - studená voda - 63x7,1mm</t>
  </si>
  <si>
    <t>30;</t>
  </si>
  <si>
    <t>R72110022</t>
  </si>
  <si>
    <t>potrubí PP-RCT PN22 - studená voda - 63x7,1mm - montáž</t>
  </si>
  <si>
    <t>R72110023</t>
  </si>
  <si>
    <t>izolace dle vyhlášky 193/2007Sb. pro potrubí PP-RCT PN22 - studená voda 63x7,1mm</t>
  </si>
  <si>
    <t>R72110024</t>
  </si>
  <si>
    <t>izolace dle vyhlášky 193/2007Sb. pro potrubí PP-RCT PN22 - studená voda 63x7,1mm - montáž</t>
  </si>
  <si>
    <t>R72110025</t>
  </si>
  <si>
    <t>potrubí PP-RCT PN22 - studená voda - 75x8,4mm</t>
  </si>
  <si>
    <t>R72110026</t>
  </si>
  <si>
    <t>potrubí PP-RCT PN22 - studená voda - 75x8,4mm - montáž</t>
  </si>
  <si>
    <t>R72110027</t>
  </si>
  <si>
    <t>izolace dle vyhlášky 193/2007Sb. pro potrubí PP-RCT PN22 - studená voda 75x8,4mm</t>
  </si>
  <si>
    <t>R72110028</t>
  </si>
  <si>
    <t>izolace dle vyhlášky 193/2007Sb. pro potrubí PP-RCT PN22 - studená voda 75x8,4mm - montáž</t>
  </si>
  <si>
    <t>R72110029</t>
  </si>
  <si>
    <t>potrubí PP-RCT PN22 - teplá voda - 20x2,3mm</t>
  </si>
  <si>
    <t>110;</t>
  </si>
  <si>
    <t>R72110030</t>
  </si>
  <si>
    <t>potrubí PP-RCT PN22 - teplá voda - 20x2,3mm - montáž</t>
  </si>
  <si>
    <t>R72110031</t>
  </si>
  <si>
    <t>izolace dle vyhlášky 193/2007Sb. pro potrubí PP-RCT PN22 - teplá voda 20x2,3mm</t>
  </si>
  <si>
    <t>R72110032</t>
  </si>
  <si>
    <t>izolace dle vyhlášky 193/2007Sb. pro potrubí PP-RCT PN22 - teplá voda 20x2,3 - montáž</t>
  </si>
  <si>
    <t>R72110033</t>
  </si>
  <si>
    <t>potrubí PP-RCT PN22 - teplá voda - 25x2,8mm</t>
  </si>
  <si>
    <t>62;</t>
  </si>
  <si>
    <t>R72110034</t>
  </si>
  <si>
    <t>potrubí PP-RCT PN22 - teplá voda - 25x2,8mm - montáž</t>
  </si>
  <si>
    <t>R72110035</t>
  </si>
  <si>
    <t>izolace dle vyhlášky 193/2007Sb. pro potrubí PP-RCT PN22 - teplá voda 25x2,8mm</t>
  </si>
  <si>
    <t>R72110036</t>
  </si>
  <si>
    <t>izolace dle vyhlášky 193/2007Sb. pro potrubí PP-RCT PN22 - teplá voda 25x2,8mm - montáž</t>
  </si>
  <si>
    <t>R72110037</t>
  </si>
  <si>
    <t>potrubí PP-RCT PN22 - teplá voda - 32x3,6mm</t>
  </si>
  <si>
    <t>R72110038</t>
  </si>
  <si>
    <t>potrubí PP-RCT PN22 - teplá voda - 32x3,6mm - montáž</t>
  </si>
  <si>
    <t>R72110039</t>
  </si>
  <si>
    <t>izolace dle vyhlášky 193/2007Sb. pro potrubí PP-RCT PN22 - teplá voda 32x3,6mm</t>
  </si>
  <si>
    <t>R72110040</t>
  </si>
  <si>
    <t>izolace dle vyhlášky 193/2007Sb. pro potrubí PP-RCT PN22 - teplá voda 32x3,6mm - montáž</t>
  </si>
  <si>
    <t>R72110041</t>
  </si>
  <si>
    <t>potrubí PP-RCT PN22 - teplá voda - 40x4,5mm</t>
  </si>
  <si>
    <t>R72110042</t>
  </si>
  <si>
    <t>potrubí PP-RCT PN22 - teplá voda - 40x4,5mm - montáž</t>
  </si>
  <si>
    <t>80;</t>
  </si>
  <si>
    <t>R72110043</t>
  </si>
  <si>
    <t>izolace dle vyhlášky 193/2007Sb. pro potrubí PP-RCT PN22 - teplá voda 40x4,5mm</t>
  </si>
  <si>
    <t>R72110044</t>
  </si>
  <si>
    <t>izolace dle vyhlášky 193/2007Sb. pro potrubí PP-RCT PN22 - teplá voda 40x4,5mm - montáž</t>
  </si>
  <si>
    <t>R72110045</t>
  </si>
  <si>
    <t>potrubí PP-RCT PN22 - teplá voda - 50x5,6mm</t>
  </si>
  <si>
    <t>R72110046</t>
  </si>
  <si>
    <t>potrubí PP-RCT PN22 - teplá voda - 50x5,6mm - montáž</t>
  </si>
  <si>
    <t>R72110047</t>
  </si>
  <si>
    <t>izolace dle vyhlášky 193/2007Sb. pro potrubí PP-RCT PN22 - teplá voda 50x5,6mm</t>
  </si>
  <si>
    <t>R72110048</t>
  </si>
  <si>
    <t>izolace dle vyhlášky 193/2007Sb. pro potrubí PP-RCT PN22 - teplá voda 50x5,6mm - montáž</t>
  </si>
  <si>
    <t>R72110049</t>
  </si>
  <si>
    <t>potrubí PP-RCT PN22 - teplá voda - 63x7,1mm</t>
  </si>
  <si>
    <t>R72110050</t>
  </si>
  <si>
    <t>potrubí PP-RCT PN22 - teplá voda - 63x7,1mm - montáž</t>
  </si>
  <si>
    <t>R72110051</t>
  </si>
  <si>
    <t>izolace dle vyhlášky 193/2007Sb. pro potrubí PP-RCT PN22 - teplá voda 63x7,1mm</t>
  </si>
  <si>
    <t>R72110052</t>
  </si>
  <si>
    <t>izolace dle vyhlášky 193/2007Sb. pro potrubí PP-RCT PN22 - teplá voda 63x7,1mm - montáž</t>
  </si>
  <si>
    <t>R72110053</t>
  </si>
  <si>
    <t>kotevní materiál pro potrubí PP-RCT</t>
  </si>
  <si>
    <t>1;</t>
  </si>
  <si>
    <t>R72110054</t>
  </si>
  <si>
    <t>potrubí ocelové nerezové AISI 316 - požární vodovod - DN25</t>
  </si>
  <si>
    <t>R72110055</t>
  </si>
  <si>
    <t>potrubí ocelové nerezové AISI 316 - požární vodovod - DN25 - montáž</t>
  </si>
  <si>
    <t>R72110056</t>
  </si>
  <si>
    <t>návleková izolace proti rosení pro potrubí DN25 - Tubolit 10mm</t>
  </si>
  <si>
    <t>R72110057</t>
  </si>
  <si>
    <t>návleková izolace proti rosení pro potrubí DN25 - Tubolit 10mm - montáž</t>
  </si>
  <si>
    <t>R72110058</t>
  </si>
  <si>
    <t>potrubí ocelové nerezové AISI 316 - požární vodovod - DN32</t>
  </si>
  <si>
    <t>R72110059</t>
  </si>
  <si>
    <t>potrubí ocelové nerezové AISI 316 - požární vodovod - DN32 - montáž</t>
  </si>
  <si>
    <t>R72110060</t>
  </si>
  <si>
    <t>návleková izolace proti rosení pro potrubí DN32 - Tubolit 10mm</t>
  </si>
  <si>
    <t>R72110061</t>
  </si>
  <si>
    <t>návleková izolace proti rosení pro potrubí DN32 - Tubolit 10mm - montáž</t>
  </si>
  <si>
    <t>R72110062</t>
  </si>
  <si>
    <t>potrubí ocelové nerezové AISI 316 - požární vodovod - DN40</t>
  </si>
  <si>
    <t>72;</t>
  </si>
  <si>
    <t>R72110063</t>
  </si>
  <si>
    <t>potrubí ocelové nerezové AISI 316 - požární vodovod - DN40 - montáž</t>
  </si>
  <si>
    <t>R72110064</t>
  </si>
  <si>
    <t>návleková izolace proti rosení pro potrubí DN40 - Tubolit 10mm</t>
  </si>
  <si>
    <t>R72110065</t>
  </si>
  <si>
    <t>návleková izolace proti rosení pro potrubí DN40 - Tubolit 10mm - montáž</t>
  </si>
  <si>
    <t>R72110066</t>
  </si>
  <si>
    <t>kotevní materiál pro ocelové nerezové potrubí</t>
  </si>
  <si>
    <t>R72110067</t>
  </si>
  <si>
    <t>R72110068</t>
  </si>
  <si>
    <t>směšovací páková baterie stojánková umyvadlová - montáž</t>
  </si>
  <si>
    <t>R72110069</t>
  </si>
  <si>
    <t>3;</t>
  </si>
  <si>
    <t>R72110070</t>
  </si>
  <si>
    <t>směšovací páková baterie stojánková dřezová - montáž</t>
  </si>
  <si>
    <t>R72110071</t>
  </si>
  <si>
    <t>2;</t>
  </si>
  <si>
    <t>R72110072</t>
  </si>
  <si>
    <t>směšovací páková baterie nástěnná výlevková - montáž</t>
  </si>
  <si>
    <t>R72110073</t>
  </si>
  <si>
    <t>směšovací páková baterie sprchová nástěnná</t>
  </si>
  <si>
    <t>R72110074</t>
  </si>
  <si>
    <t>směšovací páková baterie sprchová nástěnná - montáž</t>
  </si>
  <si>
    <t>R72110075</t>
  </si>
  <si>
    <t>22;</t>
  </si>
  <si>
    <t>R72110076</t>
  </si>
  <si>
    <t>rohový kulový ventil DN 15 ( G1/2" / M10 ) - montáž</t>
  </si>
  <si>
    <t>R72110077</t>
  </si>
  <si>
    <t>kulový kohout vypouštěcí DN15</t>
  </si>
  <si>
    <t>16;</t>
  </si>
  <si>
    <t>R72110078</t>
  </si>
  <si>
    <t>kulový kohout vypouštěcí DN15 - montáž</t>
  </si>
  <si>
    <t>R72110079</t>
  </si>
  <si>
    <t>kulový kohout uzavírací DN15</t>
  </si>
  <si>
    <t>R72110080</t>
  </si>
  <si>
    <t>kulový kohout uzavírací DN15 - montáž</t>
  </si>
  <si>
    <t>R72110081</t>
  </si>
  <si>
    <t>kulový kohout uzavírací DN20</t>
  </si>
  <si>
    <t>6;</t>
  </si>
  <si>
    <t>R72110082</t>
  </si>
  <si>
    <t>kulový kohout uzavírací DN20 - montáž</t>
  </si>
  <si>
    <t>R72110083</t>
  </si>
  <si>
    <t>kulový kohout uzavírací DN25</t>
  </si>
  <si>
    <t>4;</t>
  </si>
  <si>
    <t>R72110084</t>
  </si>
  <si>
    <t>kulový kohout uzavírací DN25 - montáž</t>
  </si>
  <si>
    <t>R72110085</t>
  </si>
  <si>
    <t>kulový kohout uzavírací DN32</t>
  </si>
  <si>
    <t>R72110086</t>
  </si>
  <si>
    <t>kulový kohout uzavírací DN32 - montáž</t>
  </si>
  <si>
    <t>R72110087</t>
  </si>
  <si>
    <t>kulový kohout uzavírací DN40</t>
  </si>
  <si>
    <t>R72110088</t>
  </si>
  <si>
    <t>kulový kohout uzavírací DN40 - montáž</t>
  </si>
  <si>
    <t>R72110089</t>
  </si>
  <si>
    <t>kulový kohout uzavírací DN65</t>
  </si>
  <si>
    <t>R72110090</t>
  </si>
  <si>
    <t>kulový kohout uzavírací DN65 - montáž</t>
  </si>
  <si>
    <t>R72110091</t>
  </si>
  <si>
    <t>zpětný ventil DN25</t>
  </si>
  <si>
    <t>R72110092</t>
  </si>
  <si>
    <t>zpětný ventil DN25 - montáž</t>
  </si>
  <si>
    <t>R72110093</t>
  </si>
  <si>
    <t>zpětný ventil DN40</t>
  </si>
  <si>
    <t>R72110094</t>
  </si>
  <si>
    <t>zpětný ventil DN40 - montáž</t>
  </si>
  <si>
    <t>R72110095</t>
  </si>
  <si>
    <t>zpětný ventil DN65</t>
  </si>
  <si>
    <t>R72110096</t>
  </si>
  <si>
    <t>zpětný ventil DN65 - montáž</t>
  </si>
  <si>
    <t>R72110097</t>
  </si>
  <si>
    <t>filtr DN65</t>
  </si>
  <si>
    <t>R72110098</t>
  </si>
  <si>
    <t>filtr DN65 - montáž</t>
  </si>
  <si>
    <t>R72110099</t>
  </si>
  <si>
    <t>vyvažovací ventil DN10, kvs=1,33m3/h - např. STAD-B DN10</t>
  </si>
  <si>
    <t>R72110100</t>
  </si>
  <si>
    <t>vyvažovací ventil DN10 - montáž</t>
  </si>
  <si>
    <t>R72110101</t>
  </si>
  <si>
    <t>vyvažovací ventil DN15, kvs=2,52m3/h - např. STAD-B DN15</t>
  </si>
  <si>
    <t>R72110102</t>
  </si>
  <si>
    <t>vyvažovací ventil DN15 - montáž</t>
  </si>
  <si>
    <t>R72110103</t>
  </si>
  <si>
    <t>rohový zástřik PP-RCT 20 - G1/2" vnitřní</t>
  </si>
  <si>
    <t>R72110104</t>
  </si>
  <si>
    <t>montáž rohový zástřik G1/2" vnitřní</t>
  </si>
  <si>
    <t>R72110105</t>
  </si>
  <si>
    <t>připojovací protišroubení INOX k armaturám DN25</t>
  </si>
  <si>
    <t>R72110106</t>
  </si>
  <si>
    <t>montáž šroubení DN25</t>
  </si>
  <si>
    <t>R72110107</t>
  </si>
  <si>
    <t>připojovací protišroubení INOX k armaturám DN40</t>
  </si>
  <si>
    <t>R72110108</t>
  </si>
  <si>
    <t>montáž šroubení DN40</t>
  </si>
  <si>
    <t>R72110109</t>
  </si>
  <si>
    <t>připojovací protišroubení PPR k armaturám DN15</t>
  </si>
  <si>
    <t>R72110110</t>
  </si>
  <si>
    <t>montáž šroubení DN15</t>
  </si>
  <si>
    <t>R72110111</t>
  </si>
  <si>
    <t>připojovací protišroubení PPR k armaturám DN20</t>
  </si>
  <si>
    <t>12;</t>
  </si>
  <si>
    <t>R72110112</t>
  </si>
  <si>
    <t>montáž šroubení DN20</t>
  </si>
  <si>
    <t>R72110113</t>
  </si>
  <si>
    <t>připojovací protišroubení PPR k armaturám DN25</t>
  </si>
  <si>
    <t>R72110114</t>
  </si>
  <si>
    <t>R72110115</t>
  </si>
  <si>
    <t>připojovací protišroubení PPR k armaturám DN32</t>
  </si>
  <si>
    <t>R72110116</t>
  </si>
  <si>
    <t>montáž šroubení DN32</t>
  </si>
  <si>
    <t>R72110117</t>
  </si>
  <si>
    <t>připojovací protišroubení PPR k armaturám DN40</t>
  </si>
  <si>
    <t>R72110118</t>
  </si>
  <si>
    <t>R72110119</t>
  </si>
  <si>
    <t>připojovací protišroubení PPR k armaturám DN65</t>
  </si>
  <si>
    <t>R72110120</t>
  </si>
  <si>
    <t>montáž šroubení DN65</t>
  </si>
  <si>
    <t>R72110121</t>
  </si>
  <si>
    <t>vodoměr Qn = 2,5m3/h - studená voda</t>
  </si>
  <si>
    <t>R72110122</t>
  </si>
  <si>
    <t>vodoměr Qn = 2,5m3/h - studená voda - montáž</t>
  </si>
  <si>
    <t>R72110123</t>
  </si>
  <si>
    <t>připojovací protišroubení vodoměrové plombovatelné DN20</t>
  </si>
  <si>
    <t>R72110124</t>
  </si>
  <si>
    <t>montáž vodoměrového plombovatelného šroubení DN20</t>
  </si>
  <si>
    <t>R72110125</t>
  </si>
  <si>
    <t>vodoměr Qn = 5,0m3/h - studená voda</t>
  </si>
  <si>
    <t>R72110126</t>
  </si>
  <si>
    <t>vodoměr Qn = 5,0m3/h - studená voda - montáž</t>
  </si>
  <si>
    <t>R72110127</t>
  </si>
  <si>
    <t>připojovací protišroubení vodoměrové plombovatelné DN32</t>
  </si>
  <si>
    <t>R72110128</t>
  </si>
  <si>
    <t>montáž vodoměrového plombovatelného šroubení DN32</t>
  </si>
  <si>
    <t>R72110129</t>
  </si>
  <si>
    <t>požární hydrant 25D/30 s výzbrojí</t>
  </si>
  <si>
    <t>R72110130</t>
  </si>
  <si>
    <t>požární hydrant 25D/30 s výzbrojí - montáž</t>
  </si>
  <si>
    <t>R72110131</t>
  </si>
  <si>
    <t>R72110132</t>
  </si>
  <si>
    <t>R72110133</t>
  </si>
  <si>
    <t>R72110134</t>
  </si>
  <si>
    <t>Vzorkování</t>
  </si>
  <si>
    <t>R72110135</t>
  </si>
  <si>
    <t>Průzkumy a měření, případné doplňující průzkumy</t>
  </si>
  <si>
    <t>R72110136</t>
  </si>
  <si>
    <t>R72110137</t>
  </si>
  <si>
    <t>Stavební přípomoce</t>
  </si>
  <si>
    <t>R72110138</t>
  </si>
  <si>
    <t>Koordinace a součnnost s ostatními profesemi</t>
  </si>
  <si>
    <t>R72110139</t>
  </si>
  <si>
    <t>Školení a zácvik personálu</t>
  </si>
  <si>
    <t>R72110140</t>
  </si>
  <si>
    <t>Úklidové práce po instalaci</t>
  </si>
  <si>
    <t>R72110141</t>
  </si>
  <si>
    <t>Odvoz a likvidace odpadu</t>
  </si>
  <si>
    <t>R72110142</t>
  </si>
  <si>
    <t>R72110143</t>
  </si>
  <si>
    <t>R72110144</t>
  </si>
  <si>
    <t>R72110145</t>
  </si>
  <si>
    <t>R72110146</t>
  </si>
  <si>
    <t>7212</t>
  </si>
  <si>
    <t>Vnitřní kanalizace</t>
  </si>
  <si>
    <t>317</t>
  </si>
  <si>
    <t>R7212001</t>
  </si>
  <si>
    <t>78;</t>
  </si>
  <si>
    <t>318</t>
  </si>
  <si>
    <t>R7212002</t>
  </si>
  <si>
    <t>potrubí PP - systém HT - splašky - HTEM 50 - montáž</t>
  </si>
  <si>
    <t>319</t>
  </si>
  <si>
    <t>R7212003</t>
  </si>
  <si>
    <t>320</t>
  </si>
  <si>
    <t>R7212004</t>
  </si>
  <si>
    <t>potrubí PP - systém HT - splašky - HTEM 75 - montáž</t>
  </si>
  <si>
    <t>321</t>
  </si>
  <si>
    <t>R7212005</t>
  </si>
  <si>
    <t>50;</t>
  </si>
  <si>
    <t>322</t>
  </si>
  <si>
    <t>R7212006</t>
  </si>
  <si>
    <t>potrubí PP - systém HT - splašky - HTEM 110 - montáž</t>
  </si>
  <si>
    <t>323</t>
  </si>
  <si>
    <t>R7212007</t>
  </si>
  <si>
    <t>kotevní materiál pro potrubí HT</t>
  </si>
  <si>
    <t>324</t>
  </si>
  <si>
    <t>R7212008</t>
  </si>
  <si>
    <t>325</t>
  </si>
  <si>
    <t>R7212009</t>
  </si>
  <si>
    <t>potrubí PVC - systém KG - splašky - KGEM 125 - montáž</t>
  </si>
  <si>
    <t>326</t>
  </si>
  <si>
    <t>R7212010</t>
  </si>
  <si>
    <t>327</t>
  </si>
  <si>
    <t>R7212011</t>
  </si>
  <si>
    <t>potrubí PVC - systém KG - splašky - KGEM 160 - montáž</t>
  </si>
  <si>
    <t>328</t>
  </si>
  <si>
    <t>R7212012</t>
  </si>
  <si>
    <t>potrubí PVC - systém KG - splašky - KGEM 200</t>
  </si>
  <si>
    <t>329</t>
  </si>
  <si>
    <t>R7212013</t>
  </si>
  <si>
    <t>potrubí PVC - systém KG - splašky - KGEM 200 - montáž</t>
  </si>
  <si>
    <t>330</t>
  </si>
  <si>
    <t>R7212014</t>
  </si>
  <si>
    <t>potrubí PVC - systém KG - déšť - KGEM 160</t>
  </si>
  <si>
    <t>20;</t>
  </si>
  <si>
    <t>331</t>
  </si>
  <si>
    <t>R7212015</t>
  </si>
  <si>
    <t>potrubí PVC - systém KG - déšť - KGEM 160 - montáž</t>
  </si>
  <si>
    <t>332</t>
  </si>
  <si>
    <t>R7212016</t>
  </si>
  <si>
    <t>potrubí PVC - systém KG - déšť - KGEM 200</t>
  </si>
  <si>
    <t>333</t>
  </si>
  <si>
    <t>R7212017</t>
  </si>
  <si>
    <t>potrubí PVC - systém KG - déšť - KGEM 200 - montáž</t>
  </si>
  <si>
    <t>334</t>
  </si>
  <si>
    <t>R7212018</t>
  </si>
  <si>
    <t>kotevní materiál pro potrubí KG</t>
  </si>
  <si>
    <t>335</t>
  </si>
  <si>
    <t>R7212019</t>
  </si>
  <si>
    <t>potrubí PPR typ 3 PN10 - kondenzát - 25x2,8mm</t>
  </si>
  <si>
    <t>225;</t>
  </si>
  <si>
    <t>336</t>
  </si>
  <si>
    <t>R7212020</t>
  </si>
  <si>
    <t>potrubí PPR typ 3 PN10 - kondenzát - 25x2,8mm - montáž</t>
  </si>
  <si>
    <t>337</t>
  </si>
  <si>
    <t>R7212021</t>
  </si>
  <si>
    <t>návleková izolace proti rosení pro potrubí 25x2,8mm - Tubolit 10mm</t>
  </si>
  <si>
    <t>338</t>
  </si>
  <si>
    <t>R7212022</t>
  </si>
  <si>
    <t>návleková izolace proti rosení pro potrubí 25x2,8mm - Tubolit 10mm - montáž</t>
  </si>
  <si>
    <t>339</t>
  </si>
  <si>
    <t>R7212023</t>
  </si>
  <si>
    <t>potrubí PPR typ 3 PN10 - kondenzát - 32x2,9mm</t>
  </si>
  <si>
    <t>40;</t>
  </si>
  <si>
    <t>340</t>
  </si>
  <si>
    <t>R7212024</t>
  </si>
  <si>
    <t>potrubí PPR typ 3 PN10 - kondenzát - 32x2,9mm - montáž</t>
  </si>
  <si>
    <t>341</t>
  </si>
  <si>
    <t>R7212025</t>
  </si>
  <si>
    <t>návleková izolace proti rosení pro potrubí 32x2,9mm - Tubolit 10mm</t>
  </si>
  <si>
    <t>342</t>
  </si>
  <si>
    <t>R7212026</t>
  </si>
  <si>
    <t>návleková izolace proti rosení pro potrubí 32x2,9mm - Tubolit 10mm - montáž</t>
  </si>
  <si>
    <t>343</t>
  </si>
  <si>
    <t>R7212027</t>
  </si>
  <si>
    <t>potrubí PPR typ 3 PN10 - výtlak - 63x5,8mm</t>
  </si>
  <si>
    <t>75;</t>
  </si>
  <si>
    <t>344</t>
  </si>
  <si>
    <t>R7212028</t>
  </si>
  <si>
    <t>potrubí PPR typ 3 PN10 - výtlak - 63x5,8mm - montáž</t>
  </si>
  <si>
    <t>345</t>
  </si>
  <si>
    <t>R7212029</t>
  </si>
  <si>
    <t>kotevní materiál pro potrubí PPR</t>
  </si>
  <si>
    <t>346</t>
  </si>
  <si>
    <t>R7212030</t>
  </si>
  <si>
    <t>keramický pisoár s automatickým splachovačem</t>
  </si>
  <si>
    <t>347</t>
  </si>
  <si>
    <t>R7212031</t>
  </si>
  <si>
    <t>instalační pisoárový modul samonosný</t>
  </si>
  <si>
    <t>348</t>
  </si>
  <si>
    <t>R7212032</t>
  </si>
  <si>
    <t>montáž pisoáru</t>
  </si>
  <si>
    <t>349</t>
  </si>
  <si>
    <t>R7212033</t>
  </si>
  <si>
    <t>záchodová mísa závěsná keramická</t>
  </si>
  <si>
    <t>7;</t>
  </si>
  <si>
    <t>350</t>
  </si>
  <si>
    <t>R7212034</t>
  </si>
  <si>
    <t>instalační WC modul samonosný</t>
  </si>
  <si>
    <t>351</t>
  </si>
  <si>
    <t>R7212035</t>
  </si>
  <si>
    <t>352</t>
  </si>
  <si>
    <t>R7212036</t>
  </si>
  <si>
    <t>záchodová mísa - montáž</t>
  </si>
  <si>
    <t>353</t>
  </si>
  <si>
    <t>R7212037</t>
  </si>
  <si>
    <t>kuchyňský dřez nerezový</t>
  </si>
  <si>
    <t>354</t>
  </si>
  <si>
    <t>R7212038</t>
  </si>
  <si>
    <t>kuchyňský dřez nerezový - montáž</t>
  </si>
  <si>
    <t>355</t>
  </si>
  <si>
    <t>R7212039</t>
  </si>
  <si>
    <t>356</t>
  </si>
  <si>
    <t>R7212040</t>
  </si>
  <si>
    <t>sprchový box - montáž</t>
  </si>
  <si>
    <t>357</t>
  </si>
  <si>
    <t>R7212041</t>
  </si>
  <si>
    <t>358</t>
  </si>
  <si>
    <t>R7212042</t>
  </si>
  <si>
    <t>instalační modul umyvadlový samonosný</t>
  </si>
  <si>
    <t>359</t>
  </si>
  <si>
    <t>R7212043</t>
  </si>
  <si>
    <t>umyvadlo závěsné - montáž</t>
  </si>
  <si>
    <t>360</t>
  </si>
  <si>
    <t>R7212044</t>
  </si>
  <si>
    <t>úklidová výlevka závěsná nerezová</t>
  </si>
  <si>
    <t>361</t>
  </si>
  <si>
    <t>R7212045</t>
  </si>
  <si>
    <t>instalační modul výlevkový samonosný</t>
  </si>
  <si>
    <t>362</t>
  </si>
  <si>
    <t>R7212046</t>
  </si>
  <si>
    <t>výlevka závěsná - montáž</t>
  </si>
  <si>
    <t>363</t>
  </si>
  <si>
    <t>R7212047</t>
  </si>
  <si>
    <t>zápachová uzávěrka umyvadlová trubková nerezová pohledová</t>
  </si>
  <si>
    <t>364</t>
  </si>
  <si>
    <t>R7212048</t>
  </si>
  <si>
    <t>zápachová uzávěrka umyvadlová trubková nerezová - montáž</t>
  </si>
  <si>
    <t>365</t>
  </si>
  <si>
    <t>R7212049</t>
  </si>
  <si>
    <t>366</t>
  </si>
  <si>
    <t>R7212050</t>
  </si>
  <si>
    <t>zápachová uzávěrka sprchová - montáž</t>
  </si>
  <si>
    <t>367</t>
  </si>
  <si>
    <t>R7212051</t>
  </si>
  <si>
    <t>zápachová uzávěrka pisoárová odsávací</t>
  </si>
  <si>
    <t>368</t>
  </si>
  <si>
    <t>R7212052</t>
  </si>
  <si>
    <t>zápachová uzávěrka pisoárová odsávací - montáž</t>
  </si>
  <si>
    <t>369</t>
  </si>
  <si>
    <t>R7212053</t>
  </si>
  <si>
    <t>zápachová uzávěrka dřezová trubková</t>
  </si>
  <si>
    <t>370</t>
  </si>
  <si>
    <t>R7212054</t>
  </si>
  <si>
    <t>zápachová uzávěrka dřezová trubková - montáž</t>
  </si>
  <si>
    <t>371</t>
  </si>
  <si>
    <t>R7212055</t>
  </si>
  <si>
    <t>zápachová uzávěrka výlevková trubková</t>
  </si>
  <si>
    <t>372</t>
  </si>
  <si>
    <t>R7212056</t>
  </si>
  <si>
    <t>zápachová uzávěrka výlevková trubková - montáž</t>
  </si>
  <si>
    <t>373</t>
  </si>
  <si>
    <t>R7212057</t>
  </si>
  <si>
    <t>výlevkový liniový žlab 400mm/d75mm</t>
  </si>
  <si>
    <t>374</t>
  </si>
  <si>
    <t>R7212058</t>
  </si>
  <si>
    <t>výlevkový liniový žlab 400mm/d75mm - montáž</t>
  </si>
  <si>
    <t>375</t>
  </si>
  <si>
    <t>R7212059</t>
  </si>
  <si>
    <t>zápachová uzávěrka kondenzátní HL136</t>
  </si>
  <si>
    <t>376</t>
  </si>
  <si>
    <t>R7212060</t>
  </si>
  <si>
    <t>zápachová uzávěrka kondenzátní HL136 - montáž</t>
  </si>
  <si>
    <t>377</t>
  </si>
  <si>
    <t>R7212061</t>
  </si>
  <si>
    <t>ventilační hlavice HTHL110</t>
  </si>
  <si>
    <t>378</t>
  </si>
  <si>
    <t>R7212062</t>
  </si>
  <si>
    <t>ventilační hlavice HTHL110 - montáž</t>
  </si>
  <si>
    <t>379</t>
  </si>
  <si>
    <t>R7212063</t>
  </si>
  <si>
    <t>kanalizační přečerpávací box - objem 200L, zdvojené čerpadlo DN50 - 3l/s - výtlak 10m, průchodnost 10mm ( např. KSB AMA-Drainer Box A515 NE/10K v nádr</t>
  </si>
  <si>
    <t>380</t>
  </si>
  <si>
    <t>R7212064</t>
  </si>
  <si>
    <t>kanalizační přečerpávací box - montáž</t>
  </si>
  <si>
    <t>381</t>
  </si>
  <si>
    <t>R7212065</t>
  </si>
  <si>
    <t>44;</t>
  </si>
  <si>
    <t>382</t>
  </si>
  <si>
    <t>R7212066</t>
  </si>
  <si>
    <t>malé čerpadlo kondenzátu - montáž</t>
  </si>
  <si>
    <t>383</t>
  </si>
  <si>
    <t>R7212067</t>
  </si>
  <si>
    <t>384</t>
  </si>
  <si>
    <t>R7212068</t>
  </si>
  <si>
    <t>385</t>
  </si>
  <si>
    <t>R7212069</t>
  </si>
  <si>
    <t>386</t>
  </si>
  <si>
    <t>R7212070</t>
  </si>
  <si>
    <t>387</t>
  </si>
  <si>
    <t>R7212071</t>
  </si>
  <si>
    <t>388</t>
  </si>
  <si>
    <t>R7212072</t>
  </si>
  <si>
    <t>389</t>
  </si>
  <si>
    <t>R7212073</t>
  </si>
  <si>
    <t>390</t>
  </si>
  <si>
    <t>R7212074</t>
  </si>
  <si>
    <t>391</t>
  </si>
  <si>
    <t>R7212075</t>
  </si>
  <si>
    <t>R7212076</t>
  </si>
  <si>
    <t>393</t>
  </si>
  <si>
    <t>R7212077</t>
  </si>
  <si>
    <t>394</t>
  </si>
  <si>
    <t>R7212078</t>
  </si>
  <si>
    <t>395</t>
  </si>
  <si>
    <t>R7212079</t>
  </si>
  <si>
    <t>396</t>
  </si>
  <si>
    <t>R7212080</t>
  </si>
  <si>
    <t>397</t>
  </si>
  <si>
    <t>R7212081</t>
  </si>
  <si>
    <t>398</t>
  </si>
  <si>
    <t>R7212082</t>
  </si>
  <si>
    <t>Projektová dokumentace skutečného provedení stavby</t>
  </si>
  <si>
    <t>7213</t>
  </si>
  <si>
    <t>Vnitřní plynovod</t>
  </si>
  <si>
    <t>399</t>
  </si>
  <si>
    <t>R7213001</t>
  </si>
  <si>
    <t>potrubí – ocelové bezešvé DN 15</t>
  </si>
  <si>
    <t>400</t>
  </si>
  <si>
    <t>R7213002</t>
  </si>
  <si>
    <t>potrubí – ocelové bezešvé DN 15 - montáž</t>
  </si>
  <si>
    <t>401</t>
  </si>
  <si>
    <t>R7213003</t>
  </si>
  <si>
    <t>potrubí – ocelové bezešvé DN 32</t>
  </si>
  <si>
    <t>402</t>
  </si>
  <si>
    <t>R7213004</t>
  </si>
  <si>
    <t>potrubí – ocelové bezešvé DN 32 - montáž</t>
  </si>
  <si>
    <t>403</t>
  </si>
  <si>
    <t>R7213005</t>
  </si>
  <si>
    <t>potrubí – ocelové bezešvé DN 40</t>
  </si>
  <si>
    <t>404</t>
  </si>
  <si>
    <t>R7213006</t>
  </si>
  <si>
    <t>potrubí – ocelové bezešvé DN 40 - montáž</t>
  </si>
  <si>
    <t>405</t>
  </si>
  <si>
    <t>R7213007</t>
  </si>
  <si>
    <t>potrubí – ocelové bezešvé DN 80</t>
  </si>
  <si>
    <t>25;</t>
  </si>
  <si>
    <t>406</t>
  </si>
  <si>
    <t>R7213008</t>
  </si>
  <si>
    <t>potrubí – ocelové bezešvé DN 80 - montáž</t>
  </si>
  <si>
    <t>407</t>
  </si>
  <si>
    <t>R7213009</t>
  </si>
  <si>
    <t>potrubí – ocelové bezešvé DN 200</t>
  </si>
  <si>
    <t>408</t>
  </si>
  <si>
    <t>R7213010</t>
  </si>
  <si>
    <t>potrubí – ocelové bezešvé DN 200 - montáž</t>
  </si>
  <si>
    <t>409</t>
  </si>
  <si>
    <t>R7213011</t>
  </si>
  <si>
    <t>410</t>
  </si>
  <si>
    <t>R7213012</t>
  </si>
  <si>
    <t>mezipřírubová klapka DN80, plynová</t>
  </si>
  <si>
    <t>411</t>
  </si>
  <si>
    <t>R7213013</t>
  </si>
  <si>
    <t>mezipřírubová klapka DN80, plynová - montáž</t>
  </si>
  <si>
    <t>412</t>
  </si>
  <si>
    <t>R7213014</t>
  </si>
  <si>
    <t>protipříruba DN80 varná</t>
  </si>
  <si>
    <t>413</t>
  </si>
  <si>
    <t>R7213015</t>
  </si>
  <si>
    <t>protipříruba DN80 varná - montáž</t>
  </si>
  <si>
    <t>414</t>
  </si>
  <si>
    <t>R7213016</t>
  </si>
  <si>
    <t>bezpečnostní rychlouzávěr ovládaný signálem MaR DN65</t>
  </si>
  <si>
    <t>415</t>
  </si>
  <si>
    <t>R7213017</t>
  </si>
  <si>
    <t>bezpečnostní rychlouzávěr DN65 - montáž</t>
  </si>
  <si>
    <t>416</t>
  </si>
  <si>
    <t>R7213018</t>
  </si>
  <si>
    <t>protipříruba DN65 varná</t>
  </si>
  <si>
    <t>417</t>
  </si>
  <si>
    <t>R7213019</t>
  </si>
  <si>
    <t>protipříruba DN65 varná - montáž</t>
  </si>
  <si>
    <t>418</t>
  </si>
  <si>
    <t>R7213020</t>
  </si>
  <si>
    <t>kulový kohout DN80, plynový, závitový</t>
  </si>
  <si>
    <t>419</t>
  </si>
  <si>
    <t>R7213021</t>
  </si>
  <si>
    <t>kulový kohout DN80, plynový, závitový - montáž</t>
  </si>
  <si>
    <t>420</t>
  </si>
  <si>
    <t>R7213022</t>
  </si>
  <si>
    <t>kulový kohout DN32, plynový, závitový</t>
  </si>
  <si>
    <t>421</t>
  </si>
  <si>
    <t>R7213023</t>
  </si>
  <si>
    <t>kulový kohout DN32, plynový, závitový - montáž</t>
  </si>
  <si>
    <t>422</t>
  </si>
  <si>
    <t>R7213024</t>
  </si>
  <si>
    <t>kulový kohout DN15, plynový, závitový</t>
  </si>
  <si>
    <t>423</t>
  </si>
  <si>
    <t>R7213025</t>
  </si>
  <si>
    <t>kulový kohout DN15, plynový, závitový - montáž</t>
  </si>
  <si>
    <t>424</t>
  </si>
  <si>
    <t>R7213026</t>
  </si>
  <si>
    <t>manometr 0-6 kPa, včetně kulového kohoutu DN15</t>
  </si>
  <si>
    <t>425</t>
  </si>
  <si>
    <t>R7213027</t>
  </si>
  <si>
    <t>manometr 0-6 kPa, včetně kulového kohoutu DN15 - montáž</t>
  </si>
  <si>
    <t>426</t>
  </si>
  <si>
    <t>R7213028</t>
  </si>
  <si>
    <t>plynoměr G40 - montáž</t>
  </si>
  <si>
    <t>7214</t>
  </si>
  <si>
    <t>Kouřovod koaxiální - Kaskáda DN200mm do společnédo sběrače DN250mm</t>
  </si>
  <si>
    <t>427</t>
  </si>
  <si>
    <t>R7214001</t>
  </si>
  <si>
    <t>koleno 87° revizní DN200mm</t>
  </si>
  <si>
    <t>428</t>
  </si>
  <si>
    <t>R7214002</t>
  </si>
  <si>
    <t>koleno 45° DN200mm</t>
  </si>
  <si>
    <t>429</t>
  </si>
  <si>
    <t>R7214003</t>
  </si>
  <si>
    <t>kořovod koaxiání DN200mm</t>
  </si>
  <si>
    <t>430</t>
  </si>
  <si>
    <t>R7214004</t>
  </si>
  <si>
    <t>podpěra kouřovodu</t>
  </si>
  <si>
    <t>431</t>
  </si>
  <si>
    <t>R7214005</t>
  </si>
  <si>
    <t>T kus 45° DN250/200mm</t>
  </si>
  <si>
    <t>432</t>
  </si>
  <si>
    <t>R7214006</t>
  </si>
  <si>
    <t>uzavěr kouřovodu s odvodem kondenzátu</t>
  </si>
  <si>
    <t>433</t>
  </si>
  <si>
    <t>R7214007</t>
  </si>
  <si>
    <t>závěs kouřovodu stavitelný</t>
  </si>
  <si>
    <t>434</t>
  </si>
  <si>
    <t>R7214008</t>
  </si>
  <si>
    <t>revizní díl přetlak DN250mm</t>
  </si>
  <si>
    <t>435</t>
  </si>
  <si>
    <t>R7214009</t>
  </si>
  <si>
    <t>kouřovod koaxiální DN250</t>
  </si>
  <si>
    <t>436</t>
  </si>
  <si>
    <t>R7214010</t>
  </si>
  <si>
    <t>spojovací materiál + chemická kotva</t>
  </si>
  <si>
    <t>437</t>
  </si>
  <si>
    <t>R7214011</t>
  </si>
  <si>
    <t>montáž z lešení</t>
  </si>
  <si>
    <t>h</t>
  </si>
  <si>
    <t>24;</t>
  </si>
  <si>
    <t>7215</t>
  </si>
  <si>
    <t>Koaxiální komín - DN250 tl. 0,6mm přetlak spalinový systém</t>
  </si>
  <si>
    <t>438</t>
  </si>
  <si>
    <t>R7215001</t>
  </si>
  <si>
    <t>podpěra DN250mm 1m</t>
  </si>
  <si>
    <t>439</t>
  </si>
  <si>
    <t>R7215002</t>
  </si>
  <si>
    <t>odvod kondenzátu DN250mm 0,5mm</t>
  </si>
  <si>
    <t>440</t>
  </si>
  <si>
    <t>R7215003</t>
  </si>
  <si>
    <t>441</t>
  </si>
  <si>
    <t>R7215004</t>
  </si>
  <si>
    <t>patní koleno vyztužené DN250m</t>
  </si>
  <si>
    <t>442</t>
  </si>
  <si>
    <t>R7215005</t>
  </si>
  <si>
    <t>HU nosný prvek s dilatací DN250mm</t>
  </si>
  <si>
    <t>443</t>
  </si>
  <si>
    <t>R7215006</t>
  </si>
  <si>
    <t>komínová hlavice DN250mm</t>
  </si>
  <si>
    <t>444</t>
  </si>
  <si>
    <t>R7215007</t>
  </si>
  <si>
    <t>komín koaxiální DN250mm</t>
  </si>
  <si>
    <t>445</t>
  </si>
  <si>
    <t>R7215008</t>
  </si>
  <si>
    <t>montáž, výšková práce s jištěním</t>
  </si>
  <si>
    <t>446</t>
  </si>
  <si>
    <t>R7215009</t>
  </si>
  <si>
    <t>447</t>
  </si>
  <si>
    <t>R7215010</t>
  </si>
  <si>
    <t>nátěr potrubí - základová barva</t>
  </si>
  <si>
    <t>448</t>
  </si>
  <si>
    <t>R7215011</t>
  </si>
  <si>
    <t>nátěr potrubí - vrchní barva 2x</t>
  </si>
  <si>
    <t>449</t>
  </si>
  <si>
    <t>R7215012</t>
  </si>
  <si>
    <t>450</t>
  </si>
  <si>
    <t>R7215013</t>
  </si>
  <si>
    <t>ostatní drobný a pomocný materiál</t>
  </si>
  <si>
    <t>451</t>
  </si>
  <si>
    <t>R7215014</t>
  </si>
  <si>
    <t>Výrobní dílenská dokumentace</t>
  </si>
  <si>
    <t>452</t>
  </si>
  <si>
    <t>R7215015</t>
  </si>
  <si>
    <t>453</t>
  </si>
  <si>
    <t>R7215016</t>
  </si>
  <si>
    <t>454</t>
  </si>
  <si>
    <t>R7215017</t>
  </si>
  <si>
    <t>455</t>
  </si>
  <si>
    <t>R7215018</t>
  </si>
  <si>
    <t>456</t>
  </si>
  <si>
    <t>R7215019</t>
  </si>
  <si>
    <t>457</t>
  </si>
  <si>
    <t>R7215020</t>
  </si>
  <si>
    <t>458</t>
  </si>
  <si>
    <t>R7215021</t>
  </si>
  <si>
    <t>459</t>
  </si>
  <si>
    <t>R7215022</t>
  </si>
  <si>
    <t>460</t>
  </si>
  <si>
    <t>R7215023</t>
  </si>
  <si>
    <t>461</t>
  </si>
  <si>
    <t>R7215024</t>
  </si>
  <si>
    <t>Zaplynění a odvzdušnění systému</t>
  </si>
  <si>
    <t>462</t>
  </si>
  <si>
    <t>R7215025</t>
  </si>
  <si>
    <t>Funkční zkouška systému</t>
  </si>
  <si>
    <t>463</t>
  </si>
  <si>
    <t>R7215026</t>
  </si>
  <si>
    <t>Výchozí revize systému</t>
  </si>
  <si>
    <t>464</t>
  </si>
  <si>
    <t>R7215027</t>
  </si>
  <si>
    <t>Výchozí revize kouřovodu a komínového systému</t>
  </si>
  <si>
    <t>R7215028</t>
  </si>
  <si>
    <t>466</t>
  </si>
  <si>
    <t>R7215029</t>
  </si>
  <si>
    <t>7311</t>
  </si>
  <si>
    <t>Vytápění</t>
  </si>
  <si>
    <t>467</t>
  </si>
  <si>
    <t>R73110001</t>
  </si>
  <si>
    <t>plynový kondenzační kotel 238kW-70/50°C včetně výstroje -např. Buderus KB372-250</t>
  </si>
  <si>
    <t>468</t>
  </si>
  <si>
    <t>R73110002</t>
  </si>
  <si>
    <t>kotlová regulační jednotka pro řízení nadřazeným systémem MaR</t>
  </si>
  <si>
    <t>469</t>
  </si>
  <si>
    <t>R73110003</t>
  </si>
  <si>
    <t>plynový kondenzační kotel - montáž</t>
  </si>
  <si>
    <t>470</t>
  </si>
  <si>
    <t>R73110004</t>
  </si>
  <si>
    <t>Neutralizační zařízení kondenzátu (bez čerpadla, do 500 kW)</t>
  </si>
  <si>
    <t>471</t>
  </si>
  <si>
    <t>R73110005</t>
  </si>
  <si>
    <t>Náhradní neutralizační náplň - 25 kg</t>
  </si>
  <si>
    <t>472</t>
  </si>
  <si>
    <t>R73110006</t>
  </si>
  <si>
    <t>Deskový výměník ohřevu TUV 120kW - 70/40 – 10/60 °C, dimenze hrdel DN40</t>
  </si>
  <si>
    <t>473</t>
  </si>
  <si>
    <t>R73110007</t>
  </si>
  <si>
    <t>teplená izolace deskového výměníku</t>
  </si>
  <si>
    <t>474</t>
  </si>
  <si>
    <t>R73110008</t>
  </si>
  <si>
    <t>Deskový výměník ohřevu TUV - montáž</t>
  </si>
  <si>
    <t>475</t>
  </si>
  <si>
    <t>R73110009</t>
  </si>
  <si>
    <t>akumulační nádoba TUV objem300L - nerezová ocel stabilizovaná Molybdenem se sníženým obsahem uhlíku, třída AISI316L/DIN 1.4404, veškeré sváry povrchov</t>
  </si>
  <si>
    <t>476</t>
  </si>
  <si>
    <t>R73110010</t>
  </si>
  <si>
    <t>nerezová akumulační nádoba TUV 300L - montáž</t>
  </si>
  <si>
    <t>477</t>
  </si>
  <si>
    <t>R73110011</t>
  </si>
  <si>
    <t>expanzní nádoba TUV 35L</t>
  </si>
  <si>
    <t>478</t>
  </si>
  <si>
    <t>R73110012</t>
  </si>
  <si>
    <t>montáž expanzní nádoby TUV</t>
  </si>
  <si>
    <t>479</t>
  </si>
  <si>
    <t>R73110013</t>
  </si>
  <si>
    <t>pojistný ventil DN25/400kPa</t>
  </si>
  <si>
    <t>480</t>
  </si>
  <si>
    <t>R73110014</t>
  </si>
  <si>
    <t>montáž pojistného ventilu</t>
  </si>
  <si>
    <t>481</t>
  </si>
  <si>
    <t>R73110015</t>
  </si>
  <si>
    <t>pojistný ventil TUV DN32/800kPa</t>
  </si>
  <si>
    <t>482</t>
  </si>
  <si>
    <t>R73110016</t>
  </si>
  <si>
    <t>montáž pojistného ventilu TUV</t>
  </si>
  <si>
    <t>483</t>
  </si>
  <si>
    <t>R73110017</t>
  </si>
  <si>
    <t>Kombinovaný rozdělovač/sběrač, 1 x smyčka přírubové připojení DN65 PN10, 2x závitové připojení DN50 PN10, 1x závitové připojení DN40 PN10, 2x závitové</t>
  </si>
  <si>
    <t>484</t>
  </si>
  <si>
    <t>R73110018</t>
  </si>
  <si>
    <t>tepelná izolace rozdělovače / sběrače sekundárních okruhů DN80 - 6 větví</t>
  </si>
  <si>
    <t>485</t>
  </si>
  <si>
    <t>R73110019</t>
  </si>
  <si>
    <t>montáž rozdělovače / sběrače sekundárních okruhů</t>
  </si>
  <si>
    <t>486</t>
  </si>
  <si>
    <t>R73110020</t>
  </si>
  <si>
    <t>automatická úpravna vody - parametry vody dle pokynů výrobce kotle</t>
  </si>
  <si>
    <t>487</t>
  </si>
  <si>
    <t>R73110021</t>
  </si>
  <si>
    <t>montáž automatické úpravny vody</t>
  </si>
  <si>
    <t>488</t>
  </si>
  <si>
    <t>R73110022</t>
  </si>
  <si>
    <t>čerpadlový expanzní automat s integrovaným doplňováním, odplyňováním a odkalováním - sestava řídící jednotky, tlakové nádoby 600L, expanzní pomocné ná</t>
  </si>
  <si>
    <t>489</t>
  </si>
  <si>
    <t>R73110023</t>
  </si>
  <si>
    <t>montáž expanzního zařízení</t>
  </si>
  <si>
    <t>490</t>
  </si>
  <si>
    <t>R73110024</t>
  </si>
  <si>
    <t>termohydraulický rozdělovač DN200, délka 600mm, přípoje DN80, opatřen návarkem 1/2" pro teplotní čidlo, včetně podpěrného podstavce.</t>
  </si>
  <si>
    <t>491</t>
  </si>
  <si>
    <t>R73110025</t>
  </si>
  <si>
    <t>tepelná izolace termohydraulického rozdělovače DN 200, délka 600mm, přípoje DN 80</t>
  </si>
  <si>
    <t>492</t>
  </si>
  <si>
    <t>R73110026</t>
  </si>
  <si>
    <t>montáž termohydraulického rozdělovače</t>
  </si>
  <si>
    <t>493</t>
  </si>
  <si>
    <t>R73110027</t>
  </si>
  <si>
    <t>kotlové oběhové čerpadlo s plynulou regulací otáček 230V, např. Magna3 40-80F</t>
  </si>
  <si>
    <t>494</t>
  </si>
  <si>
    <t>R73110028</t>
  </si>
  <si>
    <t>montáž kotlového čerpadla</t>
  </si>
  <si>
    <t>495</t>
  </si>
  <si>
    <t>R73110029</t>
  </si>
  <si>
    <t>oběhové čerpadlo s plynulou regulací otáček - 3m3/h / 60kPa - 230V, např. Magna3 32-80</t>
  </si>
  <si>
    <t>496</t>
  </si>
  <si>
    <t>R73110030</t>
  </si>
  <si>
    <t>oběhové čerpadlo s plynulou regulací otáček - 1,5m3/h / 60kPa - 230V, např. Magna3 25-80</t>
  </si>
  <si>
    <t>497</t>
  </si>
  <si>
    <t>R73110031</t>
  </si>
  <si>
    <t>oběhové čerpadlo s plynulou regulací otáček - 3,5m3/h / 40kPa - 230V, např. Magna1 32-80</t>
  </si>
  <si>
    <t>498</t>
  </si>
  <si>
    <t>R73110032</t>
  </si>
  <si>
    <t>nabíjecí čerpadlo TUV s plynulou regulací otáček v nerezovém provedení - 230V, např. Magna1 32-80N</t>
  </si>
  <si>
    <t>499</t>
  </si>
  <si>
    <t>R73110033</t>
  </si>
  <si>
    <t>montáž oběhových čerpadel</t>
  </si>
  <si>
    <t>500</t>
  </si>
  <si>
    <t>R73110034</t>
  </si>
  <si>
    <t>cirkulační čerpadlo TUV v nerezovém provedení 230V, např. ALPHA2 25-60N</t>
  </si>
  <si>
    <t>501</t>
  </si>
  <si>
    <t>R73110035</t>
  </si>
  <si>
    <t>montáž cirkulačního čerpadla</t>
  </si>
  <si>
    <t>502</t>
  </si>
  <si>
    <t>R73110036</t>
  </si>
  <si>
    <t>oběhové čerpadlo VZT jednotky s plynulou regulací otáček 230V, ALPHA2 15-60</t>
  </si>
  <si>
    <t>503</t>
  </si>
  <si>
    <t>R73110037</t>
  </si>
  <si>
    <t>oběhové čerpadlo VZT jednotky s plynulou regulací otáček 230V, ALPHA2 25-60</t>
  </si>
  <si>
    <t>504</t>
  </si>
  <si>
    <t>R73110038</t>
  </si>
  <si>
    <t>505</t>
  </si>
  <si>
    <t>R73110039</t>
  </si>
  <si>
    <t>protipříruba čerpadlová DN40</t>
  </si>
  <si>
    <t>506</t>
  </si>
  <si>
    <t>R73110040</t>
  </si>
  <si>
    <t>montáž protipříruby DN40</t>
  </si>
  <si>
    <t>507</t>
  </si>
  <si>
    <t>R73110041</t>
  </si>
  <si>
    <t>připojovací protišroubení čerpadlové DN15</t>
  </si>
  <si>
    <t>508</t>
  </si>
  <si>
    <t>R73110042</t>
  </si>
  <si>
    <t>509</t>
  </si>
  <si>
    <t>R73110043</t>
  </si>
  <si>
    <t>připojovací protišroubení čerpadlové DN25</t>
  </si>
  <si>
    <t>510</t>
  </si>
  <si>
    <t>R73110044</t>
  </si>
  <si>
    <t>511</t>
  </si>
  <si>
    <t>R73110045</t>
  </si>
  <si>
    <t>připojovací protišroubení čerpadlové DN32</t>
  </si>
  <si>
    <t>512</t>
  </si>
  <si>
    <t>R73110046</t>
  </si>
  <si>
    <t>513</t>
  </si>
  <si>
    <t>R73110047</t>
  </si>
  <si>
    <t>38;</t>
  </si>
  <si>
    <t>514</t>
  </si>
  <si>
    <t>R73110048</t>
  </si>
  <si>
    <t>515</t>
  </si>
  <si>
    <t>R73110049</t>
  </si>
  <si>
    <t>odvzdušňovací ventil DN15</t>
  </si>
  <si>
    <t>18;</t>
  </si>
  <si>
    <t>516</t>
  </si>
  <si>
    <t>R73110050</t>
  </si>
  <si>
    <t>odvzdušňovací ventil DN15 - montáž</t>
  </si>
  <si>
    <t>517</t>
  </si>
  <si>
    <t>R73110051</t>
  </si>
  <si>
    <t>518</t>
  </si>
  <si>
    <t>R73110052</t>
  </si>
  <si>
    <t>519</t>
  </si>
  <si>
    <t>R73110053</t>
  </si>
  <si>
    <t>11;</t>
  </si>
  <si>
    <t>520</t>
  </si>
  <si>
    <t>R73110054</t>
  </si>
  <si>
    <t>521</t>
  </si>
  <si>
    <t>R73110055</t>
  </si>
  <si>
    <t>522</t>
  </si>
  <si>
    <t>R73110056</t>
  </si>
  <si>
    <t>523</t>
  </si>
  <si>
    <t>R73110057</t>
  </si>
  <si>
    <t>524</t>
  </si>
  <si>
    <t>R73110058</t>
  </si>
  <si>
    <t>525</t>
  </si>
  <si>
    <t>R73110059</t>
  </si>
  <si>
    <t>kulový kohout uzavírací DN50</t>
  </si>
  <si>
    <t>526</t>
  </si>
  <si>
    <t>R73110060</t>
  </si>
  <si>
    <t>kulový kohout uzavírací DN50 - montáž</t>
  </si>
  <si>
    <t>527</t>
  </si>
  <si>
    <t>R73110061</t>
  </si>
  <si>
    <t>mezipřírubová klapka uzavírací DN65</t>
  </si>
  <si>
    <t>528</t>
  </si>
  <si>
    <t>R73110062</t>
  </si>
  <si>
    <t>mezipřírubová klapka uzavírací DN65 - montáž</t>
  </si>
  <si>
    <t>529</t>
  </si>
  <si>
    <t>R73110063</t>
  </si>
  <si>
    <t>mezipřírubová klapka uzavírací DN80</t>
  </si>
  <si>
    <t>530</t>
  </si>
  <si>
    <t>R73110064</t>
  </si>
  <si>
    <t>mezipřírubová klapka uzavírací DN80 - montáž</t>
  </si>
  <si>
    <t>531</t>
  </si>
  <si>
    <t>R73110065</t>
  </si>
  <si>
    <t>filtr DN20</t>
  </si>
  <si>
    <t>532</t>
  </si>
  <si>
    <t>R73110066</t>
  </si>
  <si>
    <t>filtr DN20 - montáž</t>
  </si>
  <si>
    <t>533</t>
  </si>
  <si>
    <t>R73110067</t>
  </si>
  <si>
    <t>filtr DN25</t>
  </si>
  <si>
    <t>534</t>
  </si>
  <si>
    <t>R73110068</t>
  </si>
  <si>
    <t>filtr DN25 - montáž</t>
  </si>
  <si>
    <t>535</t>
  </si>
  <si>
    <t>R73110069</t>
  </si>
  <si>
    <t>filtr DN32</t>
  </si>
  <si>
    <t>536</t>
  </si>
  <si>
    <t>R73110070</t>
  </si>
  <si>
    <t>filtr DN32 - montáž</t>
  </si>
  <si>
    <t>537</t>
  </si>
  <si>
    <t>R73110071</t>
  </si>
  <si>
    <t>filtr DN40</t>
  </si>
  <si>
    <t>538</t>
  </si>
  <si>
    <t>R73110072</t>
  </si>
  <si>
    <t>filtr DN40 - montáž</t>
  </si>
  <si>
    <t>539</t>
  </si>
  <si>
    <t>R73110073</t>
  </si>
  <si>
    <t>filtr DN50</t>
  </si>
  <si>
    <t>540</t>
  </si>
  <si>
    <t>R73110074</t>
  </si>
  <si>
    <t>filtr DN50 - montáž</t>
  </si>
  <si>
    <t>541</t>
  </si>
  <si>
    <t>R73110075</t>
  </si>
  <si>
    <t>filtr přírubový DN65</t>
  </si>
  <si>
    <t>542</t>
  </si>
  <si>
    <t>R73110076</t>
  </si>
  <si>
    <t>filtr přírubový DN65 - montáž</t>
  </si>
  <si>
    <t>543</t>
  </si>
  <si>
    <t>R73110077</t>
  </si>
  <si>
    <t>R73110078</t>
  </si>
  <si>
    <t>545</t>
  </si>
  <si>
    <t>R73110079</t>
  </si>
  <si>
    <t>zpětná klapka DN20</t>
  </si>
  <si>
    <t>546</t>
  </si>
  <si>
    <t>R73110080</t>
  </si>
  <si>
    <t>zpětná klapka DN20 - montáž</t>
  </si>
  <si>
    <t>547</t>
  </si>
  <si>
    <t>R73110081</t>
  </si>
  <si>
    <t>zpětná klapka DN25</t>
  </si>
  <si>
    <t>548</t>
  </si>
  <si>
    <t>R73110082</t>
  </si>
  <si>
    <t>zpětná klapka DN25 - montáž</t>
  </si>
  <si>
    <t>R73110083</t>
  </si>
  <si>
    <t>zpětná klapka mezipřírubová DN65</t>
  </si>
  <si>
    <t>550</t>
  </si>
  <si>
    <t>R73110084</t>
  </si>
  <si>
    <t>zpětná klapka mezipřírubová DN65 - montáž</t>
  </si>
  <si>
    <t>551</t>
  </si>
  <si>
    <t>R73110085</t>
  </si>
  <si>
    <t>teploměr, včetně jímky 100mm</t>
  </si>
  <si>
    <t>42;</t>
  </si>
  <si>
    <t>552</t>
  </si>
  <si>
    <t>R73110086</t>
  </si>
  <si>
    <t>teploměr, včetně jímky 100mm - montáž</t>
  </si>
  <si>
    <t>553</t>
  </si>
  <si>
    <t>R73110087</t>
  </si>
  <si>
    <t>manometr, včetně jímky a uzávěru</t>
  </si>
  <si>
    <t>17;</t>
  </si>
  <si>
    <t>554</t>
  </si>
  <si>
    <t>R73110088</t>
  </si>
  <si>
    <t>manometr, včetně jímky a uzávěru - montáž</t>
  </si>
  <si>
    <t>555</t>
  </si>
  <si>
    <t>R73110089</t>
  </si>
  <si>
    <t>měřič tepla Qp1,5, DN20 s MBUS výstupem - Kamstrup Multical 403</t>
  </si>
  <si>
    <t>556</t>
  </si>
  <si>
    <t>R73110090</t>
  </si>
  <si>
    <t>měřič tepla Qp1,5, DN20 s MBUS výstupem - montáž</t>
  </si>
  <si>
    <t>557</t>
  </si>
  <si>
    <t>R73110091</t>
  </si>
  <si>
    <t>měřič tepla Qp3,5, DN25 s MBUS výstupem - Kamstrup Multical 403</t>
  </si>
  <si>
    <t>558</t>
  </si>
  <si>
    <t>R73110092</t>
  </si>
  <si>
    <t>měřič tepla Qp3,5, DN25 s MBUS výstupem - montáž</t>
  </si>
  <si>
    <t>559</t>
  </si>
  <si>
    <t>R73110093</t>
  </si>
  <si>
    <t>pár teplotních čidel pro měřič tepla, 100 mm, O 6 mm, kabel 2m</t>
  </si>
  <si>
    <t>560</t>
  </si>
  <si>
    <t>R73110094</t>
  </si>
  <si>
    <t>pár teplotních čidel pro měřič tepla, 100 mm, O 6 mm, kabel 2m - montáž</t>
  </si>
  <si>
    <t>561</t>
  </si>
  <si>
    <t>R73110095</t>
  </si>
  <si>
    <t>nerezová jímka pro teplotní čidlo měřiče tepla - jimka 100mm, pripojeni G1/2"</t>
  </si>
  <si>
    <t>562</t>
  </si>
  <si>
    <t>R73110096</t>
  </si>
  <si>
    <t>nerezová jímka pro teplotní čidlo měřiče tepla - jimka 100mm, pripojeni G1/2" - montáž</t>
  </si>
  <si>
    <t>563</t>
  </si>
  <si>
    <t>R73110097</t>
  </si>
  <si>
    <t>připojovací protikus k měřiči tepla DN20</t>
  </si>
  <si>
    <t>564</t>
  </si>
  <si>
    <t>R73110098</t>
  </si>
  <si>
    <t>připojovací protikus k měřiči tepla DN20 - montáž</t>
  </si>
  <si>
    <t>R73110099</t>
  </si>
  <si>
    <t>připojovací protikus k měřiči tepla DN25</t>
  </si>
  <si>
    <t>566</t>
  </si>
  <si>
    <t>R73110100</t>
  </si>
  <si>
    <t>připojovací protikus k měřiči tepla DN25 - montáž</t>
  </si>
  <si>
    <t>567</t>
  </si>
  <si>
    <t>R73110101</t>
  </si>
  <si>
    <t>jímka pro teplotní čidlo ( čidlo dodavkou MaR ) - jimka 100mm, pripojeni G1/2"</t>
  </si>
  <si>
    <t>568</t>
  </si>
  <si>
    <t>R73110102</t>
  </si>
  <si>
    <t>jímka pro teplotní čidlo ( čidlo dodavkou MaR ) - jimka 100mm, pripojeni G1/2" - montáž</t>
  </si>
  <si>
    <t>569</t>
  </si>
  <si>
    <t>R73110103</t>
  </si>
  <si>
    <t>jímka pro tlakové čidlo ( čidlo dodávkou MaR ) - jímka včetne uzávěru , připojení G1/2"</t>
  </si>
  <si>
    <t>14;</t>
  </si>
  <si>
    <t>570</t>
  </si>
  <si>
    <t>R73110104</t>
  </si>
  <si>
    <t>jímka pro tlakové čidlo ( čidlo dodávkou MaR ) - jímka včetne uzávěru , připojení G1/2" - montáž</t>
  </si>
  <si>
    <t>571</t>
  </si>
  <si>
    <t>R73110105</t>
  </si>
  <si>
    <t>montáž - trojcestný směšovací ventil DN20, kvs=4m3/h, včetně pohonu - dodávka MaR</t>
  </si>
  <si>
    <t>572</t>
  </si>
  <si>
    <t>R73110106</t>
  </si>
  <si>
    <t>montáž - trojcestný směšovací ventil DN32, kvs=10m3/h, včetně pohonu - dodávka MaR</t>
  </si>
  <si>
    <t>573</t>
  </si>
  <si>
    <t>R73110107</t>
  </si>
  <si>
    <t>montáž - přímý regulační ventil DN40, kvs= 32m3/h, včetně pohonu - dodávka MaR</t>
  </si>
  <si>
    <t>574</t>
  </si>
  <si>
    <t>R73110108</t>
  </si>
  <si>
    <t>montáž - přímý regulační ventil DN15 - dodávka MaR</t>
  </si>
  <si>
    <t>575</t>
  </si>
  <si>
    <t>R73110109</t>
  </si>
  <si>
    <t>montáž - přímý regulační ventil DN20 - dodávka MaR</t>
  </si>
  <si>
    <t>576</t>
  </si>
  <si>
    <t>R73110110</t>
  </si>
  <si>
    <t>vyvažovací ventil DN15, kvs=2,56m3/h - např. STAD DN15</t>
  </si>
  <si>
    <t>29;</t>
  </si>
  <si>
    <t>577</t>
  </si>
  <si>
    <t>R73110111</t>
  </si>
  <si>
    <t>578</t>
  </si>
  <si>
    <t>R73110112</t>
  </si>
  <si>
    <t>vyvažovací ventil DN20, kvs=5,39m3/h - např STAD DN20</t>
  </si>
  <si>
    <t>579</t>
  </si>
  <si>
    <t>R73110113</t>
  </si>
  <si>
    <t>vyvažovací ventil DN20 - montáž</t>
  </si>
  <si>
    <t>580</t>
  </si>
  <si>
    <t>R73110114</t>
  </si>
  <si>
    <t>vyvažovací ventil DN25, kvs=8,59m3/h - např STAD DN25</t>
  </si>
  <si>
    <t>581</t>
  </si>
  <si>
    <t>R73110115</t>
  </si>
  <si>
    <t>vyvažovací ventil DN25 - montáž</t>
  </si>
  <si>
    <t>582</t>
  </si>
  <si>
    <t>R73110116</t>
  </si>
  <si>
    <t>vyvažovací ventil DN40, kvs=19,3m3/h - např. STAD DN40</t>
  </si>
  <si>
    <t>583</t>
  </si>
  <si>
    <t>R73110117</t>
  </si>
  <si>
    <t>vyvažovací ventil DN40 - montáž</t>
  </si>
  <si>
    <t>R73110118</t>
  </si>
  <si>
    <t>stoupačkový regulátor tlakové diference DN15, kvs=2,9m3/h, 5-30kPa, plynule nastavitelný - např. PV Compact DN15</t>
  </si>
  <si>
    <t>585</t>
  </si>
  <si>
    <t>R73110119</t>
  </si>
  <si>
    <t>stoupačkový regulátor tlakové diference DN15 - montáž</t>
  </si>
  <si>
    <t>586</t>
  </si>
  <si>
    <t>R73110120</t>
  </si>
  <si>
    <t>regulátor tlakové diference koncového zařízení DN15, kvs=1,4m3/h, 10-60kPa - např. STAP DN15</t>
  </si>
  <si>
    <t>587</t>
  </si>
  <si>
    <t>R73110121</t>
  </si>
  <si>
    <t>regulátor tlakové diference DN15 - montáž</t>
  </si>
  <si>
    <t>588</t>
  </si>
  <si>
    <t>R73110122</t>
  </si>
  <si>
    <t>regulátor tlakové diference koncového zařízení DN20, kvs=3,1m3/h, 10-60kPa - např. STAP DN20</t>
  </si>
  <si>
    <t>589</t>
  </si>
  <si>
    <t>R73110123</t>
  </si>
  <si>
    <t>regulátor tlakové diference DN20 - montáž</t>
  </si>
  <si>
    <t>590</t>
  </si>
  <si>
    <t>R73110124</t>
  </si>
  <si>
    <t>protipříruba k armaturám DN65</t>
  </si>
  <si>
    <t>591</t>
  </si>
  <si>
    <t>R73110125</t>
  </si>
  <si>
    <t>montáž protipříruby DN65</t>
  </si>
  <si>
    <t>592</t>
  </si>
  <si>
    <t>R73110126</t>
  </si>
  <si>
    <t>protipříruba k armaturám DN80</t>
  </si>
  <si>
    <t>593</t>
  </si>
  <si>
    <t>R73110127</t>
  </si>
  <si>
    <t>montáž protipříruby DN80</t>
  </si>
  <si>
    <t>594</t>
  </si>
  <si>
    <t>R73110128</t>
  </si>
  <si>
    <t>připojovací protišroubení k armaturám DN15</t>
  </si>
  <si>
    <t>150;</t>
  </si>
  <si>
    <t>R73110129</t>
  </si>
  <si>
    <t>596</t>
  </si>
  <si>
    <t>R73110130</t>
  </si>
  <si>
    <t>připojovací protišroubení k armaturám DN20</t>
  </si>
  <si>
    <t>111;</t>
  </si>
  <si>
    <t>597</t>
  </si>
  <si>
    <t>R73110131</t>
  </si>
  <si>
    <t>598</t>
  </si>
  <si>
    <t>R73110132</t>
  </si>
  <si>
    <t>připojovací protišroubení k armaturám DN25</t>
  </si>
  <si>
    <t>34;</t>
  </si>
  <si>
    <t>599</t>
  </si>
  <si>
    <t>R73110133</t>
  </si>
  <si>
    <t>600</t>
  </si>
  <si>
    <t>R73110134</t>
  </si>
  <si>
    <t>připojovací protišroubení k armaturám DN32</t>
  </si>
  <si>
    <t>601</t>
  </si>
  <si>
    <t>R73110135</t>
  </si>
  <si>
    <t>602</t>
  </si>
  <si>
    <t>R73110136</t>
  </si>
  <si>
    <t>připojovací protišroubení k armaturám DN40</t>
  </si>
  <si>
    <t>603</t>
  </si>
  <si>
    <t>R73110137</t>
  </si>
  <si>
    <t>604</t>
  </si>
  <si>
    <t>R73110138</t>
  </si>
  <si>
    <t>připojovací protišroubení k armaturám DN50</t>
  </si>
  <si>
    <t>605</t>
  </si>
  <si>
    <t>R73110139</t>
  </si>
  <si>
    <t>montáž šroubení DN50</t>
  </si>
  <si>
    <t>606</t>
  </si>
  <si>
    <t>R73110140</t>
  </si>
  <si>
    <t>potrubí měděné - 15x1,0 mm</t>
  </si>
  <si>
    <t>160;</t>
  </si>
  <si>
    <t>607</t>
  </si>
  <si>
    <t>R73110141</t>
  </si>
  <si>
    <t>potrubí měděné - 15x1,0 mm - montáž</t>
  </si>
  <si>
    <t>608</t>
  </si>
  <si>
    <t>R73110142</t>
  </si>
  <si>
    <t>izolace dle vyhlášky 193/2007Sb. pro potrubí měděné 15x1,0 mm</t>
  </si>
  <si>
    <t>609</t>
  </si>
  <si>
    <t>R73110143</t>
  </si>
  <si>
    <t>izolace pro potrubí měděné - 15x1,0 mm - montáž</t>
  </si>
  <si>
    <t>610</t>
  </si>
  <si>
    <t>R73110144</t>
  </si>
  <si>
    <t>potrubí měděné - 18x1,0 mm</t>
  </si>
  <si>
    <t>611</t>
  </si>
  <si>
    <t>R73110145</t>
  </si>
  <si>
    <t>potrubí měděné - 18x1,0 mm - montáž</t>
  </si>
  <si>
    <t>612</t>
  </si>
  <si>
    <t>R73110146</t>
  </si>
  <si>
    <t>izolace dle vyhlášky 193/2007Sb. pro potrubí měděné 18x1,0 mm</t>
  </si>
  <si>
    <t>613</t>
  </si>
  <si>
    <t>R73110147</t>
  </si>
  <si>
    <t>izolace pro potrubí měděné - 18x1,0 mm - montáž</t>
  </si>
  <si>
    <t>614</t>
  </si>
  <si>
    <t>R73110148</t>
  </si>
  <si>
    <t>potrubí měděné - 22x1,0 mm</t>
  </si>
  <si>
    <t>230;</t>
  </si>
  <si>
    <t>615</t>
  </si>
  <si>
    <t>R73110149</t>
  </si>
  <si>
    <t>potrubí měděné - 22x1,0 mm - montáž</t>
  </si>
  <si>
    <t>616</t>
  </si>
  <si>
    <t>R73110150</t>
  </si>
  <si>
    <t>izolace dle vyhlášky 193/2007Sb. pro potrubí měděné 22x1,0 mm</t>
  </si>
  <si>
    <t>617</t>
  </si>
  <si>
    <t>R73110151</t>
  </si>
  <si>
    <t>izolace pro potrubí měděné - 22x1,0 mm - montáž</t>
  </si>
  <si>
    <t>618</t>
  </si>
  <si>
    <t>R73110152</t>
  </si>
  <si>
    <t>potrubí měděné - 28x1,5 mm</t>
  </si>
  <si>
    <t>96;</t>
  </si>
  <si>
    <t>619</t>
  </si>
  <si>
    <t>R73110153</t>
  </si>
  <si>
    <t>potrubí měděné - 28x1,5 mm - montáž</t>
  </si>
  <si>
    <t>620</t>
  </si>
  <si>
    <t>R73110154</t>
  </si>
  <si>
    <t>izolace dle vyhlášky 193/2007Sb. pro potrubí měděné 28x1,5 mm</t>
  </si>
  <si>
    <t>621</t>
  </si>
  <si>
    <t>R73110155</t>
  </si>
  <si>
    <t>izolace pro potrubí měděné - 28x1,5 mm - montáž</t>
  </si>
  <si>
    <t>622</t>
  </si>
  <si>
    <t>R73110156</t>
  </si>
  <si>
    <t>potrubí měděné - 35x1,5 mm</t>
  </si>
  <si>
    <t>120;</t>
  </si>
  <si>
    <t>623</t>
  </si>
  <si>
    <t>R73110157</t>
  </si>
  <si>
    <t>potrubí měděné - 35x1,5 mm - montáž</t>
  </si>
  <si>
    <t>624</t>
  </si>
  <si>
    <t>R73110158</t>
  </si>
  <si>
    <t>izolace dle vyhlášky 193/2007Sb. pro potrubí měděné 35x1,5 mm</t>
  </si>
  <si>
    <t>625</t>
  </si>
  <si>
    <t>R73110159</t>
  </si>
  <si>
    <t>izolace pro potrubí měděné - 35x1,5 mm - montáž</t>
  </si>
  <si>
    <t>626</t>
  </si>
  <si>
    <t>R73110160</t>
  </si>
  <si>
    <t>potrubí měděné - 42x1,5 mm</t>
  </si>
  <si>
    <t>100;</t>
  </si>
  <si>
    <t>627</t>
  </si>
  <si>
    <t>R73110161</t>
  </si>
  <si>
    <t>potrubí měděné - 42x1,5 mm - montáž</t>
  </si>
  <si>
    <t>628</t>
  </si>
  <si>
    <t>R73110162</t>
  </si>
  <si>
    <t>izolace dle vyhlášky 193/2007Sb. pro potrubí měděné 42x1,5 mm</t>
  </si>
  <si>
    <t>629</t>
  </si>
  <si>
    <t>R73110163</t>
  </si>
  <si>
    <t>izolace pro potrubí měděné - 42x1,5 mm - montáž</t>
  </si>
  <si>
    <t>630</t>
  </si>
  <si>
    <t>R73110164</t>
  </si>
  <si>
    <t>potrubí měděné - 54x2,0 mm</t>
  </si>
  <si>
    <t>631</t>
  </si>
  <si>
    <t>R73110165</t>
  </si>
  <si>
    <t>potrubí měděné - 54x2,0 mm - montáž</t>
  </si>
  <si>
    <t>632</t>
  </si>
  <si>
    <t>R73110166</t>
  </si>
  <si>
    <t>izolace dle vyhlášky 193/2007Sb. pro potrubí měděné 54x2,0 mm</t>
  </si>
  <si>
    <t>633</t>
  </si>
  <si>
    <t>R73110167</t>
  </si>
  <si>
    <t>izolace pro potrubí měděné - 54x2,0 mm - montáž</t>
  </si>
  <si>
    <t>634</t>
  </si>
  <si>
    <t>R73110168</t>
  </si>
  <si>
    <t>potrubí měděné - 64x2,0 mm</t>
  </si>
  <si>
    <t>635</t>
  </si>
  <si>
    <t>R73110169</t>
  </si>
  <si>
    <t>potrubí měděné - 64x2,0 mm - montáž</t>
  </si>
  <si>
    <t>636</t>
  </si>
  <si>
    <t>R73110170</t>
  </si>
  <si>
    <t>izolace dle vyhlášky 193/2007Sb. pro potrubí měděné 64x2,0 mm</t>
  </si>
  <si>
    <t>637</t>
  </si>
  <si>
    <t>R73110171</t>
  </si>
  <si>
    <t>izolace pro potrubí měděné - 64x2,0 mm - montáž</t>
  </si>
  <si>
    <t>638</t>
  </si>
  <si>
    <t>R73110172</t>
  </si>
  <si>
    <t>potrubí měděné - 89x2,0 mm</t>
  </si>
  <si>
    <t>639</t>
  </si>
  <si>
    <t>R73110173</t>
  </si>
  <si>
    <t>potrubí měděné - 89x2,0 mm - montáž</t>
  </si>
  <si>
    <t>640</t>
  </si>
  <si>
    <t>R73110174</t>
  </si>
  <si>
    <t>izolace dle vyhlášky 193/2007Sb. pro potrubí měděné 89x2,0 mm</t>
  </si>
  <si>
    <t>641</t>
  </si>
  <si>
    <t>R73110175</t>
  </si>
  <si>
    <t>izolace pro potrubí měděné - 89x2,0 mm - montáž</t>
  </si>
  <si>
    <t>642</t>
  </si>
  <si>
    <t>R73110176</t>
  </si>
  <si>
    <t>kotevní materiál pro měděné potrubí</t>
  </si>
  <si>
    <t>643</t>
  </si>
  <si>
    <t>R73110177</t>
  </si>
  <si>
    <t>otopné tělesa ocelová desková - provedení ventil kompakt, ventilová vložka s přednastavením kvs=1.43m3/h - typ VKU 21-500 x 500</t>
  </si>
  <si>
    <t>644</t>
  </si>
  <si>
    <t>R73110178</t>
  </si>
  <si>
    <t>otopné tělesa ocelová desková - provedení ventil kompakt, ventilová vložka s přednastavením kvs=1.43m3/h - typ VKU 21-500 x 800</t>
  </si>
  <si>
    <t>645</t>
  </si>
  <si>
    <t>R73110179</t>
  </si>
  <si>
    <t>otopné tělesa ocelová desková - provedení ventil kompakt, ventilová vložka s přednastavením kvs=1.43m3/h - typ VKU 21-500 x 900</t>
  </si>
  <si>
    <t>646</t>
  </si>
  <si>
    <t>R73110180</t>
  </si>
  <si>
    <t>otopné tělesa ocelová desková - provedení ventil kompakt, ventilová vložka s přednastavením kvs=1.43m3/h - typ VKU 22-500 x 800</t>
  </si>
  <si>
    <t>647</t>
  </si>
  <si>
    <t>R73110181</t>
  </si>
  <si>
    <t>otopné tělesa ocelová desková - provedení ventil kompakt, ventilová vložka s přednastavením kvs=1.43m3/h - typ VKU 22-500 x 1000</t>
  </si>
  <si>
    <t>648</t>
  </si>
  <si>
    <t>R73110182</t>
  </si>
  <si>
    <t>otopné tělesa ocelová desková - provedení ventil kompakt, ventilová vložka s přednastavením kvs=1.43m3/h - typ VKU 22-600 x 1000</t>
  </si>
  <si>
    <t>649</t>
  </si>
  <si>
    <t>R73110183</t>
  </si>
  <si>
    <t>otopné tělesa ocelová desková - provedení ventil kompakt, ventilová vložka s přednastavením kvs=1.43m3/h - typ VKU 33-500 x 1100</t>
  </si>
  <si>
    <t>650</t>
  </si>
  <si>
    <t>R73110184</t>
  </si>
  <si>
    <t>otopné tělesa ocelová desková - provedení ventil kompakt - montáž</t>
  </si>
  <si>
    <t>651</t>
  </si>
  <si>
    <t>R73110185</t>
  </si>
  <si>
    <t>připojovací šroubení s vypouštěním pro tělesa ventil kompakt DN 15, kvs=1,48m3/h</t>
  </si>
  <si>
    <t>652</t>
  </si>
  <si>
    <t>R73110186</t>
  </si>
  <si>
    <t>připojovací šroubení s vypouštěním pro tělesa ventil kompakt DN 15 - montáž</t>
  </si>
  <si>
    <t>653</t>
  </si>
  <si>
    <t>R73110187</t>
  </si>
  <si>
    <t>přechodový kus pro připojovací šroubení DN15 na Cu 15x1,0mm</t>
  </si>
  <si>
    <t>654</t>
  </si>
  <si>
    <t>R73110188</t>
  </si>
  <si>
    <t>termoelektrická hlavice - dodávka MaR - montáž</t>
  </si>
  <si>
    <t>655</t>
  </si>
  <si>
    <t>R73110189</t>
  </si>
  <si>
    <t>termostatická hlavice kapalinová, hysterze 0,2K, provedení pro veřejné prostory</t>
  </si>
  <si>
    <t>13;</t>
  </si>
  <si>
    <t>656</t>
  </si>
  <si>
    <t>R73110190</t>
  </si>
  <si>
    <t>termostatická hlavice - montáž</t>
  </si>
  <si>
    <t>657</t>
  </si>
  <si>
    <t>R73110191</t>
  </si>
  <si>
    <t>658</t>
  </si>
  <si>
    <t>R73110192</t>
  </si>
  <si>
    <t>nátěry - základová barva</t>
  </si>
  <si>
    <t>659</t>
  </si>
  <si>
    <t>R73110193</t>
  </si>
  <si>
    <t>nátěr - vrchní barva 2x</t>
  </si>
  <si>
    <t>660</t>
  </si>
  <si>
    <t>R73110194</t>
  </si>
  <si>
    <t>661</t>
  </si>
  <si>
    <t>R73110195</t>
  </si>
  <si>
    <t>662</t>
  </si>
  <si>
    <t>R73110196</t>
  </si>
  <si>
    <t>Dokumentace hydraulického vyvážení</t>
  </si>
  <si>
    <t>663</t>
  </si>
  <si>
    <t>R73110197</t>
  </si>
  <si>
    <t>664</t>
  </si>
  <si>
    <t>R73110198</t>
  </si>
  <si>
    <t>665</t>
  </si>
  <si>
    <t>R73110199</t>
  </si>
  <si>
    <t>666</t>
  </si>
  <si>
    <t>R73110200</t>
  </si>
  <si>
    <t>667</t>
  </si>
  <si>
    <t>R73110201</t>
  </si>
  <si>
    <t>668</t>
  </si>
  <si>
    <t>R73110202</t>
  </si>
  <si>
    <t>669</t>
  </si>
  <si>
    <t>R73110203</t>
  </si>
  <si>
    <t>670</t>
  </si>
  <si>
    <t>R73110204</t>
  </si>
  <si>
    <t>671</t>
  </si>
  <si>
    <t>R73110205</t>
  </si>
  <si>
    <t>672</t>
  </si>
  <si>
    <t>R73110206</t>
  </si>
  <si>
    <t>673</t>
  </si>
  <si>
    <t>R73110207</t>
  </si>
  <si>
    <t>674</t>
  </si>
  <si>
    <t>R73110208</t>
  </si>
  <si>
    <t>Hydraulické vyvážení otopné soustavy</t>
  </si>
  <si>
    <t>675</t>
  </si>
  <si>
    <t>R73110209</t>
  </si>
  <si>
    <t>676</t>
  </si>
  <si>
    <t>R73110210</t>
  </si>
  <si>
    <t>7511</t>
  </si>
  <si>
    <t>VZT - Zařízení č.1 - Větrání garáží 2PP</t>
  </si>
  <si>
    <t>677</t>
  </si>
  <si>
    <t>R7511001</t>
  </si>
  <si>
    <t>VZT jednotka přívodně-odvodní, venkovní. Přívodní část: kapsové filtry třídy F7, deskový rekuperační výměník,teplovodní ohřívací komora , přívodní ven</t>
  </si>
  <si>
    <t>678</t>
  </si>
  <si>
    <t>R7511002</t>
  </si>
  <si>
    <t>Vratová clona vertikální, teplovodní vč. opláštění, v=2,1m, Qt=50kW/(voda 70/50°C)</t>
  </si>
  <si>
    <t>679</t>
  </si>
  <si>
    <t>R7511003</t>
  </si>
  <si>
    <t>Tlumič hluku kulisový, vč. montážního mat.,1200x150-2000</t>
  </si>
  <si>
    <t>680</t>
  </si>
  <si>
    <t>R7511004</t>
  </si>
  <si>
    <t>Tlumič hluku kulisový, vč. montážního mat., 630x630-2000</t>
  </si>
  <si>
    <t>681</t>
  </si>
  <si>
    <t>R7511005</t>
  </si>
  <si>
    <t>Vyústka dvouřadá hliníková, regulace R1, 425x125 vč. závěsného a spojovacího mat.</t>
  </si>
  <si>
    <t>682</t>
  </si>
  <si>
    <t>R7511006</t>
  </si>
  <si>
    <t>740;</t>
  </si>
  <si>
    <t>683</t>
  </si>
  <si>
    <t>R7511007</t>
  </si>
  <si>
    <t>Požární klapka, se servopohonem, signalizací polohy klapky, napájení 230 V, v místě, kde jsou klapky blíže než 200mm v bateriovém upořádání, 1000x150</t>
  </si>
  <si>
    <t>684</t>
  </si>
  <si>
    <t>R7511008</t>
  </si>
  <si>
    <t>Požární stěnový uzávěr, se servopohonem, signalizací polohy klapky, napájení 230 V, vč. oboustranné mřížky, 200x300</t>
  </si>
  <si>
    <t>R7511009</t>
  </si>
  <si>
    <t>Tepelná izolace, minerální vata tl.4cm a AL. Polepem, rozsah: celé potrubí ve strojovně na venkovní straně VZT jednotky</t>
  </si>
  <si>
    <t>45;</t>
  </si>
  <si>
    <t>686</t>
  </si>
  <si>
    <t>R7511010</t>
  </si>
  <si>
    <t>Požární izolace , minerální vata tl.4cm a AL. Polepem, rozsah.: veškeré potrubí ve stoupačce VZT</t>
  </si>
  <si>
    <t>280;</t>
  </si>
  <si>
    <t>75110</t>
  </si>
  <si>
    <t>VZT - Ostatní náklady</t>
  </si>
  <si>
    <t>687</t>
  </si>
  <si>
    <t>R75110001</t>
  </si>
  <si>
    <t>688</t>
  </si>
  <si>
    <t>R75110002</t>
  </si>
  <si>
    <t>689</t>
  </si>
  <si>
    <t>R75110003</t>
  </si>
  <si>
    <t>690</t>
  </si>
  <si>
    <t>R75110004</t>
  </si>
  <si>
    <t>Kompletační a ing. Činnost</t>
  </si>
  <si>
    <t>691</t>
  </si>
  <si>
    <t>R75110005</t>
  </si>
  <si>
    <t>7512</t>
  </si>
  <si>
    <t>VZT - Zařízení č.2 - Větrání prostor v 1.PP</t>
  </si>
  <si>
    <t>692</t>
  </si>
  <si>
    <t>R7512001</t>
  </si>
  <si>
    <t>693</t>
  </si>
  <si>
    <t>R7512002</t>
  </si>
  <si>
    <t>694</t>
  </si>
  <si>
    <t>R7512003</t>
  </si>
  <si>
    <t>695</t>
  </si>
  <si>
    <t>R7512004</t>
  </si>
  <si>
    <t>Odvodní ventilátor, d160mm, V=100m3/h, dp=400Pa, vč. manžet,</t>
  </si>
  <si>
    <t>696</t>
  </si>
  <si>
    <t>R7512005</t>
  </si>
  <si>
    <t>Tlumič hluku buňkový, vč. montážního mat., 250x250-1000</t>
  </si>
  <si>
    <t>697</t>
  </si>
  <si>
    <t>R7512006</t>
  </si>
  <si>
    <t>Tlumič hluku kulisový, vč. montážního mat., 500x150-1000</t>
  </si>
  <si>
    <t>698</t>
  </si>
  <si>
    <t>R7512007</t>
  </si>
  <si>
    <t>Tlumič hluku kruhový, vč. montážního mat., d160-900</t>
  </si>
  <si>
    <t>699</t>
  </si>
  <si>
    <t>R7512008</t>
  </si>
  <si>
    <t>Vyústka dvouřadá hliníková, regulace R1, vč. závěsného a spojovacího mat., 500x160</t>
  </si>
  <si>
    <t>700</t>
  </si>
  <si>
    <t>R7512009</t>
  </si>
  <si>
    <t>Vyústka dvouřadá hliníková, regulace R1, vč. závěsného a spojovacího mat., 400x250</t>
  </si>
  <si>
    <t>701</t>
  </si>
  <si>
    <t>R7512010</t>
  </si>
  <si>
    <t>Vyústka dvouřadá hliníková, regulace R1, vč. závěsného a spojovacího mat., 425x125</t>
  </si>
  <si>
    <t>702</t>
  </si>
  <si>
    <t>R7512011</t>
  </si>
  <si>
    <t>Vyústka dvouřadá hliníková, regulace R1, vč. závěsného a spojovacího mat., 150x150</t>
  </si>
  <si>
    <t>703</t>
  </si>
  <si>
    <t>R7512012</t>
  </si>
  <si>
    <t>540;</t>
  </si>
  <si>
    <t>704</t>
  </si>
  <si>
    <t>R7512013</t>
  </si>
  <si>
    <t>Kruhové SPIRO , pozink. plech, vč.tvarovek, spojek, spojovacího a těsnícího materiálu, závěsů, klapek do odboček, , DN 160</t>
  </si>
  <si>
    <t>54;</t>
  </si>
  <si>
    <t>705</t>
  </si>
  <si>
    <t>R7512014</t>
  </si>
  <si>
    <t>Požární klapka, se servopohonem, signalizací polohy klapky, napájení 230 V, v místě, kde jsou klapky blíže než 200mm v bateriovém upořádání, 500x160</t>
  </si>
  <si>
    <t>R7512015</t>
  </si>
  <si>
    <t>Požární klapka, se servopohonem, signalizací polohy klapky, napájení 230 V, v místě, kde jsou klapky blíže než 200mm v bateriovém upořádání, 160x500</t>
  </si>
  <si>
    <t>707</t>
  </si>
  <si>
    <t>R7512016</t>
  </si>
  <si>
    <t>Požární klapka, se servopohonem, signalizací polohy klapky, napájení 230 V, v místě, kde jsou klapky blíže než 200mm v bateriovém upořádání, 250x250</t>
  </si>
  <si>
    <t>708</t>
  </si>
  <si>
    <t>R7512017</t>
  </si>
  <si>
    <t>709</t>
  </si>
  <si>
    <t>R7512018</t>
  </si>
  <si>
    <t>Uzavírací klapka těsná, se servopohonem, signalizací polohy klapky, napájení 230 V, mříž z tahokovu d160</t>
  </si>
  <si>
    <t>710</t>
  </si>
  <si>
    <t>R7512019</t>
  </si>
  <si>
    <t>R7512020</t>
  </si>
  <si>
    <t>7513</t>
  </si>
  <si>
    <t>VZT - Zařízení č.3 - Větrání rozvoden a technologických prostor v 1.NP</t>
  </si>
  <si>
    <t>R7513001</t>
  </si>
  <si>
    <t>R7513002</t>
  </si>
  <si>
    <t>R7513003</t>
  </si>
  <si>
    <t>Odvodní axiální ventilátor, d560mm, V=9000m3/h, dp=250Pa, vč. manžet, frekvenčního měniče</t>
  </si>
  <si>
    <t>715</t>
  </si>
  <si>
    <t>R7513004</t>
  </si>
  <si>
    <t>716</t>
  </si>
  <si>
    <t>R7513005</t>
  </si>
  <si>
    <t>717</t>
  </si>
  <si>
    <t>R7513006</t>
  </si>
  <si>
    <t>718</t>
  </si>
  <si>
    <t>R7513007</t>
  </si>
  <si>
    <t>Odvodní axiální ventilátor, d250mm, V=1000m3/h, dp=180Pa, vč. manžet, frekvenčního měniče</t>
  </si>
  <si>
    <t>719</t>
  </si>
  <si>
    <t>R7513008</t>
  </si>
  <si>
    <t>Odvodní axiální ventilátor, d450mm, V=4300m3/h, dp=140Pa, vč. manžet, frekvenčního měniče</t>
  </si>
  <si>
    <t>720</t>
  </si>
  <si>
    <t>R7513009</t>
  </si>
  <si>
    <t>Mobilní odsávací jednotka pro svařování, AD ORACLE SS, nerez, vč. odsávací hadice, odsávacích nástavců</t>
  </si>
  <si>
    <t>721</t>
  </si>
  <si>
    <t>R7513010</t>
  </si>
  <si>
    <t>722</t>
  </si>
  <si>
    <t>R7513011</t>
  </si>
  <si>
    <t>Tlumič hluku kulisový, vč. montážního mat., 630x200-2000</t>
  </si>
  <si>
    <t>723</t>
  </si>
  <si>
    <t>R7513012</t>
  </si>
  <si>
    <t>Tlumič hluku kruhový, vč. montážního mat., d560-1000</t>
  </si>
  <si>
    <t>724</t>
  </si>
  <si>
    <t>R7513013</t>
  </si>
  <si>
    <t>Tlumič hluku kruhový, vč. montážního mat., d450-1000</t>
  </si>
  <si>
    <t>725</t>
  </si>
  <si>
    <t>R7513014</t>
  </si>
  <si>
    <t>Tlumič hluku kruhový, vč. montážního mat., d250-900</t>
  </si>
  <si>
    <t>726</t>
  </si>
  <si>
    <t>R7513015</t>
  </si>
  <si>
    <t>Vyústka dvouřadá hliníková, regulace R1, vč. závěsného a spojovacího mat., 325x125</t>
  </si>
  <si>
    <t>727</t>
  </si>
  <si>
    <t>R7513016</t>
  </si>
  <si>
    <t>Vyústka dvouřadá hliníková, regulace R1, vč. závěsného a spojovacího mat., 250x250</t>
  </si>
  <si>
    <t>728</t>
  </si>
  <si>
    <t>R7513017</t>
  </si>
  <si>
    <t>Vyústka dvouřadá hliníková, regulace R1, vč. závěsného a spojovacího mat., 250x160</t>
  </si>
  <si>
    <t>729</t>
  </si>
  <si>
    <t>R7513018</t>
  </si>
  <si>
    <t>Talířový ventil přívodní, vč. montážního kroužku, D125</t>
  </si>
  <si>
    <t>730</t>
  </si>
  <si>
    <t>R7513019</t>
  </si>
  <si>
    <t>Talířový ventil odvodní, vč. montážního kroužku, D125</t>
  </si>
  <si>
    <t>731</t>
  </si>
  <si>
    <t>R7513020</t>
  </si>
  <si>
    <t>455;</t>
  </si>
  <si>
    <t>732</t>
  </si>
  <si>
    <t>R7513021</t>
  </si>
  <si>
    <t>Kruhové SPIRO , pozink. plech, vč.tvarovek, spojek, spojovacího a těsnícího materiálu, závěsů, klapek do odboček, , DN 125</t>
  </si>
  <si>
    <t>36;</t>
  </si>
  <si>
    <t>733</t>
  </si>
  <si>
    <t>R7513022</t>
  </si>
  <si>
    <t>Akusticky izolovaná hadice, vč., spojek, spojovacího a těsnícího materiálu, závěsů, , DN 125</t>
  </si>
  <si>
    <t>R7513023</t>
  </si>
  <si>
    <t>Požární klapka, se servopohonem, signalizací polohy klapky, napájení 230 V, v místě, kde jsou klapky blíže než 200mm v bateriovém upořádání, 630x200</t>
  </si>
  <si>
    <t>735</t>
  </si>
  <si>
    <t>R7513024</t>
  </si>
  <si>
    <t>Požární klapka, se servopohonem, signalizací polohy klapky, napájení 230 V, v místě, kde jsou klapky blíže než 200mm v bateriovém upořádání, 400x200</t>
  </si>
  <si>
    <t>736</t>
  </si>
  <si>
    <t>R7513025</t>
  </si>
  <si>
    <t>Požární klapka, se servopohonem, signalizací polohy klapky, napájení 230 V, v místě, kde jsou klapky blíže než 200mm v bateriovém upořádání, 250x160</t>
  </si>
  <si>
    <t>737</t>
  </si>
  <si>
    <t>R7513026</t>
  </si>
  <si>
    <t>738</t>
  </si>
  <si>
    <t>R7513027</t>
  </si>
  <si>
    <t>Uzavírací klapka těsná, se servopohonem, signalizací polohy klapky, napájení 230 V, 630x200</t>
  </si>
  <si>
    <t>739</t>
  </si>
  <si>
    <t>R7513028</t>
  </si>
  <si>
    <t>85;</t>
  </si>
  <si>
    <t>R7513029</t>
  </si>
  <si>
    <t>741</t>
  </si>
  <si>
    <t>R7513030</t>
  </si>
  <si>
    <t>Protidešťová žaluzie vč. síta proti hmyzu 1500x1000</t>
  </si>
  <si>
    <t>7514</t>
  </si>
  <si>
    <t>VZT - Zařízení č.4 - Větrání prostor ve 2.NP</t>
  </si>
  <si>
    <t>742</t>
  </si>
  <si>
    <t>R7514001</t>
  </si>
  <si>
    <t>743</t>
  </si>
  <si>
    <t>R7514002</t>
  </si>
  <si>
    <t>744</t>
  </si>
  <si>
    <t>R7514003</t>
  </si>
  <si>
    <t>745</t>
  </si>
  <si>
    <t>R7514004</t>
  </si>
  <si>
    <t>746</t>
  </si>
  <si>
    <t>R7514005</t>
  </si>
  <si>
    <t>295;</t>
  </si>
  <si>
    <t>747</t>
  </si>
  <si>
    <t>R7514006</t>
  </si>
  <si>
    <t>48;</t>
  </si>
  <si>
    <t>748</t>
  </si>
  <si>
    <t>R7514007</t>
  </si>
  <si>
    <t>Akusticky izolovaná hadice, vč., spojek, spojovacího a těsnícího materiálu, závěsů, DN 125</t>
  </si>
  <si>
    <t>749</t>
  </si>
  <si>
    <t>R7514008</t>
  </si>
  <si>
    <t>Požární klapka, se servopohonem, signalizací polohy klapky, napájení 230 V, v místě, kde jsou klapky blíže než 200mm v bateriovém upořádání, 250x200</t>
  </si>
  <si>
    <t>R7514009</t>
  </si>
  <si>
    <t>751</t>
  </si>
  <si>
    <t>R7514010</t>
  </si>
  <si>
    <t>7515</t>
  </si>
  <si>
    <t>VZT - Zařízení č.8 - Větrání WC a šaten</t>
  </si>
  <si>
    <t>752</t>
  </si>
  <si>
    <t>R7515001</t>
  </si>
  <si>
    <t>753</t>
  </si>
  <si>
    <t>R7515002</t>
  </si>
  <si>
    <t>754</t>
  </si>
  <si>
    <t>R7515003</t>
  </si>
  <si>
    <t>Odvodní ventilátor radiální d125 , V=210 m3/h; 250 Pa, P=0,12kW/230V, vč příslušenství, manžety, zpětná klapka</t>
  </si>
  <si>
    <t>755</t>
  </si>
  <si>
    <t>R7515004</t>
  </si>
  <si>
    <t>Odvodní ventilátor radiální d125 , V=100 m3/h; 280 Pa, P=0,12kW/230V, vč příslušenství, manžety, zpětná klapka</t>
  </si>
  <si>
    <t>756</t>
  </si>
  <si>
    <t>R7515005</t>
  </si>
  <si>
    <t>757</t>
  </si>
  <si>
    <t>R7515006</t>
  </si>
  <si>
    <t>758</t>
  </si>
  <si>
    <t>R7515007</t>
  </si>
  <si>
    <t>Tlumič hluku kruhový, vč. montážního mat., d125-900</t>
  </si>
  <si>
    <t>759</t>
  </si>
  <si>
    <t>R7515008</t>
  </si>
  <si>
    <t>760</t>
  </si>
  <si>
    <t>R7515009</t>
  </si>
  <si>
    <t>761</t>
  </si>
  <si>
    <t>R7515010</t>
  </si>
  <si>
    <t>165;</t>
  </si>
  <si>
    <t>R7515011</t>
  </si>
  <si>
    <t>Kruhové SPIRO , pozink. plech, vč.tvarovek, spojek, spojovacího a těsnícího materiálu, závěsů, klapek do odboček, DN 125</t>
  </si>
  <si>
    <t>60;</t>
  </si>
  <si>
    <t>763</t>
  </si>
  <si>
    <t>R7515012</t>
  </si>
  <si>
    <t>764</t>
  </si>
  <si>
    <t>R7515013</t>
  </si>
  <si>
    <t>Požární klapka, se servopohonem, signalizací polohy klapky, napájení 230 V, v místě, kde jsou klapky blíže než 200mm v bateriovém upořádání, 315x160</t>
  </si>
  <si>
    <t>765</t>
  </si>
  <si>
    <t>R7515014</t>
  </si>
  <si>
    <t>766</t>
  </si>
  <si>
    <t>R7515015</t>
  </si>
  <si>
    <t>Požární klapka, se servopohonem, signalizací polohy klapky, napájení 230 V, v místě, kde jsou klapky blíže než 200mm v bateriovém upořádání, d125</t>
  </si>
  <si>
    <t>R7515016</t>
  </si>
  <si>
    <t>768</t>
  </si>
  <si>
    <t>R7515017</t>
  </si>
  <si>
    <t>7516</t>
  </si>
  <si>
    <t>VZT - Zařízení č.9 - Větrání CHÚC</t>
  </si>
  <si>
    <t>R7516001</t>
  </si>
  <si>
    <t>Přívodní axiální ventilátor, d450mm, V=4640m3/h, dp=500Pa, vč. manžet, frekvenčního měniče</t>
  </si>
  <si>
    <t>R7516002</t>
  </si>
  <si>
    <t>Přívodní axiální ventilátor, d450mm, V=9000m3/h, dp=450Pa, vč. manžet, frekvenčního měniče</t>
  </si>
  <si>
    <t>771</t>
  </si>
  <si>
    <t>R7516003</t>
  </si>
  <si>
    <t>Tlumič hluku kruhový, vč. montážního mat., d450-900</t>
  </si>
  <si>
    <t>R7516004</t>
  </si>
  <si>
    <t>180;</t>
  </si>
  <si>
    <t>773</t>
  </si>
  <si>
    <t>R7516005</t>
  </si>
  <si>
    <t>Vyústka dvouřadá hliníková, regulace R1, vč. závěsného a spojovacího mat., 200x400</t>
  </si>
  <si>
    <t>774</t>
  </si>
  <si>
    <t>R7516006</t>
  </si>
  <si>
    <t>Vyústka dvouřadá hliníková, regulace R1, vč. závěsného a spojovacího mat., 200x800</t>
  </si>
  <si>
    <t>775</t>
  </si>
  <si>
    <t>R7516007</t>
  </si>
  <si>
    <t>Vyústka dvouřadá hliníková, regulace R1, vč. závěsného a spojovacího mat., 400x800</t>
  </si>
  <si>
    <t>776</t>
  </si>
  <si>
    <t>R7516008</t>
  </si>
  <si>
    <t>Přetlaková klapka vč. uzavírací klapky se servopohonem, vč. výfukové stříšky, 1000x500</t>
  </si>
  <si>
    <t>777</t>
  </si>
  <si>
    <t>R7516009</t>
  </si>
  <si>
    <t>Přetlaková klapka vč. uzavírací klapky se servopohonem, vč. výfukové stříšky, 1000x1000</t>
  </si>
  <si>
    <t>778</t>
  </si>
  <si>
    <t>R7516010</t>
  </si>
  <si>
    <t>140;</t>
  </si>
  <si>
    <t>7517</t>
  </si>
  <si>
    <t>VZT - Zařízení č.10 - Větrání kotelny</t>
  </si>
  <si>
    <t>779</t>
  </si>
  <si>
    <t>R7517001</t>
  </si>
  <si>
    <t>"Přívodní jednotka , Nel=0,8kW/230V, hluk 53 dB(A)-1m od ventilátoru, vč. 2x manžet, uzavírací klapky se servopohonem, filtr G4, elektrického ohřívače</t>
  </si>
  <si>
    <t>780</t>
  </si>
  <si>
    <t>R7517002</t>
  </si>
  <si>
    <t>Uzavírací klapka vč. servopohonu ON/OFF, 1000x800</t>
  </si>
  <si>
    <t>R7517003</t>
  </si>
  <si>
    <t>Protidešťová žaluzie vč. síta proti hmyzu, montáž. mat., 1000x800</t>
  </si>
  <si>
    <t>782</t>
  </si>
  <si>
    <t>R7517004</t>
  </si>
  <si>
    <t>Hranaté potrubí , pozink.plech , vč.tvarovek, spojek, spojovacího a těsnícího materiálu, závěsů, klapek do odboček, síta z tahokovu, třída těsnosti "B</t>
  </si>
  <si>
    <t>R7517005</t>
  </si>
  <si>
    <t>Krycí mříž 1000x800</t>
  </si>
  <si>
    <t>7518</t>
  </si>
  <si>
    <t>VZT - Zařízení č.11 - Větrání technologických prostor v 1.PP, 1.NP, 2.NP</t>
  </si>
  <si>
    <t>784</t>
  </si>
  <si>
    <t>R7518001</t>
  </si>
  <si>
    <t>785</t>
  </si>
  <si>
    <t>R7518002</t>
  </si>
  <si>
    <t>786</t>
  </si>
  <si>
    <t>R7518003</t>
  </si>
  <si>
    <t>Vyústka dvouřadá hliníková, regulace R1, vč. závěsného a spojovacího mat., 200x200</t>
  </si>
  <si>
    <t>R7518004</t>
  </si>
  <si>
    <t>788</t>
  </si>
  <si>
    <t>R7518005</t>
  </si>
  <si>
    <t>789</t>
  </si>
  <si>
    <t>R7518006</t>
  </si>
  <si>
    <t>125;</t>
  </si>
  <si>
    <t>790</t>
  </si>
  <si>
    <t>R7518007</t>
  </si>
  <si>
    <t>791</t>
  </si>
  <si>
    <t>R7518008</t>
  </si>
  <si>
    <t>792</t>
  </si>
  <si>
    <t>R7518009</t>
  </si>
  <si>
    <t>793</t>
  </si>
  <si>
    <t>R7518010</t>
  </si>
  <si>
    <t>794</t>
  </si>
  <si>
    <t>R7518011</t>
  </si>
  <si>
    <t>795</t>
  </si>
  <si>
    <t>R7518012</t>
  </si>
  <si>
    <t>Protidešťová žaluzie vč. síta proti hmyzu 250x250</t>
  </si>
  <si>
    <t>7519</t>
  </si>
  <si>
    <t>VZT - Zařízení CH - Chlazení technologických a admin. prostor v 1.PP, 1.NP, 2.NP,</t>
  </si>
  <si>
    <t>796</t>
  </si>
  <si>
    <t>R7519001</t>
  </si>
  <si>
    <t>Venkovní klimatizační jednotka Qch=22,4kW, Qt=25kW, Nel=5,54kW/400V, hluk 55 dB(A)-1m od jednotky, vč. zimní regulace a konzole, kontakty chod a poruc</t>
  </si>
  <si>
    <t>797</t>
  </si>
  <si>
    <t>R7519002</t>
  </si>
  <si>
    <t>Venkovní klimatizační jednotka Qch=73,5kW, Qt=85,5kW, Nel=23kW/400V, hluk 65 dB(A)-1m od jednotky, vč. zimní regulace a konzole, kontakty chod a poruc</t>
  </si>
  <si>
    <t>798</t>
  </si>
  <si>
    <t>R7519003</t>
  </si>
  <si>
    <t>Venkovní klimatizační jednotka Qch=40kW, Qt=45kW, Nel=12,31kW/400V, hluk 62 dB(A)-1m od jednotky, vč. zimní regulace a konzole, kontakty chod a poruch</t>
  </si>
  <si>
    <t>799</t>
  </si>
  <si>
    <t>R7519004</t>
  </si>
  <si>
    <t>800</t>
  </si>
  <si>
    <t>R7519005</t>
  </si>
  <si>
    <t>Venkovní klimatizační jednotka, split, Qch=7,1kW, Qt=8kW, Nel=3,34kW/400V, hluk 50 dB(A)-1m od jednotky, vč. zimní regulace a konzole, kontakty chod a</t>
  </si>
  <si>
    <t>801</t>
  </si>
  <si>
    <t>R7519006</t>
  </si>
  <si>
    <t>Vnitřní nástěnná jednotka , Qch=2,8kW, Qt=3,2kW, m=15kg, hluk 36 dB(A), vč.ovladače</t>
  </si>
  <si>
    <t>9;</t>
  </si>
  <si>
    <t>802</t>
  </si>
  <si>
    <t>R7519007</t>
  </si>
  <si>
    <t>Vnitřní nástěnná jednotka , Qch=3,6kW, Qt=4,0kW, m=15kg, hluk 37 dB(A), vč.ovladače</t>
  </si>
  <si>
    <t>803</t>
  </si>
  <si>
    <t>R7519008</t>
  </si>
  <si>
    <t>Vnitřní nástěnná jednotka , Qch=4,5kW, Qt=5,0kW, m=15kg, hluk 406 dB(A), vč.ovladače</t>
  </si>
  <si>
    <t>804</t>
  </si>
  <si>
    <t>R7519009</t>
  </si>
  <si>
    <t>Vnitřní nástěnná jednotka , Qch=5,6kW, Qt=6,3kW, m=15kg, hluk 41 dB(A), vč.ovladače</t>
  </si>
  <si>
    <t>805</t>
  </si>
  <si>
    <t>R7519010</t>
  </si>
  <si>
    <t>Vnitřní nástěnná jednotka , Qch=7,1kW, Qt=8kW, m=15kg, hluk 45 dB(A), vč.ovladače</t>
  </si>
  <si>
    <t>806</t>
  </si>
  <si>
    <t>R7519011</t>
  </si>
  <si>
    <t>Vnitřní nástěnná jednotka, split , Qch=7,1kW, Qt=8kW, m=15kg, hluk 45 dB(A), vč.ovladače</t>
  </si>
  <si>
    <t>807</t>
  </si>
  <si>
    <t>R7519012</t>
  </si>
  <si>
    <t>Vedení chladiva vč.rozboček, závěsného mat, komunikačního kabelu, propojení vnitřních dílů napájecím kabelem, odvodu kondenzátu, sifonů, krycích lišt,</t>
  </si>
  <si>
    <t>450;</t>
  </si>
  <si>
    <t>76001</t>
  </si>
  <si>
    <t>Okna</t>
  </si>
  <si>
    <t>808</t>
  </si>
  <si>
    <t>R7600101</t>
  </si>
  <si>
    <t>1NP-O01 Okno hliníkové 1200x1750mm, D+M</t>
  </si>
  <si>
    <t>1=1,000 [A]</t>
  </si>
  <si>
    <t>809</t>
  </si>
  <si>
    <t>R7600102</t>
  </si>
  <si>
    <t>1NP-O02 Okno hliníkové 1200x1750mm, D+M</t>
  </si>
  <si>
    <t>810</t>
  </si>
  <si>
    <t>R7600103</t>
  </si>
  <si>
    <t>1NP-O03 Okno hliníkové 1200x750mm, D+M</t>
  </si>
  <si>
    <t>2=2,000 [A]</t>
  </si>
  <si>
    <t>811</t>
  </si>
  <si>
    <t>R7600104</t>
  </si>
  <si>
    <t>1NP-O04 Okno hliníkové vnitřní do vrátnice 1200x1200mm, D+M</t>
  </si>
  <si>
    <t>812</t>
  </si>
  <si>
    <t>R7600105</t>
  </si>
  <si>
    <t>2NP-O01 Okno hliníkové vnější 1200x1650mm, D+M</t>
  </si>
  <si>
    <t>11=11,000 [A]</t>
  </si>
  <si>
    <t>813</t>
  </si>
  <si>
    <t>R7600106</t>
  </si>
  <si>
    <t>2NP-O02 Okno hliníkové vnější 1200x1650mm, D+M</t>
  </si>
  <si>
    <t>4=4,000 [A]</t>
  </si>
  <si>
    <t>76002</t>
  </si>
  <si>
    <t>Dveře</t>
  </si>
  <si>
    <t>814</t>
  </si>
  <si>
    <t>R7600201</t>
  </si>
  <si>
    <t>2PP-01/PRAVÉ - Dveře vnitřní jednokřídlové plné levé ocelové o rozměru 800/1970 mm, požární odolnost: EW 30 DP1, provedení dle specifikace PD vč.zárub</t>
  </si>
  <si>
    <t>815</t>
  </si>
  <si>
    <t>R7600202</t>
  </si>
  <si>
    <t>2PP-02/PRAVÉ - Dveře vnitřní jednokřídlové plné levé ocelové o rozměru 800/1970 mm, požární odolnost: EW 30 DP1, provedení dle specifikace PD vč.zárub</t>
  </si>
  <si>
    <t>816</t>
  </si>
  <si>
    <t>R7600203</t>
  </si>
  <si>
    <t>2PP-03/PRAVÉ - Dveře vnitřní jednokřídlové plné pravé ocelové o rozměru 800/1970 mm, požární odolnost: EI 60 DP1-C,S, provedení dle specifikace PD vč.</t>
  </si>
  <si>
    <t>817</t>
  </si>
  <si>
    <t>R7600204</t>
  </si>
  <si>
    <t>2PP-04/DVOUKŘÍDLÉ - Dveře vnitřní dvoukřídlové plné, pravé křídlo hlavní otevíravé, ocelové o rozměru 1000+400/1970 mm, požární odolnost: EW 30 DP1, p</t>
  </si>
  <si>
    <t>818</t>
  </si>
  <si>
    <t>R7600205</t>
  </si>
  <si>
    <t>2PP-05/PRAVÉ - Dveře vnitřní jednokřídlové plné levé ocelové o rozměru 1100/1970 mm, požární odolnost: EW 30 DP1, provedení dle specifikace PD vč.záru</t>
  </si>
  <si>
    <t>819</t>
  </si>
  <si>
    <t>R7600206</t>
  </si>
  <si>
    <t>2PP-06/PRAVÉ - Dveře vnitřní jednokřídlové plné pravé ocelové o rozměru 800/1970 mm., požární odolnost: EI 30 DP1-C,S200, provedení dle specifikace PD</t>
  </si>
  <si>
    <t>820</t>
  </si>
  <si>
    <t>R7600207</t>
  </si>
  <si>
    <t>1PP-01/PRAVÉ - Dveře vnitřní jednokřídlové plné pravé ocelové o rozměru 800/1970 mm, požární odolnost: EW 30 DP1, provedení dle specifikace PD vč.záru</t>
  </si>
  <si>
    <t>821</t>
  </si>
  <si>
    <t>R7600208</t>
  </si>
  <si>
    <t>1PP-02/PRAVÉ - Dveře vnitřní jednokřídlové plné pravé ocelové o rozměru 1100/1970 mm, požární odolnost: EW 30 DP1, provedení dle specifikace PD vč.zár</t>
  </si>
  <si>
    <t>822</t>
  </si>
  <si>
    <t>R7600209</t>
  </si>
  <si>
    <t>1PP-03/DVOUKŘÍDLÉ - Dveře vnitřní dvoukřídlové plné, levé křídlo hlavní otevíravé, ocelové o rozměru 1000+400/1970 mm, požární odolnost: EW 30 DP1, pr</t>
  </si>
  <si>
    <t>823</t>
  </si>
  <si>
    <t>R7600210</t>
  </si>
  <si>
    <t>1PP-04/LEVÉ - Dveře vnitřní jednokřídlové plné levé ocelové o rozměru 1000/1970 mm, požární odolnost: EW 30 DP1, provedení dle specifikace PD vč.zárub</t>
  </si>
  <si>
    <t>824</t>
  </si>
  <si>
    <t>R7600211</t>
  </si>
  <si>
    <t>1PP-05/LEVÉ - Dveře vnitřní jednokřídlové plné levé ocelové o rozměru 800/1970 mm, požární odolnost: EI 30 DP1-C,S, provedení dle specifikace PD vč.zá</t>
  </si>
  <si>
    <t>825</t>
  </si>
  <si>
    <t>R7600212</t>
  </si>
  <si>
    <t>1PP-06/DVOUKŘÍDLÉ - Dveře vnitřní dvoukřídlové plné, pravé křídlo hlavní otevíravé, ocelové o rozměru 1000+400/1970 mm, požární odolnost: EW 30 DP1, p</t>
  </si>
  <si>
    <t>826</t>
  </si>
  <si>
    <t>R7600213</t>
  </si>
  <si>
    <t>1PP-07/PRAVÉ - Dveře vnitřní jednokřídlové plné pravé ocelové o rozměru 1000/1970 mm, požární odolnost: EW 30 DP1, provedení dle specifikace PD vč.zár</t>
  </si>
  <si>
    <t>827</t>
  </si>
  <si>
    <t>R7600214</t>
  </si>
  <si>
    <t>1PP-08/PRAVÉ - Dveře vnitřní jednokřídlové plné pravé ocelové o rozměru 1000/1970 mm, požární odolnost: EW 30 DP1, provedení dle specifikace PD vč.zár</t>
  </si>
  <si>
    <t>828</t>
  </si>
  <si>
    <t>R7600215</t>
  </si>
  <si>
    <t>1PP-09/LEVÉ - Dveře vnitřní jednokřídlové plné levé ocelové o rozměru 800/1970 mmpožární odolnost: EW 60 DP1, provedení dle specifikace PD vč.zárubně</t>
  </si>
  <si>
    <t>829</t>
  </si>
  <si>
    <t>R7600216</t>
  </si>
  <si>
    <t>1PP-10/LEVÉ - Dveře vnitřní jednokřídlové plné levé ocelové o rozměru 1100/1970 mm, požární odolnost: EW 30 DP1, provedení dle specifikace PD vč.zárub</t>
  </si>
  <si>
    <t>830</t>
  </si>
  <si>
    <t>R7600217</t>
  </si>
  <si>
    <t>1PP-11/LEVÉ - Dveře vnitřní jednokřídlové plné levvé ocelové o rozměru 800/1970 mm, požární odolnost: EW 30 DP1, provedení dle specifikace PD vč.zárub</t>
  </si>
  <si>
    <t>831</t>
  </si>
  <si>
    <t>R7600218</t>
  </si>
  <si>
    <t>1PP-12/PRAVÉ - Dveře vnitřní jednokřídlové plné pravé ocelové o rozměru 1000/1970 mm, požární odolnost: EW 60 DP1, provedení dle specifikace PD vč.zár</t>
  </si>
  <si>
    <t>832</t>
  </si>
  <si>
    <t>R7600219</t>
  </si>
  <si>
    <t>1PP-13/LEVÉ - Dveře vnitřní jednokřídlové plné levé ocelové o rozměru 800/1970 mm, požární odolnost: EI 30 DP1-C,S, provedení dle specifikace PD vč.zá</t>
  </si>
  <si>
    <t>833</t>
  </si>
  <si>
    <t>R7600220</t>
  </si>
  <si>
    <t>1PP-14/LEVÉ - Dveře vnitřní jednokřídlové plné levé ocelové o rozměru 800/1970 mm, požární odolnost: EW 30 DP1, provedení dle specifikace PD vč.zárubn</t>
  </si>
  <si>
    <t>834</t>
  </si>
  <si>
    <t>R7600221</t>
  </si>
  <si>
    <t>1PP-15/PRAVÉ - Dveře vnitřní jednokřídlové plné pravé ocelové o rozměru 800/1970 mm, požární odolnost: EW 30 DP1, provedení dle specifikace PD vč.záru</t>
  </si>
  <si>
    <t>835</t>
  </si>
  <si>
    <t>R7600222</t>
  </si>
  <si>
    <t>1PP-16/DVOUKŘÍDLÉ - Dveře vnitřní dvoukřídlové plné, pravé křídlo hlavní otevíravé, ocelové o rozměru 1000+400/1970 mm, požární odolnost: EW 30 DP1, p</t>
  </si>
  <si>
    <t>836</t>
  </si>
  <si>
    <t>R7600223</t>
  </si>
  <si>
    <t>1PP-17/LEVÉ - Dveře vnitřní jednokřídlové plné levé ocelové o rozměru 600/1970 mm, požární odolnost: EW 60 DP1, provedení dle specifikace PD vč.zárubn</t>
  </si>
  <si>
    <t>837</t>
  </si>
  <si>
    <t>R7600224</t>
  </si>
  <si>
    <t>1PP-18/LEVÉ - Dveře vnitřní jednokřídlové plné levé ocelové o rozměru 600/1970 mm, požární odolnost: EW 60 DP1, provedení dle specifikace PD vč.zárubn</t>
  </si>
  <si>
    <t>838</t>
  </si>
  <si>
    <t>R7600225</t>
  </si>
  <si>
    <t>1PP-19/LEVÉ - Dveře vnitřní jednokřídlové plné levé ocelové o rozměru 1100/1970 mm, požární odolnost: EW 30 DP1, provedení dle specifikace PD vč.zárub</t>
  </si>
  <si>
    <t>839</t>
  </si>
  <si>
    <t>R7600226</t>
  </si>
  <si>
    <t>1PP-20/PRAVÉ - Dveře vnitřní jednokřídlové plné pravé ocelové o rozměru 800/1970 mm, požární odolnost: EW 30 DP1, provedení dle specifikace PD vč.záru</t>
  </si>
  <si>
    <t>840</t>
  </si>
  <si>
    <t>R7600227</t>
  </si>
  <si>
    <t>1PP-21/PRAVÉ - Dveře vnitřní jednokřídlové plné pravé ocelové o rozměru 800/1970 mm, požární odolnost: EW 30 DP1, provedení dle specifikace PD vč.záru</t>
  </si>
  <si>
    <t>841</t>
  </si>
  <si>
    <t>R7600228</t>
  </si>
  <si>
    <t>1PP-22/PRAVÉ - Dveře vnitřní jednokřídlové plné levé ocelové o rozměru 600/1970 mm, požární odolnost: EW 30 DP1, provedení dle specifikace PD vč.zárub</t>
  </si>
  <si>
    <t>842</t>
  </si>
  <si>
    <t>R7600229</t>
  </si>
  <si>
    <t>1PP-23/DVOUKŘÍDLÉ - Dveře vnitřní dvoukřídlové plné, pravé křídlo hlavní otevíravé, ocelové o rozměru 1000+400/1970 mm, požární odolnost: EW 30 DP1, p</t>
  </si>
  <si>
    <t>843</t>
  </si>
  <si>
    <t>R7600230</t>
  </si>
  <si>
    <t>1PP-24/LEVÉ - Dveře vnitřní jednokřídlové plné levé ocelové o rozměru 900/1970 mm, požární odolnost: EW 30 DP1, provedení dle specifikace PD vč.zárubn</t>
  </si>
  <si>
    <t>844</t>
  </si>
  <si>
    <t>R7600231</t>
  </si>
  <si>
    <t>1PP-25/PRAVÉ - Atypické dveře vnitřní jednokřídlové plné pravé ocelové o rozměru 800/900 mm pro uzavření revizního otvoru pod výtahovou šachtou, prove</t>
  </si>
  <si>
    <t>845</t>
  </si>
  <si>
    <t>R7600232</t>
  </si>
  <si>
    <t>1NP-01/PRAVÉ - Dveře vnitřní jednokřídlové plné pravé na bázi dřeva s laminovaným povrchem z vysokotlakého laminátu HPL o rozměru 1000/2100 mm, požárn</t>
  </si>
  <si>
    <t>846</t>
  </si>
  <si>
    <t>R7600233</t>
  </si>
  <si>
    <t>1NP-02/LEVÉ - Dveře vnitřní jednokřídlové plné levé na bázi dřeva s laminovaným povrchem z vysokotlakého laminátu HPL o rozměru 1000/2100 mm, požární</t>
  </si>
  <si>
    <t>847</t>
  </si>
  <si>
    <t>R7600234</t>
  </si>
  <si>
    <t>1NP-03/DVOUKŘÍDLÉ - Dveře vnitřní dvoukřídlové plné, křídla 750+750/2600, na bázi dřeva s laminovaným povrchem z vysokotlakého laminátu HPL o rozměru</t>
  </si>
  <si>
    <t>848</t>
  </si>
  <si>
    <t>R7600235</t>
  </si>
  <si>
    <t>1NP-06/LEVÉ - Dveře vnitřní jednokřídlové plné levé ocelové o rozměru 1000/2100 mm, požární odolnost: EW 45 DP1, provedení dle specifikace PD vč.zárub</t>
  </si>
  <si>
    <t>849</t>
  </si>
  <si>
    <t>R7600236</t>
  </si>
  <si>
    <t>1NP-07/LEVÉ - Dveře vnitřní jednokřídlové plné levé ocelové o rozměru 1000/2100 mm, požární odolnost: EW 45 DP1, provedení dle specifikace PD vč.zárub</t>
  </si>
  <si>
    <t>850</t>
  </si>
  <si>
    <t>R7600237</t>
  </si>
  <si>
    <t>1NP-08/LEVÉ - Dveře vnitřní jednokřídlové plné levé ocelové o rozměru 1000/2100 mm, požární odolnost: EW 45 DP1, provedení dle specifikace PD vč.zárub</t>
  </si>
  <si>
    <t>851</t>
  </si>
  <si>
    <t>R7600238</t>
  </si>
  <si>
    <t>1NP-09/DVOUKŘÍDLÉ - Dveře vnitřní dvoukřídlové plné, křídla 900+900/2100, na bázi dřeva s laminovaným povrchem z vysokotlakého laminátu HPL o rozměru</t>
  </si>
  <si>
    <t>852</t>
  </si>
  <si>
    <t>R7600239</t>
  </si>
  <si>
    <t>1NP-10/LEVÉ - Dveře vnitřní jednokřídlové plné levé na bázi dřeva s laminovaným povrchem z vysokotlakého laminátu HPL o rozměru 1000/2100 mm, požární</t>
  </si>
  <si>
    <t>853</t>
  </si>
  <si>
    <t>R7600240</t>
  </si>
  <si>
    <t>1NP-11/LEVÉ - Dveře vnitřní jednokřídlové plné levé na bázi dřeva s laminovaným povrchem z vysokotlakého laminátu HPL o rozměru 800/1970 mm, požární o</t>
  </si>
  <si>
    <t>854</t>
  </si>
  <si>
    <t>R7600241</t>
  </si>
  <si>
    <t>1NP-12/DVOUKŘÍDLÉ - Dveře vnitřní dvoukřídlové plné, levé křídlo hlavní otevíravé, na bázi dřeva s laminovaným povrchem z vysokotlakého laminátu HPL o</t>
  </si>
  <si>
    <t>855</t>
  </si>
  <si>
    <t>R7600242</t>
  </si>
  <si>
    <t>1NP-15/DVOUKŘÍDLÉ - Dveře vnitřní dvoukřídlové plné, levé křídlo hlavní otevíravé, na bázi dřeva s laminovaným povrchem z vysokotlakého laminátu HPL o</t>
  </si>
  <si>
    <t>856</t>
  </si>
  <si>
    <t>R7600243</t>
  </si>
  <si>
    <t>1NP-16/DVOUKŘÍDLÉ - Dveře vnitřní dvoukřídlové plné, levé křídlo hlavní otevíravé, na bázi dřeva s laminovaným povrchem z vysokotlakého laminátu HPL o</t>
  </si>
  <si>
    <t>857</t>
  </si>
  <si>
    <t>R7600244</t>
  </si>
  <si>
    <t>1NP-17/PRAVÉ - Dveře vnitřní jednokřídlové plné, pravé , na bázi dřeva s laminovaným povrchem z vysokotlakého laminátu HPL o rozměru 800/1970 mm, požá</t>
  </si>
  <si>
    <t>858</t>
  </si>
  <si>
    <t>R7600245</t>
  </si>
  <si>
    <t>1NP-18/LEVÉ - Dveře vnitřní jednokřídlové plné levé na bázi dřeva s laminovaným povrchem z vysokotlakého laminátu HPL o rozměru 800/1970 mm, požární o</t>
  </si>
  <si>
    <t>859</t>
  </si>
  <si>
    <t>R7600246</t>
  </si>
  <si>
    <t>1NP-20/DVOUKŘÍDLÉ - Dveře vnitřní dvoukřídlové plné, levé křídlo hlavní otevíravé, na bázi dřeva s laminovaným povrchem z vysokotlakého laminátu HPL o</t>
  </si>
  <si>
    <t>860</t>
  </si>
  <si>
    <t>R7600247</t>
  </si>
  <si>
    <t>1NP-21/DVOUKŘÍDLÉ - Dveře vnitřní dvoukřídlové plné, pravé křídlo hlavní otevíravé, ocelové o rozměru 1000+400/2100 mm, požární odolnost: EI 45 DEP1,</t>
  </si>
  <si>
    <t>861</t>
  </si>
  <si>
    <t>R7600248</t>
  </si>
  <si>
    <t>1NP-22/LEVÉ - Dveře vnitřní dvoukřídlové plné, levé, na bázi dřeva s laminovaným povrchem z vysokotlakého laminátu HPL o rozměru 1000/1970 mm, požární</t>
  </si>
  <si>
    <t>862</t>
  </si>
  <si>
    <t>R7600249</t>
  </si>
  <si>
    <t>1NP-23/PRAVÉ - Dveře vnitřní jednokřídlové plné, pravé, na bázi dřeva s laminovaným povrchem z vysokotlakého laminátu HPL o rozměru 1000/1970 mm, požá</t>
  </si>
  <si>
    <t>863</t>
  </si>
  <si>
    <t>R7600250</t>
  </si>
  <si>
    <t>1NP-24/PRAVÉ - Dveře vnitřní jednokřídlové plné pravé, na bázi dřeva s laminovaným povrchem z vysokotlakého laminátu HPL o rozměru 1000/1970 mm, požár</t>
  </si>
  <si>
    <t>864</t>
  </si>
  <si>
    <t>R7600251</t>
  </si>
  <si>
    <t>1NP-29/LEVÉ - Dveře vnitřní jednokřídlové plné, levé , na bázi dřeva s laminovaným povrchem z vysokotlakého laminátu HPL o rozměru 800/1970 mm, požárn</t>
  </si>
  <si>
    <t>865</t>
  </si>
  <si>
    <t>R7600252</t>
  </si>
  <si>
    <t>1NP-30/LEVÉ - Dveře vnitřní jednokřídlové plné levé na bázi dřeva s laminovaným povrchem z vysokotlakého laminátu HPL o rozměru 900/1970 mm, požární o</t>
  </si>
  <si>
    <t>866</t>
  </si>
  <si>
    <t>R7600253</t>
  </si>
  <si>
    <t>1NP-31/PRAVÉ - Dveře vnitřní jednokřídlové plné pravé na bázi dřeva s laminovaným povrchem z vysokotlakého laminátu HPL o rozměru 700/1970 mm, požární</t>
  </si>
  <si>
    <t>867</t>
  </si>
  <si>
    <t>R7600254</t>
  </si>
  <si>
    <t>1NP-32/DVOUKŘÍDLÉ - Dveře vnitřní dvoukřídlové plné na bázi dřeva s laminovaným povrchem z vysokotlakého laminátu HPL o rozměru 1400/1970 mm, dveřní k</t>
  </si>
  <si>
    <t>868</t>
  </si>
  <si>
    <t>R7600255</t>
  </si>
  <si>
    <t>2NP-01/LEVÉ - Dveře vnitřní jednokřídlové plné, levé, na bázi dřeva s laminovaným povrchem z vysokotlakého laminátu HPL o rozměru 800/1970 mm, požární</t>
  </si>
  <si>
    <t>869</t>
  </si>
  <si>
    <t>R7600256</t>
  </si>
  <si>
    <t>2 NP-10/LEVÉ - Dveře vnitřní jednokřídlové plné pravé na bázi dřeva s laminovaným povrchem z vysokotlakého laminátu HPL o rozměru 900/1970 mm, požární</t>
  </si>
  <si>
    <t>870</t>
  </si>
  <si>
    <t>R7600257</t>
  </si>
  <si>
    <t>2 NP-12/LEVÉ - Dveře vnitřní jednokřídlové plné levé ocelové o rozměru 900/2100 mm, požární odolnost: EI 30 DP1, provedení dle specifikace PD vč.zárub</t>
  </si>
  <si>
    <t>871</t>
  </si>
  <si>
    <t>R7600258</t>
  </si>
  <si>
    <t>1NP-04/PRAVÉ - Dveře vnitřní jednokřídlové plné pravé na bázi dřeva s laminovaným povrchem z vysokotlakého laminátu HPL o rozměru 800/2100 mm, provede</t>
  </si>
  <si>
    <t>872</t>
  </si>
  <si>
    <t>R7600259</t>
  </si>
  <si>
    <t>1NP-05/PRAVÉ - Dveře vnitřní jednokřídlové plné pravé na bázi dřeva s laminovaným povrchem z vysokotlakého laminátu HPL o rozměru 1000/2100 mm, proved</t>
  </si>
  <si>
    <t>873</t>
  </si>
  <si>
    <t>R7600260</t>
  </si>
  <si>
    <t>1NP-14/LEVÉ - Dveře vnitřní jednokřídlové plné levé na bázi dřeva s laminovaným povrchem z vysokotlakého laminátu HPL o rozměru 800/1970 mm, provedení</t>
  </si>
  <si>
    <t>874</t>
  </si>
  <si>
    <t>R7600261</t>
  </si>
  <si>
    <t>1NP-19/DVOUKŘÍDLÉ - Dveře vnitřní dvoukřídlové prosklené, levé křídlo hlavní otevíravé, na bázi dřeva s laminovaným povrchem z vysokotlakého laminátu</t>
  </si>
  <si>
    <t>875</t>
  </si>
  <si>
    <t>R7600262</t>
  </si>
  <si>
    <t>1NP-25/LEVÉ - Dveře vnitřní jednokřídlové plné levé na bázi dřeva s laminovaným povrchem z vysokotlakého laminátu HPL o rozměru 800/1970 mm, provedení</t>
  </si>
  <si>
    <t>876</t>
  </si>
  <si>
    <t>R7600263</t>
  </si>
  <si>
    <t>1NP-26/PRAVÉ - Dveře vnitřní jednokřídlové plné pravé na bázi dřeva s laminovaným povrchem z vysokotlakého laminátu HPL o rozměru 700/1970 mm, provede</t>
  </si>
  <si>
    <t>877</t>
  </si>
  <si>
    <t>R7600264</t>
  </si>
  <si>
    <t>1NP-27/PRAVÉ/LEVÉ - Dveře vnitřní jednokřídlové plné pravé/levé na bázi dřeva s laminovaným povrchem z vysokotlakého laminátu HPL o rozměru 700/1970 m</t>
  </si>
  <si>
    <t>878</t>
  </si>
  <si>
    <t>R7600265</t>
  </si>
  <si>
    <t>1NP-28/PRAVÉ - Dveře vnitřní jednokřídlové plné pravé na bázi dřeva s laminovaným povrchem z vysokotlakého laminátu HPL o rozměru 700/1970 mm, provede</t>
  </si>
  <si>
    <t>879</t>
  </si>
  <si>
    <t>R7600266</t>
  </si>
  <si>
    <t>1NP-33/LEVÉ - Dveře vnitřní jednokřídlové plné levé na bázi dřeva s laminovaným povrchem z vysokotlakého laminátu HPL o rozměru 800/1970 mm, provedení</t>
  </si>
  <si>
    <t>880</t>
  </si>
  <si>
    <t>R7600267</t>
  </si>
  <si>
    <t>2NP-02/PRAVÉ - Dveře vnitřní jednokřídlové prosklené pravé na bázi dřeva s laminovaným povrchem z vysokotlakého laminátu HPL o rozměru 1000/1970 mm, p</t>
  </si>
  <si>
    <t>881</t>
  </si>
  <si>
    <t>R7600268</t>
  </si>
  <si>
    <t>2NP-03/PRAVÉ/LEVÉ - Dveře vnitřní jednokřídlové plné pravé/levé na bázi dřeva s laminovaným povrchem z vysokotlakého laminátu HPL o rozměru 700/1970 m</t>
  </si>
  <si>
    <t>882</t>
  </si>
  <si>
    <t>R7600269</t>
  </si>
  <si>
    <t>2NP-04/PRAVÉ/LEVÉ - Dveře vnitřní jednokřídlové plné pravé/levé na bázi dřeva s laminovaným povrchem z vysokotlakého laminátu HPL o rozměru 800/1970 m</t>
  </si>
  <si>
    <t>883</t>
  </si>
  <si>
    <t>R7600270</t>
  </si>
  <si>
    <t>2NP-05/LEVÉ - Dveře vnitřní jednokřídlové plné pravé na bázi dřeva s laminovaným povrchem z vysokotlakého laminátu HPL o rozměru 700/1970 mm, proveden</t>
  </si>
  <si>
    <t>884</t>
  </si>
  <si>
    <t>R7600271</t>
  </si>
  <si>
    <t>2NP-06/PRAVÉ - Dveře vnitřní jednokřídlové plné pravé na bázi dřeva s laminovaným povrchem z vysokotlakého laminátu HPL o rozměru 800/1970 mm, provede</t>
  </si>
  <si>
    <t>885</t>
  </si>
  <si>
    <t>R7600272</t>
  </si>
  <si>
    <t>2NP-07/PRAVÉ - Dveře vnitřní jednokřídlové plné pravé na bázi dřeva s laminovaným povrchem z vysokotlakého laminátu HPL o rozměru 800/1970 mm, provede</t>
  </si>
  <si>
    <t>886</t>
  </si>
  <si>
    <t>R7600273</t>
  </si>
  <si>
    <t>2NP-08/PRAVÉ - Dveře vnitřní jednokřídlové plné pravé na bázi dřeva s laminovaným povrchem z vysokotlakého laminátu HPL o rozměru 800/1970 mm, provede</t>
  </si>
  <si>
    <t>887</t>
  </si>
  <si>
    <t>R7600274</t>
  </si>
  <si>
    <t>2NP-09/PRAVÉ/LEVÉ - Dveře vnitřní jednokřídlové plné pravé na bázi dřeva s laminovaným povrchem z vysokotlakého laminátu HPL o rozměru 800/1970 mm, pr</t>
  </si>
  <si>
    <t>888</t>
  </si>
  <si>
    <t>R7600275</t>
  </si>
  <si>
    <t>2NP-13 - Dveře vnitřní jednokřídlové prosklené posuvné po stěně, na bázi dřeva s laminovaným povrchem z vysokotlakého laminátu HPL o rozměru 1200/2400</t>
  </si>
  <si>
    <t>889</t>
  </si>
  <si>
    <t>R7600276</t>
  </si>
  <si>
    <t>2NP-DV01/PRAVÉ - Hliníkové typové dveře vnější jednokřídlé otočné, 1000/1970mm, do stavebního otvoru 1100/2070mm, provedení dle specifikace PD vč.záru</t>
  </si>
  <si>
    <t>76003</t>
  </si>
  <si>
    <t>Prosklené stěny a sestavy</t>
  </si>
  <si>
    <t>890</t>
  </si>
  <si>
    <t>R7600301</t>
  </si>
  <si>
    <t>1NP-S01 Prosklená stěna vnější, profily hliníkové, 2500x2950mm, D+M</t>
  </si>
  <si>
    <t>891</t>
  </si>
  <si>
    <t>R7600302</t>
  </si>
  <si>
    <t>1NP-S02 Prosklená stěna vnější, profily hliníkové, 1750x2950mm, D+M</t>
  </si>
  <si>
    <t>1 =1,000 [A]</t>
  </si>
  <si>
    <t>892</t>
  </si>
  <si>
    <t>R7600303</t>
  </si>
  <si>
    <t>1NP-S03 Prosklená stěna vnější, profily hliníkové, 1900x2950mm, D+M</t>
  </si>
  <si>
    <t>893</t>
  </si>
  <si>
    <t>R7600304</t>
  </si>
  <si>
    <t>1NP-S04 Prosklená stěna vnitřní, profily hliníkové, 2050x2200mm, D+M</t>
  </si>
  <si>
    <t>894</t>
  </si>
  <si>
    <t>R7600305</t>
  </si>
  <si>
    <t>2NP-S01 Pásové okno hliníkové vnější, 3000x1000mm, D+M</t>
  </si>
  <si>
    <t>895</t>
  </si>
  <si>
    <t>R7600306</t>
  </si>
  <si>
    <t>2NP-S02 Prosklená stěna vnější, okno a dveře, hliníkové profily, 6000/2500, D+M</t>
  </si>
  <si>
    <t>896</t>
  </si>
  <si>
    <t>R7600307</t>
  </si>
  <si>
    <t>2NP-S03 Pásové okno hliníkové vnější, 6000x1000mm, D+M</t>
  </si>
  <si>
    <t>8=8,000 [A]</t>
  </si>
  <si>
    <t>897</t>
  </si>
  <si>
    <t>R7600308</t>
  </si>
  <si>
    <t>2NP-S04 Prosklená stěna vnější, okno a dveře, hliníkové profily, 6000/2500, D+M</t>
  </si>
  <si>
    <t>898</t>
  </si>
  <si>
    <t>R7600309</t>
  </si>
  <si>
    <t>2NP-S05 Prosklená stěna vnitřní, profily hliníkové, 2450x2400mm, PO EI 30 DP3-C,S, D+M</t>
  </si>
  <si>
    <t>899</t>
  </si>
  <si>
    <t>R7600310</t>
  </si>
  <si>
    <t>2NP-S06 Prosklená stěna vnitřní, profily hliníkové, 1400x2400mm, PO EI 30 DP3-C,S, D+M</t>
  </si>
  <si>
    <t>3=3,000 [A]</t>
  </si>
  <si>
    <t>76004</t>
  </si>
  <si>
    <t>Záměčnické výrobky</t>
  </si>
  <si>
    <t>900</t>
  </si>
  <si>
    <t>R7600401</t>
  </si>
  <si>
    <t>1NP-Z01 - Ocelové dveře vnější dvoukřídlé otočné plné, 1600/2100mm, do stavebního otvoru 1500/2950 s pevným plným nadsvětlíkem 1500/850mm, kompletní p</t>
  </si>
  <si>
    <t>R7600402</t>
  </si>
  <si>
    <t>1NP-Z02 - Ocelové dveře vnější dvoukřídlé otočné, 2000/2100mm, do stavebního otvoru 4000/2950 s nadsvětlíkem s VZT žaluzií 2000/850mm, kompletní prove</t>
  </si>
  <si>
    <t>R7600403</t>
  </si>
  <si>
    <t>1NP-Z03 - Protidešťová VZT žaluzie pro odvod kouře a tepla od ZOTK, velikosti 1400/1000, se sítí proti hmyzu, kompletní provedení dle specifikace PD,</t>
  </si>
  <si>
    <t>903</t>
  </si>
  <si>
    <t>R7600404</t>
  </si>
  <si>
    <t>1NP-Z04 - Ocelové dveře vnější dvoukřídlé otočné, 2000/2100mm s VZT žaluzií, s nadsvětlíkem s VZT žaluzií 2000/850 do stavebního otvoru 2000/2950 a se</t>
  </si>
  <si>
    <t>R7600405</t>
  </si>
  <si>
    <t>1NP-Z05 - Ocelové dveře vnější dvoukřídlé otočné, 1500/2100mm, s nadsvětlíkem s VZT žaluzií 1500/850 do stavebního otvoru 1500/3200, v dveřních křídle</t>
  </si>
  <si>
    <t>R7600406</t>
  </si>
  <si>
    <t>1NP-Z06 - Ocelové dveře vnější dvoukřídlé otočné, 1000/2100mm, do stavebního otvoru 1000/2950 s nadsvětlíkem s VZT žaluzií 1000/850 a sítí proti hmyzu</t>
  </si>
  <si>
    <t>R7600407</t>
  </si>
  <si>
    <t>1NP-Z07 - Ocelové dveře vnější dvoukřídlé otočné, 1200/2200mm, do stavebního otvoru 2200/2950, s nadsvětlíkem s VZT žaluzií 1200/750 a sítí proti hmyz</t>
  </si>
  <si>
    <t>R7600408</t>
  </si>
  <si>
    <t>1NP-Z10 - Lemování otvorů pod rozvaděče do m.č. S.1.NP-06, ocelový lemovací profil kotvený do stropní konstrukce, kompletní provedení dle specifikace</t>
  </si>
  <si>
    <t>908</t>
  </si>
  <si>
    <t>R7600409</t>
  </si>
  <si>
    <t>1NP-Z11 - Lemování otvorů pod rozvaděče do m.č. S.1.NP-07, ocelový lemovací profil kotvený do stropní konstrukce, kompletní provedení dle specifikace</t>
  </si>
  <si>
    <t>R7600410</t>
  </si>
  <si>
    <t>1NP-Z12 - Lemování otvorů pod rozvaděče do m.č. S.1.NP-12, ocelový lemovací profil kotvený do stropní konstrukce, kompletní provedení dle specifikace</t>
  </si>
  <si>
    <t>R7600411</t>
  </si>
  <si>
    <t>1NP-Z13 - Lemování otvorů pod rozvaděče do m.č. S.1.NP-08, ocelový lemovací profil kotvený do stropní konstrukce, kompletní provedení dle specifikace</t>
  </si>
  <si>
    <t>R7600412</t>
  </si>
  <si>
    <t>1NP-Z14 - Lemování otvorů pod rozvaděče do m.č. S.1.NP-14, ocelový lemovací profil kotvený do stropní konstrukce, kompletní provedení dle specifikace</t>
  </si>
  <si>
    <t>912</t>
  </si>
  <si>
    <t>R7600413</t>
  </si>
  <si>
    <t>1NP-Z15 - Lemování otvorů pod rozvaděče do m.č. S.1.NP-17, ocelový lemovací profil kotvený do stropní konstrukce, kompletní provedení dle specifikace</t>
  </si>
  <si>
    <t>913</t>
  </si>
  <si>
    <t>R7600414</t>
  </si>
  <si>
    <t>1NP-Z16 - Lemování otvorů pod rozvaděče do m.č. S.1.NP-19, ocelový lemovací profil kotvený do stropní konstrukce, kompletní provedení dle specifikace</t>
  </si>
  <si>
    <t>R7600415</t>
  </si>
  <si>
    <t>1NP-Z17 - Lemování otvorů pod rozvaděče do m.č. S.1.NP-21, ocelový lemovací profil kotvený do stropní konstrukce, kompletní provedení dle specifikace</t>
  </si>
  <si>
    <t>R7600416</t>
  </si>
  <si>
    <t>1NP-Z18 - Lemování otvorů pod rozvaděče do m.č. S.1.NP-20, ocelový lemovací profil kotvený do stropní konstrukce, kompletní provedení dle specifikace</t>
  </si>
  <si>
    <t>R7600417</t>
  </si>
  <si>
    <t>1NP-Z19 - Lemování otvorů pod rozvaděče do m.č. S.1.NP-56, ocelový lemovací profil kotvený do stropní konstrukce, kompletní provedení dle specifikace</t>
  </si>
  <si>
    <t>917</t>
  </si>
  <si>
    <t>R7600418</t>
  </si>
  <si>
    <t>1NP-Z20 - Lemování otvorů pod rozvaděče do m.č. S.1.NP-57, ocelový lemovací profil kotvený do stropní konstrukce, kompletní provedení dle specifikace</t>
  </si>
  <si>
    <t>R7600419</t>
  </si>
  <si>
    <t>1NP-Z21 - Lemování otvorů pod rozvaděče do m.č. S.1.NP-54, ocelový lemovací profil kotvený do stropní konstrukce, kompletní provedení dle specifikace</t>
  </si>
  <si>
    <t>919</t>
  </si>
  <si>
    <t>R7600420</t>
  </si>
  <si>
    <t>1NP-Z22 - Ocelové profily kotvené do žb svislé kce stěn pro osazení transformátoru do m.č. S.1NP-13a,b,c,d, kompletní provedení dle specifikace PD, D+</t>
  </si>
  <si>
    <t>R7600421</t>
  </si>
  <si>
    <t>1NP-Z22a - Roštová podlaha s integrovaným samozhášivým roštěm, kompletní provedení dle specifikace PD, D+M</t>
  </si>
  <si>
    <t>R7600422</t>
  </si>
  <si>
    <t>1NP-Z22b - Roštová podlaha s integrovaným samozhášivým roštěm, kompletní provedení dle specifikace PD, D+M</t>
  </si>
  <si>
    <t>922</t>
  </si>
  <si>
    <t>R7600423</t>
  </si>
  <si>
    <t>1NP-Z22c - Roštová podlaha s integrovaným samozhášivým roštěm, kompletní provedení dle specifikace PD, D+M</t>
  </si>
  <si>
    <t>R7600424</t>
  </si>
  <si>
    <t>1NP-Z22d - Roštová podlaha s integrovaným samozhášivým roštěm, kompletní provedení dle specifikace PD, D+M</t>
  </si>
  <si>
    <t>R7600425</t>
  </si>
  <si>
    <t>1NP-Z23 - Ocelové profily HEA 200 pod náhradní zdroj do m.č. S.1NP-21 na žb kci podlahy , kompletní provedení dle specifikace PD, D+M</t>
  </si>
  <si>
    <t>R7600426</t>
  </si>
  <si>
    <t>1NP-Z23a - Roštová ocelová podlaha do m.č.S.1NP-21 Náhradní zdroj, kompletní provedení dle specifikace PD, D+M</t>
  </si>
  <si>
    <t>R7600427</t>
  </si>
  <si>
    <t>1NP-Z24 - Ocelové profily kotvené do žb svislé kce stěn pro osazení transformátoru do m.č. S.1NP-11, kompletní provedení dle specifikace PD, D+M</t>
  </si>
  <si>
    <t>R7600428</t>
  </si>
  <si>
    <t>1NP-Z24a - Roštová podlaha s integrovaným samozhášivým roštěm, kompletní provedení dle specifikace PD, D+M</t>
  </si>
  <si>
    <t>R7600429</t>
  </si>
  <si>
    <t>2NP-Z51 - Ocelová stěna s výplní z tahokovu do 2.NP do místnosti s chladícími jednotkami, délka 6,28 m, výška 2,88m kotvená do stěny a stropu lávky, k</t>
  </si>
  <si>
    <t>R7600430</t>
  </si>
  <si>
    <t>2NP-Z52 - Ocelová ohrada s výplní z tahokovu do 2.NP před budovou pro zakrytí chladících jednotek, délka 3,8m, šíře 2,9, výška 2,1m, kompletní provede</t>
  </si>
  <si>
    <t>R7600431</t>
  </si>
  <si>
    <t>2NP-Z53 - Prosklená stříška nad vstupy kotvená do žb kce nadpraží, osazená mezi sloupy nad vstupy ve 2.NP, vykonzolení cca 1m před zateplení, šířka st</t>
  </si>
  <si>
    <t>931</t>
  </si>
  <si>
    <t>R7600432</t>
  </si>
  <si>
    <t>2NP-Z54 - Prosklená stříška nad vstupy kotvená do žb kce nadpraží, osazená mezi sloupy nad vstupy ve 2.NP, vykonzolení cca 1m před zateplení, šířka st</t>
  </si>
  <si>
    <t>932</t>
  </si>
  <si>
    <t>R7600433</t>
  </si>
  <si>
    <t>2NP-Z55 - Ocelové zábradlí na ose S17, jako zábrana proti pádu z výšky, kompletní provedení dle specifikace PD, D+M</t>
  </si>
  <si>
    <t>933</t>
  </si>
  <si>
    <t>R7600434</t>
  </si>
  <si>
    <t>ZS1 - Schodišťové zábradlí na schodiště S1, kompletní provedení dle specifikace PD, D+M</t>
  </si>
  <si>
    <t>934</t>
  </si>
  <si>
    <t>R7600435</t>
  </si>
  <si>
    <t>ZS2 - Schodišťové zábradlí na schodiště S2, kompletní provedení dle specifikace PD, D+M</t>
  </si>
  <si>
    <t>935</t>
  </si>
  <si>
    <t>R7600436</t>
  </si>
  <si>
    <t>ZS3 - Ocelové schodiště mezi osami S1-S2, kompletní provedení dle specifikace PD, D+M</t>
  </si>
  <si>
    <t>936</t>
  </si>
  <si>
    <t>R7600437</t>
  </si>
  <si>
    <t>ZS4 - Ocelové schodiště mezi osami S10-S11, kompletní provedení dle specifikace PD, D+M</t>
  </si>
  <si>
    <t>937</t>
  </si>
  <si>
    <t>R7600438</t>
  </si>
  <si>
    <t>ZS5 - Sokl objektu - ocelový plech žárově zinkovaný opatřený barvou v odstínu kovářské černě. tl. plechu 4mm, kompletní provedení dle specifikace PD,</t>
  </si>
  <si>
    <t>938</t>
  </si>
  <si>
    <t>R7600439</t>
  </si>
  <si>
    <t>1NP - ZK - Ocelová konzolka kotvená k žb kci fasády/ nebo do stěny pro osazení bezpečnostních kamer v ulici Nádražní, kompletní provedení dle specifik</t>
  </si>
  <si>
    <t>939</t>
  </si>
  <si>
    <t>R7600440</t>
  </si>
  <si>
    <t>2NP - ZK - Ocelová konzolka kotvená k žb kci fasády/ nebo do stěny pro osazení bezpečnostních kamer ve 2.NP, kompletní provedení dle specifikace PD, D</t>
  </si>
  <si>
    <t>940</t>
  </si>
  <si>
    <t>R7600441</t>
  </si>
  <si>
    <t>2NP - ZR - Ocelová konzolka kotvená k žb kci fasády/ nebo do stěny pro osazení rozhlasu ve 2.NP směrem k nástupišti, kompletní provedení dle specifika</t>
  </si>
  <si>
    <t>941</t>
  </si>
  <si>
    <t>R7600442</t>
  </si>
  <si>
    <t>2np - ZKO - Opláštění komínů pro odtah spalin od náhradních zdrojů, plech tl. cca 5mm, kotvení do žb kce stropu, kompletní provedení dle specifikace P</t>
  </si>
  <si>
    <t>942</t>
  </si>
  <si>
    <t>R7600443</t>
  </si>
  <si>
    <t>1PP-Z01 - Ocelové vyrovnávací stupně šíře 800mm pro překonání výšky mezi 1.PP a podlahou technického kanálu ve stávající středové části VB, kompletní</t>
  </si>
  <si>
    <t>943</t>
  </si>
  <si>
    <t>R7600444</t>
  </si>
  <si>
    <t>1PP-ZL - Ocelové lávky pro kabelové vedení v 1.PP v m.č. 06 a 07, složené z ocelové lávky, cementotřískových desek, ocelového můstku, požární přepážky</t>
  </si>
  <si>
    <t>76005</t>
  </si>
  <si>
    <t>Klempířské výrobky</t>
  </si>
  <si>
    <t>944</t>
  </si>
  <si>
    <t>R7600501</t>
  </si>
  <si>
    <t>2NP-K01 - Hliníkový tažený eloxovaný parapet, r.š.: 240 mm délka:1250 mm, kompletní provedení dle specifikace PD, D+M</t>
  </si>
  <si>
    <t>15;</t>
  </si>
  <si>
    <t>945</t>
  </si>
  <si>
    <t>R7600502</t>
  </si>
  <si>
    <t>2NP-K03 - Hliníkový tažený eloxovaný parapet, r.š.: 240 mm délka: 5450 mm, kompletní provedení dle specifikace PD, D+M</t>
  </si>
  <si>
    <t>946</t>
  </si>
  <si>
    <t>R7600503</t>
  </si>
  <si>
    <t>2NP-K04 - Hliníkový tažený eloxovaný parapet, r.š.: 240 mm délka: 2725 + 1375 mm, kompletní provedení dle specifikace PD, D+M</t>
  </si>
  <si>
    <t>947</t>
  </si>
  <si>
    <t>R7600504</t>
  </si>
  <si>
    <t>2NP-K07 - Hliníkový tažený eloxovaný parapet, r.š.: 240 mm délka:2750 mm, kompletní provedení dle specifikace PD, D+M</t>
  </si>
  <si>
    <t>948</t>
  </si>
  <si>
    <t>R7600505</t>
  </si>
  <si>
    <t>2NP-K08 - Hliníkový tažený eloxovaný parapet, r.š.: 240 mm délka:1375 + 1375 mm, kompletní provedení dle specifikace PD, D+M</t>
  </si>
  <si>
    <t>949</t>
  </si>
  <si>
    <t>R7600506</t>
  </si>
  <si>
    <t>1NP-K01 - Hliníkový tažený eloxovaný parapet, r.š.: 240 mm délka:1250 mm, kompletní provedení dle specifikace PD, D+M</t>
  </si>
  <si>
    <t>950</t>
  </si>
  <si>
    <t>R7600507</t>
  </si>
  <si>
    <t>1NP-K02 - Hliníkový tažený eloxovaný parapet, r.š.: 240 mm délka:1250 mm, kompletní provedení dle specifikace PD, D+M</t>
  </si>
  <si>
    <t>R7600508</t>
  </si>
  <si>
    <t>1NP-K03 - Hliníkový tažený eloxovaný parapet, r.š.: 240 mm délka:1250 mm, kompletní provedení dle specifikace PD, D+M</t>
  </si>
  <si>
    <t>R7600509</t>
  </si>
  <si>
    <t>S-K01 - Oplechování atiky včetně plechových příponek, kotvení a příslušenství z pozinkovaného poplastovaného plechu tl. 1,0 mm, r.š.: 560 mm, kompletn</t>
  </si>
  <si>
    <t>R7600510</t>
  </si>
  <si>
    <t>S-K02 - Oplechování atiky včetně plechových příponek, kotvení a příslušenství z pozinkovaného poplastovaného plechu tl. 1,0 mm, r.š.: 760 mm, dl. 950</t>
  </si>
  <si>
    <t>R7600511</t>
  </si>
  <si>
    <t>S-K03 - Těsnící manžeta pro prostup potrubí hydroizolací z PVC folií O 200 mm, , kompletní provedení dle specifikace PD, D+M</t>
  </si>
  <si>
    <t>R7600512</t>
  </si>
  <si>
    <t>S-K03a - Těsnící manžeta pro prostup potrubí hydroizolací z PVC folií O 125 mm, , kompletní provedení dle specifikace PD, D+M</t>
  </si>
  <si>
    <t>R7600513</t>
  </si>
  <si>
    <t>S-KO4 - Oplechování obezdívek sloučených prostupů potrubí střechou, poplastovaný lemovací plech tl. 1mm v barvě dle odstínu atiky, RŠ 250 - délka celk</t>
  </si>
  <si>
    <t>R7600514</t>
  </si>
  <si>
    <t>S-K04a - Lemování VZT potrubí na střeše z pVC folie samostatným přířezem folie, hydroizolace upevnit koutovými lištami, průřez 500x500mm - 2ks, průřez</t>
  </si>
  <si>
    <t>R7600515</t>
  </si>
  <si>
    <t>S-K04b - Lemování VZT potrubí na střeše z pVC folie samostatným přířezem folie, hydroizolace upevnit koutovými lištami, průřez 500x1000mm, , kompletní</t>
  </si>
  <si>
    <t>R7600516</t>
  </si>
  <si>
    <t>S-K04c - Lemování VZT potrubí na střeše z pVC folie samostatným přířezem folie, hydroizolace upevnit koutovými lištami, průřez 1000x1000mm, , kompletn</t>
  </si>
  <si>
    <t>R7600517</t>
  </si>
  <si>
    <t>S-K05 - Oplechování třívrstvého nerezového komínu z poplastovaného ocelového pozinkovaného plechu O komínu 350 mm, , kompletní provedení dle specifika</t>
  </si>
  <si>
    <t>R7600519</t>
  </si>
  <si>
    <t>S-K06 - Žlab typu Acodrain, délky 3,6m, šíře 100mm umístěný do pochozí plochy 2.NP v místě napojení na lávku, opatřena roštěm, ten bude upřesněn v rám</t>
  </si>
  <si>
    <t>R7600520</t>
  </si>
  <si>
    <t>S-K07 - Svislý svod vedený v tepelné izolaci podíl stěny a zaústěný do dešťové kanalizace přes geiger, celková délka plastové části svodu 4,5m DN 100,</t>
  </si>
  <si>
    <t>R7600521</t>
  </si>
  <si>
    <t>S-K08 - Oplechování atiky štítu u centrální části VB z pozinkovaného poplastovaného plechu tl. 1,0 mm, r.š.cca.450mm, kompletní provedení dle specifik</t>
  </si>
  <si>
    <t>6,3;</t>
  </si>
  <si>
    <t>R7600522</t>
  </si>
  <si>
    <t>S-K09 - Oplechování štítu u centrální části VB - okapnička z pozinkovaného poplastovaného plechu tl. 1,0 mm, r.š.150mm, kompletní provedení dle specif</t>
  </si>
  <si>
    <t>76006</t>
  </si>
  <si>
    <t>Truhlářské výrobky</t>
  </si>
  <si>
    <t>965</t>
  </si>
  <si>
    <t>R7600601</t>
  </si>
  <si>
    <t>1NP-T01 - Dřevotřískové monolitové parapety s nosemšířka: 240 mm délka: 1200 mm, kompletní provedení dle specifikace PD, D+M</t>
  </si>
  <si>
    <t>R7600602</t>
  </si>
  <si>
    <t>1NP-T02 - Dřevotřískové monolitové parapety s nosemšířka: 240 mm délka: 1200 mm, kompletní provedení dle specifikace PD, D+M</t>
  </si>
  <si>
    <t>R7600603</t>
  </si>
  <si>
    <t>1NP-T03 - Dřevotřískové monolitové parapety s nosemšířka: 240 mm délka: 1200 mm, kompletní provedení dle specifikace PD, D+M</t>
  </si>
  <si>
    <t>R7600606</t>
  </si>
  <si>
    <t>2NP-T01 - Dřevotřískové monolitové parapety s nosemšířka: 240 mm délka: 1200 mm, kompletní provedení dle specifikace PD, D+M</t>
  </si>
  <si>
    <t>969</t>
  </si>
  <si>
    <t>R7600607</t>
  </si>
  <si>
    <t>2NP-T03 - Dřevotřískové monolitové parapety s nosemšířka: 240 mm délka: 5700 mm, kompletní provedení dle specifikace PD, D+M</t>
  </si>
  <si>
    <t>970</t>
  </si>
  <si>
    <t>R7600608</t>
  </si>
  <si>
    <t>2NP-T04 - Dřevotřískové monolitové parapety s nosemšířka: 240 mm délka: 2700+1350 mm, kompletní provedení dle specifikace PD, D+M</t>
  </si>
  <si>
    <t>971</t>
  </si>
  <si>
    <t>R7600609</t>
  </si>
  <si>
    <t>2NP-T07 - Dřevotřískové monolitové parapety s nosemšířka: 240 mm délka: 3000 mm, kompletní provedení dle specifikace PD, D+M</t>
  </si>
  <si>
    <t>972</t>
  </si>
  <si>
    <t>R7600610</t>
  </si>
  <si>
    <t>2NP-T08 - Dřevotřískové monolitové parapety s nosemšířka: 240 mm délka: 1500+1500 mm, kompletní provedení dle specifikace PD, D+M</t>
  </si>
  <si>
    <t>76008</t>
  </si>
  <si>
    <t>973</t>
  </si>
  <si>
    <t>R7600801</t>
  </si>
  <si>
    <t>1NP-OV01 - Vnější čistící zóna - před vstupy do objektu, rohož bude hliníková s gumovou a kartáčkovou výplní, rámeček 30/30/3mm zapustit, včetně podkl</t>
  </si>
  <si>
    <t>974</t>
  </si>
  <si>
    <t>R7600802</t>
  </si>
  <si>
    <t>1NP-OV02 - Vnitřní čistící zóna - ve vstupech do objektu, rohož bude hliníková s textilní výplní, rámeček 30/30/3mm zapustit, včetně podkladního beton</t>
  </si>
  <si>
    <t>975</t>
  </si>
  <si>
    <t>R7600803</t>
  </si>
  <si>
    <t>1NP-OV03 - Vnitřní čistící zóna - dielektrický nevodivý koberec s rýhovaným vzorem, rozměr: 1500 x 1000 mm;, kompletní provedení dle specifikace PD, D</t>
  </si>
  <si>
    <t>976</t>
  </si>
  <si>
    <t>R7600807</t>
  </si>
  <si>
    <t>1NP-OV07 - Nerezová revizní uzamykatelná dvířka ke stoupačce kanalizace v 1.np - m.č. S.1NP.09, m.č. S.1NP.16a, rozm. 400/800, požární odolnost: EW 30</t>
  </si>
  <si>
    <t>977</t>
  </si>
  <si>
    <t>R7600808</t>
  </si>
  <si>
    <t>2NP-OV02 - Vnitřní čistící zóna - ve vstupech do objektu, rohož bude hliníková s textilní výplní, rámeček 30/30/3mm zapustit, včetně podkladního beton</t>
  </si>
  <si>
    <t>978</t>
  </si>
  <si>
    <t>R7600813</t>
  </si>
  <si>
    <t>2NP-OV07 - Nerezová revizní dvířka ke stoupačce kanalizace, rozm. 600/600, požární odolnost: EW 30 DP1, kompletní provedení dle specifikace PD, D+M</t>
  </si>
  <si>
    <t>979</t>
  </si>
  <si>
    <t>R7600814</t>
  </si>
  <si>
    <t>2.PP-OV01 - Plastová chránička z potrubí PVC DN 100 do betonu - pro budoucí odtok vody z čerpací jímky, kompletní provedení dle specifikace PD, D+M</t>
  </si>
  <si>
    <t>980</t>
  </si>
  <si>
    <t>R7600815</t>
  </si>
  <si>
    <t>S-VO1 - Střešní vtok DN160 se svislým odtokem pro ploché střechy, tepelně izolovaný, se záchytným košem, vyhřívaný, nástavec 300mm D125mm, kompletní p</t>
  </si>
  <si>
    <t>981</t>
  </si>
  <si>
    <t>R7600816</t>
  </si>
  <si>
    <t>S-VO2 - Střešní vtok s nástavcem pro nouzové odvodnění s izolační přírubou DN 75, kompletní provedení dle specifikace PD, D+M</t>
  </si>
  <si>
    <t>982</t>
  </si>
  <si>
    <t>R7600817</t>
  </si>
  <si>
    <t>S-VO3 - Plastové odvodní potrubí pro nouzový střešní vtok DN 75, kompletní provedení dle specifikace PD, D+M</t>
  </si>
  <si>
    <t>25,3;</t>
  </si>
  <si>
    <t>983</t>
  </si>
  <si>
    <t>R7600818</t>
  </si>
  <si>
    <t>V-OV1a - Pororošt na vaně před vstupem do výtahu z vnějšího prostředí v úrovni 1.nástupiště 1380x800x50mm, rošt a vana bude z kompozitního nebo nerezo</t>
  </si>
  <si>
    <t>984</t>
  </si>
  <si>
    <t>R7600819</t>
  </si>
  <si>
    <t>V-OV1b - Pororošt na vaně před vstupem do výtahu z vnějšího prostředí v úrovni ul.Nádražní 1380x770x50mm, rošt a vana bude z kompozitního nebo nerezov</t>
  </si>
  <si>
    <t>985</t>
  </si>
  <si>
    <t>R7600820</t>
  </si>
  <si>
    <t>V-OV01a - PVC trubka DN 80 vedená z požlábku rohože před výtahem do odtokové jímky, délka cca 80cm, kompletní provedení dle specifikace PD, D+M</t>
  </si>
  <si>
    <t>986</t>
  </si>
  <si>
    <t>R7600821</t>
  </si>
  <si>
    <t>V-OV2 - Poklop litinový 600/600mm v ocelovém rámu pro osazení na šachtu u výtahu v chodníku v ulici Nádaržní, povrch protiskluzný, kompletní provedení</t>
  </si>
  <si>
    <t>987</t>
  </si>
  <si>
    <t>R7600822</t>
  </si>
  <si>
    <t>V-OV02a - PVC trubka DN 80 vedená ze dna výtahové šachty pro ofdtok vody do jímky, délka cca 80cm, kompletní provedení dle specifikace PD, D+M</t>
  </si>
  <si>
    <t>988</t>
  </si>
  <si>
    <t>R7600823</t>
  </si>
  <si>
    <t>V-OV02b - PVC trubka DN 50 vedená z kabelového prostoru sděl. M. v 1PP do jímky, pro vedení kabelu pro čidlo hladiny vody v jímce, délka cca 80cm, kom</t>
  </si>
  <si>
    <t>989</t>
  </si>
  <si>
    <t>R7600824</t>
  </si>
  <si>
    <t>V-OV3 - Chránička PVC DN 80 pro zabetonování u dna výtahové šachty pro odvtok vod- viz výkres detailů výtahu, délka cca 600mm, kompletní provedení dle</t>
  </si>
  <si>
    <t>990</t>
  </si>
  <si>
    <t>R7600825</t>
  </si>
  <si>
    <t>V-OV4 - Chránička kabelová těsnící proti vodě z PVC DN 50 pro zabetonování ve sděl. Míst 1PP pod stropem pro vedení kabeláže k záplavovéu čidlu. - viz</t>
  </si>
  <si>
    <t>991</t>
  </si>
  <si>
    <t>R7600841</t>
  </si>
  <si>
    <t>V-OV102 - Protipožární ucpávky, kompletní provedení dle specifikace PD, D+M</t>
  </si>
  <si>
    <t>76009</t>
  </si>
  <si>
    <t>Pažnice a chráničky</t>
  </si>
  <si>
    <t>992</t>
  </si>
  <si>
    <t>R7600901</t>
  </si>
  <si>
    <t>ZD 01 - Plastová pažnice pro osazení na výpažnici pro čerpání vody z podzákladí s límcem pro asfaltovou izolaci, průměr 400, kompletní provedení dle s</t>
  </si>
  <si>
    <t>993</t>
  </si>
  <si>
    <t>R7600902</t>
  </si>
  <si>
    <t>1PP-P1 - Pažnice pro černou vanu, dl.= 400 mm, DN 250 mm, kompletní provedení dle specifikace PD, D+M</t>
  </si>
  <si>
    <t>994</t>
  </si>
  <si>
    <t>R7600903</t>
  </si>
  <si>
    <t>1PP-P2 - Pažnice pro černou vanu, dl.= 400 mm, DN 250 mm, kompletní provedení dle specifikace PD, D+M</t>
  </si>
  <si>
    <t>995</t>
  </si>
  <si>
    <t>R7600904</t>
  </si>
  <si>
    <t>1PP-P3 - Pažnice pro černou vanu, dl.= 400 mm, DN 100 mm, kompletní provedení dle specifikace PD, D+M</t>
  </si>
  <si>
    <t>996</t>
  </si>
  <si>
    <t>R7600905</t>
  </si>
  <si>
    <t>1PP-P4 - Pažnice pro černou vanu, dl.= 400 mm, DN 250 mm, kompletní provedení dle specifikace PD, D+M</t>
  </si>
  <si>
    <t>997</t>
  </si>
  <si>
    <t>R7600906</t>
  </si>
  <si>
    <t>1PP-P5 - Pažnice pro černou vanu, dl.= 400 mm, DN 250 mm, kompletní provedení dle specifikace PD, D+M</t>
  </si>
  <si>
    <t>998</t>
  </si>
  <si>
    <t>R7600907</t>
  </si>
  <si>
    <t>1PP-P6 - Pažnice pro černou vanu, dl.= 400 mm, DN 100 mm, kompletní provedení dle specifikace PD, D+M</t>
  </si>
  <si>
    <t>999</t>
  </si>
  <si>
    <t>R7600908</t>
  </si>
  <si>
    <t>1PP-P7 - Sdružená pažnice s límcem pro černou vanu, Pažnice pro šachtu Š14, š - 1450mm/v 600mm, 2x10x DN 200 mm, kompletní provedení dle specifikace P</t>
  </si>
  <si>
    <t>1000</t>
  </si>
  <si>
    <t>R7600909</t>
  </si>
  <si>
    <t>1PP-P9 - Sdružená pažnice s límcem pro černou vanu, Pažnice pro šachtu Š10, š. pažnice 950, výška1200 s prostupy 4x5 DN160 dle SO Kabelovodu, kompletn</t>
  </si>
  <si>
    <t>1001</t>
  </si>
  <si>
    <t>R7600910</t>
  </si>
  <si>
    <t>1PP-P10 - Sdružená pažnice s límcem pro černou vanu, Pažnice pro šachtu Š9, š. pažnice 950, výška 950, prostupy 4x4 DN160, dle SO Kabelovodu, kompletn</t>
  </si>
  <si>
    <t>1002</t>
  </si>
  <si>
    <t>R7600911</t>
  </si>
  <si>
    <t>1PP-P11 - Sdružená pažnice s límcem pro černou vanu, Pažnice pro šachtu Š9, š. pažnice 500, výška 950, prostupy 2x4 DN160, dle SO Kabelovodu, kompletn</t>
  </si>
  <si>
    <t>1003</t>
  </si>
  <si>
    <t>R7600912</t>
  </si>
  <si>
    <t>1PP-P12 - Sdružená pažnice s límcem pro černou vanu, š.pažnice pro 4xDN110 v řadě vedle sebe, výška dle požadavku navazujících SO a PS, kompletní prov</t>
  </si>
  <si>
    <t>1004</t>
  </si>
  <si>
    <t>R7600913</t>
  </si>
  <si>
    <t>1PP-P13 - Sdružená pažnice s límcem pro černou vanu, š. pažnice pro 4xDN110 v řadě vedle sebe, výška dle požadavku navazujících SO a PS a PRE, komplet</t>
  </si>
  <si>
    <t>1005</t>
  </si>
  <si>
    <t>R7600914</t>
  </si>
  <si>
    <t>1NP-P1 - Sdružená pažnice s límcem pro černou vanu, Pažnice pro šachtu Š13, š.600, výška 200, 3x DN 110 mm, kompletní provedení dle specifikace PD, D+</t>
  </si>
  <si>
    <t>76010</t>
  </si>
  <si>
    <t>Žaluzie</t>
  </si>
  <si>
    <t>1006</t>
  </si>
  <si>
    <t>R7601001</t>
  </si>
  <si>
    <t>Interiérová žaluzie vertikální látková na okno 1NP O 01 kotvená do nadpraží se sníženou propustnortí světla, velikost 1200/1750mm, kompletní provedení</t>
  </si>
  <si>
    <t>1007</t>
  </si>
  <si>
    <t>R7601002</t>
  </si>
  <si>
    <t>Interiérová žaluzie vertikální látková na okno 1NP O 02 kotvená do nadpraží se sníženou propustnortí světla, velikost 1200/1750mm, kompletní provedení</t>
  </si>
  <si>
    <t>1008</t>
  </si>
  <si>
    <t>R7601003</t>
  </si>
  <si>
    <t>Interiérová žaluzie vertikální látková na okno 2NP O 01 kotvená do stropní kce se sníženou propustnortí světla, velikost 1200/2350mm, kompletní proved</t>
  </si>
  <si>
    <t>76011</t>
  </si>
  <si>
    <t>Betonové výrobky</t>
  </si>
  <si>
    <t>1009</t>
  </si>
  <si>
    <t>R7601101</t>
  </si>
  <si>
    <t>B01 - Varovný pás hladký šíře 400mm - vyznačený na výkrese 2.NP jako pokračování rozhraní nástupiště a zadlážděné plochy, betonová velkoformátová dlaž</t>
  </si>
  <si>
    <t>11,6;</t>
  </si>
  <si>
    <t>1010</t>
  </si>
  <si>
    <t>R7601102</t>
  </si>
  <si>
    <t>B02 - Varovný pás hladký šíře 400mm - vyznačený na výkrese 2.NP jako pokračování rozhraní nástupiště a zadlážděné plochy, betonová velkoformátová dlaž</t>
  </si>
  <si>
    <t>5,8;</t>
  </si>
  <si>
    <t>1011</t>
  </si>
  <si>
    <t>R7601103</t>
  </si>
  <si>
    <t>B03 - Nástřik piktogramu "Vstup zakázán" na dlažbu, kompletní provedení dle specifikace PD, D+M</t>
  </si>
  <si>
    <t>1012</t>
  </si>
  <si>
    <t>R7601105</t>
  </si>
  <si>
    <t>B05 - Betonové roznášecí bloky pod VZT jednotky na střeše, bloky budou podloženy gumovou podložkou tl. 10mm a pod nimi geotextílií gramáže 500g/m2 ulo</t>
  </si>
  <si>
    <t>1013</t>
  </si>
  <si>
    <t>R7601106</t>
  </si>
  <si>
    <t>B101 - Betonový práh š.300mm výšky 300-500mm délky 6,15m, v m.č.S.2NP.51, včetně izolační cementové stěrky, kompletní provedení dle specifikace PD, D+</t>
  </si>
  <si>
    <t>1014</t>
  </si>
  <si>
    <t>R7601107</t>
  </si>
  <si>
    <t>B102 - Betonový práh š.300mm výšky 250mm délky 5,0m, ukončení dlažby nástupiště 2NP v ose S17 na (pod výrobkem Z55), kompletní provedení dle specifika</t>
  </si>
  <si>
    <t>1015</t>
  </si>
  <si>
    <t>R7601108</t>
  </si>
  <si>
    <t>B103 - Betonové vyrovnávací schody v 2PP š.1,45m 2x200/300mm z m.č.S.2PP.01 ke schodišti S1, S2, vč.povrchové úpravy, kompletní provedení dle specifik</t>
  </si>
  <si>
    <t>1016</t>
  </si>
  <si>
    <t>R7601109</t>
  </si>
  <si>
    <t>B104 - Železobetonová jímka výtahové šachty 1400x1200x2390mm, včetně hydroizolace, epoxidové stěrky, podkladního betonu, betonové přizdívky, límce pod</t>
  </si>
  <si>
    <t>1017</t>
  </si>
  <si>
    <t>R762361314</t>
  </si>
  <si>
    <t>Konstrukční vrstva pod klempířské prvky pro oplechování horních ploch zdí a nadezdívek (atik) z dřevěných fošen šroubovaných do podkladu, tloušťky 60</t>
  </si>
  <si>
    <t>1. střecha nad 2NP - fošna tl.60mm na atice, šachtách   
klempířský výrobek S-K05   
(72.31+73.123+5.8*2-0.5*4)*0.5  atika=77,517 [A]   
0.36*0.93 šachta osa S5-S6=0,335 [B]   
2. střecha nad 1NP - fošna tl.60mm na zděné atice v ose S1   
(6.3+0.6)*0.25=1,725 [C]   
Celkem: A+B+C=79,577 [D]</t>
  </si>
  <si>
    <t>1. V cenách -1312 až -1313 jsou započteny i náklady na kotvení desky do podkladu.Kompletní provedení prací, výkonů a dodávek dle specifikace PD.</t>
  </si>
  <si>
    <t>Konstrukce suché výstavby</t>
  </si>
  <si>
    <t>1018</t>
  </si>
  <si>
    <t>763111411</t>
  </si>
  <si>
    <t>Příčka ze sádrokartonových desek s nosnou konstrukcí z jednoduchých ocelových profilů UW, CW dvojitě opláštěná deskami standardními A tl. 2 x 12,5 mm</t>
  </si>
  <si>
    <t>1. SDK příčky - sociální zařízení tl.100mm   
výpočet výměr viz.Tabulka č.A1 - Svislé konstrukce/Rekapitulace   
90.35 90.35=90,350 [A]   
2. SDK příčky - kanceláře, šatny, chodby tl.100mm   
3.16 SDA=3,160 [B]   
Celkem: A+B=93,510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</si>
  <si>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</si>
  <si>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1019</t>
  </si>
  <si>
    <t>763111417</t>
  </si>
  <si>
    <t>1. SDK příčky - kanceláře, šatny, chodby tl.150mm   
výpočet výměr viz.Tabulka č.A1 - Svislé konstrukce/Rekapitulace   
277.45 SDA=277,450 [A]   
2. SDK příčky - kanceláře, šatny, chodby tl.150mm - zvýšená tepelná izolace tl.100mm   
9.41 9.41=9,410 [B]   
Celkem: A+B=286,860 [C]</t>
  </si>
  <si>
    <t>1020</t>
  </si>
  <si>
    <t>763111431</t>
  </si>
  <si>
    <t>Příčka ze sádrokartonových desek s nosnou konstrukcí z jednoduchých ocelových profilů UW, CW dvojitě opláštěná deskami impregnovanými H2 tl. 2 x 12,5</t>
  </si>
  <si>
    <t>1. SDK příčky - sprchy tl.100mm   
výpočet výměr viz.Tabulka č.A1 - Svislé konstrukce/Rekapitulace   
43.03 43.03=43,030 [A]</t>
  </si>
  <si>
    <t>1021</t>
  </si>
  <si>
    <t>763111717</t>
  </si>
  <si>
    <t>Příčka ze sádrokartonových desek ostatní konstrukce a práce na příčkách ze sádrokartonových desek základní penetrační nátěr (oboustranný)</t>
  </si>
  <si>
    <t>90.35+43.03+3.16+277.45+9.41=423,400 [A]</t>
  </si>
  <si>
    <t>1022</t>
  </si>
  <si>
    <t>763111742</t>
  </si>
  <si>
    <t>Příčka ze sádrokartonových desek ostatní konstrukce a práce na příčkách ze sádrokartonových desek montáž jedné vrstvy tepelné izolace</t>
  </si>
  <si>
    <t>1. SDK příčky - kanceláře, šatny, chodby tl.150mm - zvýšená tepelná izolace tl.100mm   
9.41=9,410 [A]</t>
  </si>
  <si>
    <t>1023</t>
  </si>
  <si>
    <t>63150966</t>
  </si>
  <si>
    <t>role akustická a tepelně izolační ze skelných vláken tl 50mm</t>
  </si>
  <si>
    <t>1024</t>
  </si>
  <si>
    <t>763121590</t>
  </si>
  <si>
    <t>Stěna předsazená ze sádrokartonových desek pro osazení závěsného WC s nosnou konstrukcí z ocelových profilů CW, UW dvojitě opláštěná deskami impregnov</t>
  </si>
  <si>
    <t>1. SDK předstěny - předsazená stěna WC   
výpočet výměr viz.Tabulka č.A1 - Svislé konstrukce/Rekapitulace   
19.57 19.57=19,570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</si>
  <si>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</si>
  <si>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1025</t>
  </si>
  <si>
    <t>763121714</t>
  </si>
  <si>
    <t>Stěna předsazená ze sádrokartonových desek ostatní konstrukce a práce na předsazených stěnách ze sádrokartonových desek základní penetrační nátěr</t>
  </si>
  <si>
    <t>95.02+8.03+62.63+64.06+19.57=249,310 [A]</t>
  </si>
  <si>
    <t>1026</t>
  </si>
  <si>
    <t>763131411</t>
  </si>
  <si>
    <t>Podhled ze sádrokartonových desek dvouvrstvá zavěšená spodní konstrukce z ocelových profilů CD, UD jednoduše opláštěná deskou standardní A, tl. 12,5 m</t>
  </si>
  <si>
    <t>1. SDK podhled celistvý deska A 12,5mm +malba   
výpočet výměr viz.tabulka A5 - Podhledy, stropy/Rekapitulace   
70.13 70.13=70,130 [A]   
Mezisoučet: A=70,130 [B]   
2. SDK podhled celistvý deska A 12,5mm +malba - pod trapézový plech   
výpočet výměr viz.tabulka A5 - Podhledy, stropy/Rekapitulace   
35.58 35.58=35,580 [C]   
Mezisoučet: C=35,580 [D]   
3. SDK podhled zateplený celistvý deska A 12,5mm +malba - tepelná izolace tl.240mm   
výpočet výměr viz.tabulka A5 - Podhledy, stropy/Rekapitulace   
583.2 583.2=583,200 [E]   
Mezisoučet: E=583,200 [F]   
4. SDK podhled zateplený celistvý deska A 12,5mm +malba - tepelná izolace tl.100mm   
výpočet výměr viz.tabulka A5 - Podhledy, stropy/Rekapitulace   
0 0=0,000 [G]   
Mezisoučet: G=0,000 [H]   
Celkem: A+C+E+G=688,910 [I]</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</si>
  <si>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</si>
  <si>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1027</t>
  </si>
  <si>
    <t>763131451</t>
  </si>
  <si>
    <t>Podhled ze sádrokartonových desek dvouvrstvá zavěšená spodní konstrukce z ocelových profilů CD, UD jednoduše opláštěná deskou impregnovanou H2, tl. 12</t>
  </si>
  <si>
    <t>1. SDK podhled celistvý deska H2 12,5mm +malba   
výpočet výměr viz.tabulka A5 - Podhledy, stropy/Rekapitulace   
4.59 4.59=4,590 [A]   
Mezisoučet: A=4,590 [B]</t>
  </si>
  <si>
    <t>1028</t>
  </si>
  <si>
    <t>R763131492</t>
  </si>
  <si>
    <t>Podhled ze sádrokartonových desek dvouvrstvá zavěšená spodní konstrukce z ocelových profilů CD, UD dvojitě opláštěná deskou akustickou, tl. 12,5 mm, s</t>
  </si>
  <si>
    <t>1. SDK akustický zavěšený deska akustická 2x12,5mm, minerální vlna 140mm +malba   
výpočet výměr viz.tabulka A5 - Podhledy, stropy/Rekapitulace   
35.01 35.01=35,010 [A]   
kompletní provedení prací, výkonů a dodávek dle specifikace PD   
Mezisoučet: A=35,010 [B]</t>
  </si>
  <si>
    <t>1029</t>
  </si>
  <si>
    <t>763131714</t>
  </si>
  <si>
    <t>Podhled ze sádrokartonových desek ostatní práce a konstrukce na podhledech ze sádrokartonových desek základní penetrační nátěr</t>
  </si>
  <si>
    <t>70.13+4.59+35.58+583.2+0+35.01=728,510 [A]</t>
  </si>
  <si>
    <t>1030</t>
  </si>
  <si>
    <t>763131751</t>
  </si>
  <si>
    <t>Podhled ze sádrokartonových desek ostatní práce a konstrukce na podhledech ze sádrokartonových desek montáž parotěsné zábrany</t>
  </si>
  <si>
    <t>1. SDK podhled zateplený celistvý deska A 12,5mm +malba - tepelná izolace tl.240mm dvouvrstvá   
583.2=583,200 [A]   
2. SDK podhled zateplený celistvý deska A 12,5mm +malba - tepelná izolace tl.100mm   
0=0,000 [B]   
Celkem: A+B=583,200 [C]</t>
  </si>
  <si>
    <t>1031</t>
  </si>
  <si>
    <t>28329274</t>
  </si>
  <si>
    <t>fólie PE vyztužená pro parotěsnou vrstvu (reakce na oheň - třída E) 110g/m2</t>
  </si>
  <si>
    <t>1032</t>
  </si>
  <si>
    <t>763131752</t>
  </si>
  <si>
    <t>Podhled ze sádrokartonových desek ostatní práce a konstrukce na podhledech ze sádrokartonových desek montáž jedné vrstvy tepelné izolace</t>
  </si>
  <si>
    <t>1. SDK podhled zateplený celistvý deska A 12,5mm +malba - tepelná izolace tl.240mm dvouvrstvá   
583.2*2=1 166,400 [A]   
2. SDK podhled zateplený celistvý deska A 12,5mm +malba - tepelná izolace tl.100mm   
0=0,000 [B]   
Celkem: A+B=1 166,400 [C]</t>
  </si>
  <si>
    <t>1033</t>
  </si>
  <si>
    <t>63148154</t>
  </si>
  <si>
    <t>deska tepelně izolační minerální univerzální ?=0,035 tl 100mm</t>
  </si>
  <si>
    <t>1. SDK podhled zateplený celistvý deska A 12,5mm +malba - tepelná izolace tl.240mm dvouvrstvá (100+140mm)   
583.2=583,200 [A]   
2. SDK podhled zateplený celistvý deska A 12,5mm +malba - tepelná izolace tl.100mm   
0=0,000 [B]   
Celkem: A+B=583,200 [C]</t>
  </si>
  <si>
    <t>1034</t>
  </si>
  <si>
    <t>63148156</t>
  </si>
  <si>
    <t>deska tepelně izolační minerální univerzální ?=0,035 tl 140mm</t>
  </si>
  <si>
    <t>1. SDK podhled zateplený celistvý deska A 12,5mm +malba - tepelná izolace tl.240mm dvouvrstvá (100+140mm)   
583.2=583,200 [A]</t>
  </si>
  <si>
    <t>1035</t>
  </si>
  <si>
    <t>763431001</t>
  </si>
  <si>
    <t>Montáž podhledu minerálního včetně zavěšeného roštu viditelného s panely vyjímatelnými, velikosti panelů do 0,36 m2</t>
  </si>
  <si>
    <t>1. podhled minerální kazetový 600x600   
výpočet výměr viz.tabulka A5 - Podhledy, stropy/Rekapitulace   
235.69 235.69=235,690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</si>
  <si>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</si>
  <si>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1036</t>
  </si>
  <si>
    <t>59036054</t>
  </si>
  <si>
    <t>panel akustický viditelný zapuštěný rošt bílá rastr š 15mm tl 20mm</t>
  </si>
  <si>
    <t>1. podhled minerální kazetový 600x600   
výpočet výměr viz.tabulka A5 - Podhledy, stropy/Rekapitulace   
235.69=235,690 [A]</t>
  </si>
  <si>
    <t>1037</t>
  </si>
  <si>
    <t>R763121444</t>
  </si>
  <si>
    <t>Stěna předsazená ze sádrokartonových desek s nosnou konstrukcí z ocelových profilů CW, UW jednoduše opláštěná deskou A tl. 15 mm s izolací, stěna tl.</t>
  </si>
  <si>
    <t>1. SDK předstěny - předsazená stěna - zateplení   
výpočet výměr viz.Tabulka č.A1 - Svislé konstrukce/Rekapitulace   
64.06 64.06=64,060 [A]</t>
  </si>
  <si>
    <t>1038</t>
  </si>
  <si>
    <t>763122534</t>
  </si>
  <si>
    <t>Stěna šachtová ze sádrokartonových desek s nosnou konstrukcí ze zdvojených ocelových profilů UW, CW dvojitě opláštěná deskami protipožárními DF tl. 2</t>
  </si>
  <si>
    <t>1. SDK předstěny - instalační šachty   
výpočet výměr viz.Tabulka č.A1 - Svislé konstrukce/Rekapitulace   
95.02 95.02=95,020 [A]</t>
  </si>
  <si>
    <t>1. Vcenách jsou započteny i náklady na tmelení a výztužnou pásku.      
2. Vcenách nejsou započteny náklady na základní penetrační nátěr; tyto se oceňují cenou 763 12-1714.      
3. Ceny -2611 a -2612 Montáž nosné konstrukce je stanoveny pro m2 plochy šachtové stěny.      
4. Vcenách -2611 a -2612 nejsou započteny náklady na profily; tyto se oceňují ve specifikaci.      
5. Vcenách -2621 až -2625 Montáž desek nejsou započteny náklady na desky; tato dodávka se oceňuje ve specifikaci.      
6. Ostatní konstrukce a práce a příplatky u šachtových stěn se oceňují cenami 763 12-17 pro předsazené stěny ze sádrokartonových desek nebo 763 11-17.. pro příčky ze sádrokartonových desek.</t>
  </si>
  <si>
    <t>1039</t>
  </si>
  <si>
    <t>R763122544</t>
  </si>
  <si>
    <t>Stěna šachtová ze sádrokartonových desek s nosnou konstrukcí ze zdvojených ocelových profilů UW, CW dvojitě opláštěná deskami protipožárními impregnov</t>
  </si>
  <si>
    <t>1. SDK předstěny - instalační šachty ve sprše   
výpočet výměr viz.Tabulka č.A1 - Svislé konstrukce/Rekapitulace   
8.03 8.03=8,030 [A]</t>
  </si>
  <si>
    <t>1040</t>
  </si>
  <si>
    <t>R763122545</t>
  </si>
  <si>
    <t>Stěna šachtová ze sádrokartonových desek s nosnou konstrukcí ze zdvojených ocelových profilů UW, CW dvojitě opláštěná deskami A tl. 2 x 15 mm, stěna t</t>
  </si>
  <si>
    <t>1. SDK předstěny - šachty VZT   
výpočet výměr viz.Tabulka č.A1 - Svislé konstrukce/Rekapitulace   
62.63 62.63=62,630 [A]</t>
  </si>
  <si>
    <t>1041</t>
  </si>
  <si>
    <t>R763251223</t>
  </si>
  <si>
    <t>Podlaha ze sádrovláknitých desek na pero a drážku podlahové desky tl. 2 x 12,5 mm s podsypem tl. 55 mm, další roznášecí sádrovláknitou deskou tl.12,5m</t>
  </si>
  <si>
    <t>1. podlahy - systém suché podlahy   
výpočet výměr viz.tabulka A4 - Podlahy/Rekapitulace   
68.83  pol.č.32=68,830 [A]</t>
  </si>
  <si>
    <t>1042</t>
  </si>
  <si>
    <t>R763251224</t>
  </si>
  <si>
    <t>Podlaha ze sádrovláknitých desek na pero a drážku podlahové desky tl. 2 x 12,5 mm s podsypem tl. 50 mm, další roznášecí sádrovláknitou deskou tl.12,5m</t>
  </si>
  <si>
    <t>1. podlahy - systém suché podlahy   
výpočet výměr viz.tabulka A4 - Podlahy/Rekapitulace   
212.88  pol.č.37=212,880 [A]</t>
  </si>
  <si>
    <t>1043</t>
  </si>
  <si>
    <t>767541116</t>
  </si>
  <si>
    <t>Nosná konstrukce pro zdvojené podlahy (včetně dodávky materiálu) pro prostory s lehkým provozem z kovových rektifikačních stojek modulu 600 x 600 mm v</t>
  </si>
  <si>
    <t>1. podlah - zdvojená podlaha v.300mm, desky 600x600, povrch antistatické PVC   
výpočet výměr viz.tabulka A4 - Podlahy/Rekapitulace   
48.75  pol.č.30=48,750 [A]</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</si>
  <si>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</si>
  <si>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1044</t>
  </si>
  <si>
    <t>767541411</t>
  </si>
  <si>
    <t>Montáž podlahových desek pro zdvojené podlahy rozměru 600 x 600 mm</t>
  </si>
  <si>
    <t>1. V cenách nejsou započteny náklady na dodávku a montáž nosné konstrukce zdvojené podlahy</t>
  </si>
  <si>
    <t>1045</t>
  </si>
  <si>
    <t>60795203</t>
  </si>
  <si>
    <t>deska kalciumsulfátová pro zdvojené podlahy horní strana antistatické PVC tl 36mm 600x600mm</t>
  </si>
  <si>
    <t>1046</t>
  </si>
  <si>
    <t>767541711</t>
  </si>
  <si>
    <t>Montáž podlahových desek pro zdvojené podlahy přiřezání dřevotřískových nebo kalciumsulfátových desek</t>
  </si>
  <si>
    <t>1. podlah - zdvojená podlaha v.300mm, desky 600x600, povrch antistatické PVC   
výpočet výměr viz.tabulka A4 - Podlahy/Rekapitulace   
48.75*0.5  pol.č.30, odborný odhad délky=24,375 [A]</t>
  </si>
  <si>
    <t>1047</t>
  </si>
  <si>
    <t>767881112</t>
  </si>
  <si>
    <t>Montáž záchytného systému proti pádu bodů samostatných nebo v systému s poddajným kotvícím vedením do železobetonu chemickou kotvou</t>
  </si>
  <si>
    <t>23  střecha, viz.výpis materiálu záchytný systém B=23,000 [A]</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</si>
  <si>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</si>
  <si>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1048</t>
  </si>
  <si>
    <t>70921329</t>
  </si>
  <si>
    <t>kotvicí bod pro betonové konstrukce pomocí rozpěrné kotvy nebo chemické kotvy dl 500mm</t>
  </si>
  <si>
    <t>1049</t>
  </si>
  <si>
    <t>767881161</t>
  </si>
  <si>
    <t>Montáž záchytného systému proti pádu nástavců určených k upevnění na sloupky nebo body v systému poddajného kotvícího vedení montáž lana uchycení lana</t>
  </si>
  <si>
    <t>144.05  střecha, viz.výpis materiálu záchytný systém A=144,050 [A]</t>
  </si>
  <si>
    <t>1050</t>
  </si>
  <si>
    <t>31452201</t>
  </si>
  <si>
    <t>nerezové lano určené pro systémy s požadavkem na permanentní kotvicí vedení tl 8mm</t>
  </si>
  <si>
    <t>1051</t>
  </si>
  <si>
    <t>31452203</t>
  </si>
  <si>
    <t>koncovka k nerez lanu napínací pro systémy s požadavkem na permanentní kotvicí vedení lano tl 8mm</t>
  </si>
  <si>
    <t>1052</t>
  </si>
  <si>
    <t>31452205</t>
  </si>
  <si>
    <t>koncovka k nerez lanu pevná určená k nalisování na nerezové lano lano tl 8mm</t>
  </si>
  <si>
    <t>1053</t>
  </si>
  <si>
    <t>31452206</t>
  </si>
  <si>
    <t>oko spojovací k nerez lanu pro systémy pro systémy s požadavkem na permanentní kotvicí vedení</t>
  </si>
  <si>
    <t>1054</t>
  </si>
  <si>
    <t>31452208</t>
  </si>
  <si>
    <t>oddělitelný hliníkový jezdec navržený pro systémy s průběžným kotvicím vedením pro lano tl 6mm a 8mm</t>
  </si>
  <si>
    <t>1055</t>
  </si>
  <si>
    <t>31452210</t>
  </si>
  <si>
    <t>úchytka průběžná k nerez lanu přímá pro systémy s požadavkem na permanentní kotvicí vedení lano tl 8mm</t>
  </si>
  <si>
    <t>21;</t>
  </si>
  <si>
    <t>1056</t>
  </si>
  <si>
    <t>31452212</t>
  </si>
  <si>
    <t>úchytka průběžná rohová k nerez lanu pro systémy s požadavkem na permanentní kotvicí vedení lano tl 8mm</t>
  </si>
  <si>
    <t>1057</t>
  </si>
  <si>
    <t>R767995121</t>
  </si>
  <si>
    <t>Ocelové nosníky ocelobetonového stropu, vč.kotvení a povrchové úpravy, D+M</t>
  </si>
  <si>
    <t>1. ocelobetonový strop nad 2NP - nosníky +trapézový plech   
2101.8  VV viz.tabulka A3 - Ocelové stropy=2 101,800 [A]</t>
  </si>
  <si>
    <t>1. Určení cen se řídí hmotností jednotlivě montovaného dílu konstrukce.Kompletní provedení prací, výkonů a dodávek dle specifikace PD.</t>
  </si>
  <si>
    <t>Podlahy z dlaždic</t>
  </si>
  <si>
    <t>1058</t>
  </si>
  <si>
    <t>771111011</t>
  </si>
  <si>
    <t>Příprava podkladu před provedením dlažby vysátí podlah</t>
  </si>
  <si>
    <t>387.21 viz.položka montáž podlah=387,210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</si>
  <si>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</si>
  <si>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1075</t>
  </si>
  <si>
    <t>771121011</t>
  </si>
  <si>
    <t>Příprava podkladu před provedením dlažby nátěr penetrační na podlahu</t>
  </si>
  <si>
    <t>1076</t>
  </si>
  <si>
    <t>771274123</t>
  </si>
  <si>
    <t>Montáž obkladů schodišť z dlaždic keramických lepených flexibilním lepidlem stupnic protiskluzných nebo reliéfních, šířky přes 250 do 300 mm</t>
  </si>
  <si>
    <t>1. podlahy - keramická dlažba protiskluzná R10 na betonové stupně   
výpočet výměr viz.tabulka A4 - Podlahy/Rekapitulace   
187.6 P1f=187,600 [A]</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</si>
  <si>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</si>
  <si>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1077</t>
  </si>
  <si>
    <t>771274241</t>
  </si>
  <si>
    <t>Montáž obkladů schodišť z dlaždic keramických lepených flexibilním lepidlem podstupnic protiskluzních nebo reliéfních, výšky do 150 mm</t>
  </si>
  <si>
    <t>1. podlahy - keramická dlažba protiskluzná R10 na betonovou podstupnici   
výpočet výměr viz.tabulka A4 - Podlahy/Rekapitulace   
190.4 P1f=190,400 [A]</t>
  </si>
  <si>
    <t>1078</t>
  </si>
  <si>
    <t>R771574263</t>
  </si>
  <si>
    <t>Montáž podlah z dlaždic keramických lepených flexibilním lepidlem maloformátových pro vysoké mechanické zatížení protiskluzných nebo reliéfních (bezba</t>
  </si>
  <si>
    <t>1. podlahy - keramická dlažba protiskluzná R10   
výpočet výměr viz.tabulka A4 - Podlahy/Rekapitulace   
171.56 pol.č.1=171,560 [A]   
215.65 pol.č.2=215,650 [B]   
34.21 P1e - mezipodesty betonového schodiště=34,210 [C]   
cena obsahuje také:   
- provedení soklu   
- řezání dlažby, provedení detailů   
Celkem: A+B+C=421,420 [D]</t>
  </si>
  <si>
    <t>1. Položky jsou učeny pro všechy druhy povrchových úprav.</t>
  </si>
  <si>
    <t>1079</t>
  </si>
  <si>
    <t>59761409</t>
  </si>
  <si>
    <t>dlažba keramická slinutá protiskluzná do interiéru i exteriéru pro vysoké mechanické namáhání přes 9 do 12ks/m2</t>
  </si>
  <si>
    <t>1. podlahy - keramická dlažba protiskluzná R10   
výpočet výměr viz.tabulka A4 - Podlahy/Rekapitulace   
171.56 pol.č.1=171,560 [A]</t>
  </si>
  <si>
    <t>1080</t>
  </si>
  <si>
    <t>R597614091</t>
  </si>
  <si>
    <t>dlažba keramická slinutá protiskluzná do interiéru i exteriéru pro vysoké mechanické namáhání přes 9 do 12ks/m2 - vyšší standard</t>
  </si>
  <si>
    <t>1. podlahy - keramická dlažba protiskluzná R10   
výpočet výměr viz.tabulka A4 - Podlahy/Rekapitulace   
215.65 pol.č.2=215,650 [A]</t>
  </si>
  <si>
    <t>1081</t>
  </si>
  <si>
    <t>R59761337</t>
  </si>
  <si>
    <t>dlažba keramická slinutá protiskluzná do interiéru i exteriéru pro vysoké mechanické namáhání - na schodiště</t>
  </si>
  <si>
    <t>1. podlahy - keramická dlažba protiskluzná R10 na betonové stupně   
výpočet výměr viz.tabulka A4 - Podlahy/Rekapitulace   
187.6*0.3 P1f - stupně=56,280 [A]   
190.4*0.15 P1f - podstupnice=28,560 [B]   
34.21 P1e - mezipodesty betonového schodiště=34,210 [C]   
cena obsahuje také dodávku soklu   
Celkem: A+B+C=119,050 [D]</t>
  </si>
  <si>
    <t>1082</t>
  </si>
  <si>
    <t>771591112</t>
  </si>
  <si>
    <t>Izolace podlahy pod dlažbu nátěrem nebo stěrkou ve dvou vrstvách</t>
  </si>
  <si>
    <t>1. hydroizolační stěrka pod ker.dlažbu - sprchy   
výpočet výměr viz.tabulka A4 - Podlahy/Rekapitulace   
4.59 h1, vodorovná=4,590 [A]   
2.07 h2, vytažení na stěny=2,070 [B]   
Celkem: A+B=6,660 [C]</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</si>
  <si>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</si>
  <si>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Podlahy povlakové</t>
  </si>
  <si>
    <t>1083</t>
  </si>
  <si>
    <t>776111311</t>
  </si>
  <si>
    <t>Příprava podkladu vysátí podlah</t>
  </si>
  <si>
    <t>68.83 viz.položka lepení PVC=68,830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</si>
  <si>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</si>
  <si>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1084</t>
  </si>
  <si>
    <t>776121321</t>
  </si>
  <si>
    <t>Příprava podkladu penetrace neředěná podlah</t>
  </si>
  <si>
    <t>1085</t>
  </si>
  <si>
    <t>776221111</t>
  </si>
  <si>
    <t>Montáž podlahovin z PVC lepením standardním lepidlem z pásů standardních</t>
  </si>
  <si>
    <t>1. podlahy - zátěžové PVC   
výpočet výměr viz.tabulka A4 - Podlahy/Rekapitulace   
68.83  pol.č.31=68,830 [A]</t>
  </si>
  <si>
    <t>1086</t>
  </si>
  <si>
    <t>R28411018</t>
  </si>
  <si>
    <t>PVC zátěžové</t>
  </si>
  <si>
    <t>Podlahy lité</t>
  </si>
  <si>
    <t>1087</t>
  </si>
  <si>
    <t>R777511131</t>
  </si>
  <si>
    <t>Krycí stěrka antistatická epoxidová mechanicky a chemicky odolná, D+M</t>
  </si>
  <si>
    <t>1. podlahy - antistatikcá stěrka   
výpočet výměr viz.tabulka A4 - Podlahy/Rekapitulace   
300.86  pol.č.25=300,860 [A]</t>
  </si>
  <si>
    <t>1088</t>
  </si>
  <si>
    <t>R777511132</t>
  </si>
  <si>
    <t>Stěrka epoxidová odolná vůči obrusu, D+M</t>
  </si>
  <si>
    <t>1. podlahy   
výpočet výměr viz.tabulka A4 - Podlahy/Rekapitulace   
1471.81  pol.č.26=1 471,810 [A]</t>
  </si>
  <si>
    <t>1089</t>
  </si>
  <si>
    <t>R777511133</t>
  </si>
  <si>
    <t>Stěrka epoxidová odolná vůči olejům a ropným látkám, D+M</t>
  </si>
  <si>
    <t>1. podlahy   
výpočet výměr viz.tabulka A4 - Podlahy/Rekapitulace   
74.78  pol.č.27 - podlaha=74,780 [A]   
39.44 n2 - nátěr stěn (vytažení na stěny, skokové změny)=39,440 [B]   
Celkem: A+B=114,220 [C]</t>
  </si>
  <si>
    <t>1090</t>
  </si>
  <si>
    <t>R777511134</t>
  </si>
  <si>
    <t>Stěrka epoxidová na beton, D+M</t>
  </si>
  <si>
    <t>1. podlahy   
výpočet výměr viz.tabulka A4 - Podlahy/Rekapitulace   
9.19  pol.č.28=9,190 [A]</t>
  </si>
  <si>
    <t>1091</t>
  </si>
  <si>
    <t>R777511135</t>
  </si>
  <si>
    <t>Stěrka epoxidová odolná vůči vodě a vlhkosti do vnějšího prostředí, D+M</t>
  </si>
  <si>
    <t>1. podlahy   
výpočet výměr viz.tabulka A4 - Podlahy/Rekapitulace   
79.05  pol.č.29=79,050 [A]</t>
  </si>
  <si>
    <t>1092</t>
  </si>
  <si>
    <t>R777511136</t>
  </si>
  <si>
    <t>Nátěr podlahy a stěn epoxidový odolný proti olejům a ropným látkám, D+M</t>
  </si>
  <si>
    <t>1. podlahy - nátěr podlahy a stěn ve výtahové šachtě   
výpočet výměr viz.tabulka A4 - Podlahy/Rekapitulace   
16.5  n1, nátěr podlahy a vytažení na stěny=16,500 [A]</t>
  </si>
  <si>
    <t>Dokončovací práce - obklady</t>
  </si>
  <si>
    <t>1093</t>
  </si>
  <si>
    <t>781111011</t>
  </si>
  <si>
    <t>Příprava podkladu před provedením obkladu oprášení (ometení) stěny</t>
  </si>
  <si>
    <t>88.5+146.81=235,310 [A]</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</si>
  <si>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</si>
  <si>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1094</t>
  </si>
  <si>
    <t>781121011</t>
  </si>
  <si>
    <t>Příprava podkladu před provedením obkladu nátěr penetrační na stěnu</t>
  </si>
  <si>
    <t>1095</t>
  </si>
  <si>
    <t>781131112</t>
  </si>
  <si>
    <t>Izolace stěny pod obklad izolace nátěrem nebo stěrkou ve dvou vrstvách</t>
  </si>
  <si>
    <t>1. hydroizolační stěrka stěn pod keramický obklad   
výpočet výměr viz.tabulka A6 -Vnitřní povrchy stěn/Rekapitulace   
27.6  h1=27,600 [A]</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</si>
  <si>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</si>
  <si>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1096</t>
  </si>
  <si>
    <t>781151031</t>
  </si>
  <si>
    <t>Příprava podkladu před provedením obkladu celoplošné vyrovnání podkladu stěrkou, tloušťky 3 mm</t>
  </si>
  <si>
    <t>88.5 vyrovnání na zděnou konstrukci=88,500 [A]</t>
  </si>
  <si>
    <t>1097</t>
  </si>
  <si>
    <t>781474115</t>
  </si>
  <si>
    <t>Montáž obkladů vnitřních stěn z dlaždic keramických lepených flexibilním lepidlem maloformátových hladkých přes 22 do 25 ks/m2</t>
  </si>
  <si>
    <t>1. keramický obklad stěn   
výpočet výměr viz.tabulka A6 -Vnitřní povrchy stěn/Rekapitulace   
88.5  88.5 - na zděnou konstrukci=88,500 [A]   
Mezisoučet: A=88,500 [B]   
146.81  146.81 - na SDK desku=146,810 [C]   
Mezisoučet: C=146,810 [D]   
Celkem: A+C=235,310 [E]</t>
  </si>
  <si>
    <t>1. Položky jsou určeny pro všechny druhy povrchových úprav.    
Technická specifikace položky odpovídá příslušné cenové soustavě.</t>
  </si>
  <si>
    <t>1098</t>
  </si>
  <si>
    <t>59761039</t>
  </si>
  <si>
    <t>obklad keramický hladký přes 22 do 25ks/m2</t>
  </si>
  <si>
    <t>1. keramický obklad stěn   
88.5+146.81=235,310 [A]</t>
  </si>
  <si>
    <t>Dokončovací práce - nátěry</t>
  </si>
  <si>
    <t>1099</t>
  </si>
  <si>
    <t>783801403</t>
  </si>
  <si>
    <t>Příprava podkladu omítek před provedením nátěru oprášení</t>
  </si>
  <si>
    <t>195.006+5588.88=5 783,886 [A]</t>
  </si>
  <si>
    <t>1100</t>
  </si>
  <si>
    <t>783813101</t>
  </si>
  <si>
    <t>Penetrační nátěr omítek hladkých betonových povrchů syntetický</t>
  </si>
  <si>
    <t>5588.88=5 588,880 [A]</t>
  </si>
  <si>
    <t>1101</t>
  </si>
  <si>
    <t>783817101</t>
  </si>
  <si>
    <t>Krycí (ochranný ) nátěr omítek jednonásobný hladkých betonových povrchů nebo povrchů z desek na bázi dřeva (dřevovláknitých apod.) syntetický</t>
  </si>
  <si>
    <t>1. bezprašný nátěr stropu a stěn betonových povrchů   
výpočet výměr viz.tabulka A5 - Podhledy, stropy/Rekapitulace   
2281.2 N1=2 281,200 [A]   
2. nátěr bezprašný na betonové stěny   
výpočet výměr viz.tabulka A6 -Vnitřní povrchy stěn/Rekapitulace   
3307.68  F05=3 307,680 [B]   
Mezisoučet: A+B=5 588,880 [C]</t>
  </si>
  <si>
    <t>1102</t>
  </si>
  <si>
    <t>783823133</t>
  </si>
  <si>
    <t>Penetrační nátěr omítek hladkých omítek hladkých, zrnitých tenkovrstvých nebo štukových stupně členitosti 1 a 2 silikátový</t>
  </si>
  <si>
    <t>195.006=195,006 [A]</t>
  </si>
  <si>
    <t>1103</t>
  </si>
  <si>
    <t>R783826616</t>
  </si>
  <si>
    <t>Nátěr omítek stěn na bázi vodné disperze akrylátových kopolymerů, s vysokou kryvostí, paropropustný a omyvatelný</t>
  </si>
  <si>
    <t>1. vnitřní nátěr omítek stěn   
výpočet výměr viz.tabulka A6 -Vnitřní povrchy stěn/Rekapitulace   
22.89  na omítku=22,890 [A]   
71.39  F06b - na desku SDK=71,390 [B]   
Celkem: A+B=94,280 [C]</t>
  </si>
  <si>
    <t>1104</t>
  </si>
  <si>
    <t>783827423</t>
  </si>
  <si>
    <t>Krycí (ochranný ) nátěr omítek dvojnásobný hladkých omítek hladkých, zrnitých tenkovrstvých nebo štukových stupně členitosti 1 a 2 silikátový</t>
  </si>
  <si>
    <t>1. vnější omítka stěn fasády   
141.426  2NP - vnější omítka m.č.51,52 pod eskalátory a schodištěm (osa 545.864-S4)=141,426 [A]   
2. omítka VC štuková prostor pod eskalátory   
53.58 2NP, m.č.51=53,580 [B]   
Mezisoučet: A+B=195,006 [C]   
Celkem: A+B=195,006 [D]</t>
  </si>
  <si>
    <t>1105</t>
  </si>
  <si>
    <t>783897611</t>
  </si>
  <si>
    <t>Krycí (ochranný ) nátěr omítek Příplatek k cenám za provádění barevného nátěru v odstínu středně sytém dvojnásobného</t>
  </si>
  <si>
    <t>Dokončovací práce - malby a tapety</t>
  </si>
  <si>
    <t>1106</t>
  </si>
  <si>
    <t>784111001</t>
  </si>
  <si>
    <t>Oprášení (ometení) podkladu v místnostech výšky do 3,80 m</t>
  </si>
  <si>
    <t>3586.6+492.66=4 079,260 [A]</t>
  </si>
  <si>
    <t>1107</t>
  </si>
  <si>
    <t>784221101</t>
  </si>
  <si>
    <t>Malby z malířských směsí otěruvzdorných za sucha dvojnásobné, bílé za sucha otěruvzdorné dobře v místnostech výšky do 3,80 m</t>
  </si>
  <si>
    <t>1. omítka betonového stropu +malba   
220.48=220,480 [A]   
2. omítka stěn +malba   
2799.35=2 799,350 [B]   
3. malba na SDK stěny   
výpočet výměr viz.tabulka A6 -Vnitřní povrchy stěn/Rekapitulace   
566.77 F04=566,770 [C]   
Mezisoučet: A+B+C=3 586,600 [D]</t>
  </si>
  <si>
    <t>1108</t>
  </si>
  <si>
    <t>784221107</t>
  </si>
  <si>
    <t>Malby z malířských směsí otěruvzdorných za sucha dvojnásobné, bílé za sucha otěruvzdorné dobře na schodišti o výšce podlaží do 3,80 m</t>
  </si>
  <si>
    <t>1. omítka betonového konstrukcí schodiště +malba   
110.57=110,570 [A]   
2. omítka stěn ve schodišti   
382.09=382,090 [B]   
Mezisoučet: A+B=492,660 [C]</t>
  </si>
  <si>
    <t>7961</t>
  </si>
  <si>
    <t>Výtahy</t>
  </si>
  <si>
    <t>1109</t>
  </si>
  <si>
    <t>R7961001</t>
  </si>
  <si>
    <t>Osobní výtah: 4 stanice, nosnost 1125kg/14 osob, provedení dle specifikace PD, D+M</t>
  </si>
  <si>
    <t>Ostatní konstrukce a práce, bourání</t>
  </si>
  <si>
    <t>1110</t>
  </si>
  <si>
    <t>941211111</t>
  </si>
  <si>
    <t>Montáž lešení řadového rámového lehkého pracovního s podlahami s provozním zatížením tř. 3 do 200 kg/m2 šířky tř. SW06 přes 0,6 do 0,9 m, výšky do 10</t>
  </si>
  <si>
    <t>1. fasádní lešení - zateplení ETICS   
-----strana V - ulice Nádražní   
13.4*(6.06+0.05-1.7)  pod eskalátory a schodištěm, HH=+6,060 SH=-0,050=59,094 [A]   
(0.95+5.85)*(4.25+0.05-1.7)  průchod na 1.nástupiště +obklad fasády plecehm vedel výtahu, HH=+4,25 SH=-0,050=17,680 [B]   
(73.93+1)*(8.65+0.05-1.7)   1NP+2NP, HH=+8,650 SH=-0,050=524,510 [C]   
-------severní štít   
(6.6+1*2)*(8.65-(2.65/2)-1.7) 2NP, HH=+8,650 SH=-0,050/+2,600=48,375 [D]   
------strana Z - nástupiště   
(72.88+1*2+2.6*12+1.3)*(8.65-4.48-1.7)  2NP, HH=+8,650 SH=+4,480=265,229 [E]   
------strana J - průchod na 1.nástupiště   
(6.7+1*2)*(8.65-4.48-1.7) 2NP, HH=+8,650 SH=+4,480=21,489 [F]   
2. fasádní lešení - vnější VC omítka stěn fasády   
----2NP - vnější omítka m.č.51,52 pod eskalátory a schodištěm (osa S1-S4)   
(7.954+1*2)*(5.3-1.7)  m.č.52=35,834 [G]   
(5.8+0.25*2+1)*((5.3+1.95)/2-1.7) strana k výtahu=14,053 [H]   
(5.8+0.25)*2*((5.2+2.1)/2-1.7) m.č.51=23,595 [I]   
5.27*(2.1-1.7) m.č.51=2,108 [J]   
6.4*((5.3+1.95)/2-1.7)  strana k průchodu na 1.nástupiště=12,320 [K]   
Mezisoučet: A+B+C+D+E+F+G+H+I+J+K=1 024,287 [L]   
Celkem: A+B+C+D+E+F+G+H+I+J+K=1 024,287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</si>
  <si>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</si>
  <si>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1111</t>
  </si>
  <si>
    <t>941211211</t>
  </si>
  <si>
    <t>Montáž lešení řadového rámového lehkého pracovního s podlahami s provozním zatížením tř. 3 do 200 kg/m2 Příplatek za první a každý další den použití l</t>
  </si>
  <si>
    <t>1024.287*90  předpokládaná doba pronájmu=92 185,830 [A]</t>
  </si>
  <si>
    <t>1112</t>
  </si>
  <si>
    <t>941211811</t>
  </si>
  <si>
    <t>Demontáž lešení řadového rámového lehkého pracovního s provozním zatížením tř. 3 do 200 kg/m2 šířky tř. SW06 přes 0,6 do 0,9 m, výšky do 10 m</t>
  </si>
  <si>
    <t>1024.287=1 024,287 [A]</t>
  </si>
  <si>
    <t>1. Demontáž lešení řadového rámového lehkého výšky přes 40 m se oceňuje individuálně.</t>
  </si>
  <si>
    <t>1113</t>
  </si>
  <si>
    <t>949101111</t>
  </si>
  <si>
    <t>Lešení pomocné pracovní pro objekty pozemních staveb pro zatížení do 150 kg/m2, o výšce lešeňové podlahy do 1,9 m</t>
  </si>
  <si>
    <t>1. pracovní lešení pro stavební práce   
výpočet dle podlahové plochy (legenda místností)   
2PP   
962.53+10.92+29.15+11.05+14.37+5.22+18.24+18.24=1 069,720 [A]   
1PP   
62.8+13.04+64.81+14.62+78.13+71.88+13.47+120.44+181.28+70.93+32.8+17.18+17.11+16.45+31.67+32.16+130.59+13.77+13.36+31.48=1 027,970 [B]   
2NP   
14.19+8.8+29.94+11.77+11.99+72.56+8.06+7.23+18.88+48.75+15.13+12+11.65+8.25+1.27+9.87+5.6+14.62+9.99+9.19+17.79+17.79=365,320 [C]   
Celkem: A+B+C=2 463,010 [D]</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</si>
  <si>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</si>
  <si>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1114</t>
  </si>
  <si>
    <t>949101112</t>
  </si>
  <si>
    <t>Lešení pomocné pracovní pro objekty pozemních staveb pro zatížení do 150 kg/m2, o výšce lešeňové podlahy přes 1,9 do 3,5 m</t>
  </si>
  <si>
    <t>1. pracovní lešení pro stavební práce   
výpočet dle podlahové plochy (legenda místností)   
1NP   
7.71+42.76+34.42+33.28+19+100.13+139.24+12.18+6.02+4.76+9.93+15.14+8.85+28.46+7.9+7.56+7.9+7.56+36.56+20.34+5.91+2.5+104.78+19.37+19+3.48+46.17+35.01=785,920 [A]   
17.11+17.35+36.86+19.72+19.33=110,370 [B]   
2NP   
34.87+44.38=79,250 [C]   
Celkem: A+B+C=975,540 [D]</t>
  </si>
  <si>
    <t>1115</t>
  </si>
  <si>
    <t>949321112</t>
  </si>
  <si>
    <t>Montáž lešení dílcového do šachet (výtahových, potrubních) o půdorysné ploše do 6 m2, výšky přes 10 do 20 m</t>
  </si>
  <si>
    <t>1. lešení do výtahu   
3.65+1.465  osa 545.864-S2=5,115 [A]   
(7.2+8.05)  osa S5-S6=15,250 [B]   
Mezisoučet: A+B=20,365 [C]   
Celkem: A+B=20,365 [D]</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</si>
  <si>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dílcového do šachet výšky přes 50 m se oceňuje individuálně.</t>
  </si>
  <si>
    <t>1116</t>
  </si>
  <si>
    <t>949321211</t>
  </si>
  <si>
    <t>Montáž lešení dílcového do šachet (výtahových, potrubních) Příplatek za první a každý další den použití lešení k ceně -1111, -1112 nebo -1113</t>
  </si>
  <si>
    <t>20.365*60 předpokládaná doba pronájmu=1 221,900 [A]</t>
  </si>
  <si>
    <t>1117</t>
  </si>
  <si>
    <t>949321812</t>
  </si>
  <si>
    <t>Demontáž lešení dílcového do šachet (výtahových, potrubních) o půdorysné ploše do 6 m2, výšky přes 10 do 20 m</t>
  </si>
  <si>
    <t>20.365=20,365 [A]</t>
  </si>
  <si>
    <t>1. Demontáž lešení dílcového do šachet výšky přes 50 m se oceňuje individuálně.</t>
  </si>
  <si>
    <t>1118</t>
  </si>
  <si>
    <t>952901221</t>
  </si>
  <si>
    <t>Vyčištění budov nebo objektů před předáním do užívání průmyslových budov a objektů výrobních, skladovacích, garáží, dílen nebo hal apod. s nespalnou p</t>
  </si>
  <si>
    <t>1. úklid budovy   
1260.3  2PP=1 260,300 [A]   
1254.2  1PP=1 254,200 [B]   
1218.2  1NP=1 218,200 [C]   
548.2+90.2  2NP=638,400 [D]   
Celkem: A+B+C+D=4 371,100 [E]</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</si>
  <si>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</si>
  <si>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1119</t>
  </si>
  <si>
    <t>966081125</t>
  </si>
  <si>
    <t>Bourání kontaktního zateplení včetně povrchové úpravy omítkou nebo nátěrem malých ploch, jakékoli tloušťky, včetně vyřezání, plochy jednotlivě přes 2</t>
  </si>
  <si>
    <t>1. střecha nad 1NP - úprava zateplení u štítu s centrální částí VB. osa S1   
1 vyřezání stávajícího zateplení tl.150mm, 6,3x0,5m=1,000 [A]</t>
  </si>
  <si>
    <t>1120</t>
  </si>
  <si>
    <t>985111213</t>
  </si>
  <si>
    <t>Odsekání vrstev betonu stěn, tloušťka odsekané vrstvy přes 100 do 150 mm</t>
  </si>
  <si>
    <t>1. srovnání povrchu tryskové injektáže v ose S1 přibetonováním zdi - odsekání části stěny tryskové injektáže   
((8.7+2.8+6.65)*(7.56-0.05)-(1.32*2.05))*0.5   HH=-0,050  SH=-7,560 (2PP-1PP), předpoklad: průměrná odsekaná tloušťka v části plochy=66,800 [A]   
Celkem: A=66,800 [B]</t>
  </si>
  <si>
    <t>1. Množství měrných jednotek se určuje v m2 odsekané plochy.      
2. V cenách -1211 až -1233 jsou započteny i náklady na odsekání vrstvy rozrušeného betonu.      
3. V cenách nejsou započteny náklady na tryskání pokladu pískem, očištění pokladu stlačeným vzduchem nebo tlakovou vodou; tyto práce se oceňují cenami souboru cen 985 13- Očištění ploch.</t>
  </si>
  <si>
    <t>1121</t>
  </si>
  <si>
    <t>985564112</t>
  </si>
  <si>
    <t>Kotvičky pro výztuž stříkaného betonu z betonářské oceli do cementové malty, hloubky kotvení do 200 mm, průměru přes 6 do 8 mm</t>
  </si>
  <si>
    <t>1. srovnání povrchu tryskové injektáže v ose S1 přibetonováním zdi - ukotvení výztuž z Kari sítě  100/100/8 do stěny tryskové injektáže   
((8.7+2.8+6.65)*(7.56-0.05)-(1.32*2.05))*4  HH=-0,050  SH=-7,560 (2PP-1PP)=534,402 [A]   
Celkem: A=534,402 [B]</t>
  </si>
  <si>
    <t>1. Vcenách jsou započteny i náklady na:      
a) rozměření, vyvrtání otvoru a opotřebení vrtného materiálu,      
b) vyčištění otvoru,      
c) vyplnění otvorů maltou a osazení kotviček včetně jejich dodávky.</t>
  </si>
  <si>
    <t>1122</t>
  </si>
  <si>
    <t>R959500001</t>
  </si>
  <si>
    <t>Pomocné zednické práce a přípomoce, bourací práce, začištění pro profese TZB</t>
  </si>
  <si>
    <t>Přesun sutě</t>
  </si>
  <si>
    <t>1123</t>
  </si>
  <si>
    <t>997013112</t>
  </si>
  <si>
    <t>Vnitrostaveništní doprava suti a vybouraných hmot vodorovně do 50 m svisle s použitím mechanizace pro budovy a haly výšky přes 6 do 9 m</t>
  </si>
  <si>
    <t>23,714;</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</si>
  <si>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</si>
  <si>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1124</t>
  </si>
  <si>
    <t>997013219</t>
  </si>
  <si>
    <t>Vnitrostaveništní doprava suti a vybouraných hmot vodorovně do 50 m Příplatek k cenám -3111 až -3217 za zvětšenou vodorovnou dopravu přes vymezenou do</t>
  </si>
  <si>
    <t>1125</t>
  </si>
  <si>
    <t>24.418*1.808  hmotnost horniny uložené na skládce=44,148 [A]</t>
  </si>
  <si>
    <t>1126</t>
  </si>
  <si>
    <t>24.194  beton=24,194 [A]</t>
  </si>
  <si>
    <t>30-61-05.b</t>
  </si>
  <si>
    <t>ČÁST MĚŘENÍ A REGULACE</t>
  </si>
  <si>
    <t>1142</t>
  </si>
  <si>
    <t>R položka</t>
  </si>
  <si>
    <t>230V/16A</t>
  </si>
  <si>
    <t>1143</t>
  </si>
  <si>
    <t>Čidlo osvětlenosti venkovní, 0-60klux</t>
  </si>
  <si>
    <t>Napájení 24 V ss / st, výstup 0..10V, přepínatelný rozsah 0..500 lx / 20 klx / 60 klx, instalace na zeď, IP65,</t>
  </si>
  <si>
    <t>1. Položka obsahuje:  
 – kompletní přístroj vč. příslušenství  
 – nastavení prvku   
 – montáž prvku včetně potřebného montážního materiálu   
2. Položka neobsahuje:  
 X  
3. Způsob měření:  
Udává se počet kusů kompletní konstrukce nebo práce.</t>
  </si>
  <si>
    <t>1144</t>
  </si>
  <si>
    <t>Sada šroubení pro 3-cestné ventily, DN15</t>
  </si>
  <si>
    <t>Sada 3 ks šroubení s plochým těsněním G3/4B - R1/2 mosaz</t>
  </si>
  <si>
    <t>1. Položka obsahuje:  
 – kompletní přístroj vč. příslušenství  
2. Položka neobsahuje:  
montáž, montáž zajistí profese UT  
3. Způsob měření:  
Udává se počet kusů kompletní konstrukce nebo práce.</t>
  </si>
  <si>
    <t>1145</t>
  </si>
  <si>
    <t>Sada šroubení pro 2-cestné ventily, DN15</t>
  </si>
  <si>
    <t>Sada 2 ks šroubení s plochým těsněním G3/4B - R1/2 mosaz</t>
  </si>
  <si>
    <t>1146</t>
  </si>
  <si>
    <t>Sada šroubení pro 2-cestné ventily, DN20</t>
  </si>
  <si>
    <t>Sada 2 ks šroubení s plochým těsněním G5/4B - Rp3/4 mosaz</t>
  </si>
  <si>
    <t>1147</t>
  </si>
  <si>
    <t>Sada šroubení pro 3-cestné ventily, DN25</t>
  </si>
  <si>
    <t>Sada 3 ks šroubení s plochým těsněním G6/4B - Rp1 mosaz</t>
  </si>
  <si>
    <t>1148</t>
  </si>
  <si>
    <t>Sada šroubení pro 2-cestné ventily, DN50</t>
  </si>
  <si>
    <t>Sada 2 ks šroubení s plochým těsněním G2 3/4B - Rp2 mosaz</t>
  </si>
  <si>
    <t>1149</t>
  </si>
  <si>
    <t>Detektor CO, 230V, 2x relé, 65-130ppm</t>
  </si>
  <si>
    <t>Napájecí napětí 90...265 VAC  
Výstupní relé 2 relé s přepínacím kontaktem , 250 VAC / 30 VDC, 5 A max  
Signalizační mez I. 65 ppm vol (~75 mg/m3) CO, II. 125 ppm vol (~143 mg/m3) CO  
Krytí IP65  
Klimatická odolnost -40...+70 °C, 15...90 %RH</t>
  </si>
  <si>
    <t>1. Položka obsahuje:  
 – kompletní přístroj vč. příslušenství  
 – nastavení prvku, kalibrace  
 – montáž prvku včetně potřebného montážního materiálu   
2. Položka neobsahuje:  
 X  
3. Způsob měření:  
Udává se počet kusů kompletní konstrukce nebo práce.</t>
  </si>
  <si>
    <t>1150</t>
  </si>
  <si>
    <t>Detektor CH4, 230V, 2x relé, 10%DMV, 20%DMV</t>
  </si>
  <si>
    <t>Napájecí napětí 90...265 VAC  
Výstupní relé 2 relé s přepínacím kontaktem , 250 VAC / 30 VDC, 5 A max  
Signalizační mez 10 %DMV / 25 % DMV metanu  
Krytí IP65  
Klimatická odolnost -40...+70 °C, 0…100 %RH</t>
  </si>
  <si>
    <t>1151</t>
  </si>
  <si>
    <t>Rotační klapkový pohon, AC/DC 24 V, 2-bodový, 18 Nm, zpětná pružina 90/15 s, 2 pomocné spínače</t>
  </si>
  <si>
    <t>1152</t>
  </si>
  <si>
    <t>Rotační klapkový pohon, AC/DC 24 V, DC 0/2...10 V, 10 Nm, 150 s</t>
  </si>
  <si>
    <t>1153</t>
  </si>
  <si>
    <t>Klapkový pohon 24V, toč. 3-bod, 7 Nm, zpětná pružina 90/15 s, 2 pomocné spínače</t>
  </si>
  <si>
    <t>1154</t>
  </si>
  <si>
    <t>Detektor CO, 4-20mA, 24VDC</t>
  </si>
  <si>
    <t>Napájecí napětí 24VDC  
Výstup 4-20mA  
Krytí IP30  
Klimatická odolnost -10...+40 °C  
Kalibrace po 1 roce</t>
  </si>
  <si>
    <t>1155</t>
  </si>
  <si>
    <t>1156</t>
  </si>
  <si>
    <t>Krabice elektroinstalační univerzální hluboká 68mm</t>
  </si>
  <si>
    <t>1. Položka obsahuje:  
 – kompletní přístroj vč. příslušenství  
 – montáž prvku včetně potřebného montážního materiálu   
 – vč. zasekání a sádrování  
2. Položka neobsahuje:  
 X  
3. Způsob měření:  
Udává se počet kusů kompletní konstrukce nebo práce.</t>
  </si>
  <si>
    <t>1157</t>
  </si>
  <si>
    <t>Prostorové teplotní čidlo LG-Ni1000, 0…+50°C</t>
  </si>
  <si>
    <t>Časová konstanta 420 s  
Měřící rozsah, teplota 0…50 °C  
Přesnost měření v rozsahu 0…50 °C: ±0.8 K</t>
  </si>
  <si>
    <t>1158</t>
  </si>
  <si>
    <t>Venkovní teplotní čidlo LG-Ni1000, -50…+70°C</t>
  </si>
  <si>
    <t>Měřící rozsah -50…70 °C  
Časová konstanta 14 min  
Přesnost měření pro 0 °C: ±0,4 K</t>
  </si>
  <si>
    <t>1159</t>
  </si>
  <si>
    <t>Příložné teplotní čidlo LG-Ni1000, -30…+130°C</t>
  </si>
  <si>
    <t>Měřící rozsah -30…130 °C  
Časová konstanta 3 s</t>
  </si>
  <si>
    <t>1160</t>
  </si>
  <si>
    <t>Protizámrazový termostat -5..+15°C, kapilára 6m</t>
  </si>
  <si>
    <t>Rozsah nastavení -5…15 °C  
Min. aktivní délka 300 mm  
Délka kapiláry 6000 mm  
Spínací diference 2 K  
Digitální výstupy, spínací napětí 250 V  
Digitální výstupy, spínací proud 15 (1,2) A  
Stupeň krytí IP54</t>
  </si>
  <si>
    <t>1161</t>
  </si>
  <si>
    <t>Kanálové teplotní čidlo Ni1000 - 0,4m, -50…+80°C</t>
  </si>
  <si>
    <t>Měřící rozsah -50…80 °C  
Přesnost měření pro -50...80 °C: ±1,8 K  
Časová konstanta v=2 m/s: 30 s  
Délka kapiláry 400 mm</t>
  </si>
  <si>
    <t>1162</t>
  </si>
  <si>
    <t>Čidlo tlaku pro kapaliny a plyny 0 - 600kPa, 0-10V, 24VAC</t>
  </si>
  <si>
    <t>Provozní napětí AC 24 V, DC 12...33 V  
Analogový výstup 0...10 V  
Časová konstanta &lt;2 ms  
Připojení tlaku závit G1 "  
Teplota látky -15…125 °C  
Max. přípustný tlak 2,5 x koncová hodnota měřicího rozsahu  
Montážní poloha Libovolná  
Měřící rozsah, tlak 0…600 kPa  
Stupeň krytí IP65</t>
  </si>
  <si>
    <t>1163</t>
  </si>
  <si>
    <t>Diferenční tlakový spínač 20...300 Pa do VZT kanálu</t>
  </si>
  <si>
    <t>Přípustný provozní tlak 7.5 kPa  
Teplota prostředí, provoz -20…85 °C  
Digitální výstupy, spínací napětí AC 24…250 V; 24 V  
Digitální výstupy, spínací proud 0.01…5 (3)A  
Měřící rozsah, tlak 20…300 Pa  
Stupeň krytí IP54</t>
  </si>
  <si>
    <t>1164</t>
  </si>
  <si>
    <t>Diferenční tlakový spínač 50…500 Pa do VZT kanálu</t>
  </si>
  <si>
    <t>Přípustný provozní tlak 7.5 kPa  
Teplota prostředí, provoz -20…85 °C  
Digitální výstupy, spínací napětí AC 24…250 V; 24 V  
Digitální výstupy, spínací proud 0.01…5 (3)A  
Měřící rozsah, tlak 50…500 Pa  
Stupeň krytí IP54</t>
  </si>
  <si>
    <t>1165</t>
  </si>
  <si>
    <t>1166</t>
  </si>
  <si>
    <t>Prostorové čidlo rH a teploty, 2x 0-10V, vysoké přesnosti t=±0,3°C, rH=±2%, včetně povětrnostního krytu</t>
  </si>
  <si>
    <t>Provozní napětí AC 24 V, DC 13.5…35 V  
Měřící rozsah, teplota 0…50 °C, -35…35 °C, -40…70 °C  
Měřící rozsah vlhkosti 0...100 % r.v.  
Přesnost měření pro 15…35 °C: ±0.6 K, 23 % r.h., 0…100 % r.h.: ±2 % r.h.  
Časová konstanta  
Relativní vlhkost: 20 s, Teplota: 20 s  
Výstupní signál teploty DC 0...10 V  
Výstupní signál vlhkosti DC 0...10 V  
Stupeň krytí IP65 / IP40</t>
  </si>
  <si>
    <t>1167</t>
  </si>
  <si>
    <t>Kapilárový/příložný termostat 15-95°C, 1P, nastavení žádané hodnoty pod krytem, IP65</t>
  </si>
  <si>
    <t>Ochranná jímka PN 10, 100 mm, G1"   
Rozsah nastavení 15...95 °C  
Spínací diference 6 K  
Digitální výstupy, spínací napětí AC 24...250 V  
Digitální výstupy, spínací proud 0,1...16 (2.5) A   
Digitální výstupy 1-pólový , Bezpotenciálový , Přepínací kontakt  
Stupeň krytí IP65</t>
  </si>
  <si>
    <t>1168</t>
  </si>
  <si>
    <t>Servopohon spojitý 0-10V/24VAC, zdvih 20mm, 800N, -5 až 55°C</t>
  </si>
  <si>
    <t>Přestavovací síla 800 N  
Zdvih 20 mm  
Příkon 8 VA  
Přestavovací čas 30 s  
Teplota prostředí, provoz -5…55 °C  
Teplota látky -25…130 °C  
Vlhkost prostředí, provoz 95 % r.h.  
Montážní poloha svisle až vodorovně  
Provozní napětí AC/DC 24 V</t>
  </si>
  <si>
    <t>1169</t>
  </si>
  <si>
    <t>Světelná tabule 900x150x100, 230VAC, 30VA (VYPNOUT MOTOR, OPUSTIT GARÁŽ)</t>
  </si>
  <si>
    <t>1170</t>
  </si>
  <si>
    <t>Přímý ventil, PN16, DN15, Kvs=1m3/h, zdvih 20mm, teplota média -25…150°C</t>
  </si>
  <si>
    <t>1171</t>
  </si>
  <si>
    <t>Přímý ventill, PN16, DN15, kvs=1,6m3/h, zdvih 20 mm, teplota média -25…150°C</t>
  </si>
  <si>
    <t>1172</t>
  </si>
  <si>
    <t>Přímý ventill, PN16, DN15, kvs=2,5m3/h, zdvih 20 mm, teplota média -25…150°C</t>
  </si>
  <si>
    <t>1173</t>
  </si>
  <si>
    <t>Přímý ventill, PN16, DN20, kvs=6,3m3/h, zdvih 20 mm, teplota média -25…150°C</t>
  </si>
  <si>
    <t>1174</t>
  </si>
  <si>
    <t>Přímý ventill, PN16, DN50, kvs=25m3/h, zdvih 20 mm, teplota média -25…150°C</t>
  </si>
  <si>
    <t>1175</t>
  </si>
  <si>
    <t>Trojcestný ventil, PN16, DN15, Kvs=4m3/h, zdvih 20mm, teplota média -25…150°C</t>
  </si>
  <si>
    <t>1176</t>
  </si>
  <si>
    <t>Hřibové tlačítko s mžikovou funkcí, rudá, v krabici, montáž na zeď</t>
  </si>
  <si>
    <t>1177</t>
  </si>
  <si>
    <t>Trojcestný ventil, PN16, DN25, Kvs=10m3/h, zdvih 20mm, teplota média -25…150°C</t>
  </si>
  <si>
    <t>1178</t>
  </si>
  <si>
    <t>Ústředna detektorů plynu, 8 vstupů, 4+1relé, 15VDC</t>
  </si>
  <si>
    <t>4 kontrolované úrovně +chyba</t>
  </si>
  <si>
    <t>1. Položka obsahuje:  
 – kompletní přístroj vč. příslušenství  
 – nastavení a zprovoznění  
2. Položka neobsahuje:  
montáž, montáž je obsažena v položce "výroba rozvaděče"  
3. Způsob měření:  
Udává se počet kusů kompletní konstrukce nebo práce.</t>
  </si>
  <si>
    <t>1179</t>
  </si>
  <si>
    <t>Svodič bleskových proudů a přepětí (st.1+2+3), 12VDC</t>
  </si>
  <si>
    <t>svodič bleskových proudů s dvoustupňovou přepěťovou ochranou dvoužilových signálových linek</t>
  </si>
  <si>
    <t>1180</t>
  </si>
  <si>
    <t>Svodič bleskových proudů a přepětí (st.1+2+3), 24VDC</t>
  </si>
  <si>
    <t>1181</t>
  </si>
  <si>
    <t>Motorový spínač s ochranou 3P, 1 až 1.6A</t>
  </si>
  <si>
    <t>1182</t>
  </si>
  <si>
    <t>Motorový spínač s ochranou 3P, 4 až 6,3A</t>
  </si>
  <si>
    <t>1183</t>
  </si>
  <si>
    <t>1184</t>
  </si>
  <si>
    <t>1185</t>
  </si>
  <si>
    <t>Jistič C10/3, 10kA</t>
  </si>
  <si>
    <t>1186</t>
  </si>
  <si>
    <t>Jistič C20/3, 10kA</t>
  </si>
  <si>
    <t>1187</t>
  </si>
  <si>
    <t>Jistič C25/3, 10kA</t>
  </si>
  <si>
    <t>1188</t>
  </si>
  <si>
    <t>Jistič C32/3, 10kA</t>
  </si>
  <si>
    <t>1189</t>
  </si>
  <si>
    <t>1190</t>
  </si>
  <si>
    <t>1191</t>
  </si>
  <si>
    <t>Jistič B16/1, 10kA</t>
  </si>
  <si>
    <t>1192</t>
  </si>
  <si>
    <t>Jistič B16/3, 10kA</t>
  </si>
  <si>
    <t>1193</t>
  </si>
  <si>
    <t>1194</t>
  </si>
  <si>
    <t>1195</t>
  </si>
  <si>
    <t>1196</t>
  </si>
  <si>
    <t>1197</t>
  </si>
  <si>
    <t>1198</t>
  </si>
  <si>
    <t>1199</t>
  </si>
  <si>
    <t>1200</t>
  </si>
  <si>
    <t>1201</t>
  </si>
  <si>
    <t>1202</t>
  </si>
  <si>
    <t>Ethernet Switch, 16 Port(RJ45), 100Mbps, Bez správy, DIN-Rail, 24VDC</t>
  </si>
  <si>
    <t>1203</t>
  </si>
  <si>
    <t>1204</t>
  </si>
  <si>
    <t>R63</t>
  </si>
  <si>
    <t>Signálka LED dvoustav., otvor 22mm, 230V zelená/rudá</t>
  </si>
  <si>
    <t>1205</t>
  </si>
  <si>
    <t>R64</t>
  </si>
  <si>
    <t>1206</t>
  </si>
  <si>
    <t>R65</t>
  </si>
  <si>
    <t>1207</t>
  </si>
  <si>
    <t>R66</t>
  </si>
  <si>
    <t>1208</t>
  </si>
  <si>
    <t>R67</t>
  </si>
  <si>
    <t>Hladinový spínač, 1x P, 24-240VAC, 2x sonda SNR-1-M pro zaplavení</t>
  </si>
  <si>
    <t>1209</t>
  </si>
  <si>
    <t>R68</t>
  </si>
  <si>
    <t>Nulová lišta 25mm2, 125A, 1m</t>
  </si>
  <si>
    <t>1210</t>
  </si>
  <si>
    <t>R69</t>
  </si>
  <si>
    <t>1211</t>
  </si>
  <si>
    <t>R70</t>
  </si>
  <si>
    <t>Příchytka pro 2 nulové lišty 25mm2, DIN</t>
  </si>
  <si>
    <t>1212</t>
  </si>
  <si>
    <t>R71</t>
  </si>
  <si>
    <t>1213</t>
  </si>
  <si>
    <t>R72</t>
  </si>
  <si>
    <t>1214</t>
  </si>
  <si>
    <t>R73</t>
  </si>
  <si>
    <t>Termostat do rozvaděče 0-60°C, 1Z , IP20, 250VAC, 10A, ventilace</t>
  </si>
  <si>
    <t>1215</t>
  </si>
  <si>
    <t>R74</t>
  </si>
  <si>
    <t>Výkonový stykač 4kW, cívka 230VAC</t>
  </si>
  <si>
    <t>1216</t>
  </si>
  <si>
    <t>R75</t>
  </si>
  <si>
    <t>1217</t>
  </si>
  <si>
    <t>R76</t>
  </si>
  <si>
    <t>Kabelový kanál 100x80 (šxv) do rozvaděče, RAL7030, délka 2m</t>
  </si>
  <si>
    <t>1218</t>
  </si>
  <si>
    <t>R77</t>
  </si>
  <si>
    <t>1219</t>
  </si>
  <si>
    <t>R78</t>
  </si>
  <si>
    <t>1220</t>
  </si>
  <si>
    <t>R79</t>
  </si>
  <si>
    <t>Výkonový stykač 3kW, cívka 230VAC, 3+1Z</t>
  </si>
  <si>
    <t>1221</t>
  </si>
  <si>
    <t>R80</t>
  </si>
  <si>
    <t>Pomocné kontakty ke stykači 2Z+2R, čelní</t>
  </si>
  <si>
    <t>1222</t>
  </si>
  <si>
    <t>R81</t>
  </si>
  <si>
    <t>Napájecí spínaný zdroj na DIN, 230VAC/24VDC, 60W, 2.5A</t>
  </si>
  <si>
    <t>1223</t>
  </si>
  <si>
    <t>R82</t>
  </si>
  <si>
    <t>Napájecí zdroj KNX,230VAC/29VDC, 640mA, DIN</t>
  </si>
  <si>
    <t>1224</t>
  </si>
  <si>
    <t>R83</t>
  </si>
  <si>
    <t>Nástěnná skříň, oceloplechová, IP55, 600x1200x300, vč. příslušenství</t>
  </si>
  <si>
    <t>1225</t>
  </si>
  <si>
    <t>R84</t>
  </si>
  <si>
    <t>Výstupní mřížka s filtrem do dveří rozvaděče, 202x202x34mm</t>
  </si>
  <si>
    <t>1226</t>
  </si>
  <si>
    <t>R85</t>
  </si>
  <si>
    <t>Ventilátor do rozvaděče s mřížkou a filtrem, 110m3/h, IP54</t>
  </si>
  <si>
    <t>1227</t>
  </si>
  <si>
    <t>R86</t>
  </si>
  <si>
    <t>Rozšiřující modul pro systémový regulátor pro datovou integraci třetích stran, 2000DP</t>
  </si>
  <si>
    <t>1. Položka obsahuje:  
 – kompletní přístroj vč. příslušenství  
2. Položka neobsahuje:  
montáž, montáž je obsažena v položce "výroba rozvaděče"  
sw práce, tyto činnosti jsou obsaženy v položce "datové integrace"  
3. Způsob měření:  
Udává se počet kusů kompletní konstrukce nebo práce.</t>
  </si>
  <si>
    <t>1228</t>
  </si>
  <si>
    <t>R87</t>
  </si>
  <si>
    <t>Systémový regulátor pro integraci KNX, M-bus, Modbus, Bacnet/IP, 250DP</t>
  </si>
  <si>
    <t>1229</t>
  </si>
  <si>
    <t>R88</t>
  </si>
  <si>
    <t>1230</t>
  </si>
  <si>
    <t>R89</t>
  </si>
  <si>
    <t>IRC volně programovatelný regulátor, BACnet/IP, TX-IO, KNX, DALI, 280 DP</t>
  </si>
  <si>
    <t>1231</t>
  </si>
  <si>
    <t>R90</t>
  </si>
  <si>
    <t>1232</t>
  </si>
  <si>
    <t>R91</t>
  </si>
  <si>
    <t>Řadová skříň 800x2000x300 s příslušenstvím, IP55</t>
  </si>
  <si>
    <t>1233</t>
  </si>
  <si>
    <t>R92</t>
  </si>
  <si>
    <t>Řadová skříň 1000x2000x300 s příslušenstvím, IP55</t>
  </si>
  <si>
    <t>1234</t>
  </si>
  <si>
    <t>R93</t>
  </si>
  <si>
    <t>SSR relé 3f,0-10V,20A,24VAC,600V,spínání C1,porucha,s chladičem</t>
  </si>
  <si>
    <t>1235</t>
  </si>
  <si>
    <t>R94</t>
  </si>
  <si>
    <t>1236</t>
  </si>
  <si>
    <t>R95</t>
  </si>
  <si>
    <t>1237</t>
  </si>
  <si>
    <t>R96</t>
  </si>
  <si>
    <t>Svodič přepětí, 4 pól, typ2, 230V, vyjímatelný modul, signalizace</t>
  </si>
  <si>
    <t>1238</t>
  </si>
  <si>
    <t>R97</t>
  </si>
  <si>
    <t>Modul pro integraci cizích systémů, 160DP, 2xEth, RS485/232</t>
  </si>
  <si>
    <t>1239</t>
  </si>
  <si>
    <t>R98</t>
  </si>
  <si>
    <t>1240</t>
  </si>
  <si>
    <t>R99</t>
  </si>
  <si>
    <t>1241</t>
  </si>
  <si>
    <t>R100</t>
  </si>
  <si>
    <t>Modul triakových výstupů, 8 I/O</t>
  </si>
  <si>
    <t>1242</t>
  </si>
  <si>
    <t>R101</t>
  </si>
  <si>
    <t>1243</t>
  </si>
  <si>
    <t>R102</t>
  </si>
  <si>
    <t>1244</t>
  </si>
  <si>
    <t>R103</t>
  </si>
  <si>
    <t>Sběrnicový modul, pojistka 10A</t>
  </si>
  <si>
    <t>1245</t>
  </si>
  <si>
    <t>R104</t>
  </si>
  <si>
    <t>Relé termistorové PTC/Tk vyhodnocovací, výstup 1x přepínací kontakt</t>
  </si>
  <si>
    <t>1246</t>
  </si>
  <si>
    <t>R105</t>
  </si>
  <si>
    <t>1247</t>
  </si>
  <si>
    <t>R106</t>
  </si>
  <si>
    <t>1248</t>
  </si>
  <si>
    <t>R107</t>
  </si>
  <si>
    <t>1249</t>
  </si>
  <si>
    <t>R108</t>
  </si>
  <si>
    <t>1250</t>
  </si>
  <si>
    <t>R109</t>
  </si>
  <si>
    <t>Pomocné relé 230VAC, 8A, 2P, 4kV, vč.patice pro relé, 2kont.</t>
  </si>
  <si>
    <t>1251</t>
  </si>
  <si>
    <t>R110</t>
  </si>
  <si>
    <t>Spínací jednotka k ovladači, šroubová, 2NO, pro ovladače</t>
  </si>
  <si>
    <t>Měření a regulace: IRC regulace</t>
  </si>
  <si>
    <t>1252</t>
  </si>
  <si>
    <t>R111</t>
  </si>
  <si>
    <t>Svorkovnice s krytem pro pohyblivý přívod 5x2,5 mm2 Cu</t>
  </si>
  <si>
    <t>1253</t>
  </si>
  <si>
    <t>R112</t>
  </si>
  <si>
    <t>Převodník KNX pro komunikaci s VRV systémy, 3AI/DI, Iknx=10mA</t>
  </si>
  <si>
    <t>1254</t>
  </si>
  <si>
    <t>R113</t>
  </si>
  <si>
    <t>Ovladač k IRC, LCD displej, měření teploty, 2x4 tlačítka, KNX komunikace</t>
  </si>
  <si>
    <t>1255</t>
  </si>
  <si>
    <t>R114</t>
  </si>
  <si>
    <t>Elektrotermický pohon PWM, 24VAC, 2.5W, 270s, 4.5mm</t>
  </si>
  <si>
    <t>Měření a regulace: Grafická centrála</t>
  </si>
  <si>
    <t>1256</t>
  </si>
  <si>
    <t>R115</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</si>
  <si>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</si>
  <si>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</si>
  <si>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1257</t>
  </si>
  <si>
    <t>R116</t>
  </si>
  <si>
    <t>PC, i7 n. Xeon, 3.5GHz, 16GB RAM, 2T HDD, graf.4GB/2x4k, DVD-RW, OS W10 Profesional</t>
  </si>
  <si>
    <t>1. Položka obsahuje:  
 – kompletní přístroj vč. příslušenství  
 – instalaci prvku včetně propojovacích kabelů   
 – vč. instalace sw   
2. Položka neobsahuje:  
 X  
3. Způsob měření:  
Udává se počet kusů kompletní konstrukce nebo práce.</t>
  </si>
  <si>
    <t>1258</t>
  </si>
  <si>
    <t>R117</t>
  </si>
  <si>
    <t>Laserová tiskárna A4, vč. příslušenství</t>
  </si>
  <si>
    <t>1259</t>
  </si>
  <si>
    <t>R118</t>
  </si>
  <si>
    <t>LCD monitor 27", rozlišení 4k</t>
  </si>
  <si>
    <t>27" LED monitor s rozlišením 4K 3840 × 2160, s poměrem stran 16:9 a IPS panel, jas 350 cd/m2, kontrast 1300 :1, rozhraním DisplayPort 1.4, 2 x HDMI 2.0, PIVOT, VESA</t>
  </si>
  <si>
    <t>1260</t>
  </si>
  <si>
    <t>R119</t>
  </si>
  <si>
    <t>GSM modem, kompletní sada vč.přísl., bez aktivace</t>
  </si>
  <si>
    <t>1. Položka obsahuje:  
 – kompletní přístroj vč. příslušenství  
 – instalaci prvku včetně propojovacích kabelů   
 – vč. zprovoznění  
2. Položka neobsahuje:  
 X  
3. Způsob měření:  
Udává se počet kusů kompletní konstrukce nebo práce.</t>
  </si>
  <si>
    <t>1261</t>
  </si>
  <si>
    <t>R120</t>
  </si>
  <si>
    <t>Grafický vizualizační SW, 1licence, vč.licence na 2000 DP, trendy, alarmy, zasílání emailových zpráv, historická data, webový přístup</t>
  </si>
  <si>
    <t>1. Položka obsahuje:  
 – kompletní balík sw vč. licence  
 – instalaci sw na PC   
 – vč. zprovoznění  
2. Položka neobsahuje:  
výrobu grafiky, ta je obsažena v položce "výroba grafiky"  
3. Způsob měření:  
Udává se počet kusů kompletní konstrukce nebo práce.</t>
  </si>
  <si>
    <t>05</t>
  </si>
  <si>
    <t>1262</t>
  </si>
  <si>
    <t>R121</t>
  </si>
  <si>
    <t>Kabelový žlab 100x60x0.75, s příslušenstvím, perfor., pozink, (metry)</t>
  </si>
  <si>
    <t>1. Položka obsahuje:  
 – kompletní montáž, rozměření, upevnění, sváření, řezání, spojování a pod.   
 – veškerý spojovací a montážní materiál  
 – pomocné mechanismy a nátěr  
2. Položka neobsahuje:  
 X  
3. Způsob měření:  
Měří se metr délkový.</t>
  </si>
  <si>
    <t>1263</t>
  </si>
  <si>
    <t>R122</t>
  </si>
  <si>
    <t>Kabelový žlab 200x60x0.75, s příslušenstvím, perfor., pozink, (metry)</t>
  </si>
  <si>
    <t>1264</t>
  </si>
  <si>
    <t>R123</t>
  </si>
  <si>
    <t>Kabelový žlab 300x60x0.75, s příslušenstvím, perfor., pozink, (metry)</t>
  </si>
  <si>
    <t>1265</t>
  </si>
  <si>
    <t>R124</t>
  </si>
  <si>
    <t>Nosné konstrukce pro kabelové žlaby vč. veškerého příslušenství, (metry) do 300mm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</si>
  <si>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</si>
  <si>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1266</t>
  </si>
  <si>
    <t>R125</t>
  </si>
  <si>
    <t>Požární kabelová ucpávka do otvoru 150x150x300mm, EI dle konstrukce</t>
  </si>
  <si>
    <t>Položka obsahuje: Dodávku a montáž protipožární ucpávky vč. příslušenství a pomocného materiálu, vyhotovéní a dodání atestu. Dále obsahuje cenu za pom. mechanismy včetně všech ostatních vedlejších nákladů.</t>
  </si>
  <si>
    <t>1267</t>
  </si>
  <si>
    <t>R126</t>
  </si>
  <si>
    <t>Elektroinstalační trubka ohebná 25mm,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</si>
  <si>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</si>
  <si>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1268</t>
  </si>
  <si>
    <t>R127</t>
  </si>
  <si>
    <t>Drážka ve zdivu 35x35mm, pro uložení instalační trubky</t>
  </si>
  <si>
    <t>1. Položka obsahuje:  
 – vyhloubení/vyřezání drážky ve zdivu (cihla, porobeton, atd.)  
2. Položka neobsahuje:  
X  
3. Způsob měření:  
Měří se metr délkový.</t>
  </si>
  <si>
    <t>1269</t>
  </si>
  <si>
    <t>R128</t>
  </si>
  <si>
    <t>1270</t>
  </si>
  <si>
    <t>R129</t>
  </si>
  <si>
    <t>kabel NN: 1-CXKH-R_J 12x1,5</t>
  </si>
  <si>
    <t>třída reakce na oheň B2ca s1 d0 a splňuje požadavky dle Vyhlášky MV č.23/2008 novelizované Vyhláškou MV č.268/2011</t>
  </si>
  <si>
    <t>1271</t>
  </si>
  <si>
    <t>R130</t>
  </si>
  <si>
    <t>kabel NN: 1-CXKH-R_J 3x1,5</t>
  </si>
  <si>
    <t>1272</t>
  </si>
  <si>
    <t>R131</t>
  </si>
  <si>
    <t>kabel NN: 1-CXKH-R_J 7x1,5</t>
  </si>
  <si>
    <t>1273</t>
  </si>
  <si>
    <t>R132</t>
  </si>
  <si>
    <t>1274</t>
  </si>
  <si>
    <t>R133</t>
  </si>
  <si>
    <t>kabel NN: CYKY_J 12x2,5</t>
  </si>
  <si>
    <t>1275</t>
  </si>
  <si>
    <t>R134</t>
  </si>
  <si>
    <t>680;</t>
  </si>
  <si>
    <t>1276</t>
  </si>
  <si>
    <t>R135</t>
  </si>
  <si>
    <t>1277</t>
  </si>
  <si>
    <t>R136</t>
  </si>
  <si>
    <t>kabel NN: CYKY_J 5x1,5</t>
  </si>
  <si>
    <t>1278</t>
  </si>
  <si>
    <t>R137</t>
  </si>
  <si>
    <t>kabel NN: CYKY_J 5x4</t>
  </si>
  <si>
    <t>1279</t>
  </si>
  <si>
    <t>R138</t>
  </si>
  <si>
    <t>kabel NN: CYKY_J 7x1,5</t>
  </si>
  <si>
    <t>322;</t>
  </si>
  <si>
    <t>1280</t>
  </si>
  <si>
    <t>R139</t>
  </si>
  <si>
    <t>kabel NN: CYKY_J 7x2,5</t>
  </si>
  <si>
    <t>1281</t>
  </si>
  <si>
    <t>R140</t>
  </si>
  <si>
    <t>kabel NN: CYKY_O 12x1,5</t>
  </si>
  <si>
    <t>1282</t>
  </si>
  <si>
    <t>R141</t>
  </si>
  <si>
    <t>kabel NN: CYKY_O 19x1,5</t>
  </si>
  <si>
    <t>1283</t>
  </si>
  <si>
    <t>R142</t>
  </si>
  <si>
    <t>kabel NN: CYKY_O 4x1,5</t>
  </si>
  <si>
    <t>1284</t>
  </si>
  <si>
    <t>R143</t>
  </si>
  <si>
    <t>kabel NN: CYKY_O 5x1,5</t>
  </si>
  <si>
    <t>1285</t>
  </si>
  <si>
    <t>R144</t>
  </si>
  <si>
    <t>kabel sdělovací: JXFE-R 10x2x0,8</t>
  </si>
  <si>
    <t>1286</t>
  </si>
  <si>
    <t>R145</t>
  </si>
  <si>
    <t>kabel sdělovací: JXFE-R 1x2x0,8</t>
  </si>
  <si>
    <t>1287</t>
  </si>
  <si>
    <t>R146</t>
  </si>
  <si>
    <t>kabel sdělovací: JXFE-R 2x2x0,8</t>
  </si>
  <si>
    <t>1288</t>
  </si>
  <si>
    <t>R147</t>
  </si>
  <si>
    <t>kabel sdělovací: J–Y(St)Y 10x2x0,8</t>
  </si>
  <si>
    <t>1289</t>
  </si>
  <si>
    <t>R148</t>
  </si>
  <si>
    <t>kabel sdělovací: J–Y(St)Y 1x2x0,8</t>
  </si>
  <si>
    <t>1290</t>
  </si>
  <si>
    <t>R149</t>
  </si>
  <si>
    <t>1291</t>
  </si>
  <si>
    <t>R150</t>
  </si>
  <si>
    <t>kabel sdělovací: JYTY_O 14x1</t>
  </si>
  <si>
    <t>1292</t>
  </si>
  <si>
    <t>R151</t>
  </si>
  <si>
    <t>kabel sdělovací: JYTY_O 7x1</t>
  </si>
  <si>
    <t>1293</t>
  </si>
  <si>
    <t>R152</t>
  </si>
  <si>
    <t>1294</t>
  </si>
  <si>
    <t>R153</t>
  </si>
  <si>
    <t>1295</t>
  </si>
  <si>
    <t>R154</t>
  </si>
  <si>
    <t>kabel datový: UTP 4x2x0,5</t>
  </si>
  <si>
    <t>1296</t>
  </si>
  <si>
    <t>R155</t>
  </si>
  <si>
    <t>kabel datový: UTP LSOHFR 4x2x0,5</t>
  </si>
  <si>
    <t>třída reakce na oheň B2ca s1 d1 a1 a splňuje požadavky dle Vyhlášky MV č.23/2008 novelizované Vyhláškou MV č.268/2011</t>
  </si>
  <si>
    <t>1297</t>
  </si>
  <si>
    <t>R156</t>
  </si>
  <si>
    <t>2,5% z celkové částky za kabeláž</t>
  </si>
  <si>
    <t>06</t>
  </si>
  <si>
    <t>1298</t>
  </si>
  <si>
    <t>R157</t>
  </si>
  <si>
    <t>schémata měření, výkazy, část souhrnný kusovník, topologie, 9ks rozvaděčů</t>
  </si>
  <si>
    <t>1299</t>
  </si>
  <si>
    <t>R158</t>
  </si>
  <si>
    <t>1300</t>
  </si>
  <si>
    <t>R159</t>
  </si>
  <si>
    <t>Výroba rozvaděče do velikosti 800x2000x400mm</t>
  </si>
  <si>
    <t>1301</t>
  </si>
  <si>
    <t>R160</t>
  </si>
  <si>
    <t>Výroba rozvaděče do velikosti 1000x2000x400mm</t>
  </si>
  <si>
    <t>1302</t>
  </si>
  <si>
    <t>R161</t>
  </si>
  <si>
    <t>schémata měření, výkazy, část seznam kabelů =365kabelů x 2</t>
  </si>
  <si>
    <t>1303</t>
  </si>
  <si>
    <t>R162</t>
  </si>
  <si>
    <t>Zapojení 7-12 žilového kabelu v rozvaděči nebo na přístroji do 2,5mm2</t>
  </si>
  <si>
    <t>schémata měření, výkazy, část seznam kabelů =92kabelů x 2</t>
  </si>
  <si>
    <t>1304</t>
  </si>
  <si>
    <t>R163</t>
  </si>
  <si>
    <t>Zapojení 19-24 žilového kabelu v rozvaděči nebo na přístroji do 2,5mm2</t>
  </si>
  <si>
    <t>schémata měření, výkazy, část seznam kabelů =6kabelů x 2</t>
  </si>
  <si>
    <t>1305</t>
  </si>
  <si>
    <t>R164</t>
  </si>
  <si>
    <t>schémata měření, výkazy, část Výpis DP 
PLC = 859DP 
IRC = 6*10=60DP</t>
  </si>
  <si>
    <t>1306</t>
  </si>
  <si>
    <t>R165</t>
  </si>
  <si>
    <t>Datová integrace třetích stran- nouzové osvětlení (DP)</t>
  </si>
  <si>
    <t>Modbus TCP</t>
  </si>
  <si>
    <t>schémata měření, výkazy, část topologie 
SBS = 50DP</t>
  </si>
  <si>
    <t>1. Položka obsahuje:  
 – všechny práce spojené s datovou integrací uvedeného zařízení  
- koordinace s dodavatelem CBS  
2. Položka neobsahuje:  
 X  
3. Způsob měření:  
Udává se počet kusů DP</t>
  </si>
  <si>
    <t>1307</t>
  </si>
  <si>
    <t>R166</t>
  </si>
  <si>
    <t>Datová integrace třetích stran- EZS (DP)</t>
  </si>
  <si>
    <t>Modbus RTU</t>
  </si>
  <si>
    <t>schémata měření, výkazy, část topologie 
EZS = počet okenních kontaktů= 10DP</t>
  </si>
  <si>
    <t>1. Položka obsahuje:  
 – všechny práce spojené s datovou integrací uvedeného zařízení  
- koordinace s dodavatelem EZS  
2. Položka neobsahuje:  
 X  
3. Způsob měření:  
Udává se počet kusů DP</t>
  </si>
  <si>
    <t>1308</t>
  </si>
  <si>
    <t>R167</t>
  </si>
  <si>
    <t>Výroba grafiky do vizualizační stanice vč. grafiky pro webové rozhraní</t>
  </si>
  <si>
    <t>schémata měření, výkazy 
Celkové DP = DP PLC+DP CBS+DP EZ+DP PLC kabelovod = 919+50+10+48 = 1027DP</t>
  </si>
  <si>
    <t>1. Položka obsahuje:  
 – všechny práce spojené s výrobou grafických stránek pro vizualizační stanici vč. odatování  
2. Položka neobsahuje:  
 X  
3. Způsob měření:  
Udává se počet kusů DP</t>
  </si>
  <si>
    <t>1309</t>
  </si>
  <si>
    <t>R168</t>
  </si>
  <si>
    <t>Přenos dat ze systému MaR do systému DDTS</t>
  </si>
  <si>
    <t>přenos dat přes komunikační rozhraní do systému DDTS (Modbus TCP)</t>
  </si>
  <si>
    <t>technická zpráva 
Celkové DP = DP PLC+DP CBS+DP EZ+DP PLC kabelovod = 919+50+10+48 = 1027DP</t>
  </si>
  <si>
    <t>1. Položka obsahuje:  
 – všechny práce spojené s přenosem dat z MaR do DDTS  
- koordinace s dodavatelem DDTS  
2. Položka neobsahuje:  
 X  
3. Způsob měření:  
Udává se počet kusů DP</t>
  </si>
  <si>
    <t>1310</t>
  </si>
  <si>
    <t>R169</t>
  </si>
  <si>
    <t>Celkové DP = DP PLC+DP CBS+DP EZ = 919+50+10 = 979DP</t>
  </si>
  <si>
    <t>1311</t>
  </si>
  <si>
    <t>R170</t>
  </si>
  <si>
    <t>1312</t>
  </si>
  <si>
    <t>R171</t>
  </si>
  <si>
    <t>1313</t>
  </si>
  <si>
    <t>R172</t>
  </si>
  <si>
    <t>1314</t>
  </si>
  <si>
    <t>R173</t>
  </si>
  <si>
    <t>30-61-05.c</t>
  </si>
  <si>
    <t>ČÁST SILNOPROUDÁ ELEKTROTECHNIKA</t>
  </si>
  <si>
    <t>1417</t>
  </si>
  <si>
    <t>4075;</t>
  </si>
  <si>
    <t>1418</t>
  </si>
  <si>
    <t>105;</t>
  </si>
  <si>
    <t>1419</t>
  </si>
  <si>
    <t>1420</t>
  </si>
  <si>
    <t>702523</t>
  </si>
  <si>
    <t>PRŮRAZ ZDIVEM (PŘÍČKOU) BETONOVÝM TLOUŠŤKY PŘES 60 CM</t>
  </si>
  <si>
    <t>1421</t>
  </si>
  <si>
    <t>400/85: 80m</t>
  </si>
  <si>
    <t>1422</t>
  </si>
  <si>
    <t>600/85: 120m</t>
  </si>
  <si>
    <t>1423</t>
  </si>
  <si>
    <t>703133</t>
  </si>
  <si>
    <t>KABELOVÝ ROŠT/LÁVKA NOSNÝ S FUNKČNÍ ODOLNOSTÍ PŘI POŽÁRU VČETNĚ UPEVNĚNÍ A PŘÍSLUŠENSTVÍ SVĚTLÉ ŠÍŘKY PŘES 250 DO 400 MM</t>
  </si>
  <si>
    <t>300/60: 80m</t>
  </si>
  <si>
    <t>1424</t>
  </si>
  <si>
    <t>perforovaný kabelový žlab</t>
  </si>
  <si>
    <t>125/50: 335m; 125/100: 145m; 250/100: 140m</t>
  </si>
  <si>
    <t>1425</t>
  </si>
  <si>
    <t>500/100: 200m</t>
  </si>
  <si>
    <t>1426</t>
  </si>
  <si>
    <t>703233</t>
  </si>
  <si>
    <t>KABELOVÝ ŽLAB NOSNÝ/DRÁTĚNÝ S FUNKČNÍ ODOLNOSTÍ PŘI POŽÁRU VČETNĚ UPEVNĚNÍ A PŘÍSLUŠENSTVÍ SVĚTLÉ ŠÍŘKY PŘES 250 DO 400 MM</t>
  </si>
  <si>
    <t>300/60 P30-R: 70m</t>
  </si>
  <si>
    <t>1427</t>
  </si>
  <si>
    <t>3950;</t>
  </si>
  <si>
    <t>1428</t>
  </si>
  <si>
    <t>1235;</t>
  </si>
  <si>
    <t>1429</t>
  </si>
  <si>
    <t>20960;</t>
  </si>
  <si>
    <t>1430</t>
  </si>
  <si>
    <t>1315</t>
  </si>
  <si>
    <t>B1 - PŘISAZENÉ LED SVÍTIDLO 40W</t>
  </si>
  <si>
    <t>Přisazené LED svítidlo s mikroprismatickým difuzorem, 40W, IP20, 4000K, elektronický předřadník</t>
  </si>
  <si>
    <t>1316</t>
  </si>
  <si>
    <t>B2 - VESTAVNÉ RASTROVÉ LED SVÍTIDLO 38W</t>
  </si>
  <si>
    <t>Vestavné rastrové LED svítidlo s mikroprismatickým difuzorem, 40W, IP20, 4000K, DALI předřadník</t>
  </si>
  <si>
    <t>1317</t>
  </si>
  <si>
    <t>B3 - VESTAVNÉ RASTROVÉ LED SVÍTIDLO 50W</t>
  </si>
  <si>
    <t>Vestavné rastrové LED svítidlo, 50W, IP20, 4000K, elektroinický předřadník</t>
  </si>
  <si>
    <t>1318</t>
  </si>
  <si>
    <t>B4 - VESTAVNÉ RASTROVÉ LED SVÍTIDLO 35W</t>
  </si>
  <si>
    <t>Vestavné rastrové LED svítidlo, 35W, IP20, 4000K, elektroinický předřadník</t>
  </si>
  <si>
    <t>1319</t>
  </si>
  <si>
    <t>C - VESTAVNÉ LED SVÍTIDLO DOWNLIGHT 23W</t>
  </si>
  <si>
    <t>1320</t>
  </si>
  <si>
    <t>C1 - VESTAVNÉ LED SVÍTIDLO DOWNLIGHT 23W</t>
  </si>
  <si>
    <t>Vestavné LED svítidlo typu downlight, 23W, IP44, 4000K, elektronický předřadník</t>
  </si>
  <si>
    <t>1321</t>
  </si>
  <si>
    <t>D1 - PŘISAZENÉ LED SVÍTIDLO 36W</t>
  </si>
  <si>
    <t>Přisazené LED svítidlo s opálovým difuzorem, 36W, IP20, 4000K, elektronický předřadník</t>
  </si>
  <si>
    <t>23;</t>
  </si>
  <si>
    <t>1322</t>
  </si>
  <si>
    <t>D2 - PŘISAZENÉ LED SVÍTIDLO 46W</t>
  </si>
  <si>
    <t>Přisazené LED svítidlo s opálovým difuzorem, 46W, IP20, 4000K, elektronický předřadník</t>
  </si>
  <si>
    <t>1323</t>
  </si>
  <si>
    <t>E1, E2, E3, E4 - PŘISAZENÉ PRŮMYSLOVÉ LED SVÍTIDLO 46W</t>
  </si>
  <si>
    <t>Přisazené průmyslové LED svítidlo, 46W, IP66, 4000K, multilumen, elektronický předřadník</t>
  </si>
  <si>
    <t>168;</t>
  </si>
  <si>
    <t>1324</t>
  </si>
  <si>
    <t>F1 - PŘISAZENÉ PRŮMYSLOVÉ LED SVÍTIDLO 17W</t>
  </si>
  <si>
    <t>Přisazené průmyslové LED svítidlo, 17W, IP66, 4000K, l=672mm, elektronický předřadník</t>
  </si>
  <si>
    <t>83;</t>
  </si>
  <si>
    <t>1325</t>
  </si>
  <si>
    <t>F2 - PŘISAZENÉ PRŮMYSLOVÉ LED SVÍTIDLO 23W</t>
  </si>
  <si>
    <t>Přisazené průmyslové LED svítidlo, 23W, IP66, 4000K, elektronický předřadník</t>
  </si>
  <si>
    <t>102;</t>
  </si>
  <si>
    <t>1326</t>
  </si>
  <si>
    <t>F3 - PŘISAZENÉ PRŮMYSLOVÉ LED SVÍTIDLO 28W</t>
  </si>
  <si>
    <t>Přisazené průmyslové LED svítidlo, 28W, IP66, 4000K, elektronický předřadník</t>
  </si>
  <si>
    <t>43;</t>
  </si>
  <si>
    <t>1327</t>
  </si>
  <si>
    <t>N1 - VESTAVNÉ LED NOUZOVÉ SVÍTIDLO 1x3W</t>
  </si>
  <si>
    <t>Vestvané LED nouzové svítidlo s kruhoovu vyzař. charakteristikou 1x3W, IP20, adresný dohled, pro CBS</t>
  </si>
  <si>
    <t>1328</t>
  </si>
  <si>
    <t>N2 - PŘISAZENÉ LED NOUZOVÉ SVÍTIDLO 1x3W</t>
  </si>
  <si>
    <t>Přisazené LED nouzové svítidlo s kruhoovu vyzař. charakteristikou 1x3W, IP20, adresný dohled, pro CBS</t>
  </si>
  <si>
    <t>1329</t>
  </si>
  <si>
    <t>N3 - VESTAVNÉ LED NOUZOVÉ SVÍTIDLO 1x3W</t>
  </si>
  <si>
    <t>Vestvané LED nouzové svítidlo s úzkou kruhoovu vyzař. charakteristikou 1x3W, IP20, adresný dohled, pro CBS</t>
  </si>
  <si>
    <t>1330</t>
  </si>
  <si>
    <t>N5 - VESTAVNÉ LED NOUZOVÉ SVÍTIDLO 1x3W</t>
  </si>
  <si>
    <t>Vestvané LED nouzové svítidlo s chodbovou vyzař. charakteristikou 1x3W, IP20, adresný dohled, pro CBS</t>
  </si>
  <si>
    <t>1331</t>
  </si>
  <si>
    <t>N6 - PŘISAZENÉ LED NOUZOVÉ SVÍTIDLO 1x3W</t>
  </si>
  <si>
    <t>Přisazené LED nouzové svítidlo s chodbovou vyzař. charakteristikou 1x3W, IP20, adresný dohled, pro CBS</t>
  </si>
  <si>
    <t>1332</t>
  </si>
  <si>
    <t>N8 - PŘISAZENÉ LED NOUZOVÉ SVÍTIDLO 4x1W</t>
  </si>
  <si>
    <t>Přisazené LED nouzové svítidlo 4x1W, IP65, adresný dohled, pro CBS, univerzální motáž</t>
  </si>
  <si>
    <t>1333</t>
  </si>
  <si>
    <t>N8E - PŘISAZENÉ LED NOUZOVÉ SVÍTIDLO 4x1W</t>
  </si>
  <si>
    <t>Přisazené LED nouzové svítidlo 4x1W s podvěšeným piktogramem, IP65, adresný dohled, pro CBS, univerzální motáž</t>
  </si>
  <si>
    <t>81;</t>
  </si>
  <si>
    <t>1334</t>
  </si>
  <si>
    <t>NEa - PŘISAZENÉ LED NOUZOVÉ PIKTOGRAMOVÉ SVÍTIDLO 2W</t>
  </si>
  <si>
    <t>Přisazené LED nouzové svítidlo 2W s piktogramem, pozorovací czdálenost 24m, IP54, adresný dohled, pro CBS</t>
  </si>
  <si>
    <t>1335</t>
  </si>
  <si>
    <t>NE1 - VESTAVNÉ LED NOUZOVÉ PIKTOGRAMOVÉ SVÍTIDLO 2W</t>
  </si>
  <si>
    <t>Vestavné stropní LED nouzové svítidlo 2W s piktogramem, pozorovací czdálenost 20m, IP40, adresný dohled, pro CBS</t>
  </si>
  <si>
    <t>1336</t>
  </si>
  <si>
    <t>NE2 - NÁSTĚNNÉ LED NOUZOVÉ PIKTOGRAMOVÉ SVÍTIDLO 2W</t>
  </si>
  <si>
    <t>Nástěnné LED nouzové svítidlo 2W s piktogramem, pozorovací czdálenost 20m, IP40, adresný dohled, pro CBS</t>
  </si>
  <si>
    <t>27;</t>
  </si>
  <si>
    <t>1337</t>
  </si>
  <si>
    <t>NE5 - PŘISAZENÉ STROPNÍ LED NOUZOVÉ PIKTOGRAMOVÉ SVÍTIDLO 2W</t>
  </si>
  <si>
    <t>Přisazené stropní LED nouzové svítidlo 2W s piktogramem, pozorovací czdálenost 20m, IP40, adresný dohled, pro CBS</t>
  </si>
  <si>
    <t>1338</t>
  </si>
  <si>
    <t>NFh - NÁSTĚNNÉ LED NOUZOVÉ PIKTOGRAMOVÉ SVÍTIDLO 2W</t>
  </si>
  <si>
    <t>Nástěnné LED nouzové svítidlo 2W, sada piktogramů požární ochrany, pozorovací czdálenost 20m, IP40, adresný dohled, pro CBS</t>
  </si>
  <si>
    <t>1339</t>
  </si>
  <si>
    <t>NV1 - NÁSTĚNNÉ LED NOUZOVÉ SVÍTIDLO 4x0,5W</t>
  </si>
  <si>
    <t>Nástěnné LED nouzové svítidlo 4x0,5W, IP65, umístěné nad vchody, adresný dohled, pro CBS</t>
  </si>
  <si>
    <t>1340</t>
  </si>
  <si>
    <t>CENTRÁLNÍ BATERIOVÝ SYSTÉM</t>
  </si>
  <si>
    <t>Centrální bateriový systém s adresným monitoringem pro 32 okruhů. Max. zátěž 1300W. Komunikační modul MODBUS/TCPIP. Kontakt pro nouzové vypnutí CBS. Včetně baterií 12V/12Ah</t>
  </si>
  <si>
    <t>1. Položka obsahuje:  
– kopmletní certifikovaný centrální bateriový systém nouzového osvětlení včetně veškerého příslušenstsví  
 2. Položka neobsahuje:  
 X  
3. Způsob měření:  
Udává se počet kusů kompletní konstrukce nebo práce.</t>
  </si>
  <si>
    <t>1341</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</si>
  <si>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</si>
  <si>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</si>
  <si>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</si>
  <si>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1342</t>
  </si>
  <si>
    <t>741121</t>
  </si>
  <si>
    <t>KRABICE (ROZVODKA) INSTALAČNÍ ODBOČNÁ PRÁZDNÁ</t>
  </si>
  <si>
    <t>1350;</t>
  </si>
  <si>
    <t>1343</t>
  </si>
  <si>
    <t>265;</t>
  </si>
  <si>
    <t>1344</t>
  </si>
  <si>
    <t>35;</t>
  </si>
  <si>
    <t>1345</t>
  </si>
  <si>
    <t>250;</t>
  </si>
  <si>
    <t>1346</t>
  </si>
  <si>
    <t>řazení 1: 41ks, řazení 5: 3ks; řazení 6: 16ks; řazení 1/0So: 48ks; řazení 1/0: 8ks</t>
  </si>
  <si>
    <t>1347</t>
  </si>
  <si>
    <t>řazení 1: 19ks, řazení 6: 3ks; řazení 1/0So: 25ks</t>
  </si>
  <si>
    <t>1348</t>
  </si>
  <si>
    <t>R600</t>
  </si>
  <si>
    <t>Tlačítko CS, TS, kryté sklem</t>
  </si>
  <si>
    <t>1. Položka obsahuje:  
– kompletní přístroj vč. příslušenství   
2. Položka neobsahuje:  
X  
3. Způsob měření:  
Udává se počet kusů kompletní konstrukce nebo práce.</t>
  </si>
  <si>
    <t>1349</t>
  </si>
  <si>
    <t>bílá: 135ks, bordó: 11ks</t>
  </si>
  <si>
    <t>1350</t>
  </si>
  <si>
    <t>bílá: 65ks</t>
  </si>
  <si>
    <t>1351</t>
  </si>
  <si>
    <t>bordó: 11ks</t>
  </si>
  <si>
    <t>1352</t>
  </si>
  <si>
    <t>1353</t>
  </si>
  <si>
    <t>1354</t>
  </si>
  <si>
    <t>741723</t>
  </si>
  <si>
    <t>ČIDLO POHYBOVÉ</t>
  </si>
  <si>
    <t>26;</t>
  </si>
  <si>
    <t>1355</t>
  </si>
  <si>
    <t>741724</t>
  </si>
  <si>
    <t>ČIDLO POHYBOVÉ S VELKÝM DOSAHEM</t>
  </si>
  <si>
    <t>1356</t>
  </si>
  <si>
    <t>PŘEVODNÍK (IMPULSNÍ TLAČÍTKO/DALI) DO EL. KRABICE PRO 4x TLAČÍTKO</t>
  </si>
  <si>
    <t>1. Položka obsahuje:  
 – kompletní přístroj včetně veškerého příslušenství  
2. Položka neobsahuje:  
 X  
3. Způsob měření:  
Udává se počet kusů kompletní konstrukce nebo práce.</t>
  </si>
  <si>
    <t>1357</t>
  </si>
  <si>
    <t>4375;</t>
  </si>
  <si>
    <t>1358</t>
  </si>
  <si>
    <t>1-CXKH-R-O 2x1,5 B2 ca s1 d1 a1: 640m; 1-CXKH-R-O 3x1,5 B2 ca s1 d1 a1: 735m; 1-CXKH-R-J 3x1,5 B2 ca s1 d1 a1: 2855m; 1-CXKH-R-J 3x2,5 B2 ca s1 d1 a1: 3700m;</t>
  </si>
  <si>
    <t>1359</t>
  </si>
  <si>
    <t>1-CXKH-R-J 3x4 B2 ca s1 d1 a1: 245m</t>
  </si>
  <si>
    <t>1360</t>
  </si>
  <si>
    <t>1-CSKH-V-O 2x1,5 B2 ca s1 d1 a1 P30-R: 115m; 1-CSKH-V-O 3x1,5 B2 ca s1 d1 a1 P30-R: 25m; 1-CSKH-V-J 3x1,5 B2 ca s1 d1 a1 P30-R: 3335m; 1-CSKH-V-J 3x2,5 B2 ca s1 d1 a1 P30-R: 505m; 1-CSKH-V-O 3x2,5 B2 ca s1 d1 a1 P30-R: 805m</t>
  </si>
  <si>
    <t>1361</t>
  </si>
  <si>
    <t>1-CSKH-V-J 3x4 B2 ca s1 d1 a1 P30-R: 35m</t>
  </si>
  <si>
    <t>1362</t>
  </si>
  <si>
    <t>1-CXKH-R-O 4x1,5 B2 ca s1 d1 a1: 1090m; 1-CXKH-R-J 5x1,5 B2 ca s1 d1 a1: 115m; 1-CXKH-R-J 5x2,5 B2 ca s1 d1 a1: 335m;</t>
  </si>
  <si>
    <t>1363</t>
  </si>
  <si>
    <t>1-CXKH-R-J 5x4 B2 ca s1 d1 a1: 185m; 1-CXKH-R-J 5x6 B2 ca s1 d1 a1: 2000m; 1-CXKH-R-J 5x10 B2 ca s1 d1 a1: 2165m; 1-CXKH-R-J 5x16 B2 ca s1 d1 a1: 610m</t>
  </si>
  <si>
    <t>1364</t>
  </si>
  <si>
    <t>1-CXKH-R-J 5x25 B2 ca s1 d1 a1: 115m</t>
  </si>
  <si>
    <t>1365</t>
  </si>
  <si>
    <t>742H54</t>
  </si>
  <si>
    <t>KABEL NN ČTYŘ- A PĚTIŽÍLOVÝ CU BEZHALOGENOVÝ OHEŇ RETARDUJÍCÍ OD 70 DO 120 MM2</t>
  </si>
  <si>
    <t>1-CXKH-R-J 4x120 B2 ca s1 d1 a1: 150m</t>
  </si>
  <si>
    <t>1366</t>
  </si>
  <si>
    <t>742H61</t>
  </si>
  <si>
    <t>KABEL NN ČTYŘ- A PĚTIŽÍLOVÝ CU BEZHALOGENOVÝ OHNIODOLNÝ SE ZACHOVÁNÍM FUNKČNOSTI DO 2,5 MM2</t>
  </si>
  <si>
    <t>1-CSKH-V-O 4x1,5 B2 ca s1 d1 a1 P30-R: 355m; 1-CSKH-V-J 5x2,5 B2 ca s1 d1 a1 P30-R: 65m;</t>
  </si>
  <si>
    <t>1367</t>
  </si>
  <si>
    <t>742H62</t>
  </si>
  <si>
    <t>KABEL NN ČTYŘ- A PĚTIŽÍLOVÝ CU BEZHALOGENOVÝ OHNIODOLNÝ SE ZACHOVÁNÍM FUNKČNOSTI OD 4 DO 16 MM2</t>
  </si>
  <si>
    <t>1-CSKH-V-J 5x4 B2 ca s1 d1 a1 P30-R: 130m; 1-CSKH-V-J 5x6 B2 ca s1 d1 a1 P30-R: 125m; 1-CSKH-V-J 5x10 B2 ca s1 d1 a1 P30-R: 55m; 1-CSKH-V-J 5x16 B2 ca s1 d1 a1 P30-R: 85m;</t>
  </si>
  <si>
    <t>1368</t>
  </si>
  <si>
    <t>742H63</t>
  </si>
  <si>
    <t>KABEL NN ČTYŘ- A PĚTIŽÍLOVÝ CU BEZHALOGENOVÝ OHNIODOLNÝ SE ZACHOVÁNÍM FUNKČNOSTI OD 25 DO 50 MM2</t>
  </si>
  <si>
    <t>1-CSKH-V-J 5x25 B2 ca s1 d1 a1 P30-R: 190m</t>
  </si>
  <si>
    <t>1369</t>
  </si>
  <si>
    <t>1-CSKH-V-J 4x240 B2 ca s1 d1 a1 P30-R: 90m</t>
  </si>
  <si>
    <t>1370</t>
  </si>
  <si>
    <t>742I43</t>
  </si>
  <si>
    <t>KABEL NN CU OVLÁDACÍ VÍCEŽÍLOVÝ BEZHALOGENOVÝ OHEŇ RETARDUJÍCÍ DO 2,5 MM2 STÍNĚNÝ</t>
  </si>
  <si>
    <t>SHKFH-R 2x2x0,8 B2 ca s1 d1 a1: 165m; SHKFH-R 6x2x0,8 B2 ca s1 d1 a1: 85m;</t>
  </si>
  <si>
    <t>1371</t>
  </si>
  <si>
    <t>865;</t>
  </si>
  <si>
    <t>1372</t>
  </si>
  <si>
    <t>3068;</t>
  </si>
  <si>
    <t>1373</t>
  </si>
  <si>
    <t>126;</t>
  </si>
  <si>
    <t>1374</t>
  </si>
  <si>
    <t>1375</t>
  </si>
  <si>
    <t>742L14</t>
  </si>
  <si>
    <t>UKONČENÍ DVOU AŽ PĚTIŽÍLOVÉHO KABELU V ROZVADĚČI NEBO NA PŘÍSTROJI OD 70 DO 120 MM2</t>
  </si>
  <si>
    <t>1376</t>
  </si>
  <si>
    <t>1377</t>
  </si>
  <si>
    <t>1378</t>
  </si>
  <si>
    <t>5185;</t>
  </si>
  <si>
    <t>1379</t>
  </si>
  <si>
    <t>1380</t>
  </si>
  <si>
    <t>32;</t>
  </si>
  <si>
    <t>1381</t>
  </si>
  <si>
    <t>1382</t>
  </si>
  <si>
    <t>1383</t>
  </si>
  <si>
    <t>1384</t>
  </si>
  <si>
    <t>1385</t>
  </si>
  <si>
    <t>1386</t>
  </si>
  <si>
    <t>OCHRANA PROTI ZAMRZÁNÍ OKAPŮ</t>
  </si>
  <si>
    <t>Topný okruh pro ochranu okapových žlabů 20W/m, délka topné části 2x150m. Samoregulační topný kabel 20W/m s 4x fixací proti tahu: 32m. 2x vlhkostní čidlo, 1x teplotní čidlo.</t>
  </si>
  <si>
    <t>1. Položka obsahuje:  
- kompletní dodávku ochrany proti zamrzání  
- veškeré potřebné příslušenství  
2. Položka neobsahuje:  
 X  
3. Způsob měření:  
Udává se počet kusů kompletní konstrukce nebo práce.</t>
  </si>
  <si>
    <t>1387</t>
  </si>
  <si>
    <t>UPS 1-F VČETNĚ BATERIÍ PŘES 5 DO 10 KVA, DOBA ZÁLOHY 60 MINUT</t>
  </si>
  <si>
    <t>UPS pro CENTRAL a TOTAL STOP</t>
  </si>
  <si>
    <t>1388</t>
  </si>
  <si>
    <t>Rozvaděč RPO - SKŘÍŇOVÝ OCELOPLECHOVÝ ROZVADĚČ, Š.3x800 V.2000+100 H.400, KRYTÍ MIN. IP 54/20, In=630A, Ik``? 10kA, PŘÍSTROJOVÉ VYBAVENÍ VIZ. VÝKRESOV</t>
  </si>
  <si>
    <t>1389</t>
  </si>
  <si>
    <t>Rozvaděč RS02 - SKŘÍŇOVÝ OCELOPLECHOVÝ ROZVADĚČ, Š.800 V.2000+100 H.400, KRYTÍ MIN. IP 54/20, In=63A, Ik``? 10kA, PŘÍSTROJOVÉ VYBAVENÍ VIZ. VÝKRESOVÁ</t>
  </si>
  <si>
    <t>1390</t>
  </si>
  <si>
    <t>Rozvaděč RS01.1 - NÁSTĚNNÝ OCELOPLECHOVÝ ROZVADĚČ, Š.550 V.950 H.161, 144 MODULŮ, KRYTÍ MIN. IP 30/20, TŘ. II, In=63A, Ik``? 10kA, PŘÍSTROJOVÉ VYBAVEN</t>
  </si>
  <si>
    <t>1391</t>
  </si>
  <si>
    <t>Rozvaděč RS01.2 - NÁSTĚNNÝ OCELOPLECHOVÝ ROZVADĚČ, Š.550 V.950 H.161, 144 MODULŮ, KRYTÍ MIN. IP 30/20, TŘ. II, In=32A, Ik``? 10kA, PŘÍSTROJOVÉ VYBAVEN</t>
  </si>
  <si>
    <t>1392</t>
  </si>
  <si>
    <t>Rozvaděč RS01.3 - NÁSTĚNNÝ OCELOPLECHOVÝ ROZVADĚČ, Š.550 V.500 H.161, 72 MODULŮ, KRYTÍ MIN. IP 30/20, TŘ. II, In=32A, Ik``? 10kA, PŘÍSTROJOVÉ VYBAVENÍ</t>
  </si>
  <si>
    <t>1393</t>
  </si>
  <si>
    <t>Rozvaděč RS01.4 - NÁSTĚNNÝ OCELOPLECHOVÝ ROZVADĚČ, Š.550 V.950 H.161, 144 MODULŮ, KRYTÍ MIN. IP 30/20, TŘ. II, In=32A, Ik``? 10kA, PŘÍSTROJOVÉ VYBAVEN</t>
  </si>
  <si>
    <t>1394</t>
  </si>
  <si>
    <t>Rozvaděč RS1.1 - VESTAVNÝ OCELOPLECHOVÝ ROZVADĚČ, Š.550 V.950 H.110, 144 MODULŮ, KRYTÍ MIN. IP 30/20, TŘ. II, In=40A, Ik``? 10kA, DVEŘE S POŽÁRNÍ ODOL</t>
  </si>
  <si>
    <t>1395</t>
  </si>
  <si>
    <t>Rozvaděč RS1.2 - NÁSTĚNNÝ OCELOPLECHOVÝ ROZVADĚČ, Š.550 V.950 H.161, 144 MODULŮ, KRYTÍ MIN. IP 30/20, TŘ. II, In=40A, Ik``? 10kA, PŘÍSTROJOVÉ VYBAVENÍ</t>
  </si>
  <si>
    <t>1396</t>
  </si>
  <si>
    <t>Rozvaděč RS1.3 - NÁSTĚNNÝ OCELOPLECHOVÝ ROZVADĚČ, Š.550 V.800 H.161, 120 MODULŮ, KRYTÍ MIN. IP 30/20, TŘ. II, In=40A, Ik``? 10kA, PŘÍSTROJOVÉ VYBAVENÍ</t>
  </si>
  <si>
    <t>1397</t>
  </si>
  <si>
    <t>Rozvaděč RS1.4 - NÁSTĚNNÝ OCELOPLECHOVÝ ROZVADĚČ, Š.550 V.950 H.161, 144 MODULŮ, KRYTÍ MIN. IP 30/20, TŘ. II, In=40A, Ik``? 10kA, PŘÍSTROJOVÉ VYBAVENÍ</t>
  </si>
  <si>
    <t>1398</t>
  </si>
  <si>
    <t>Rozvaděč RS1.5 - VESTAVNÝ OCELOPLECHOVÝ ROZVADĚČ, Š.550 V.650 H.110, 96 MODULŮ, KRYTÍ MIN. IP 30/20, TŘ. II, In=40A, Ik``? 10kA, PŘÍSTROJOVÉ VYBAVENÍ</t>
  </si>
  <si>
    <t>1399</t>
  </si>
  <si>
    <t>Rozvaděč RS1.6 - NÁSTĚNNÝ OCELOPLECHOVÝ ROZVADĚČ, Š.550 V.950 H.161, 144 MODULŮ, KRYTÍ MIN. IP 30/20, TŘ. II, In=40A, Ik``? 10kA, PŘÍSTROJOVÉ VYBAVENÍ</t>
  </si>
  <si>
    <t>1400</t>
  </si>
  <si>
    <t>Rozvaděč RS1.7 - NÁSTĚNNÝ OCELOPLECHOVÝ ROZVADĚČ, Š.550 V.800 H.161, 120 MODULŮ, KRYTÍ MIN. IP 30/20, TŘ. II, In=40A, Ik``? 10kA, PŘÍSTROJOVÉ VYBAVENÍ</t>
  </si>
  <si>
    <t>1401</t>
  </si>
  <si>
    <t>Rozvaděč RS1.8 - NÁSTĚNNÝ OCELOPLECHOVÝ ROZVADĚČ, Š.550 V.800 H.161, 120 MODULŮ, KRYTÍ MIN. IP 30/20, TŘ. II, In=40A, Ik``? 10kA, PŘÍSTROJOVÉ VYBAVENÍ</t>
  </si>
  <si>
    <t>1402</t>
  </si>
  <si>
    <t>Rozvaděč RS1.9 - NÁSTĚNNÝ OCELOPLECHOVÝ ROZVADĚČ, Š.550 V.800 H.161, 120 MODULŮ, KRYTÍ MIN. IP 30/20, TŘ. II, In=63A, Ik``? 10kA, PŘÍSTROJOVÉ VYBAVENÍ</t>
  </si>
  <si>
    <t>1403</t>
  </si>
  <si>
    <t>Rozvaděč RS1.10 - NÁSTĚNNÝ OCELOPLECHOVÝ ROZVADĚČ, Š.550 V.950 H.161, 144 MODULŮ, KRYTÍ MIN. IP 30/20, TŘ. II, In=40A, Ik``? 10kA, PŘÍSTROJOVÉ VYBAVEN</t>
  </si>
  <si>
    <t>1404</t>
  </si>
  <si>
    <t>Rozvaděč RS1.11 - NÁSTĚNNÝ OCELOPLECHOVÝ ROZVADĚČ, Š.550 V.800 H.161, 120 MODULŮ, KRYTÍ MIN. IP 30/20, TŘ. II, In=40A, Ik``? 10kA, PŘÍSTROJOVÉ VYBAVEN</t>
  </si>
  <si>
    <t>1405</t>
  </si>
  <si>
    <t>Rozvaděč RS1.12 - NÁSTĚNNÝ OCELOPLECHOVÝ ROZVADĚČ, Š.550 V.800 H.161, 120 MODULŮ, KRYTÍ MIN. IP 30/20, TŘ. II, In=40A, Ik``? 10kA, PŘÍSTROJOVÉ VYBAVEN</t>
  </si>
  <si>
    <t>1406</t>
  </si>
  <si>
    <t>Rozvaděč RS2.1 - VESTAVNÝ OCELOPLECHOVÝ ROZVADĚČ, Š.550 V.1100 H.110, 168 MODULŮ, KRYTÍ MIN. IP 30/20, TŘ. II, In=63A, Ik``? 10kA, PŘÍSTROJOVÉ VYBAVEN</t>
  </si>
  <si>
    <t>1407</t>
  </si>
  <si>
    <t>Rozvaděč RS2.3 - VESTAVNÝ OCELOPLECHOVÝ ROZVADĚČ, Š.800 V.950 H.110, 216 MODULŮ, KRYTÍ MIN. IP 30/20, TŘ. II, In=80A, Ik``? 10kA, PŘÍSTROJOVÉ VYBAVENÍ</t>
  </si>
  <si>
    <t>1408</t>
  </si>
  <si>
    <t>Rozvaděč RS2.4 - VESTAVNÝ OCELOPLECHOVÝ ROZVADĚČ, Š.550 V.800 H.110, 120 MODULŮ, KRYTÍ MIN. IP 30/20, TŘ. II, In=80A, Ik``? 10kA, PŘÍSTROJOVÉ VYBAVENÍ</t>
  </si>
  <si>
    <t>1409</t>
  </si>
  <si>
    <t>Rozvaděč RS2.5 - NÁSTĚNNÝ OCELOPLECHOVÝ ROZVADĚČ, Š.300 V.500 H.161, 36 MODULŮ, KRYTÍ MIN. IP 30/20, TŘ. II, In=40A, Ik``? 10kA, PŘÍSTROJOVÉ VYBAVENÍ</t>
  </si>
  <si>
    <t>1410</t>
  </si>
  <si>
    <t>Rozvaděč RS2.6 - NÁSTĚNNÝ PLASTOVÝ ROZVADĚČ, Š.340 V.610 H.160, 36 MODULŮ, KRYTÍ IP 65/20, TŘ. II, In=40A, Ik``? 10kA, PŘÍSTROJOVÉ VYBAVENÍ VIZ. VÝKRE</t>
  </si>
  <si>
    <t>1411</t>
  </si>
  <si>
    <t>Rozvaděč RSděl1.1 - SKŘÍŇOVÝ OCELOPLECHOVÝ ROZVADĚČ, Š.2x600 V.2000+100 H.400, KRYTÍ MIN. IP 54/20, In=80A, Ik``? 10kA, PŘÍSTROJOVÉ VYBAVENÍ VIZ. VÝKR</t>
  </si>
  <si>
    <t>1412</t>
  </si>
  <si>
    <t>Rozvaděč RSděl1.2 - NÁSTĚNNÝ OCELOPLECHOVÝ ROZVADĚČ, Š.550 V.950 H.161, 144 MODULŮ, KRYTÍ MIN. IP 30/20, TŘ. II, In=32A, Ik``? 10kA, PŘÍSTROJOVÉ VYBAV</t>
  </si>
  <si>
    <t>1413</t>
  </si>
  <si>
    <t>Rozvaděč RSděl1.3 - NÁSTĚNNÝ OCELOPLECHOVÝ ROZVADĚČ, Š.550 V.950 H.161, 144 MODULŮ, KRYTÍ MIN. IP 30/20, TŘ. II, In=32A, Ik``? 10kA, PŘÍSTROJOVÉ VYBAV</t>
  </si>
  <si>
    <t>1414</t>
  </si>
  <si>
    <t>Rozvaděč RSdělVB - NÁSTĚNNÝ OCELOPLECHOVÝ ROZVADĚČ, Š.550 V.950 H.161, 144 MODULŮ, KRYTÍ MIN. IP 30/20, TŘ. II, In=50A, Ik``? 10kA, PŘÍSTROJOVÉ VYBAVE</t>
  </si>
  <si>
    <t>1415</t>
  </si>
  <si>
    <t>PROGRAMOVÁNÍ DALI</t>
  </si>
  <si>
    <t>1. Položka obsahuje:  
 – veškeré práce a materiál obsažený v názvu položky  
 – doprava techniků  
 – náklady na mzdy  
2. Položka neobsahuje:  
 X  
3. Způsob měření:  
Udává se počet kusů kompletní konstrukce nebo práce.</t>
  </si>
  <si>
    <t>1416</t>
  </si>
  <si>
    <t xml:space="preserve">  SO 30-61-05.1</t>
  </si>
  <si>
    <t>Demolice VB sever</t>
  </si>
  <si>
    <t>SO 30-61-05.1</t>
  </si>
  <si>
    <t>=664,151; výkop rýhy kolem bouraných základových konstrukcí tř.I, viz.VV</t>
  </si>
  <si>
    <t>13273B</t>
  </si>
  <si>
    <t>HLOUBENÍ RÝH ŠÍŘ DO 2M PAŽ I NEPAŽ TŘ. I - DOPRAVA</t>
  </si>
  <si>
    <t>=664,151*(75+19); viz.VV</t>
  </si>
  <si>
    <t>8,12; základy pod zdi v 1NP; viz.VV</t>
  </si>
  <si>
    <t>26,496; zdivo cihelné tvárnice v 1NP, viz.VV; 
1,05*1,55*0,4; zazdívka dveří 1050/1550 z výpravní budovy na střechu S křídla, řez B3-B3;</t>
  </si>
  <si>
    <t>31127</t>
  </si>
  <si>
    <t>ZDI A STĚNY PODPĚR A VOLNÉ Z CIHEL A TVÁRNIC NEPÁLENÝCH</t>
  </si>
  <si>
    <t>3*2,8*0,2; přizdívka tl.200mm z beton.bloků v 1NP mezi osou 56-57</t>
  </si>
  <si>
    <t>31132A</t>
  </si>
  <si>
    <t>ZDI A STĚNY PODP A VOL ZE ŽELEZOBET DO C20/25</t>
  </si>
  <si>
    <t>cena obsahuje propojení se sloupem, stěnou, uložení stěny přes nerezový plech</t>
  </si>
  <si>
    <t>20,722; nové štítové žlb.zdi v 1NP ze ztraceného bednění, viz.VV</t>
  </si>
  <si>
    <t>311365</t>
  </si>
  <si>
    <t>VÝZTUŽ ZDÍ A STĚN PODP A VOL Z OCELI 10505, B500B</t>
  </si>
  <si>
    <t>20,722*0,08; nové štítové žlb.zdi v 1NP ze ztraceného bednění, viz.VV</t>
  </si>
  <si>
    <t>34232</t>
  </si>
  <si>
    <t>STĚNY A PŘÍČKY VÝPLŇ A ODDĚL ZE ŽELEZOBETONU</t>
  </si>
  <si>
    <t>6,6*3,2*0,15; kotvená žlb.moniérka tl.80mmv  2NP v ose 57;</t>
  </si>
  <si>
    <t>342366</t>
  </si>
  <si>
    <t>VÝZTUŽ STĚN A PŘÍČEK VÝPLŇ A ODDĚL Z KARI SÍTÍ</t>
  </si>
  <si>
    <t>cena obsahuje kotvení do stávajícího zdiva</t>
  </si>
  <si>
    <t>3,168*0,05;  kotvená žlb.moniérka tl.80mmv  2NP v ose 57;</t>
  </si>
  <si>
    <t>41132A</t>
  </si>
  <si>
    <t>STROPY ZE ŽELEZOBETONU DO C20/25</t>
  </si>
  <si>
    <t>1,9*5,1*0,15; dobetonávka stropu nad 1NP</t>
  </si>
  <si>
    <t>411365</t>
  </si>
  <si>
    <t>VÝZTUŽ STROPŮ Z BETONÁŘSKÉ OCELI 10505, B500B</t>
  </si>
  <si>
    <t>cena obsahuje propojení desky se stávající deskou trny R12/200, cca.28ks</t>
  </si>
  <si>
    <t>1,454*0,12; dobetonávka stropu nad 1NP</t>
  </si>
  <si>
    <t>41317</t>
  </si>
  <si>
    <t>STROPNÍ NOSNÍKY Z VÁLCOVANÝCH NOSNÍKŮ</t>
  </si>
  <si>
    <t>cena obsahuje kotvení do žlb.trámu, kotevní desku</t>
  </si>
  <si>
    <t>2,9*4*0,0188; ocelové nosníky IPE180 pod strop 1NP</t>
  </si>
  <si>
    <t>41312A</t>
  </si>
  <si>
    <t>STROPNÍ NOSNÍKY Z DÍLCŮ ŽELEZOBET DO C20/25</t>
  </si>
  <si>
    <t>3,45*0,5*0,95; nosník pod stropem 1NP, viz.řez D</t>
  </si>
  <si>
    <t>413365</t>
  </si>
  <si>
    <t>VÝZTUŽ STROP NOSNÍKŮ Z BETONÁŘ OCELI 10505, B500B</t>
  </si>
  <si>
    <t>1,639*0,12; nosník pod stropem 1NP, viz.řez D</t>
  </si>
  <si>
    <t>R41105101</t>
  </si>
  <si>
    <t>PODEPŘENÍ STROPU</t>
  </si>
  <si>
    <t>cena obsahuje stojkování stropu</t>
  </si>
  <si>
    <t>61144</t>
  </si>
  <si>
    <t>ÚPRAVY POVRCHŮ VNITŘ STROPŮ OMÍTKOU ŠTUKOVOU</t>
  </si>
  <si>
    <t>12,08; nová VC omítka stropu; viz.VV</t>
  </si>
  <si>
    <t>51,355; nová VC omítka stěn; viz.VV</t>
  </si>
  <si>
    <t>R62205101</t>
  </si>
  <si>
    <t>Kontaktní zateplení lepením a mechanickým kotvením z desek z minerální vlny na vnější stěny, stěrková omítka</t>
  </si>
  <si>
    <t>zateplení minerální vlnou tl.150mm</t>
  </si>
  <si>
    <t>6,6*3,5; zateplení zpevňující žlb.příčky v 2NP v ose 57;</t>
  </si>
  <si>
    <t>62444</t>
  </si>
  <si>
    <t>ÚPRAVA POVRCHŮ VNĚJŠ KONSTR ZDĚNÝCH OMÍTKOU ŠTUKOVOU</t>
  </si>
  <si>
    <t>1,05*1,55*2; omítka na zazdívku dveří 1050/1550 z výpravní budovy 3NP na střechu S křídla,řez B3-B3</t>
  </si>
  <si>
    <t>63131</t>
  </si>
  <si>
    <t>MAZANINA Z PROST BETONU</t>
  </si>
  <si>
    <t>6,05*3*0,12; strop nad 1NP mezi osou 56-57 - vyrovnávací mazanina tl.cca.120mm; 
0,684; nová podkladní betonová mazanina;, viz.VV 
0,5; nová vrchní mazanina, viz.VV</t>
  </si>
  <si>
    <t>63138</t>
  </si>
  <si>
    <t>MAZANINA ZE ŽELEZOBETONU VČET VÝZTUŽE</t>
  </si>
  <si>
    <t>3,249; nová vrchní mazanina, viz.VV</t>
  </si>
  <si>
    <t>631451</t>
  </si>
  <si>
    <t>CEMENTOVÝ POTĚR TL DO 40MM BEZ VLOŽKY</t>
  </si>
  <si>
    <t>6,05*3; strop nad 1NP mezi osou 56-57 - cementový potěr tl.20mm;</t>
  </si>
  <si>
    <t>632922</t>
  </si>
  <si>
    <t>DLAŽBY PODLAH Z DLAŽDIC BETON (NEBO GRANITOID) DO LOŽE Z MC</t>
  </si>
  <si>
    <t>6,05*3; strop nad 1NP mezi osou 56-57 - dlažba tl.80mm;</t>
  </si>
  <si>
    <t>cena obsahuje také penetraci</t>
  </si>
  <si>
    <t>3*(4,2+0,25)*2; izolace zdiva v 1NP mezi osou 56-57 - 2xasf.pás; 
6,05*3; izolace stropu nad 1NP mezi osou 56-57 - 1xasf.pás; 
18,55; izolace podlahy v 1NP - 1xasf.pás;</t>
  </si>
  <si>
    <t>6,05*3; izolace stropu nad 1NP mezi osou 56-57 - separační folie;</t>
  </si>
  <si>
    <t>3*(4,2+0,25); izolace zdiva v 1NP mezi osou 56-57 - geotextilie 500g/m2;</t>
  </si>
  <si>
    <t>R764105101</t>
  </si>
  <si>
    <t>OPLECHOVÁNÍ ŘÍMS Z POZINKOVANÉHO PLECHU S POVRCHOVOU ÚPRAVOU r.š.400mm</t>
  </si>
  <si>
    <t>6,6; oplechování horní hrany zpevňující žlb.příčky v 2NP v ose 57;</t>
  </si>
  <si>
    <t>R766105101</t>
  </si>
  <si>
    <t>VÝMĚNA DŘEVĚNÝCH DVEŘÍ A OPRAVA ZÁRUBNÍ</t>
  </si>
  <si>
    <t>cena obsahuje nový nátěr zárubní, výměnu dveřního křídla za nové dřevěné, osazení nového kování vč.zámků, oprava prahů</t>
  </si>
  <si>
    <t>4; výměna dveří v 1NP, m.č.1.17, 1.18;</t>
  </si>
  <si>
    <t>77101</t>
  </si>
  <si>
    <t>PODLAHY Z PÓROVINOVÝCH DLAŽDIC</t>
  </si>
  <si>
    <t>cena obsahuje doplnění keramické dlažby po stávající vybourané dlažbě</t>
  </si>
  <si>
    <t>31,451; doplnění nové keramické dlažby, viz.VV</t>
  </si>
  <si>
    <t>cena obsahuje doplnění kamenné dlažby po stávající vybourané dlažbě</t>
  </si>
  <si>
    <t>4,25; doplnění kamenné dlažby, viz.VV</t>
  </si>
  <si>
    <t>78171</t>
  </si>
  <si>
    <t>OBKLADY STĚN Z PÓROVINOVÝCH DLAŽDIC</t>
  </si>
  <si>
    <t>33,36; nový keramický obklad, viz.VV</t>
  </si>
  <si>
    <t>R781105101</t>
  </si>
  <si>
    <t>ČIŠTĚNÍ OBKLADU STĚN</t>
  </si>
  <si>
    <t>cena obsahuje přípravné, čistící a dokončovací práce</t>
  </si>
  <si>
    <t>8*1; čištění obkladu stěn z keramických dlaždic;</t>
  </si>
  <si>
    <t>R783805101</t>
  </si>
  <si>
    <t>NÁTĚR VNĚJŠÍ OMÍTKY</t>
  </si>
  <si>
    <t>6,6*3,5; zateplení zpevňující žlb.příčky v 2NP v ose 57; 
1,05*1,55; omítka na zazdívku dveří 1050/1550 z výpravní budovy 3NP na střechu S křídla,řez B3-B3</t>
  </si>
  <si>
    <t>105,098; malby stěn a stropů, viz.VV</t>
  </si>
  <si>
    <t>100/60: 30m</t>
  </si>
  <si>
    <t>R72105101</t>
  </si>
  <si>
    <t>R72105102</t>
  </si>
  <si>
    <t>R72105103</t>
  </si>
  <si>
    <t>R72105104</t>
  </si>
  <si>
    <t>R72105105</t>
  </si>
  <si>
    <t>R72105106</t>
  </si>
  <si>
    <t>R72105107</t>
  </si>
  <si>
    <t>R72105108</t>
  </si>
  <si>
    <t>R72105109</t>
  </si>
  <si>
    <t>R72105110</t>
  </si>
  <si>
    <t>R72105111</t>
  </si>
  <si>
    <t>R72105112</t>
  </si>
  <si>
    <t>R72105113</t>
  </si>
  <si>
    <t>R72105114</t>
  </si>
  <si>
    <t>R72105115</t>
  </si>
  <si>
    <t>R72105116</t>
  </si>
  <si>
    <t>R72105117</t>
  </si>
  <si>
    <t>R72105118</t>
  </si>
  <si>
    <t>R72105119</t>
  </si>
  <si>
    <t>R72105120</t>
  </si>
  <si>
    <t>R72105121</t>
  </si>
  <si>
    <t>R72105122</t>
  </si>
  <si>
    <t>R72105123</t>
  </si>
  <si>
    <t>R72105124</t>
  </si>
  <si>
    <t>R72105126</t>
  </si>
  <si>
    <t>R72105127</t>
  </si>
  <si>
    <t>R72105128</t>
  </si>
  <si>
    <t>R72105129</t>
  </si>
  <si>
    <t>R72105130</t>
  </si>
  <si>
    <t>R72205101</t>
  </si>
  <si>
    <t>R72205102</t>
  </si>
  <si>
    <t>R72205103</t>
  </si>
  <si>
    <t>R72205104</t>
  </si>
  <si>
    <t>R72205105</t>
  </si>
  <si>
    <t>R72205106</t>
  </si>
  <si>
    <t>R72205107</t>
  </si>
  <si>
    <t>R72205108</t>
  </si>
  <si>
    <t>R72205109</t>
  </si>
  <si>
    <t>R72205110</t>
  </si>
  <si>
    <t>R72205111</t>
  </si>
  <si>
    <t>R72205112</t>
  </si>
  <si>
    <t>R72205113</t>
  </si>
  <si>
    <t>R72205114</t>
  </si>
  <si>
    <t>R72205115</t>
  </si>
  <si>
    <t>R72205116</t>
  </si>
  <si>
    <t>R72205117</t>
  </si>
  <si>
    <t>R72205118</t>
  </si>
  <si>
    <t>R72205119</t>
  </si>
  <si>
    <t>R72205120</t>
  </si>
  <si>
    <t>R72205121</t>
  </si>
  <si>
    <t>R72205122</t>
  </si>
  <si>
    <t>R72205123</t>
  </si>
  <si>
    <t>R72205124</t>
  </si>
  <si>
    <t>R72205125</t>
  </si>
  <si>
    <t>R72205126</t>
  </si>
  <si>
    <t>R72205127</t>
  </si>
  <si>
    <t>R72205129</t>
  </si>
  <si>
    <t>R72205130</t>
  </si>
  <si>
    <t>R72205131</t>
  </si>
  <si>
    <t>R72205132</t>
  </si>
  <si>
    <t>A - PŘISAZENÉ PRACHOTĚSNÉ LED SVÍTIDLO 22W</t>
  </si>
  <si>
    <t>Přisazené prachotěsné LED svítidlo, opálový polykarbonátový kryt, 22W, IP66, 4000K, elektronický předřadník</t>
  </si>
  <si>
    <t>B - PŘISAZENÉ PRACHOTĚSNÉ LED SVÍTIDLO 19W</t>
  </si>
  <si>
    <t>řazení 1: 4 ks; řazení 5: 1 ks</t>
  </si>
  <si>
    <t>CYKY-J 3x1,5: 115m; CYKY-O 3x1,5: 180m; CYKY-J 3x2,5: 355m</t>
  </si>
  <si>
    <t>CYKY-J 3x4: 120m</t>
  </si>
  <si>
    <t>CYKY-J 4x16: 180m; CYKY-J 5x4: 120m</t>
  </si>
  <si>
    <t>742L21</t>
  </si>
  <si>
    <t>UKONČENÍ DVOU AŽ PĚTIŽÍLOVÉHO KABELU KABELOVOU SPOJKOU DO 2,5 MM2</t>
  </si>
  <si>
    <t>Rozvaděč RS-ZAV - NÁSTĚNNÝ OCELOPLECHOVÝ ROZVADĚČ, Š.300 V.500 H.161, 36 MODULŮ, KRYTÍ MIN. IP 30/20, TŘ. II, In=25A, Ik``? 10kA, PŘÍSTROJOVÉ VYBAVENÍ</t>
  </si>
  <si>
    <t>R744313-1</t>
  </si>
  <si>
    <t>Rozvaděč RE-PROV - SKŘÍŇOVÝ OCELOPLECHOVÝ ROZVADĚČ, Š.800 V.2000+100 H.400, KRYTÍ MIN. IP 30/20, In=160A, Ik``? 10kA, PŘÍSTROJOVÉ VYBAVENÍ VIZ. VÝKRES</t>
  </si>
  <si>
    <t>96614A</t>
  </si>
  <si>
    <t>BOURÁNÍ KONSTRUKCÍ Z CIHEL A TVÁRNIC - BEZ DOPRAVY</t>
  </si>
  <si>
    <t>cena zahrnuje poplatek za skládku</t>
  </si>
  <si>
    <t>16,32; bourání dočasné podpěry stropu nad 1NP, viz.VV</t>
  </si>
  <si>
    <t>0,684; betonová mazanina prostý beton, viz.VV</t>
  </si>
  <si>
    <t>96616</t>
  </si>
  <si>
    <t>BOURÁNÍ KONSTRUKCÍ ZE ŽELEZOBETONU</t>
  </si>
  <si>
    <t>1,9*0,3*0,5+1,6*0,6*0,5; odříznutí části základu po tryskové injektáži, viz.výkres 1PP; 
3,249; železobetonová mazanina, viz.VV;</t>
  </si>
  <si>
    <t>R966805101</t>
  </si>
  <si>
    <t>ODSTRANĚNÍ ZAŘIZOVACÍCH PŘEDMĚTŮ ZTI, VEDENÍ POTRUBÍ</t>
  </si>
  <si>
    <t>cena obsahuje: odstranění zařizovacích předmětů,potrubí vodovodu a kanalizace v prostorách v 1NP m.č.1.17,1.18,   
dále cena obsahuje poplatek za skládku</t>
  </si>
  <si>
    <t>R966805102</t>
  </si>
  <si>
    <t>ODPOJENÍ INŽENÝRSKÝCH SÍTÍ OD OBJEKTU</t>
  </si>
  <si>
    <t>cena obsahuje odpojení elektrorozvodů, vodovodu, kanalizace, otopné soustavy, vzduchotechniky od budovy a jejich zaslepení;  
demontáž zařizovacích předmětů, elektrospotřebičů, svítidel, VZT jednotek, topných těles, potrubí a kabelů všeho druhu je ve ceně demolice budovy;  
cena obsahuje poplatek za skládku;</t>
  </si>
  <si>
    <t>R966805103</t>
  </si>
  <si>
    <t>PŘEMÍSTĚNÍ KONTEJNEROVÉHO STÁNÍ</t>
  </si>
  <si>
    <t>Drobné bourání</t>
  </si>
  <si>
    <t>cena obsahuje poplatek za skládku</t>
  </si>
  <si>
    <t>1; vybourání dveří 1050/1550 z výpravní budovy na střechu S křídla, řez B3-B3;</t>
  </si>
  <si>
    <t>R965005101</t>
  </si>
  <si>
    <t>BOURÁNÍ PODLAH Z KERAMICKÝCH DLAŽDIC</t>
  </si>
  <si>
    <t>14,691; vybourání keramické dlažby, viz.VV</t>
  </si>
  <si>
    <t>R965005102</t>
  </si>
  <si>
    <t>ODSTRANĚNÍ KAMENNÝCH DLAŽDIC Z PODLAH - ČÁSTEČNÉ ROZEBRÁNÍ DLAŽDIC</t>
  </si>
  <si>
    <t>4,25; vybourání kamenné dlažby; viz.VV</t>
  </si>
  <si>
    <t>978151</t>
  </si>
  <si>
    <t>38,86; otlučení keramického obkladu stěn, viz.VV</t>
  </si>
  <si>
    <t>98135A</t>
  </si>
  <si>
    <t>DEMOLICE BUDOV ŽELEZOBETON S PODÍLEM KONSTR DO 30% - BEZ DOPRAVY</t>
  </si>
  <si>
    <t>6415,522; skeletová část budovy - viz.VV</t>
  </si>
  <si>
    <t>1521,538; zděná část budovy - viz.VV</t>
  </si>
  <si>
    <t>1. 413,236; průchozí kanál - viz.VV; 
2. 88,2; část výpravní budovy v 1NP, viz.VV;</t>
  </si>
  <si>
    <t>=664,151*1,808; výkop rýhy kolem bouraných základových konstrukcí tř.I, viz.VV</t>
  </si>
  <si>
    <t>944,86; viz.VV/Odpady</t>
  </si>
  <si>
    <t>62,99; viz.VV/Odpady</t>
  </si>
  <si>
    <t>283,46; viz.VV/Odpady; 1889,72; viz.VV/Odpady; 2204,67; viz.VV/Odpady</t>
  </si>
  <si>
    <t>188,97; viz.VV/Odpady</t>
  </si>
  <si>
    <t>94,49; viz.VV/Odpady</t>
  </si>
  <si>
    <t>125,98; viz.VV/Odpady</t>
  </si>
  <si>
    <t>170,07; viz.VV/Odpady</t>
  </si>
  <si>
    <t>6,3; viz.VV/Odpady</t>
  </si>
  <si>
    <t>3,15; viz.VV/Odpady</t>
  </si>
  <si>
    <t>R015.1</t>
  </si>
  <si>
    <t>2,5</t>
  </si>
  <si>
    <t>0,2</t>
  </si>
  <si>
    <t>0,6</t>
  </si>
  <si>
    <t xml:space="preserve">  SO 30-61-05.2</t>
  </si>
  <si>
    <t>ST Praha-Smíchov, stavební úpravy severního křídla VB, zajištění stavební jámy</t>
  </si>
  <si>
    <t>SO 30-61-05.2</t>
  </si>
  <si>
    <t>11512</t>
  </si>
  <si>
    <t>ČERPÁNÍ VODY DO 1000 L/MIN</t>
  </si>
  <si>
    <t>Čerpání vody během výstavby do 10 l/s    
včetně čerpacích studní a drenáží</t>
  </si>
  <si>
    <t>2*30*24*0.5+6*30*24*0.25=1 800,000 [A]</t>
  </si>
  <si>
    <t>Zemní práce - výkopy v pažené jámě    
třída těžitelnosti I dle ČSN 73 6133</t>
  </si>
  <si>
    <t>(1291*7.57+324*10.97)*1.1*0.7=10262,000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</si>
  <si>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</si>
  <si>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Zemní práce - výkopy v pažené jámě    
třída těžitelnosti II dle ČSN 73 6133</t>
  </si>
  <si>
    <t>(1291*7.57+324*10.97)*1.1*0.3=4 398,000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</si>
  <si>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</si>
  <si>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10 262,000+4 398,000=14 660,000 [A]  
vývrtek (4004,5+214)*3,14*0,15*0,15/4+1639*3,14*0,5*0,5/4+1596*3,14*0,6*0,6/4=847,193 [B]  
Celkem: A+B=15 507,193 [C]</t>
  </si>
  <si>
    <t>Beton pilot C30/37</t>
  </si>
  <si>
    <t>1596.0*3.14*0.6*0.6/4=451,030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</si>
  <si>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</si>
  <si>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Výztuž pilot ocel B 500B</t>
  </si>
  <si>
    <t>24,17=24,170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</si>
  <si>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</si>
  <si>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IPE 360 1069.0*0.0571=61,040 [A]  
Zápory IPE 300 570*0,0422=24,054 [B]  
Převázky ocelové VL604 3,1344=3,134 [C]  
Převázky ocelové 2x U300 29,7529=29,753 [D]  
Rozpěry ocelové 2x U220 0,1176=0,118 [E]  
Konzoly ocelové IPE 100 0,2892=0,289 [F]  
Konstrukční ocel 9,9882=9,988 [G]  
Celkem: A+B+C+D+E+F+G=128,376 [H]</t>
  </si>
  <si>
    <t>Pažiny dřevěné tl. 100 mm</t>
  </si>
  <si>
    <t>(96.969*9.20+142.8+98.148*5.80)*1.05*0,1=168,438 [A]</t>
  </si>
  <si>
    <t>227831</t>
  </si>
  <si>
    <t>MIKROPILOTY KOMPLET D DO 150MM NA POVRCHU</t>
  </si>
  <si>
    <t>Výztuž tryskové injektáže ocelové trubky O 108/16 mm</t>
  </si>
  <si>
    <t>214=214,000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</si>
  <si>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</si>
  <si>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Hluché vrtání pro tryskovou injektáž 1863,5=1 863,500 [A]  
Vrty kotev 392+462+819+468=2 141,000 [B]  
Celkem: A+B=4 004,500 [C]</t>
  </si>
  <si>
    <t>položka zahrnuje:   
přemístění, montáž a demontáž vrtných souprav   
svislou dopravu zeminy z vrtu   
vodorovnou dopravu zeminy bez uložení na skládku   
případně nutné pažení dočasné (včetně odpažení) i trvalé</t>
  </si>
  <si>
    <t>26143</t>
  </si>
  <si>
    <t>VRTY PRO KOTVENÍ, INJEKTÁŽ A MIKROPILOTY NA POVRCHU TŘ. IV D DO 150MM</t>
  </si>
  <si>
    <t>vrty pro mikropiloty 214=214,000 [A]</t>
  </si>
  <si>
    <t>264227</t>
  </si>
  <si>
    <t>VRTY PRO PILOTY TŘ. II D DO 500MM</t>
  </si>
  <si>
    <t>Vrty zápor</t>
  </si>
  <si>
    <t>1069+570=1 639,000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</si>
  <si>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</si>
  <si>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264228</t>
  </si>
  <si>
    <t>VRTY PRO PILOTY TŘ. II D DO 600MM</t>
  </si>
  <si>
    <t>Vrty pilot</t>
  </si>
  <si>
    <t>114*14=1 596,000 [A]</t>
  </si>
  <si>
    <t>272314</t>
  </si>
  <si>
    <t>ZÁKLADY Z PROSTÉHO BETONU DO C25/30</t>
  </si>
  <si>
    <t>Přibetonávky pažících konstrukcí, beton C20/25</t>
  </si>
  <si>
    <t>(173.5*0.42+130.4*0.45)*1.10=144,705 [A]</t>
  </si>
  <si>
    <t>ŽB základové pasy provizorních trakčních stožárů , beton C25/30</t>
  </si>
  <si>
    <t>4*1.80*0.80*1.10=6,336 [A]</t>
  </si>
  <si>
    <t>Výztuž ŽB pasů B 500B</t>
  </si>
  <si>
    <t>0,597=0,597 [A]</t>
  </si>
  <si>
    <t>181=181,000 [A]</t>
  </si>
  <si>
    <t>položka zahrnuje dodávku předepsané kotvy, případně její protikorozní úpravu, její osazení do vrtu, zainjektování a napnutí, případně opěrné desky   
nezahrnuje vrty</t>
  </si>
  <si>
    <t>2141-181*10=331,000 [A]</t>
  </si>
  <si>
    <t>položka zahrnuje příplatek k ceně kotvy za další 1m přes 10m   
zahrnuje dodávku 1m předepsané kotvy, případně její protikorozní úpravu, její osazení do vrtu, zainjektování a napnutí</t>
  </si>
  <si>
    <t>R288361</t>
  </si>
  <si>
    <t>TRYSK INJEKTÁŽ D SLOUPU DO 1200MM DL VRTU DO 14M NA POVRCHU</t>
  </si>
  <si>
    <t>1119,0*3,14*1,2*1,2/4=1 264,918 [A]</t>
  </si>
  <si>
    <t>Bourání (frézování) pilířů tryskové injektáže</t>
  </si>
  <si>
    <t>(18.802-1.50)*7.53*0.45+0.36*1.77*242=212,800 [A]</t>
  </si>
  <si>
    <t>Odstranění ŽB pasů</t>
  </si>
  <si>
    <t>6,336=6,336 [A]</t>
  </si>
  <si>
    <t>10262*1,8=18 471,600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</si>
  <si>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</si>
  <si>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výkop 4398*1,8=7 916,400 [A]  
vrty 847,193*1,8=1 524,947 [B]  
Celkem: A+B=9 441,347 [C]</t>
  </si>
  <si>
    <t>212,800*2,5=532,000 [A]  
6,336*2,5=15,840 [B]  
Celkem: A+B=547,840 [C]</t>
  </si>
  <si>
    <t xml:space="preserve">  SO 30-62-01</t>
  </si>
  <si>
    <t>ŽST. Prah - Smíchov, zastřešení nástupišť</t>
  </si>
  <si>
    <t>SO 30-62-01</t>
  </si>
  <si>
    <t>viz příloha - demolice</t>
  </si>
  <si>
    <t>zastřešení</t>
  </si>
  <si>
    <t>((2,1*2,1*1,5*43)+(2,1*2,1*1,5*17)+(2,1*2,1*1,5*3)+(3*3*1,5*5)+(4*7*1,5*3)+(3,8*3*1,5*1)+(4*6,45*1,5*1)+(4*6,45*1,5*2)+(4*7*1,5*1)+(4*6,65*1,5*1)+(4*6,65*1,5*1)+(3*2,6*1,5*3)+(4*6,45*1,5*1)+(4*6,45*1,5*1)+(4*6,65*1,5*1)+(3,8*6,65*1,5*1)+(4*6,65*1,5*1)+(4*6,65*1,5*1)+(3,425*2,1*1,5*1)+(3,425*2,1*1,5*1)+(2,1*2,1*1,5*3)+(2,5*2,1*1,5*1)+(3,025*2,1*1,5*1)+(2,5*2,1*1,5*1)+(2,6*2,3*1,5*3)+(1*18,5*0,8*1))*2</t>
  </si>
  <si>
    <t>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t>
  </si>
  <si>
    <t>zastřešení 1243,761+ demolice dle přílohy 5730,5</t>
  </si>
  <si>
    <t>(2,1*2,1*1,5*43)+(2,1*2,1*1,5*17)+(2,1*2,1*1,5*3)+(3*3*1,5*5)+(4*7*1,5*3)+(3,8*3*1,5*1)+(4*6,45*1,5*1)+(4*6,45*1,5*2)+(4*7*1,5*1)+(4*6,65*1,5*1)+(4*6,65*1,5*1)+(3*2,6*1,5*3)+(4*6,45*1,5*1)+(4*6,45*1,5*1)+(4*6,65*1,5*1)+(3,8*6,65*1,5*1)+(4*6,65*1,5*1)+(4*6,65*1,5*1)+(3,425*2,1*1,5*1)+(3,425*2,1*1,5*1)+(2,1*2,1*1,5*3)+(2,5*2,1*1,5*1)+(3,025*2,1*1,5*1)+(2,5*2,1*1,5*1)+(2,6*2,3*1,5*3)+(1*18,5*0,8*1)</t>
  </si>
  <si>
    <t>Položka obsahuje: kompletní provedení zemní konstrukce vč. výběru vhodného materiálu, úprava  ukládaného  materiálu  vlhčením,  tříděním,  promícháním  nebo  vysoušením,  příp. jiné úpravy za účelem zlepšení jeho  mech. vlastností, hutnění i různé míry hutnění,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</si>
  <si>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 hornina ze skládky určená k zásypům; 
6974,261 pro zásyp</t>
  </si>
  <si>
    <t>1. doprava horniny ze skládky určená k zásypům; 
6974,261*(75+19);</t>
  </si>
  <si>
    <t>27152</t>
  </si>
  <si>
    <t>POLŠTÁŘE POD ZÁKLADY Z KAMENIVA DRCENÉHO</t>
  </si>
  <si>
    <t>(2,1*2,1*0,1*43)+(2,1*2,1*0,1*17)+(2,1*2,1*0,1*3)+(3*3*0,1*5)+(4*7*0,1*3)+(3,8*3*0,1*1)+(4*6,45*0,1*1)+(4*6,45*0,1*2)+(4*7*0,1*1)+(4*6,65*0,1*1)+(4*6,65*0,1*1)+(3*2,6*0,1*3)+(4*6,45*0,1*1)+(4*6,45*0,1*1)+(4*6,65*0,1*1)+(3,8*6,65*0,1*1)+(4*6,65*0,1*1)+(4*6,65*0,1*1)+(3,425*2,1*0,1*1)+(3,425*2,1*0,1*1)+(2,1*2,1*0,1*3)+(2,5*2,1*0,1*1)+(3,025*2,1*0,1*1)+(2,5*2,1*0,1*1)+(2,6*2,3*0,1*3)+(1*18,5*0,1*1)</t>
  </si>
  <si>
    <t>Položka obsahuje: položka zahrnuje dodávku předepsaného kameniva, mimostaveništní a vnitrostaveništní dopravu a jeho uložení  
není-li v zadávací dokumentaci uvedeno jinak, jedná se o nakupovaný materiál</t>
  </si>
  <si>
    <t>631312</t>
  </si>
  <si>
    <t>MAZANINA Z PROSTÉHO BETONU C12/15</t>
  </si>
  <si>
    <t>Položka obsahuje: dodání  čerstvého  betonu  (betonové  směsi)  požadované  kvality,  jeho  uložení  do požadovaného tvaru při jakékoliv hustotě výztuže, konzistenci čerstvého betonu a způsobu hutnění, ošetření a ochranu betonu</t>
  </si>
  <si>
    <t>Položka obsahuje: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t>
  </si>
  <si>
    <t>Viz. projektová dokumentace</t>
  </si>
  <si>
    <t>Položka obsahujeje: veškerý materiál, výrobky a polotovary, včetně mimostaveništní a vnitrostaveništní dopravy (rovněž přesuny), včetně naložení a složení, případně s uložením</t>
  </si>
  <si>
    <t>VRTY PRO KOTV, INJEKT, MIKROPILOTY NA POVRCHU TŘ II D DO 150MM</t>
  </si>
  <si>
    <t>(12*5)</t>
  </si>
  <si>
    <t>Položka mikropiloty obsahuje kompletní práce, které jsou nutné pro předepsanou funkci mikropilot, t.j. dodání trubek a injekčních hmot, osazení a zainjektování trubek, včetně pomocných konstrukcí (lešení, montážní plošiny a pod.)</t>
  </si>
  <si>
    <t>953981206R</t>
  </si>
  <si>
    <t>Základové kotvení do M24</t>
  </si>
  <si>
    <t>(13*4)+(13*2)+(8*4)+(8*2)</t>
  </si>
  <si>
    <t>Položka obsahuje: vyvrtání, vyčištění otvoru požadovaného průměru a hloubky.</t>
  </si>
  <si>
    <t>275351215R</t>
  </si>
  <si>
    <t>Zřízení bednění základových patek</t>
  </si>
  <si>
    <t>(2,1*1,5*4*43)+(2,1*1,5*4*17)+(2,1*1,5*4*3)+(3*1,5*4*5)+(4*1,5*2*3)+(7*1,5*2*3)+(3,8*1,5*2*1)+(3*1,5*2*1)+(4*1,5*2*1)+(6,45*1,5*2*1)+(4*1,5*2*2)+(6,45*1,5*2*2)+(4*1,5*2*1)+(7*1,5*2*1)+(4*1,5*2*1)+(6,65*1,5*2*1)+(4*1,5*2*1)+(6,65*1,5*2*1)+(3*1,5*2*3)+(2,6*1,5*2*3)+(4*1,5*2)+(6,45*1,5*2)+(4*1,5*2)+(6,45*1,5*2)+(4*1,5*2)+(6,65*1,5*2)+(3,8*1,5*2)+(6,65*1,5*2)+(4*1,5*2)+(6,65*1,5*2)+(4*1,5*2)+(6,65*1,5*2)+(3,425*1,5*2)+(2,1*1,5*2)+(3,425*1,5*2)+(2,1*1,5*2)+(2,1*1,5*4*3)+(2,5*1,5*2)+(2,1*1,5*2)+(3,025*1,5*2)+(2,1*1,5*2)+(2,5*1,5*2)+(2,1*1,5*2)+(2,6*1,5*2*3)+(2,3*1,5*2*3)+(18,5*0,8*2)+(1*0,8*4)</t>
  </si>
  <si>
    <t>V položce jsou zakalkulovány i náklady na pomocné lešení o výšce podlahy do 1900 mm a pro zatížení do 1,5 kPa.</t>
  </si>
  <si>
    <t>275351216R</t>
  </si>
  <si>
    <t>Odstranění bednění základových patek</t>
  </si>
  <si>
    <t>((2,1*1,5*4)+(2,1*2,1))*43+((2,1*1,5*4)+(2,1*2,1))*17+((2,1*1,5*4)+(2,1*2,1))*3+((3*1,5*4)+(3*3))*5+(4*1,5*2*3)+(7*1,5*2*3)+(4*7*3)+(3,8*1,5*2*1)+(3*1,5*2*1)+(3,8*3)+(4*1,5*2*1)+(6,45*1,5*2*1)+(4*6,45)+(4*1,5*2*2)+(6,45*1,5*2*2)+(4*6,45*2)+(4*1,5*2*1)+(7*1,5*2*1)+(4*7)+(4*1,5*2*1)+(6,65*1,5*2*1)+(4*6,65)+(4*1,5*2*1)+(6,65*1,5*2*1)+(4*6,65)+(3*1,5*2*3)+(2,6*1,5*2*3)+(3*2,6*3)+(4*1,5*2)+(6,45*1,5*2)+(4*6,45)+(4*1,5*2)+(6,45*1,5*2)+(4*6,45)+(4*1,5*2)+(6,65*1,5*2)+(4*6,65)+(3,8*1,5*2)+(6,65*1,5*2)+(3,8*6,65)+(4*1,5*2)+(6,65*1,5*2)+(4*6,65)+(4*1,5*2)+(6,65*1,5*2)+(4*6,65)+(3,425*1,5*2)+(2,1*1,5*2)+(3,425*2,1)+(3,425*1,5*2)+(2,1*1,5*2)+(3,425*2,1)+(2,1*1,5*4*3)+(2,1*2,1*3)+(2,5*1,5*2)+(2,1*1,5*2)+(2,5*2,1)+(3,025*1,5*2)+(2,1*1,5*2)+(3,025*2,1)+(2,5*1,5*2)+(2,1*1,5*2)+(2,5*2,1)+(2,6*1,5*2*3)+(2,3*1,5*2*3)+(2,6*2,3*3)+(18,5*0,8*2)+(18,5*1)+(1*0,8*4)</t>
  </si>
  <si>
    <t>Položka obsahuje: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t>
  </si>
  <si>
    <t>899524R</t>
  </si>
  <si>
    <t>OBETONOVÁNÍ KOTVENÍ SLOUPŮ Z PROSTÉHO BETONU DO C25/30</t>
  </si>
  <si>
    <t>(1*1*0,5)*119</t>
  </si>
  <si>
    <t>Položka obsahuje: obetonování kotvení základových patek z prostého betonu do C25/30</t>
  </si>
  <si>
    <t>72124</t>
  </si>
  <si>
    <t>LAPAČE STŘEŠNÍCH SPLAVENIN</t>
  </si>
  <si>
    <t>(16+26+22+2)</t>
  </si>
  <si>
    <t>Položka obsahuje: dodání veškerého instalačního a  pomocného  materiálu  (trouby,  trubky,  armatury,  tvarové  kusy,  spojovací a těsnící materiál a pod.), podpěrných, závěsných, upevňovacích prvků, včetně potřebných úprav</t>
  </si>
  <si>
    <t>23135114R</t>
  </si>
  <si>
    <t>Podlití sloupů plastickou zálivkou</t>
  </si>
  <si>
    <t>(0,8*0,8*0,03)*119</t>
  </si>
  <si>
    <t>Položka obsahuje: Dodání  zálivkové směsi požadované  kvality,  její uložení  do požadovaného tvaru při jakékoliv hustotě výztuže.</t>
  </si>
  <si>
    <t>765150900R</t>
  </si>
  <si>
    <t>Střešní plášť, falcovaný plech - dodávka</t>
  </si>
  <si>
    <t>(239*10,8)+(239*10,8)+(185*11,25)+(54*6,21)</t>
  </si>
  <si>
    <t>Položka obsahuje: dodávku předzvětralého TiZn falcovaného plechu s dvojitou stojatou drážkou tl. 0,8mm. Práce plošinou, práce za pomoci lešení , práce ve výškách.</t>
  </si>
  <si>
    <t>765150901R</t>
  </si>
  <si>
    <t>Střešní plášť, falcovaný plech - montáž</t>
  </si>
  <si>
    <t>Položka obsahuje: montáž předzvětralého TiZn falcovaného plechu s dvojitou stojatou drážkou tl. 0,8mm. Práce plošinou, práce za pomoci lešení , práce ve výškách.</t>
  </si>
  <si>
    <t>673522161R</t>
  </si>
  <si>
    <t>Oplechování hřebene střechy do 30°- dodávka</t>
  </si>
  <si>
    <t>(239+239+185)</t>
  </si>
  <si>
    <t>Položka obsahuje: dodávku oplechování hřebene střechy z TiZn plechu RŠ do 400mm. Práce plošinou, práce za pomoci lešení , práce ve výškách.</t>
  </si>
  <si>
    <t>673522162R</t>
  </si>
  <si>
    <t>Oplechování hřebene střechy do 30°- montáž</t>
  </si>
  <si>
    <t>Položka obsahuje: montáž oplechování hřebene střechy z TiZn plechu RŠ do 400mm. Práce plošinou, práce za pomoci lešení , práce ve výškách.</t>
  </si>
  <si>
    <t>673522159R</t>
  </si>
  <si>
    <t>Strukturovaná dělící difuzní fólie - dodávka</t>
  </si>
  <si>
    <t>Položka obsahuje: dodávku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</si>
  <si>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673522160R</t>
  </si>
  <si>
    <t>Strukturovaná dělící difuzní fólie - montáž</t>
  </si>
  <si>
    <t>Položka obsahuje: montáž pružné, difuzně otevřené strukturované dělící vrstvy pro šikmé střechy s plechovou krytinou a pro plechové fasády. Brání hromadění vlhkosti, zamezuje vzniku koroze. Tloušťka 8 mm.  
Přesahy pásů pouze volně přeloženy. Práce plošinou, práce za pomoci lešení , práce ve výškách.</t>
  </si>
  <si>
    <t>60623364R</t>
  </si>
  <si>
    <t>Překližka vodovzdorná, tl. 30mm - dodávka</t>
  </si>
  <si>
    <t>Položka obsahuje: dodávku vodovzdorné překližky tl.30mm. Práce plošinou, práce za pomoci lešení , práce ve výškách.</t>
  </si>
  <si>
    <t>60623365R</t>
  </si>
  <si>
    <t>Překližka vodovzdorná, tl. 30mm - montáž</t>
  </si>
  <si>
    <t>Položka obsahuje: montáž vodovzdorné překližky tl.30mm. Práce plošinou, práce za pomoci lešení , práce ve výškách.</t>
  </si>
  <si>
    <t>60623366R</t>
  </si>
  <si>
    <t>Střešní trapézový plech - dodávka</t>
  </si>
  <si>
    <t>(18,5*7)+(11,2*3,84)</t>
  </si>
  <si>
    <t>Položka obsahuje: dodávku střešního trapézového plechu TR40/160/1,0mm. Práce plošinou, práce za pomoci lešení , práce ve výškách.</t>
  </si>
  <si>
    <t>60623367R</t>
  </si>
  <si>
    <t>Střešní trapézový plech - montáž</t>
  </si>
  <si>
    <t>(18,5*7)+(11,2*3,840)</t>
  </si>
  <si>
    <t>Položka obsahuje: montáž střešního trapézového plechu TR40/160/1,0mm. Práce plošinou, práce za pomoci lešení , práce ve výškách.</t>
  </si>
  <si>
    <t>44750969R</t>
  </si>
  <si>
    <t>Podkonstrukce podhledu - dodávka</t>
  </si>
  <si>
    <t>(239*10,93)+(239*10,93)+(185*11,38)+(54*6,365)</t>
  </si>
  <si>
    <t>Položka obsahuje: dodávka rektifikovatené podkonstrukce podhledu. Práce plošinou, práce za pomoci lešení , práce ve výškách.</t>
  </si>
  <si>
    <t>44750970R</t>
  </si>
  <si>
    <t>Podkonstrukce podhledu - montáž</t>
  </si>
  <si>
    <t>Položka obsahuje: montáž rektifikovatené podkonstrukce podhledu. Práce plošinou, práce za pomoci lešení , práce ve výškách.</t>
  </si>
  <si>
    <t>44750973R</t>
  </si>
  <si>
    <t>Podhledový panel - dodávka</t>
  </si>
  <si>
    <t>Položka obsahuje: dodávku podhledu z desek na bázi tvrzrných syntetických pryskyřic. Práce plošinou, práce za pomoci lešení , práce ve výškách.</t>
  </si>
  <si>
    <t>44750974R</t>
  </si>
  <si>
    <t>Podhledový panel - montáž</t>
  </si>
  <si>
    <t>Položka obsahuje: montáž podhledu z desek na bázi tvrzrných syntetických pryskyřic. Práce plošinou, práce za pomoci lešení , práce ve výškách.</t>
  </si>
  <si>
    <t>44750975R</t>
  </si>
  <si>
    <t>Podhledový panel - formátování</t>
  </si>
  <si>
    <t>Položka obsahuje: formátování podhledu z desek na bázi tvrzrných syntetických pryskyřic. Práce plošinou, práce za pomoci lešení , práce ve výškách.</t>
  </si>
  <si>
    <t>44750982R</t>
  </si>
  <si>
    <t>Záchytný systém proti pádu - dodávka</t>
  </si>
  <si>
    <t>(218+6)</t>
  </si>
  <si>
    <t>Položka obsahuje: dodávku certifikovaného záchytného systému proti pádu z výšky do hloubky. Práce plošinou, práce za pomoci lešení, práce ve výškách.</t>
  </si>
  <si>
    <t>44750983R</t>
  </si>
  <si>
    <t>Záchytný systém proti pádu - montáž</t>
  </si>
  <si>
    <t>Položka obsahuje: montáž certifikovaného záchytného systému proti pádu z výšky do hloubky. Práce plošinou, práce za pomoci lešení, práce ve výškách.</t>
  </si>
  <si>
    <t>44750984R</t>
  </si>
  <si>
    <t>Záchytný systém proti pádu, montážní lano - dodávka</t>
  </si>
  <si>
    <t>(1635*1)</t>
  </si>
  <si>
    <t>Položka obsahuje: dodávku průběžného lana pro záchytný systém proti pádu z výšky do hloubky. Práce plošinou, práce za pomoci lešení, práce ve výškách.</t>
  </si>
  <si>
    <t>44750985R</t>
  </si>
  <si>
    <t>Záchytný systém proti pádu, montážní lano - montáž</t>
  </si>
  <si>
    <t>Položka obsahuje: montáž průběžného lana pro záchytný systém proti pádu z výšky do hloubky. Práce plošinou, práce za pomoci lešení, práce ve výškách.</t>
  </si>
  <si>
    <t>44750986R</t>
  </si>
  <si>
    <t>Revize záchytného systému</t>
  </si>
  <si>
    <t>(1*1)</t>
  </si>
  <si>
    <t>Položka obsahuje: revizi a předání do užívání záchytného systému proti pádu z výšky do hloubky. Práce plošinou, práce za pomoci lešení, práce ve výškách.</t>
  </si>
  <si>
    <t>(239+239+185+54)*2</t>
  </si>
  <si>
    <t>Položka obsahuje: Kabelový žlab nosný/drátěný - dodávka. Práce plošinou, práce za pomoci lešení , práce ve výškách.</t>
  </si>
  <si>
    <t>Kabelový žlab - montáž</t>
  </si>
  <si>
    <t>Položka obsahuje: Kabelový žlab nosný/drátěný - montáž. Práce plošinou, práce za pomoci lešení, práce ve výškách.</t>
  </si>
  <si>
    <t>Všeobedné práce pro silnoproud</t>
  </si>
  <si>
    <t>Zastřešení č.2,3,4 - 3ks, Provizorní zastřešení = 1ks</t>
  </si>
  <si>
    <t>Před vstupem do svítidla = 734ks, Za výstupem ze svítidla = 734ks, Odbočení z hlavní kabelové trasy = 240ks, Výstup a vstup z odbočných krabic = 438ks</t>
  </si>
  <si>
    <t>DN25mm;2320m</t>
  </si>
  <si>
    <t>DN40mm;2280m</t>
  </si>
  <si>
    <t>703761</t>
  </si>
  <si>
    <t>KABELOVÁ UCPÁVKA VODĚ ODOLNÁ PRO VNITŘNÍ PRŮMĚR OTVORU DO 60 MM</t>
  </si>
  <si>
    <t>Ucpávka v kabelovodu = 24ks, Ucpávka v prostupu ze zastřešení = 40ks</t>
  </si>
  <si>
    <t>zatažení lanka pro protahování kabelového vedení = 4600m</t>
  </si>
  <si>
    <t>Silnoproudé rozvody</t>
  </si>
  <si>
    <t>krabice na přístřešku pro ukončení kabelového vedení CYKY-O</t>
  </si>
  <si>
    <t>Odbočné krabice na zastřešení č. 1,2,3, provizorní = 740ks</t>
  </si>
  <si>
    <t>R741811mj</t>
  </si>
  <si>
    <t>vodič v místě výstupu, opatřete nátěrem případně návlekem v barvě ZŽ</t>
  </si>
  <si>
    <t>11xnástupiště č. 2,3,4, 2xprovizorní nástupiště</t>
  </si>
  <si>
    <t>1. Položka obsahuje:  
 – uchycení vodiče na povrch vč. podpěr, konzol, svorek a pod.  
 – měření, dělení, spojování  
 – nátěr   
2. Položka neobsahuje:  
 X  
3. Způsob měření:  
uvádí se v kusech bez ohledu na délku</t>
  </si>
  <si>
    <t>828m zastřešení nástupiště č.2,3,4, 50m provizorní zastřešení</t>
  </si>
  <si>
    <t>Uzemňovací svorka - uzemnění zastřešení v nástupišti - propojení v zemi = 112ks</t>
  </si>
  <si>
    <t>Spojení uzemnění zastřešení v nástupišti - propojení v zemi = 135ks</t>
  </si>
  <si>
    <t>741C06</t>
  </si>
  <si>
    <t>VYVEDENÍ UZEMŇOVACÍCH VODIČŮ NA POVRCH/KONSTRUKCI</t>
  </si>
  <si>
    <t>kompletní vyvedení pro zastřešení nástupiště č. 2,3,4 = 3ks, kompletní vyvedení pro zastřešení provizorního nástupiště = 1ks</t>
  </si>
  <si>
    <t>Zastřešení č.2,3,4 - CYKY-O 2x2,5 = 1680m, Zastřešení provizorní - CYKY-O 2x2,5 = 60m</t>
  </si>
  <si>
    <t>Zastřešení č.2,3,4 - CYKY-O 4x2,5 = 2160m, Zastřešení provizorní - CYKY-O 4x2,5 = 160m</t>
  </si>
  <si>
    <t>Zastřešení č.2,3,4 - CYKY-O 4x4</t>
  </si>
  <si>
    <t>Zastřešení č.2,3,4 - CYKY-O 4x4 = 2280m</t>
  </si>
  <si>
    <t>Zastřešení č.2,3,4 - CYKY-O 4x2,5, CYKY-O 2x2,5 = 1430kus, Provizorní zastřešení CYKY-O 4x2,5, CYKY-O 2x2,5 = 60ks</t>
  </si>
  <si>
    <t>742P11</t>
  </si>
  <si>
    <t>ODJUTOVÁNÍ A OČIŠTĚNÍ KABELU PRŮŘEZU DO 300 MM2</t>
  </si>
  <si>
    <t>odjutování kabelu, pomocné práce při protahování v kabelovodu (ochrana kabelu)</t>
  </si>
  <si>
    <t>2% z celkové délky kabelového vedení</t>
  </si>
  <si>
    <t>743471</t>
  </si>
  <si>
    <t>SVÍTIDLO DRÁŽNÍ LED, MIN. IP 54, ELEKTRONICKÝ PŘEDŘADNÍK, DO 10 W</t>
  </si>
  <si>
    <t>Technická specifikace položky odpovídá popisu položky</t>
  </si>
  <si>
    <t>743472</t>
  </si>
  <si>
    <t>SVÍTIDLO DRÁŽNÍ LED, MIN. IP 54, ELEKTRONICKÝ PŘEDŘADNÍK, PŘES 10 DO 25 W</t>
  </si>
  <si>
    <t>696ks</t>
  </si>
  <si>
    <t>Revizní zpráva 1kus</t>
  </si>
  <si>
    <t>Revizní zpráva každých započatých 500tisíc =  24kus</t>
  </si>
  <si>
    <t>Vydání průkazu způsobilosti 1kus</t>
  </si>
  <si>
    <t>747413</t>
  </si>
  <si>
    <t>MĚŘENÍ ZEMNÍCH ODPORŮ - ZEMNICÍ SÍTĚ DÉLKY PÁSKU DO 100 M</t>
  </si>
  <si>
    <t>Zastřešení č.2,3,4 - 9ks, Provizorní zastřešení = 1ks</t>
  </si>
  <si>
    <t>Zakrytování svítidel, urovnání kabelového vedení ve žlabech, začištění materiálů = 168HOD</t>
  </si>
  <si>
    <t>R101-74D111</t>
  </si>
  <si>
    <t>PŘIPEVNĚNÍ SVÍTIDLA (BEZ DODÁVKY SVÍTIDLA) NA ŽELEZNOU KONSTRUKCI NEBO PODHLEDU PŘÍSTŘEŠKU VČETNĚ MONTÁŽNÍHO MATERIÁLU</t>
  </si>
  <si>
    <t>713ks svítidlo na zastřešení nástupiště č. 2,3,4, 24ks svítidlo na provizorním zastřešení</t>
  </si>
  <si>
    <t>Konstrukce klempířské</t>
  </si>
  <si>
    <t>764458</t>
  </si>
  <si>
    <t>ŽLABY Z TITANZINK PLECHU RŠ DO 1000MM</t>
  </si>
  <si>
    <t>(239*2)+(239*2)+(185*2)+54+18,5+11,2</t>
  </si>
  <si>
    <t>Položka obsahuje: Odvodňovací žlab RŠ do 1000mm - dodávka. Práce plošinou, práce za pomoci lešení , práce ve výškách.</t>
  </si>
  <si>
    <t>764252575R</t>
  </si>
  <si>
    <t>Odvodňovací žlab RŠ do 1000mm - montáž</t>
  </si>
  <si>
    <t>Položka obsahuje: Odvodňovací žlab RŠ do 1000mm - montáž. Práce plošinou, práce za pomoci lešení , práce ve výškách.</t>
  </si>
  <si>
    <t>764252576R</t>
  </si>
  <si>
    <t>Oplechování odvodňovacího žlabu - dodávka</t>
  </si>
  <si>
    <t>1409,7*2</t>
  </si>
  <si>
    <t>Položka obsahuje: Oplechování odvodňovacího žlabu - dodávka. Práce plošinou, práce za pomoci lešení , práce ve výškách.</t>
  </si>
  <si>
    <t>764252577R</t>
  </si>
  <si>
    <t>Oplechování odvodňovacího žlabu - montáž</t>
  </si>
  <si>
    <t>Položka obsahuje: Oplechování odvodňovacího žlabu - montáž. Práce plošinou, práce za pomoci lešení , práce ve výškách.</t>
  </si>
  <si>
    <t>764252580R</t>
  </si>
  <si>
    <t>Odvodňovací potrubí - dodávka</t>
  </si>
  <si>
    <t>(4,92*26)+(4,92*26)+(4,92*22)+2,8+2,7</t>
  </si>
  <si>
    <t>Položka obsahuje: Odvodňovací potrubí - dodávka. Práce plošinou, práce za pomoci lešení , práce ve výškách.</t>
  </si>
  <si>
    <t>764252581R</t>
  </si>
  <si>
    <t>Odvodňovací potrubí - montáž</t>
  </si>
  <si>
    <t>Položka obsahuje: Odvodňovací potrubí - montáž. Práce plošinou, práce za pomoci lešení , práce ve výškách.</t>
  </si>
  <si>
    <t>764513</t>
  </si>
  <si>
    <t>ODPAD TROUBY KRUH (ČTVERC) Z POZINK PLECHU DN DO 120MM</t>
  </si>
  <si>
    <t>K01 - K03</t>
  </si>
  <si>
    <t>=26,3+17,6+25,3</t>
  </si>
  <si>
    <t>K04, K05</t>
  </si>
  <si>
    <t>=86*0,75+41*0,75</t>
  </si>
  <si>
    <t>737990010R</t>
  </si>
  <si>
    <t>Atypické ocelové konstrukce - dodávka</t>
  </si>
  <si>
    <t>viz příloha PD</t>
  </si>
  <si>
    <t>Položka obsahuje: Položka obsahuje: dodávku atypických ocelových konstrukcí. Práce plošinou, práce za pomoci lešení , práce ve výškách.</t>
  </si>
  <si>
    <t>737990011R</t>
  </si>
  <si>
    <t>Atypické ocelové konstrukce - montáž</t>
  </si>
  <si>
    <t>Položka obsahuje: montáž atypických ocelových konstrukcí. Práce plošinou, práce za pomoci lešení , práce ve výškách.</t>
  </si>
  <si>
    <t>737990012R</t>
  </si>
  <si>
    <t>Žárové zinkování</t>
  </si>
  <si>
    <t>Položka obsahuje: žárové zinkování atypických ocelových konstrukcí</t>
  </si>
  <si>
    <t>Položka obsahuje nátěry nových ocelových konstrukcí</t>
  </si>
  <si>
    <t>737990014R</t>
  </si>
  <si>
    <t>Příplatek za nátěr atypické ocelové konstrukce</t>
  </si>
  <si>
    <t>Položka obsahuje příplatek nátěry stávajících atypických ocelových konstrukcí</t>
  </si>
  <si>
    <t>767991017R</t>
  </si>
  <si>
    <t>Oprava protikorozní ochrany po montáži</t>
  </si>
  <si>
    <t>Oprava protikorozní ochrany po přepravě a montáži</t>
  </si>
  <si>
    <t>7674105R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</si>
  <si>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</si>
  <si>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</si>
  <si>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</si>
  <si>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767991018R</t>
  </si>
  <si>
    <t>Revizní lávka - dodávka</t>
  </si>
  <si>
    <t>(239*2)+(239*2)+(185*2)+54</t>
  </si>
  <si>
    <t>Položka obsahuje: dodávku revizní lávky o odnímatelných kompozitních pororoštů. Práce plošinou, práce za pomoci lešení , práce ve výškách.</t>
  </si>
  <si>
    <t>767991019R</t>
  </si>
  <si>
    <t>Revizní lávka - montáž</t>
  </si>
  <si>
    <t>Položka obsahuje: montáž revizní lávky o odnímatelných kompozitních pororoštů. Práce plošinou, práce za pomoci lešení , práce ve výškách.</t>
  </si>
  <si>
    <t>348172</t>
  </si>
  <si>
    <t>ZÁBRADLÍ Z DÍLCŮ KOVOVÝCH ŽÁROVĚ ZINK PONOREM</t>
  </si>
  <si>
    <t>v.č.1.05.2 - zábradlí A1,2, B1,2,</t>
  </si>
  <si>
    <t>Dokonč. konstr. a práce</t>
  </si>
  <si>
    <t>180300000100R</t>
  </si>
  <si>
    <t>Pracovní plošina 0,227 tuny 12,5m Genie Z-34/22</t>
  </si>
  <si>
    <t>SH</t>
  </si>
  <si>
    <t>270*8</t>
  </si>
  <si>
    <t>Položka obsahuje: Dodání zařízení v předepsaném provedení včetně jejich obsluhy po dobu trvání funkce.</t>
  </si>
  <si>
    <t>1711566106R</t>
  </si>
  <si>
    <t>Jeřábová technika</t>
  </si>
  <si>
    <t>R94390</t>
  </si>
  <si>
    <t>lešení</t>
  </si>
  <si>
    <t>DEN</t>
  </si>
  <si>
    <t>Viz.výkresová dokumentace 90*3</t>
  </si>
  <si>
    <t>Položka obsahuje: Dovoz, montáž, údržbu, opotřebení (nájemné), demontáž, konzervaci, odvoz.</t>
  </si>
  <si>
    <t>990001R</t>
  </si>
  <si>
    <t>Prostupová manžeta pro svislé a vodorovné potrubí kanalizace</t>
  </si>
  <si>
    <t>klempířské konstrukce - krytiny, dešťové svody</t>
  </si>
  <si>
    <t>želzobetonové a sklobetonové konstrukce</t>
  </si>
  <si>
    <t>Ostatní, logistika</t>
  </si>
  <si>
    <t>77735201R</t>
  </si>
  <si>
    <t>Doprava klempířských kcí, vč. Vykládky</t>
  </si>
  <si>
    <t>SOUBOR</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</si>
  <si>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</si>
  <si>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</si>
  <si>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</si>
  <si>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</si>
  <si>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</si>
  <si>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</si>
  <si>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</si>
  <si>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916811</t>
  </si>
  <si>
    <t>Odděl oplocení s podstavci drátěnné - dod a montáž</t>
  </si>
  <si>
    <t>(239*3)+(11*6)</t>
  </si>
  <si>
    <t>Položka obsahuje: Dodání zařízení v předepsaném provedení včetně jejich osazení; údržbu po celou dobu trvání funkce, náhradu zničených nebo ztracených kusů, nutnou opravu poškozených částí</t>
  </si>
  <si>
    <t>916813</t>
  </si>
  <si>
    <t>Odděl oplocení s podstavci drátěnné - demontáž</t>
  </si>
  <si>
    <t>Položka obsahuje: Odstranění, demontáž a odklizení zařízení s odvozem na předepsané místo</t>
  </si>
  <si>
    <t>916819</t>
  </si>
  <si>
    <t>Odděl oplocení s podstavci drátěnné - nájemné</t>
  </si>
  <si>
    <t>Položka obsahuje: Sazbu za pronájem zařízení.</t>
  </si>
  <si>
    <t>=70,621*1,808</t>
  </si>
  <si>
    <t xml:space="preserve">  SO 30-64-01</t>
  </si>
  <si>
    <t>ŽSTN Praha - Smíchov, orientační systém pro cestující</t>
  </si>
  <si>
    <t>SO 30-64-01</t>
  </si>
  <si>
    <t>131731</t>
  </si>
  <si>
    <t>HLOUBENÍ JAM ZAPAŽ I NEPAŽ TŘ. I, ODVOZ DO 1KM</t>
  </si>
  <si>
    <t>OTSKP_ŽS22</t>
  </si>
  <si>
    <t>1: viz příl. Řezy; výkop = rozměry základů pro umístění tabulí + 200mm</t>
  </si>
  <si>
    <t>1: viz příl. Řezy; výkop - základy pro umístění tabulí</t>
  </si>
  <si>
    <t>461313</t>
  </si>
  <si>
    <t>PATKY Z PROSTÉHO BETONU C16/20</t>
  </si>
  <si>
    <t>1: viz příl. Řezy; rozměry základů pro umístění tabulí</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</si>
  <si>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</si>
  <si>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</si>
  <si>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</si>
  <si>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</si>
  <si>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</si>
  <si>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</si>
  <si>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ŽST.</t>
  </si>
  <si>
    <t>R - položka</t>
  </si>
  <si>
    <t>(T1b) - 600X4000 MM. PROSV. BUTON 24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</si>
  <si>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</si>
  <si>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  
- zhotovení přívodu napájení</t>
  </si>
  <si>
    <t>R923711-02</t>
  </si>
  <si>
    <t>(T1a) - 600X3500 MM 21 KS</t>
  </si>
  <si>
    <t>R923761-01</t>
  </si>
  <si>
    <t>TABULE ORIENT. SYSTÉMU - OZNAČENÍ VÝCHODU</t>
  </si>
  <si>
    <t>(T2a,b) - 240x440 MM T2a - 3KS, T2b - 4KS</t>
  </si>
  <si>
    <t>R923761-02</t>
  </si>
  <si>
    <t>TABULE ORIENT. SYSTÉMU - OZNAČENÍ VÝCHODU Z NÁST.</t>
  </si>
  <si>
    <t>(T3) - 240X1160 MM. 5 KS</t>
  </si>
  <si>
    <t>1. Položka obsahuje:  
-  dodávku a montáž tabulí orientačního systému v provedení uvedeném v textu včetně upevňovacího a pomocného materiálu  
2. Položka neobsahuje:  
-  dodávku nosných ocelových konstrukcí včetně základů a zemních prací</t>
  </si>
  <si>
    <t>R923761-03</t>
  </si>
  <si>
    <t>(T4) - 240X1160 MM. 5 KS</t>
  </si>
  <si>
    <t>R923761-04</t>
  </si>
  <si>
    <t>(T5) - 240X1160 MM. 1 KS</t>
  </si>
  <si>
    <t>R923761-05</t>
  </si>
  <si>
    <t>(T6) - 440X1160 MM. 2 KS</t>
  </si>
  <si>
    <t>R923761-06</t>
  </si>
  <si>
    <t>(T7) - 440X1160 MM. 2 KS</t>
  </si>
  <si>
    <t>R923741-01</t>
  </si>
  <si>
    <t>TABULE ORIENT. SYSTÉMU - OZNAČENÍ PŘILEHLÝCH KOLEJÍ.</t>
  </si>
  <si>
    <t>(T8a,b) - 240X1160 MM,  T8a - 2KS, T8b - 2KS</t>
  </si>
  <si>
    <t>R923741-02</t>
  </si>
  <si>
    <t>(T9a,b) - 240X1160 MM,  T9a - 2KS, T9b - 2KS</t>
  </si>
  <si>
    <t>R923741-03</t>
  </si>
  <si>
    <t>(T10a,b) - 440X1160 MM,  T10a - 2KS, T10b - 2KS</t>
  </si>
  <si>
    <t>R923741-04</t>
  </si>
  <si>
    <t>(T11a,b) - 440X1160 MM,  T11a - 2KS, T11b - 1KS</t>
  </si>
  <si>
    <t>R923773-01</t>
  </si>
  <si>
    <t>TABULE ORIENT. SYSTÉMU - OZNAČENÍ VÝTAHU</t>
  </si>
  <si>
    <t>(T12) - 240X640 MM. 4 KS</t>
  </si>
  <si>
    <t>R923773-02</t>
  </si>
  <si>
    <t>TABULE ORIENT. SYSTÉMU - ZÁKAZ KOUŘENÍ</t>
  </si>
  <si>
    <t>(T13) - 240X240 MM. 6 KS</t>
  </si>
  <si>
    <t>R923773-03</t>
  </si>
  <si>
    <t>TABULE ORIENT. SYSTÉMU - ZÁKAZ VSTUPU</t>
  </si>
  <si>
    <t>(T14) - 240X240 MM. 4 KS</t>
  </si>
  <si>
    <t>R923773-04</t>
  </si>
  <si>
    <t>TABULE ORIENT. SYSTÉMU - OZNAČENÍ SEKTORŮ U VÝSTUPU Z PODCHODU</t>
  </si>
  <si>
    <t>(T15a-T15h) - 340X340 MM, T15a -  3KS, T15b - 4KS, T15c - 4KS, T15d - 4KS, T15e - 4KS, T15f - 3KS, T15g - 4KS, T15h - 2KS</t>
  </si>
  <si>
    <t>R923773-05</t>
  </si>
  <si>
    <t>TABULE ORIENT. SYSTÉMU - OZNAČENÍ PŘÍCHODU K NÁST. U KOL. Č. 2 AŽ 8</t>
  </si>
  <si>
    <t>(T16a,b) 240X700 MM. T16a - 2 KS, T16b - 1 KS</t>
  </si>
  <si>
    <t>R923773-06</t>
  </si>
  <si>
    <t>TABULE ORIENT. SYSTÉMU - OZNAČENÍ VÝCHODU Z NÁSTUPIŠTĚ</t>
  </si>
  <si>
    <t>(T17a,b) 240X700 MM. T17a - 2 KS, T17b - 1 KS</t>
  </si>
  <si>
    <t>R923761-07</t>
  </si>
  <si>
    <t>TABULE ORIENT. SYSTÉMU - OZNAČENÍ PŘÍCHODU K NÁST. U KOL. Č. 4 AŽ 8</t>
  </si>
  <si>
    <t>(T18a,b) 240X700 MM. T18a - 2 KS, T18b - 2 KS</t>
  </si>
  <si>
    <t>R923761-08</t>
  </si>
  <si>
    <t>TABULE ORIENT. SYSTÉMU - OZNAČENÍ PŘÍCHODU K NÁST. U KOL. Č. 1</t>
  </si>
  <si>
    <t>(T19a,b) 240X700 MM. T19a - 2 KS, T19b - 2 KS</t>
  </si>
  <si>
    <t>R923761-09</t>
  </si>
  <si>
    <t>TABULE ORIENT. SYSTÉMU - OZNAČENÍ PŘÍCHODU K NÁST. U KOL. Č. 1 AŽ 3</t>
  </si>
  <si>
    <t>(T20a,b) 240X700 MM. T20a - 2 KS, T20b - 2 KS</t>
  </si>
  <si>
    <t>R923761-10</t>
  </si>
  <si>
    <t>TABULE ORIENT. SYSTÉMU - OZNAČENÍ PŘÍCHODU K NÁST. U KOL. Č. 6 AŽ 8</t>
  </si>
  <si>
    <t>(T21a,b) 240X700 MM. T21a - 2 KS, T21b - 2 KS</t>
  </si>
  <si>
    <t>R923761-11</t>
  </si>
  <si>
    <t>TABULE ORIENT. SYSTÉMU - OZNAČENÍ PŘÍCHODU K NÁST. U KOL. Č. 1 AŽ 5</t>
  </si>
  <si>
    <t>(T22a,b) 240X700 MM. T22a - 2 KS, T22b - 2 KS</t>
  </si>
  <si>
    <t>R923773-07</t>
  </si>
  <si>
    <t>(T23 - T30) - 340X340 MM.  
T23a,b - 2 KS, T24a,b - 8 KS, T25a,b - 2 KS, T26a,b - 4 KS, T27a,b - 2 KS, T28 - 4 KS, T29 - 8 KS, T30 - 3KS</t>
  </si>
  <si>
    <t>R923773-08</t>
  </si>
  <si>
    <t>TABULE S OZNAČENÍM PŘÍCHODU K ULICÍM</t>
  </si>
  <si>
    <t>(T31, T32) 240X1130 MM. 4KS</t>
  </si>
  <si>
    <t>R923773-09</t>
  </si>
  <si>
    <t>TABULE ORIENT. SYSTÉMU - OZNAČENÍ SEKTORŮ</t>
  </si>
  <si>
    <t>(TD1 - TH8) - 340X340 MM,106KS</t>
  </si>
  <si>
    <t>nabídka A</t>
  </si>
  <si>
    <t>ORIENTAČNÍ HLASOVÝ MAJÁČEK</t>
  </si>
  <si>
    <t>(OHM)</t>
  </si>
  <si>
    <t>1. Položka obsahuje:  
- dodávku a montáž orientačních hlasových majáčků  
2. Položka neobsahuje:  
- zhotovení přívodu napájení</t>
  </si>
  <si>
    <t>nabídka D</t>
  </si>
  <si>
    <t>HMATNÝ ŠTÍTEK</t>
  </si>
  <si>
    <t>(HŠ)</t>
  </si>
  <si>
    <t>1: viz TZ</t>
  </si>
  <si>
    <t>1. Položka obsahuje:  
- dodávku a montáž hmatných štítků</t>
  </si>
  <si>
    <t>nabídka E</t>
  </si>
  <si>
    <t>HMATNÝ ŠTÍTEK S PRISMATICKÝM PÍSMEM</t>
  </si>
  <si>
    <t>1. Položka obsahuje:  
- dodávku a montáž hmatných štítků s prismatickým písmem</t>
  </si>
  <si>
    <t xml:space="preserve">  SO 30-65-01</t>
  </si>
  <si>
    <t>ŽST Praha-Smíchov, demolice</t>
  </si>
  <si>
    <t>SO 30-65-01</t>
  </si>
  <si>
    <t>014202</t>
  </si>
  <si>
    <t>POPLATKY ZA ZEMNÍK -ZEMINA</t>
  </si>
  <si>
    <t>nákup zeminy k terénním účelům</t>
  </si>
  <si>
    <t>1. hornina ze skládky určená k zásypům; 
7,66*1,808; výpočet viz.VV/zásypy;</t>
  </si>
  <si>
    <t>1. hornina ze skládky určená k zásypům; 
7,66; výpočet viz.VV/zásypy;</t>
  </si>
  <si>
    <t>1. doprava horniny ze skládky určená k zásypům; 
7,66*(75+19); viz.položka vykopávky ze zemníků a skládek;</t>
  </si>
  <si>
    <t>1. výkopy; 
35,64*0,5; výpočet viz.VV, poměrné rozdělení podle třídy těžitelnosti;</t>
  </si>
  <si>
    <t>1. doprava vytěžené horniny na skládku; 
17,82*(75+19); viz.položka hloubení jam;</t>
  </si>
  <si>
    <t>13283B</t>
  </si>
  <si>
    <t>HLOUBENÍ RÝH ŠÍŘ DO 2M PAŽ I NEPAŽ TŘ. II - DOPRAVA</t>
  </si>
  <si>
    <t>1. uložení vytěžené horniny na skládku; 
35,64; viz.položka hloubení jam;</t>
  </si>
  <si>
    <t>1. zásyp jámy a rýh; 
7,66; výpočet viz.VV</t>
  </si>
  <si>
    <t>1. úprava, srovnání pláně po demolici a zásypech; 
177,8; výpočet viz.VV;</t>
  </si>
  <si>
    <t>1. základové a podlahové konstrukce; 
57,15; výpočet viz VV</t>
  </si>
  <si>
    <t>98134A</t>
  </si>
  <si>
    <t>DEMOLICE BUDOV BETON S PODÍLEM KONSTR DO 30% - BEZ DOPRAVY</t>
  </si>
  <si>
    <t>1. obestavěný prostor: 
1144,108; hlavní budova, výpočet viz.VV</t>
  </si>
  <si>
    <t>R930650101</t>
  </si>
  <si>
    <t>PŘÍPLATEK ZA KOORDINACI DEMOLICE S OSTATNÍMI STAVEBNÍMI OBJEKTY</t>
  </si>
  <si>
    <t>1. vytěžená horniny v rámci demolice; 
6,7; viz.VV/Nakladani s odpady; 
2. výkopy; 
35,64*1,808; výpočet viz.VV</t>
  </si>
  <si>
    <t>33,52; viz.VV/Nakladani s odpady</t>
  </si>
  <si>
    <t>1,34; viz.VV/Nakladani s odpady</t>
  </si>
  <si>
    <t>134,1; viz.VV/Nakladani s odpady; 197,79; viz.VV/Nakladani s odpady; 167,62; viz.VV/Nakladani s odpady</t>
  </si>
  <si>
    <t>6,7; viz.VV/Nakladani s odpady</t>
  </si>
  <si>
    <t>13,41; viz.VV/Nakladani s odpady</t>
  </si>
  <si>
    <t>20,11; viz.VV/Nakladani s odpady</t>
  </si>
  <si>
    <t>2,68; viz.VV/Nakladani s odpady</t>
  </si>
  <si>
    <t>1. hornina vytěžená v rámci demolice; 
6,7; viz.VV/Nakladani s odpady;</t>
  </si>
  <si>
    <t xml:space="preserve">  SO 30-66-01</t>
  </si>
  <si>
    <t>ŽST Praha-Smíchov, oplocení</t>
  </si>
  <si>
    <t>SO 30-66-01</t>
  </si>
  <si>
    <t>1. oplocení č. o4 - oplocení u mostu km 3,800; 
2*28*2*2;svahování terénu v místě vybourané zdi - zeď bude nahrazena vysvahováním;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</si>
  <si>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vykopávky na mezideponii, hornina je použita do zásypů, násypů</t>
  </si>
  <si>
    <t>1. zásyp rýh, jam po vybouraném oplocení (podezdívky, patky) 
588,439; viz.položka zásypy;</t>
  </si>
  <si>
    <t>doprava horniny z mezideponie, hornina je použita do zásypů, násypů, vzdálenost do 1km</t>
  </si>
  <si>
    <t>1. zásyp rýh, jam po vybouraném oplocení (podezdívky, patky) 
588,439*1; viz.položka vykopávky ze zemníků;</t>
  </si>
  <si>
    <t>1. zásyp rýh a jam po vybouraném oplocení (podezdívky, patky) 
55*0,333*0,5*0,5*1;oplocení o1; 
182*0,5*1,5;oplocení o2-1.část; 
84*0,6*1,2;oplocení o2-2.část; 
123*0,6*1,2;oplocení o2-3.část; 
50*0,6*1,2;oplocení o2-4.část; 
2*1*1*1,2;oplocení o2-5.část; 
20*0,6*1,2;oplocení o2-6.část; 
230*0,6*1,2;oplocení o2-7.část; 
4*1*1*1,2;oplocení o3; 
56*0,6*1,2;oplocení o4; 
2*1*1*1,2;oplocení o5; 
27*2*0,6;oplocení o5;</t>
  </si>
  <si>
    <t>zhutnění pláně v pásu pod oplocením š.0,5m</t>
  </si>
  <si>
    <t>1. odkopávka pro průběžný pás pod oplocením (geotextilie +kamenivo) - š.500mm 
55;oplocení o1; 
200;oplocení o2-1.část; 
230;oplocení o2-2.část; 
123;oplocení o2-3.část; 
54;oplocení o2-4.část; 
10,5;oplocení o2-5.část; 
25;oplocení o2-6.část; 
239;oplocení o2-7.část; 
283;oplocení o3; 
2*28;oplocení o4; 
7;oplocení o5 - celé nové oplocení;</t>
  </si>
  <si>
    <t>18210</t>
  </si>
  <si>
    <t>ÚPRAVA POVRCHŮ SROVNÁNÍM ÚZEMÍ</t>
  </si>
  <si>
    <t>úprava území v pásu kolem oplocení</t>
  </si>
  <si>
    <t>1. oplocení č. o4 - oplocení u mostu km 3,800; 
2*28*3*0,5;svahování terénu v místě vybourané zdi; 
2. odkopávka pro průběžný pás pod oplocením (geotextilie +kamenivo) - š.500mm hloubka 150mm 
55;oplocení o1; 
200;oplocení o2-1.část; 
230;oplocení o2-2.část; 
123;oplocení o2-3.část; 
54;oplocení o2-4.část; 
10,5;oplocení o2-5.část; 
25;oplocení o2-6.část; 
239;oplocení o2-7.část; 
283;oplocení o3; 
2*28;oplocení o4; 
7+27;oplocení o5;</t>
  </si>
  <si>
    <t>1. ochrana proti prorůstání - průběžný pás z kameniva fr.16/32 pod oplocením a geotextilie - r.š.0,8m 
55;oplocení o1; 
200;oplocení o2-1.část; 
230;oplocení o2-2.část; 
123;oplocení o2-3.část; 
54;oplocení o2-4.část; 
10,5;oplocení o2-5.část; 
25;oplocení o2-6.část; 
239;oplocení o2-7.část; 
283;oplocení o3; 
2*28;oplocení o4; 
7;oplocení o5 - celé nové oplocení;</t>
  </si>
  <si>
    <t>1. štěrkopískový podsyp fr.0/32 pod základové patky sloupků; 
428*pi*0,15^2*0,1; tl.100mm, průměr patky 300mm; 
2. průběžný pás z kameniva fr.16/32 pod oplocením (geotextilie +kamenivo) - š.500mm hloubka 150mm 
55;oplocení o1; 
200;oplocení o2-1.část; 
230;oplocení o2-2.část; 
123;oplocení o2-3.část; 
54;oplocení o2-4.část; 
10,5;oplocení o2-5.část; 
25;oplocení o2-6.část; 
239;oplocení o2-7.část; 
283;oplocení o3; 
2*28;oplocení o4; 
7;oplocení o5 - celé nové oplocení;</t>
  </si>
  <si>
    <t>31832</t>
  </si>
  <si>
    <t>ZDI ODDĚLOVACÍ A OHRADNÍ ZE ŽELEZOBET</t>
  </si>
  <si>
    <t>1. Oplocení č. o5 - oplocení stávající TS km 4,258 až 4,463 
1,5*(1*0,3+1*0,5); dobetonování podezdívky oplocení v prostoru stávajícího trakčního sloupu;</t>
  </si>
  <si>
    <t>318365</t>
  </si>
  <si>
    <t>VÝZTUŽ ZDÍ ODDĚL A OHRAD Z OCELI 10505, B500B</t>
  </si>
  <si>
    <t>1. Oplocení č. o5 - oplocení stávající TS km 4,258 až 4,463 
1,5*(1*0,3+1*0,5)*0,15; dobetonování podezdívky oplocení v prostoru stávajícího trakčního sloupu;</t>
  </si>
  <si>
    <t>33817C</t>
  </si>
  <si>
    <t>SLOUPKY PLOTOVÉ Z DÍLCŮ KOVOVÝCH DO BETONOVÝCH PATEK</t>
  </si>
  <si>
    <t>včetně betonové patky předepaného rozměru a z předepsané třídy betonu, nutných zemních prácí</t>
  </si>
  <si>
    <t>1. sloupky v. 1,05m pro pletivové dílce po 3,0m; 
55;oplocení o1; 
200;oplocení o2-1.část; 
230;oplocení o2-2.část; 
123;oplocení o2-3.část; 
54;oplocení o2-4.část; 
10,5;oplocení o2-5.část; 
25;oplocení o2-6.část; 
239;oplocení o2-7.část; 
283;oplocení o3; 
2*28;oplocení o4; 
7;oplocení o5 - celé nové oplocení;</t>
  </si>
  <si>
    <t>34212</t>
  </si>
  <si>
    <t>STĚNY A PŘÍČKY VÝPLŇ A ODDĚL Z DÍLCŮ ŽELEZOBETON</t>
  </si>
  <si>
    <t>1. podhrabové desky v.300mm tl.50mm; 
55;oplocení o1; 
200;oplocení o2-1.část; 
230;oplocení o2-2.část; 
123;oplocení o2-3.část; 
54;oplocení o2-4.část; 
10,5;oplocení o2-5.část; 
25;oplocení o2-6.část; 
239;oplocení o2-7.část; 
283;oplocení o3; 
2*28;oplocení o4; 
7;oplocení o5 - celé nové oplocení;</t>
  </si>
  <si>
    <t>Úpravy povrchů</t>
  </si>
  <si>
    <t>626122</t>
  </si>
  <si>
    <t>REPROFILACE PODHLEDŮ, SVISLÝCH PLOCH SANAČNÍ MALTOU DVOUVRST TL 50MM</t>
  </si>
  <si>
    <t>1. Oplocení č. o5 - oplocení stávající TS km 4,258 až 4,463 
30*(0,5+2)/2; repase betonové podezdívky - sanace, zadan průměrná tloušťka vrstvy viz.text položky</t>
  </si>
  <si>
    <t>1. Oplocení č. o5 - oplocení stávající TS km 4,258 až 4,463 
30*(0,5+2)/2; repase betonové podezdívky - sanace</t>
  </si>
  <si>
    <t>76793</t>
  </si>
  <si>
    <t>OPLOCENÍ Z RÁMEČKOVÉHO PLETIVA</t>
  </si>
  <si>
    <t>pletivové dílce: žebírkové pletivo 50x50/2,8mm, včetně povrchové úpravy, úprav kolem trakčních stožárů, řešení betonových patek na kabelovodech</t>
  </si>
  <si>
    <t>55*1,5;oplocení o1; 
200*1,5;oplocení o2-1.část; 
230*1,5;oplocení o2-2.část; 
123*1,5;oplocení o2-3.část; 
54*1,5;oplocení o2-4.část; 
10,5*1,5;oplocení o2-5.část; 
25*1,5;oplocení o2-6.část; 
239*1,5;oplocení o2-7.část; 
283*1,5;oplocení o3; 
2*28*1,5;oplocení o4; 
(267-7)*1;oplocení o5 - nové pletivo do repasovaných sloupků; 
7*1,5;oplocení o5 - celé nové oplocení;</t>
  </si>
  <si>
    <t>Technická specifikace položky odpovídá příslušné cenové soustavě  
Cena také ovsahuje:  
- nutné úpravy kolem trakčního stožáru;  
- čtvercové patky na tvrdou ochranu kabelovou včetně dilatačního dílu EPS;</t>
  </si>
  <si>
    <t>R730660101</t>
  </si>
  <si>
    <t>REPASE OCELOVÝCH SLOUPKŮ V.1,0M</t>
  </si>
  <si>
    <t>(267-7)/3; oplocení o5;</t>
  </si>
  <si>
    <t>Kompletní provedení prací, výkonů a dodávek dle specifikace PD.  
Položka obsahuje:  
-přebroušení a tmelení ocelových sloupků  
-nátěr ocelových sloupků  
-oprava uchycení, kotvení a jiného poškození sloupků</t>
  </si>
  <si>
    <t>6*1,5; oplocení o2-1část; 1xvrata; 
6*1,5*4; oplocení o3; 4xbrána dl.6,0m; 
3,5*1,5*2; oplocení o3; 2xbrána dl.3,5m;</t>
  </si>
  <si>
    <t>Dokončovací konstrukce</t>
  </si>
  <si>
    <t>Bourání, demontáže</t>
  </si>
  <si>
    <t>bourání konstrukcí včetně nutných zemních prací, zásypů, srovnání terénu</t>
  </si>
  <si>
    <t>1. oplocení č.o2 - oplocení podél Nádražní ul. Km 1,050 až 1,721 
oplocení tvoří betonový plot, výška je 1,5m, tl. zdi je 300mm, plot stojí na betonové podezdívce provedené nad chodníkem u Nádražní ul; 
84*(1,5*0,3+1*0,6); oplocení o2-2.část; 
50*(1,5*0,3+1*0,6); oplocení o2-4.část;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2*(28*(2+1,5)/2)*0,6; 
3. Oplocení č. o5 - oplocení stávající TS km 4,258 až 4,463 
demolice podezdívky sousedící s objektem SO 30-61-05 
27*2*0,6;průměrná výška a tloušťka vč základů;</t>
  </si>
  <si>
    <t>966842</t>
  </si>
  <si>
    <t>ODSTRANĚNÍ OPLOCENÍ Z DRÁT PLETIVA</t>
  </si>
  <si>
    <t>1. oplocení č.o1 - oplocení výtopny v km 1,900 
55; Stávající oplocení tvoří dřevěné sloupky, osově vzdálené 3m, vysoké 2m, mezi kterými je nataženo kovové pletivo výšky 1,5m; 
2. oplocení č. o3 - oplocení areálu TS2 km 5,295 až 5,401; 
1+3,6+4; oplocení tvoří ocelové sloupky, mezi kterými je nataženo drátěné pletivo, včetně branky a brány;</t>
  </si>
  <si>
    <t>966843</t>
  </si>
  <si>
    <t>ODSTRANĚNÍ OPLOCENÍ Z RÁMEČ PLETIVA</t>
  </si>
  <si>
    <t>1. oplocení č.02 - oplocení podél Nádražní ul. Km 1,050 až 1,721 
10,5; oplocení o2-5.část; ostranění vrat - tvoří ocelové sloupky, mezi které jsou umístěny rámy vrat z ocelového pletiva; 
230; oplocení o2-7.část; oplocení tvoří ocelové sloupky, mezi které jsou umístěny rámy z ocelového pletiva, výška ocelové části je 1m, sloupky osově 2m, plot stojí na betonové podezdívce výšky 0,6m</t>
  </si>
  <si>
    <t>R930660101</t>
  </si>
  <si>
    <t>ODSTRANĚNÍ OPLOCENÍ Z RÁMEČ PLETIVA, BEZ BOURÁNÍ SLOUPKŮ</t>
  </si>
  <si>
    <t>1. Oplocení č. o5 - oplocení stávající TS km 4,258 až 4,463; 
Pletivo bude odstraněno a nahrazeno novým, stejného charakteru. Ocelové sloupky zůstanou zachovány . 
267-7;</t>
  </si>
  <si>
    <t>Kompletní provedení prací, výkonů a dodávek dle specifikace PD.  
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</si>
  <si>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966846</t>
  </si>
  <si>
    <t>ODSTRANĚNÍ OPLOCENÍ KOVOVÉHO PROFILOVÉHO</t>
  </si>
  <si>
    <t>1. oplocení č.02 - oplocení podél Nádražní ul. Km 1,050 až 1,721 
oplocení tvoří ocelové sloupky a tyčové ocelové profily, výška je 1,5m, sloupky osově 3m, plot stojí na betonové opěrné zdi provedené nad chodníkem; 
182; oplocení o2-1.část; 
123; oplocení o2-3.část; 
20; oplocení o2-6.část; 
2. oplocení č. o4 - oplocení u mostu km 3,800; 
stávající oplocení tvoří částečně kamenná a částečně betonová podezdívka, na které jsou umístěny ocelové sloupky, osově vzdálené 1,5m, vysoké 1m, mezi které jsou upevněny na pravé straně rámy ocelového tyčového oplocení  výšky 1m, na levé straně rámy z pletiva v.1,0m; 
2*15; 
3. Oplocení č. o5 - oplocení stávající TS km 4,258 až 4,463; 
ocelové páskové oplocení, které bude zdemolováno, včetně ocelového zábradlí, které se nachází v horní úrovni nájezdové rampy; 
7</t>
  </si>
  <si>
    <t>260,002*1,808; viz.položka uložení sypaniny na skládku;</t>
  </si>
  <si>
    <t>712,1267*0,1; viz.VV, podíl z celkového množství; 712,1267*0,5; viz.VV, podíl z celkového množství; 712,1267*0,4; viz.VV, podíl z celkového množství;</t>
  </si>
  <si>
    <t>2,765; viz.VV</t>
  </si>
  <si>
    <t>7,5;ostatní stavební odpad z bourání a stavební činnosti;</t>
  </si>
  <si>
    <t xml:space="preserve">  SO 30-66-02</t>
  </si>
  <si>
    <t>ŽST Praha-Smíchov, drobná architektura</t>
  </si>
  <si>
    <t>SO 30-66-02</t>
  </si>
  <si>
    <t>R933066021</t>
  </si>
  <si>
    <t>K1 - ODPADKOVÝ KOŠ SAMOSTATNĚ STOJÍCÍ NA TŘÍDĚNÝ ODPAD, PEVNĚ UCHYCEN DO NÁSTUPIŠTĚ</t>
  </si>
  <si>
    <t>40;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</si>
  <si>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t>
  </si>
  <si>
    <t>R933066022</t>
  </si>
  <si>
    <t>K2 - ODPADKOVÝ KOŠ SAMOSTATNĚ STOJÍCÍ NA SMĚSNÝ ODPAD S POPELNÍKOVOU ČÁSTÍ, PEVNĚ UCHYCEN DO NÁSTUPIŠTĚ</t>
  </si>
  <si>
    <t>R933066023</t>
  </si>
  <si>
    <t>L1 - LAVIČKA JEDNOSTRANNÁ MALÁ</t>
  </si>
  <si>
    <t>144; viz.výkres č.2 Situace</t>
  </si>
  <si>
    <t>R933066025</t>
  </si>
  <si>
    <t>T1 - INFORMAČNÍ TABULE OBOUSTRANNÁ</t>
  </si>
  <si>
    <t>35; viz.výkres č.2 Situace</t>
  </si>
  <si>
    <t>Kompletní provedení prací, výkonů a dodávek dle specifikace PD.  
Cena také obsahuje:  
-dodávku a montáž prvku v antivandal provedení  
-povrchovou úpravu  
-kotvení k betonovému základu, podbetonování  
-provedení základových konstrukcí  
-potřebné zemní práce, včetně dopravy a poplatku za skládku  
-kotevní a spojovací technika  
-provedení elektroinstalace, zapojení, elektropřípojka</t>
  </si>
  <si>
    <t>R933066026</t>
  </si>
  <si>
    <t>B1 - BOX NA POSYP</t>
  </si>
  <si>
    <t>7; viz.výkres č.2 Situace</t>
  </si>
  <si>
    <t>Drobné bourací práce</t>
  </si>
  <si>
    <t>cena obsahuje poplatek za skládku, vybourání základů</t>
  </si>
  <si>
    <t>24; lavičky 
2; sestava košů; 
1; billboard; 
15;vitriny;</t>
  </si>
  <si>
    <t>Technická specifikace položky odpovídá příslušné cenové soustavě  
Cena také obsahuje:  
-demontáž nebo vybourání předmětu  
-vybourání základových konstrukcí, kotvení  
-dopravu na skládku  
-poplatek za skládku</t>
  </si>
  <si>
    <t>D.2.3.1</t>
  </si>
  <si>
    <t>Trakční vedení</t>
  </si>
  <si>
    <t xml:space="preserve">  SO 30-71-01</t>
  </si>
  <si>
    <t>ŽST Praha-Smíchov, úpravy TV</t>
  </si>
  <si>
    <t>SO 30-71-01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</si>
  <si>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</si>
  <si>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</si>
  <si>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</si>
  <si>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</si>
  <si>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</si>
  <si>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</si>
  <si>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74A130</t>
  </si>
  <si>
    <t>ZÁKLAD TV VE SKÁLE</t>
  </si>
  <si>
    <t>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</si>
  <si>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</si>
  <si>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</si>
  <si>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</si>
  <si>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</si>
  <si>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</si>
  <si>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</si>
  <si>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</si>
  <si>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</si>
  <si>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</si>
  <si>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</si>
  <si>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</si>
  <si>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</si>
  <si>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</si>
  <si>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</si>
  <si>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</si>
  <si>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</si>
  <si>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</si>
  <si>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</si>
  <si>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</si>
  <si>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</si>
  <si>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</si>
  <si>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</si>
  <si>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</si>
  <si>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</si>
  <si>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</si>
  <si>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</si>
  <si>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</si>
  <si>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</si>
  <si>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</si>
  <si>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</si>
  <si>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</si>
  <si>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74A480</t>
  </si>
  <si>
    <t>VRTÁNÍ A OSAZENÍ KOTEVNÍHO ŠROUBU PRO KONSTRUKCE TV V BETONU NEBO SKÁLE</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</si>
  <si>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</si>
  <si>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</si>
  <si>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74A520</t>
  </si>
  <si>
    <t>OCHRANNÁ SÍŤ NEBO ZÁBRANA NA PODSTAVCI</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</si>
  <si>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</si>
  <si>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</si>
  <si>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</si>
  <si>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</si>
  <si>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</si>
  <si>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</si>
  <si>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74B113</t>
  </si>
  <si>
    <t>STOŽÁR TV OCELOVÝ TRUBKOVÝ DO DUTINY, TYPU T219 NEBO TB219,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</si>
  <si>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</si>
  <si>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</si>
  <si>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</si>
  <si>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</si>
  <si>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</si>
  <si>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</si>
  <si>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</si>
  <si>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</si>
  <si>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</si>
  <si>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</si>
  <si>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74B217</t>
  </si>
  <si>
    <t>STOŽÁR TV OCELOVÝ TRUBKOVÝ JEDNODUCHÝ NA SVORNÍKY, TYPU TS324 NEBO TSI324,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</si>
  <si>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</si>
  <si>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</si>
  <si>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</si>
  <si>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</si>
  <si>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</si>
  <si>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</si>
  <si>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</si>
  <si>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</si>
  <si>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</si>
  <si>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</si>
  <si>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</si>
  <si>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</si>
  <si>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</si>
  <si>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</si>
  <si>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</si>
  <si>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</si>
  <si>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</si>
  <si>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</si>
  <si>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</si>
  <si>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</si>
  <si>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</si>
  <si>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</si>
  <si>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</si>
  <si>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</si>
  <si>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</si>
  <si>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</si>
  <si>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</si>
  <si>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</si>
  <si>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</si>
  <si>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</si>
  <si>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</si>
  <si>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</si>
  <si>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</si>
  <si>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</si>
  <si>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</si>
  <si>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</si>
  <si>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</si>
  <si>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</si>
  <si>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</si>
  <si>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</si>
  <si>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</si>
  <si>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</si>
  <si>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</si>
  <si>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</si>
  <si>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</si>
  <si>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74B911</t>
  </si>
  <si>
    <t>PŘÍPLATEK ZA MONTÁŽ BŘEVNA BRÁNY NEBO VÝLOŽNÍKU NAD STÁVAJÍCÍM VEDENÍM</t>
  </si>
  <si>
    <t>1. Položka obsahuje:  
 – příplatek za měření délky  břevna brany nebo výložníku nad stávajícím vedením pro definitivní stav  
2. Položka neobsahuje:  
 X  
3. Způsob měření:  
Udává se počet kusů kompletní montážní práce.</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</si>
  <si>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</si>
  <si>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</si>
  <si>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</si>
  <si>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</si>
  <si>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</si>
  <si>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</si>
  <si>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</si>
  <si>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</si>
  <si>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</si>
  <si>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</si>
  <si>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</si>
  <si>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</si>
  <si>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</si>
  <si>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</si>
  <si>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</si>
  <si>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</si>
  <si>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</si>
  <si>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</si>
  <si>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</si>
  <si>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</si>
  <si>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</si>
  <si>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</si>
  <si>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</si>
  <si>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</si>
  <si>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</si>
  <si>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</si>
  <si>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</si>
  <si>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</si>
  <si>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</si>
  <si>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</si>
  <si>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</si>
  <si>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</si>
  <si>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74C234</t>
  </si>
  <si>
    <t>ZÁVĚS SIK - KOTVENÍ</t>
  </si>
  <si>
    <t>74C311</t>
  </si>
  <si>
    <t>KŘÍŽENÍ SESTAV</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</si>
  <si>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</si>
  <si>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</si>
  <si>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</si>
  <si>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</si>
  <si>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</si>
  <si>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</si>
  <si>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</si>
  <si>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</si>
  <si>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</si>
  <si>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</si>
  <si>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</si>
  <si>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</si>
  <si>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</si>
  <si>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</si>
  <si>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</si>
  <si>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</si>
  <si>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</si>
  <si>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</si>
  <si>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</si>
  <si>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</si>
  <si>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</si>
  <si>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</si>
  <si>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</si>
  <si>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</si>
  <si>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</si>
  <si>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</si>
  <si>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</si>
  <si>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74C362</t>
  </si>
  <si>
    <t>ODTAH NOSNÉHO LANA A TROLEJE ODDĚLENÝ</t>
  </si>
  <si>
    <t>74C411</t>
  </si>
  <si>
    <t>KOTVENÍ SMĚROVÝCH LAN PEVNÉ, 1 NEBO 2 LANA 50-70 MM2</t>
  </si>
  <si>
    <t>74C441</t>
  </si>
  <si>
    <t>TAŽENÍ SMĚROVÝCH A PŘÍČNÝCH LAN 50 MM2 BZ NEBO FE</t>
  </si>
  <si>
    <t>viz tabulka kotvení</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</si>
  <si>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</si>
  <si>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</si>
  <si>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</si>
  <si>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74C513</t>
  </si>
  <si>
    <t>POHYBLIVÉ KOTVENÍ SESTAVY TV NA STOŽÁRU - 15 KN</t>
  </si>
  <si>
    <t>74C542</t>
  </si>
  <si>
    <t>PŘÍPLATEK ZA POUŽITÍ JEDNÉ SADY LITINOVÉHO ZÁVAŽÍ - 10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</si>
  <si>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</si>
  <si>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74C543</t>
  </si>
  <si>
    <t>PŘÍPLATEK ZA POUŽITÍ JEDNÉ SADY LITINOVÉHO ZÁVAŽÍ - 15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</si>
  <si>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</si>
  <si>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</si>
  <si>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</si>
  <si>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</si>
  <si>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</si>
  <si>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</si>
  <si>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</si>
  <si>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</si>
  <si>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</si>
  <si>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</si>
  <si>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</si>
  <si>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</si>
  <si>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</si>
  <si>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</si>
  <si>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</si>
  <si>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</si>
  <si>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</si>
  <si>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</si>
  <si>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</si>
  <si>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</si>
  <si>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74C595</t>
  </si>
  <si>
    <t>VÝMĚNA LANA PRO KLADKOSTROJ V KOTVENÍ NL A TR</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</si>
  <si>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</si>
  <si>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</si>
  <si>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</si>
  <si>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</si>
  <si>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</si>
  <si>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</si>
  <si>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</si>
  <si>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</si>
  <si>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</si>
  <si>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</si>
  <si>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</si>
  <si>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</si>
  <si>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</si>
  <si>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</si>
  <si>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</si>
  <si>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</si>
  <si>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</si>
  <si>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</si>
  <si>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</si>
  <si>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</si>
  <si>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</si>
  <si>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74C646</t>
  </si>
  <si>
    <t>ZÁVĚS 1-2 LAN ZV, NV, OV VE VRCHOLU STOŽÁRU NEBO NAD BRÁNOU</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</si>
  <si>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</si>
  <si>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</si>
  <si>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</si>
  <si>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</si>
  <si>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</si>
  <si>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</si>
  <si>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</si>
  <si>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</si>
  <si>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</si>
  <si>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</si>
  <si>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</si>
  <si>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</si>
  <si>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</si>
  <si>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</si>
  <si>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</si>
  <si>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74C721</t>
  </si>
  <si>
    <t>KOTVENÍ SVODU Z ODPOJOVAČE S PŘIPOJENÍM NA TV</t>
  </si>
  <si>
    <t>74C722</t>
  </si>
  <si>
    <t>KOTVENÍ DVOU SVODŮ Z ODPOJOVAČE S PŘIPOJENÍM NA TV</t>
  </si>
  <si>
    <t>74C724</t>
  </si>
  <si>
    <t>SVOD Z DVOJITÉHO NAPÁJECÍHO PŘEVĚSU NA TV LANY 120 CU</t>
  </si>
  <si>
    <t>74C726</t>
  </si>
  <si>
    <t>DVA SVODY Z NAPÁJECÍHO PŘEVĚSU NA TV LANY 120 CU</t>
  </si>
  <si>
    <t>74C727</t>
  </si>
  <si>
    <t>DVA SVODY Z DVOJITÉHO NAPÁJECÍHO PŘEVĚSU NA TV LANY 120 CU</t>
  </si>
  <si>
    <t>74C732</t>
  </si>
  <si>
    <t>PŘEKLENUTÍ VLOŽENÉ IZOLACE</t>
  </si>
  <si>
    <t>74C733</t>
  </si>
  <si>
    <t>PROUDOVÉ PROPOJENÍ SESTAV TV</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</si>
  <si>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</si>
  <si>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</si>
  <si>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</si>
  <si>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</si>
  <si>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</si>
  <si>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</si>
  <si>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</si>
  <si>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</si>
  <si>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</si>
  <si>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</si>
  <si>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</si>
  <si>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</si>
  <si>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</si>
  <si>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</si>
  <si>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</si>
  <si>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</si>
  <si>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</si>
  <si>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</si>
  <si>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</si>
  <si>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</si>
  <si>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</si>
  <si>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</si>
  <si>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</si>
  <si>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</si>
  <si>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</si>
  <si>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</si>
  <si>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</si>
  <si>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</si>
  <si>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</si>
  <si>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</si>
  <si>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</si>
  <si>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</si>
  <si>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</si>
  <si>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</si>
  <si>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</si>
  <si>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</si>
  <si>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</si>
  <si>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</si>
  <si>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</si>
  <si>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</si>
  <si>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</si>
  <si>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</si>
  <si>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</si>
  <si>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</si>
  <si>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</si>
  <si>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</si>
  <si>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</si>
  <si>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</si>
  <si>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</si>
  <si>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</si>
  <si>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</si>
  <si>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</si>
  <si>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</si>
  <si>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</si>
  <si>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</si>
  <si>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</si>
  <si>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</si>
  <si>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</si>
  <si>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</si>
  <si>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</si>
  <si>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</si>
  <si>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</si>
  <si>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</si>
  <si>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</si>
  <si>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</si>
  <si>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</si>
  <si>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</si>
  <si>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</si>
  <si>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</si>
  <si>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</si>
  <si>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</si>
  <si>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</si>
  <si>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</si>
  <si>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</si>
  <si>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</si>
  <si>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</si>
  <si>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</si>
  <si>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</si>
  <si>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</si>
  <si>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</si>
  <si>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</si>
  <si>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</si>
  <si>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</si>
  <si>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</si>
  <si>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</si>
  <si>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</si>
  <si>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</si>
  <si>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</si>
  <si>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</si>
  <si>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</si>
  <si>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</si>
  <si>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74F433</t>
  </si>
  <si>
    <t>DEMONTÁŽ OTOČNÝCH KONZOL TV VČETNĚ UPEVNĚNÍ</t>
  </si>
  <si>
    <t>74F434</t>
  </si>
  <si>
    <t>DEMONTÁŽ KONZOL SIK VČETNĚ ZÁVĚSŮ</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</si>
  <si>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</si>
  <si>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</si>
  <si>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</si>
  <si>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</si>
  <si>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</si>
  <si>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</si>
  <si>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</si>
  <si>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</si>
  <si>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</si>
  <si>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</si>
  <si>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</si>
  <si>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</si>
  <si>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</si>
  <si>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</si>
  <si>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</si>
  <si>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</si>
  <si>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</si>
  <si>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</si>
  <si>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</si>
  <si>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</si>
  <si>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</si>
  <si>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</si>
  <si>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</si>
  <si>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</si>
  <si>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</si>
  <si>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</si>
  <si>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</si>
  <si>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</si>
  <si>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</si>
  <si>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</si>
  <si>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</si>
  <si>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</si>
  <si>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</si>
  <si>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</si>
  <si>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</si>
  <si>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</si>
  <si>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</si>
  <si>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</si>
  <si>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</si>
  <si>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</si>
  <si>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74F469</t>
  </si>
  <si>
    <t>DEMONTÁŽ LAN ZV, NV, OV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</si>
  <si>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</si>
  <si>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</si>
  <si>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</si>
  <si>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</si>
  <si>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</si>
  <si>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</si>
  <si>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R015270</t>
  </si>
  <si>
    <t>LIKVIDACE ODPADŮ NEKONTAMINOVANÝCH - 17 01 03 IZOLÁTORY PORCELÁNOVÉ včetně dopravy</t>
  </si>
  <si>
    <t>D.2.3.4</t>
  </si>
  <si>
    <t>Ohřev výměn (elektrický - EOV, plynový - POV)</t>
  </si>
  <si>
    <t xml:space="preserve">  SO 30-74-01</t>
  </si>
  <si>
    <t>ŽST Praha-Smíchov, EOV</t>
  </si>
  <si>
    <t>SO 30-74-01</t>
  </si>
  <si>
    <t>02911</t>
  </si>
  <si>
    <t>OSTATNÍ POŽADAVKY - GEODETICKÉ ZAMĚŘENÍ</t>
  </si>
  <si>
    <t>definitivní stav: kabelová rýha o rozměru (m): 1*2*10+0,5*0,8*34+0,35*0,5*943+1*2,1*7+0,35*0,8*101+0,1*2,3*38+1*2,1*19+1*2,6*69+1*2,2*14+1*2,8*7+1*0,8*8+1*2,5*18+1*2,4*25+1,2*2,6*29+0,35*0,8*335, provizorní stav: kabelová rýha o rozměru (m): 0,35*0,8*10</t>
  </si>
  <si>
    <t>viz příloha dokumentace 2.101, 2.102, 2.213</t>
  </si>
  <si>
    <t>definitivní stav: hloubení jam pro zhotovení a instalaci: 8x rozvaděč EOV, 6x kabelová skříň EOV, 14x základ pro ochrannou mříž pro rozvaděč NN, provizorní stav: hloubení jam pro zhotovení a instalaci: 2x rozvaděč EOV a kabelová skříň EOV</t>
  </si>
  <si>
    <t>Konstrukce ze zemin</t>
  </si>
  <si>
    <t>definitivní stav: kabelová rýha o rozměru (m): 1*2*10+0,5*0,8*34+0,35*0,5*943+1*2,1*7+0,35*0,8*101+0,1*2,3*38+1*2,1*19+1*2,6*69+1*2,2*14+1*2,8*7+1*0,8*8+1*2,5*18+1*2,4*25+1,2*2,6*29+0,35*0,8*335, jáma pro zhotovení a instalaci: 8x rozvaděč EOV, 6x kabelová skříň EOV, 14x základ pro ochrannou mříž pro rozvaděč NN, provizorní stav: kabelová rýha o rozměru (m): 0,35*0,8*10, jáma pro zhotovení a instalaci: 2x rozvaděč EOV a kabelová skříň EOV</t>
  </si>
  <si>
    <t>definitivní stav: úprava povrchu po dokončení kabelové trasy o rozměru (m): 1*10+0,5*34+0,35*943+1*7+0,35*101+0,1*38+1*19+1*69+1*14+1*7+1*8+1*18+1*25+1,2*29+0,35*335, úprava povrchu po dokončení jámy pro zhotovení a instalaci: 8x rozvaděč EOV, 6x kabelová skříň EOV, 14x základ pro ochrannou mříž pro rozvaděč NN, provizonrí stav: úprava povrchu po dokončení kabelové trasy o rozměru (m): 0,35*10, úprava povrchu po dokončení jámy pro zhotovení a instalaci: 2x rozvaděč EOV a kabelová skříň EOV</t>
  </si>
  <si>
    <t>742Y92</t>
  </si>
  <si>
    <t>OCHRANA ŠTĚRKOVÉHO LOŽE GEOTEXTILIÍ PROTI ZNEČIŠTĚNÍ (M)</t>
  </si>
  <si>
    <t>ochrana štěrkového lože pro účely zhotovení kabelové trasy délky 1306m</t>
  </si>
  <si>
    <t>Položka obsahuje: Ochrana štěrkového lože geotextilií proti znečištění. Dále obsahuje cenu za pom. mechanismy včetně všech ostatních vedlejších nákladů.</t>
  </si>
  <si>
    <t>R701FFD-11</t>
  </si>
  <si>
    <t>VYČIŠTĚNÍ A ÚPRAVA ŠTĚRKOVÉHO LOŽE</t>
  </si>
  <si>
    <t>úprava po dokončení kabelové trasy o rozměru (m): 0,35*1306m</t>
  </si>
  <si>
    <t>Položka obsahuje: Vyčištění štěrkového lože a úprava povrchu drážního tělesa (drážní stezka, štěrkové lože). Dále obsahuje cenu za pom. mechanismy včetně všech ostatních vedlejších nákladů.</t>
  </si>
  <si>
    <t>Zhotovení sestavy základových patek pro 14x ochrannou mříž pro rozvaděč NN</t>
  </si>
  <si>
    <t>viz příloha dokumentace 2.203 - 2.211</t>
  </si>
  <si>
    <t>definitivní stav: plastový kabelový žlab světlé š.100mm</t>
  </si>
  <si>
    <t>viz příloha dokumentace 2.101, 2.102</t>
  </si>
  <si>
    <t>definitivní stav: plastový kabelový žlab světlé š.200mm =193m, provizorní stav: plastový kabelový žlab světlé š.200mm =10m</t>
  </si>
  <si>
    <t>702222</t>
  </si>
  <si>
    <t>KABELOVÁ CHRÁNIČKA ZEMNÍ UV STABILNÍ DN PŘES 100 DO 200 MM</t>
  </si>
  <si>
    <t>definitivní stav: kabelová chránička zemní UV stabilní DN 160mm</t>
  </si>
  <si>
    <t>702311</t>
  </si>
  <si>
    <t>ZAKRYTÍ KABELŮ VÝSTRAŽNOU FÓLIÍ ŠÍŘKY DO 20 CM</t>
  </si>
  <si>
    <t>definitivní stav: kabelová trasa šířky 100mm</t>
  </si>
  <si>
    <t>viz příloha dokumentace 2.101</t>
  </si>
  <si>
    <t>742Y91</t>
  </si>
  <si>
    <t>OBETONOVÁNÍ CHRÁNIČEK DO FÍ 200mm V RÝZE DO Š.100cm</t>
  </si>
  <si>
    <t>definitivní stav: obetonování skupiny chrániček DN 160mm2 pod kolejištěm, pod zpevněnou plochou</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</si>
  <si>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</si>
  <si>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</si>
  <si>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</si>
  <si>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</si>
  <si>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</si>
  <si>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</si>
  <si>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</si>
  <si>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kabelové prostupy z rozvaděče do kabelového prostoru v objektech trafostanic = 4x0,4m2</t>
  </si>
  <si>
    <t>kabelové prostupy vně kabelového prostoru trafostanice T1 = 2x0,25m2</t>
  </si>
  <si>
    <t>kabelové prostupy vně kolektoru nebo vně kabelovodu</t>
  </si>
  <si>
    <t>kabelová příchytka pro kabely od 3x2,5mm2 do 4x16mm2. Uložení na kabelových lávkách a roštech v kolektoru a v kabelových prostorech technologických budov</t>
  </si>
  <si>
    <t>kabelová příchytka pro kabely 4x240mm2. Uložení na kabelových lávkách a roštech v kolektoru a v kabelových prostorech technologických budov</t>
  </si>
  <si>
    <t>elektroinstalační lišta pro připojení kabelizace do RO1 - mezi rozvaděčem na stěně a podlahou nad kabelovým prostorem</t>
  </si>
  <si>
    <t>definitivní stav: AYKY-O 4x240=3693m, provizorní stav: AYKY-J 3x240+120 =7m, AYKY-O 4x240=7m</t>
  </si>
  <si>
    <t>viz příloha dokumentace 1.002</t>
  </si>
  <si>
    <t>definitivní stav: CYKY-O (p) 4x16=735m, CYKY-O (p) 4x10=2937m, CYKY-O (p) 4x6=1686m, CYKY-O (p) 4x4=5026m, CYKY-O 4x4=219m</t>
  </si>
  <si>
    <t>742I12</t>
  </si>
  <si>
    <t>KABEL NN CU OVLÁDACÍ 7-12ŽÍLOVÝ OD 4 DO 6 MM2</t>
  </si>
  <si>
    <t>definitivní stav: CYKY-O 12x4</t>
  </si>
  <si>
    <t>definitivní stav: CYKY-O 3x2,5</t>
  </si>
  <si>
    <t>viz příloha dokumentace 1.002, 2.201, 2.212</t>
  </si>
  <si>
    <t>kabelová spojka AYKY 4x240mm2</t>
  </si>
  <si>
    <t>R743811-01</t>
  </si>
  <si>
    <t>VÝSTROJ EOV PRO VÝHYBKU JEDNODUCHOU TVARU 1:6,6-190, 1:7,5-190, 1:9-190</t>
  </si>
  <si>
    <t>viz příloha dokumentace 1.003</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</si>
  <si>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</si>
  <si>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743821</t>
  </si>
  <si>
    <t>VÝSTROJ EOV PRO VÝHYBKU OBLOUKOVOU TVARU 1:7,5-190, 1:9-190</t>
  </si>
  <si>
    <t>743812</t>
  </si>
  <si>
    <t>VÝSTROJ EOV PRO VÝHYBKU JEDNODUCHOU TVARU 1:9-300, 1:11-300</t>
  </si>
  <si>
    <t>R743812-02</t>
  </si>
  <si>
    <t>VÝSTROJ EOV PRO VÝHYBKU JEDNODUCHOU TVARU 1:9-300, 1:11-300 - PRODLOUŽENÝ OHŘEV</t>
  </si>
  <si>
    <t>viz příloha dokumentace 1.003 Seznam a specifikace výhybek vybavených EOV, energetická bilance</t>
  </si>
  <si>
    <t>743822</t>
  </si>
  <si>
    <t>VÝSTROJ EOV PRO VÝHYBKU OBLOUKOVOU TVARU 1:9-300, 1:11-300</t>
  </si>
  <si>
    <t>R743822-03</t>
  </si>
  <si>
    <t>VÝSTROJ EOV PRO VÝHYBKU OBLOUKOVOU TVARU 1:9-300, 1:11-300 - PRODLOUŽENÝ OHŘEV</t>
  </si>
  <si>
    <t>743813</t>
  </si>
  <si>
    <t>VÝSTROJ EOV PRO VÝHYBKU JEDNODUCHOU TVARU 1:12-500</t>
  </si>
  <si>
    <t>R743813-04</t>
  </si>
  <si>
    <t>VÝSTROJ EOV PRO VÝHYBKU JEDNODUCHOU TVARU 1:12-500 - PRODLOUŽENÝ OHŘEV</t>
  </si>
  <si>
    <t>R743823-05</t>
  </si>
  <si>
    <t>VÝSTROJ EOV PRO VÝHYBKU OBLOUKOVOU TVARU 1:12-500 - PRODLOUŽENÝ OHŘEV</t>
  </si>
  <si>
    <t>R743814-11</t>
  </si>
  <si>
    <t>VÝSTROJ EOV PRO VÝHYBKU JEDNODUCHOU TVARU 1:14-760 - PRODLOUŽENÝ OHŘEV</t>
  </si>
  <si>
    <t>R743824-06</t>
  </si>
  <si>
    <t>VÝSTROJ EOV PRO VÝHYBKU OBLOUKOVOU TVARU 1:14-760 - PRODLOUŽENÝ OHŘEV</t>
  </si>
  <si>
    <t>R743815-07</t>
  </si>
  <si>
    <t>VÝSTROJ EOV PRO VÝHYBKU JEDNODUCHOU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</si>
  <si>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</si>
  <si>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</si>
  <si>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</si>
  <si>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</si>
  <si>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R1.1-EOV, R1-EOV, R2.1-EOV, R2-EOV, R3.1-EOV, R3-EOV, R3.2-EOV</t>
  </si>
  <si>
    <t>viz příloha dokumentace 2.203 - 2.204, 2.206 - 2.210</t>
  </si>
  <si>
    <t>743912</t>
  </si>
  <si>
    <t>ROZVADĚČ EOV SILOVÝ NAPÁJECÍ S PLC ŘÍDÍCÍM SYSTÉMEM OD 9 DO 12 KS ZÁKLADNÍCH VÝHYBEK S PROUDOVÝMI CHRÁNIČI</t>
  </si>
  <si>
    <t>Rozvaděč R1.2-EOV</t>
  </si>
  <si>
    <t>viz příloha dokumentace 2.205</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</si>
  <si>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</si>
  <si>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</si>
  <si>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</si>
  <si>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</si>
  <si>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</si>
  <si>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</si>
  <si>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R1.1-EOV, R1-EOV, R1.2-EOV, R2.1-EOV, R2-EOV, R3.1-EOV, R3-EOV, R3.2-EOV - řešení ve směru okruhů ovládání a diagnostiky EOV = 46ks výhybek, provizorní stav: rozvaděče R3.1-EOV, R3-EOV - řešení ve směru okruhů ovládání a diagnostiky EOV = 3ks výhybek</t>
  </si>
  <si>
    <t>viz příloha dokumentace 2.202 - 2.210</t>
  </si>
  <si>
    <t>743953</t>
  </si>
  <si>
    <t>ROZVADĚČ EOV/VO S NADŘAZENÝM OVLADAČEM - VERIFIKACE POVELŮ A SIGNÁLŮ NA 1 KS ROZVADĚČE EOV/OSVĚTLENÍ</t>
  </si>
  <si>
    <t>definitívní stav: rozvaděče R1.1-EOV, R1-EOV, R1.2-EOV, R2.1-EOV, R2-EOV, R3.1-EOV, R3-EOV, R3.2-EOV - řešení ve směru nadřazeného a podřízeného ovladače pro rozvaděče EOV = 13ks, provizorní stav: rozvaděč R3.1-EOV - řešení ve směru nadřazeného a podřízeného ovladače pro rozvaděče EOV = 2ks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</si>
  <si>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</si>
  <si>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</si>
  <si>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</si>
  <si>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8ks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</si>
  <si>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</si>
  <si>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</si>
  <si>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</si>
  <si>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</si>
  <si>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</si>
  <si>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</si>
  <si>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3ks; viz příloha dokumentace č.1.001</t>
  </si>
  <si>
    <t>743E21</t>
  </si>
  <si>
    <t>SKŘÍŇ ROZPOJOVACÍ POJISTKOVÁ DO 400 A, DO 240 MM2, V KOMPAKTNÍM PILÍŘI S POJISTKOVÝMI SPODKY S 2-4 SADAMI JISTÍCÍCH PRVKŮ</t>
  </si>
  <si>
    <t>definitivní stav: rozvaděč KS1.1-EOV, KS2.1-EOV, KS3.2-EOV, provizorní stav: KSp-EOV</t>
  </si>
  <si>
    <t>viz příloha dokumentace 2.211, 2.214</t>
  </si>
  <si>
    <t>743E22</t>
  </si>
  <si>
    <t>SKŘÍŇ ROZPOJOVACÍ POJISTKOVÁ DO 400 A, DO 240 MM2, V KOMPAKTNÍM PILÍŘI S POJISTKOVÝMI SPODKY SE 4-6 SADAMI JISTÍCÍCH PRVKŮ</t>
  </si>
  <si>
    <t>definitivní stav: rozvaděč KS1-EOV, KS2-EOV, KS3-EOV</t>
  </si>
  <si>
    <t>viz příloha dokumentace 2.211</t>
  </si>
  <si>
    <t>743E32</t>
  </si>
  <si>
    <t>SKŘÍŇ ROZPOJOVACÍ POJISTKOVÁ - PŘÍPLATEK ZA LIŠTOVÝ ODPÍNAČ</t>
  </si>
  <si>
    <t>definitivní stav: rozvaděč KS1.1-EOV, KS2.1-EOV, KS3.2-EOV, KS1-EOV, KS2-EOV, KS3-EOV, provizorní stav: rozvaděč KSp-EOV</t>
  </si>
  <si>
    <t>744I01</t>
  </si>
  <si>
    <t>POJISTKOVÁ VLOŽKA DO 160 A</t>
  </si>
  <si>
    <t>definitivní stav: rozvaděč KS1.1-EOV, KS2.1-EOV, KS3.2-EOV, KS1-EOV, KS2-EOV, KS3-EOV = 81ks, provizorní stav: rozvaděč KSP-EOV, R3.1-EOV, R3-EOV = 27ks</t>
  </si>
  <si>
    <t>viz příloha dokumentace 2.211, 2.214, 2.212</t>
  </si>
  <si>
    <t>744218</t>
  </si>
  <si>
    <t>KABELOVÁ SKŘÍŇ VENKOVNÍ PRÁZDNÁ PLASTOVÁ V KOMPAKTNÍM PILÍŘI, MIN. IP 44, - PŘÍPLATEK ZA POVRCHOVOU ÚPRAVU LAKOVÁNÍM</t>
  </si>
  <si>
    <t>definitivní stav: povrchová úprava skříní rozvaděčů R1.1-EOV, R1-EOV, R1.2-EOV, R2.1-EOV, R2-EOV, R3.1-EOV, R3-EOV, R3.2-EOV, KS1-EOV, KS2-EOV, KS3-EOV, KS1.1-EOV, KS2.1-EOV, KS3.2-EOV</t>
  </si>
  <si>
    <t>743F21</t>
  </si>
  <si>
    <t>SKŘÍŇ ELEKTROMĚROVÁ V KOMPAKTNÍM PILÍŘI PRO PŘÍMÉ MĚŘENÍ DO 80 A JEDNOSAZBOVÉ VČETNĚ VÝSTROJE</t>
  </si>
  <si>
    <t>provizorní stav: rozvaděč REp-EOV</t>
  </si>
  <si>
    <t>viz příloha dokumentace 2.215</t>
  </si>
  <si>
    <t>744O31</t>
  </si>
  <si>
    <t>PŘÍPLATEK ZA KOMUNIKAČNÍ ROZHRANÍ K MĚŘÍCÍMU PŘÍSTROJI</t>
  </si>
  <si>
    <t>provizorní stav: dálkový odečet fakt. měření v rozvaděči REp-EOV</t>
  </si>
  <si>
    <t>743752</t>
  </si>
  <si>
    <t>ROZVADĚČ - OCHRANNÁ MŘÍŽ KONSTRUKCE OCELOVÁ DO Š. 1500MM, KOMPLETNÍ DODÁVKA</t>
  </si>
  <si>
    <t>definitivní stav: ochranná mříž pro rozvaděče KS1-EOV, KS2-EOV, KS3-EOV, KS1.1-EOV, KS2.1-EOV, KS3.2-EOV</t>
  </si>
  <si>
    <t>viz příloha dokumentace 2.203 - 2.210</t>
  </si>
  <si>
    <t>743753</t>
  </si>
  <si>
    <t>ROZVADĚČ - OCHRANNÁ MŘÍŽ KONSTRUKCE OCELOVÁ DO Š. 3000MM, KOMPLETNÍ DODÁVKA</t>
  </si>
  <si>
    <t>definitivní stav: ochranná mříž pro rozvaděče R1.1-EOV, R1-EOV, R1.2-EOV, R2.1-EOV, R2-EOV, R3.1-EOV, R3-EOV, R3.2-EOV</t>
  </si>
  <si>
    <t>viz příloha dokumentace 2.211 Pojistkové skříně KSEOV - jednopólové schéma včetně specifikace</t>
  </si>
  <si>
    <t>definitivní stav: rozvaděče R1.1-EOV, R1-EOV, R1.2-EOV, R2.1-EOV, R2-EOV, R3.1-EOV, R3-EOV, R3.2-EOV = 8x10m zemniče, provizorní stav: rozvaděč Rp-EOV = 50m zemniče</t>
  </si>
  <si>
    <t>viz příloha dokumentace 2.203 - 2.210, 2.215</t>
  </si>
  <si>
    <t>741C07</t>
  </si>
  <si>
    <t>definitivní stav: rozvaděče R1.1-EOV, R1-EOV, R1.2-EOV, R2.1-EOV, R2-EOV, R3.1-EOV, R3-EOV, R3.2-EOV, provizorní stav: rozvaděč Rp-EOV</t>
  </si>
  <si>
    <t>741B11</t>
  </si>
  <si>
    <t>ZEMNÍCÍ TYČ FEZN DÉLKY DO 2 M</t>
  </si>
  <si>
    <t>definitivní stav: rozvaděče R1.1-EOV, R1-EOV, R1.2-EOV, R2.1-EOV, R2-EOV, R3.1-EOV, R3-EOV, R3.2-EOV = 8x 2ks zem. tyče</t>
  </si>
  <si>
    <t>zatažení kabelového vedení do chráničky a kabelovodu</t>
  </si>
  <si>
    <t>R742P14-08</t>
  </si>
  <si>
    <t>PŘEMÍSTĚNÍ KABELU DO VZDÁLENOSTI 50M VČETNĚ ZATAŽENÍ KABELU DO CHRÁNIČKY/ŽLABU - KABEL PŘES 4KG/M</t>
  </si>
  <si>
    <t>provizorní stav: přeložení kabelového vedení WL210, WL211.A, WL211.B</t>
  </si>
  <si>
    <t>viz příloha dokumentace 2.212</t>
  </si>
  <si>
    <t>1. Položka obsahuje:  
 – demontáž, přemístění do 50m a montáž kabelu o váze přes 4kg/m do chráničky/ kolektoru  
2. Položka neobsahuje:  
 X  
3. Způsob měření:  
Měří se metr délkový.</t>
  </si>
  <si>
    <t>743Z71</t>
  </si>
  <si>
    <t>DEMONTÁŽ KABELOVÉ SKŘÍNĚ</t>
  </si>
  <si>
    <t>provizorní stav: demontáž provizorního rozvaděče KSp-EOV</t>
  </si>
  <si>
    <t>744Z01</t>
  </si>
  <si>
    <t>DEMONTÁŽ ROZVODNICE NN</t>
  </si>
  <si>
    <t>provizorní stav: demontáž provizorního rozvaděče REp-EOV</t>
  </si>
  <si>
    <t>provizorní stav: demontáž provizorního kabelového vedení</t>
  </si>
  <si>
    <t>viz příloha dokumentace 1.002, 2.212</t>
  </si>
  <si>
    <t>odvoz demontovaného materiálu určeného pro další využití do vzdálenosti 18km (na správcem/majitelem stanovené místo) - hmotnost 0,16 t</t>
  </si>
  <si>
    <t>74665K</t>
  </si>
  <si>
    <t>PODPORA PŘI UVÁDĚNÍ DO PROVOZU, ENGINEERING PRO OBJEKT ŽST</t>
  </si>
  <si>
    <t>odstranění zbytků základů a objektů v trase kabelů EOV</t>
  </si>
  <si>
    <t>Viz Díl 13 Hloubené vykopávky</t>
  </si>
  <si>
    <t>Viz Díl 74 Silnoproud - demontáž kabelu NN</t>
  </si>
  <si>
    <t>Viz Díl 96 Bourání, demontáže, odstranění drážních konstrukcí - vyjma úzkokolejek - bourání konstrukcí</t>
  </si>
  <si>
    <t>D.2.3.6</t>
  </si>
  <si>
    <t>Rozvodny vn, nn, osvětlení a dálkové ovládání odpojovačů</t>
  </si>
  <si>
    <t xml:space="preserve">  SO 30-76-01</t>
  </si>
  <si>
    <t>Praha-Smíchov - MR Praha-Chuchle, rozvod 6kV</t>
  </si>
  <si>
    <t>SO 30-76-01</t>
  </si>
  <si>
    <t>Ražby</t>
  </si>
  <si>
    <t>Povrchové úpravy terénu (i vegetační)</t>
  </si>
  <si>
    <t>Úpravy drážního svršku</t>
  </si>
  <si>
    <t>betonový žlab 17x17</t>
  </si>
  <si>
    <t>DN160</t>
  </si>
  <si>
    <t>Položka obsahuje: Dodání betonu do rýhy, pokrytí chrániček souvislou vrstvou urovnaného betonu do tloušťky 12cm nad horní okraj chráničky.Dále obsahuje cenu za pom. mechanismy včetně všech ostatních vedlejších nákladů.</t>
  </si>
  <si>
    <t>709320</t>
  </si>
  <si>
    <t>VYPODLOŽENÍ, ODDĚLENÍ A KRYTÍ SPOJKY NEBO ODBOČNICE PRO KABEL PŘES 10 KV</t>
  </si>
  <si>
    <t>červený s kmitočtem 169,8kHz</t>
  </si>
  <si>
    <t>1x6 AYKCY3x50/16=4025m</t>
  </si>
  <si>
    <t>viz. příloha TZ - seznam kabelů</t>
  </si>
  <si>
    <t>742811</t>
  </si>
  <si>
    <t>KABELOVÁ SPOJKA VN, SADA TŘÍ ŽIL NEBO TŘÍŽÍLOVÁ PRO KABELY DO 6 KV DO 70 MM2</t>
  </si>
  <si>
    <t>AYKCY3x50/16= 10ks</t>
  </si>
  <si>
    <t>AYKCY3x50/16= 8ks</t>
  </si>
  <si>
    <t>ochranný nátěr v prostoru šachet</t>
  </si>
  <si>
    <t>v délce vnitřních prostorů šachet kabelovodu a chodeb ve vnitřních prostorách</t>
  </si>
  <si>
    <t>zatažení kabelového vedení do chráničky, kabelového žlabu a kabelovodu</t>
  </si>
  <si>
    <t>zatažení do kabelové chráničky AYKCY 1x50/16 =140m,zatažení do kabelového betonového žlabu AYKCY 1x50/16 =2687m, zatažení do kabelovodu AYKCY 1x50/16=1300m</t>
  </si>
  <si>
    <t>v místě ukončení kabelu a v šachtách kabelovodu</t>
  </si>
  <si>
    <t>STS Chuchle, TM Chuchle, TTS 0222</t>
  </si>
  <si>
    <t>R745B12-23</t>
  </si>
  <si>
    <t>SKŘÍŇ DRÁŽNÍ TTS 6 KV, DO 2XRUČNÍ POHON, DO 2 KS VÝVODŮ VN</t>
  </si>
  <si>
    <t>TTS 0223 = 1x ruční odpojovač</t>
  </si>
  <si>
    <t>1. Položka obsahuje:  – veškerý podružný, pomocný, spojovací a upevňovací materiál, veškerou vnitřní přípravu pro osazení přístrojů, kompletní betonový základ  – technický popis viz. projektová dokumentace  – předepsané zkoušky, revize a atesty 2. Položka neobsahuje:  – zemní práce, vnější uzemnění, transformátor, odpojovač 3. Způsob měření: Udává se počet kusů kompletní konstrukce nebo práce.</t>
  </si>
  <si>
    <t>R74C973-22</t>
  </si>
  <si>
    <t>PROVIZORNÍ OPATŘENÍ PO DOBU VÝSTAVBY</t>
  </si>
  <si>
    <t>Provizorní opatření v podobě přeložky kabelového vedení AYKCY a ochrany kabelového vedení. Viz TZ. AYKCY3x50/16 = 400m, kabelová spojka 8ks, kabelová koncovka 16ks, kabelová chránička 400m, hloubení a zához kabelové rýhy v délce do 400m</t>
  </si>
  <si>
    <t>Technická specifikace položky odpovídá popisu provizorních stavů</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</si>
  <si>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</si>
  <si>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SO 30-76-02</t>
  </si>
  <si>
    <t>ŽST Praha-Smíchov, úprava rozvodu nn a osvětlení</t>
  </si>
  <si>
    <t>SO 30-76-02</t>
  </si>
  <si>
    <t>Přípravné práce (a přidružené)</t>
  </si>
  <si>
    <t>definitivní stav: zhotovení kabelové rýhy ve stávajících zpevněných plochách v délce trasy 417m, provizorní stav: zhotovení kabelové rýhy ve stávajících zpevněných plochách nástupišť v délce trasy 660m</t>
  </si>
  <si>
    <t>viz příloha dokumentace 1.001, 2.101, 2.102, 2.216, 2.217, 2.218</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</si>
  <si>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=2593,2m3. Provizorní stav: kabelová rýha o rozměru (m): 0,35*0,5*1300+0,35*0,8*560+0,8*0,5*130+1*0,5*145+0,5*0,8*1550+0,65*1,7*5+0,5*1,2*443+1*0,8*40+0,35*0,8*60+0,5*0,8*60=1472,93m3</t>
  </si>
  <si>
    <t>viz příloha dokumentace 1.001, 2.101, 2.102, 2.216, 2.217, 2.218, 2.225, 2.226, 2.227</t>
  </si>
  <si>
    <t>definitivní stav: hloubení jam pro zhotovení a instalaci: 67x základ osvětlovacího stožáru v. do 12m, 35x základ osvětlovacího stožáru v. do 6m, 6x kabelová skříň, 3x rozvaděč osvětlení, 9x zásuvkový stojan, 9x základ pro ochrannou mříž pro rozvaděč NN, 6x zábrana proti najetí =227,76m3. Provizorní stav: hloubení jam pro zhotovení a instalaci: 8x základ osvětlovacího stožáru v. do 12m, 35x základ osvětlovacího stožáru v. do 6m, 11x kabelová skříň/elměr.rozvaděč, 4x rozvaděč osvětlení =55,22m3.</t>
  </si>
  <si>
    <t>viz příloha dokumentace 1.001, 2.101, 2.102, 2.208, 2.209, 2.216, 2.217, 2.218, 2.225, 2.226, 2.227</t>
  </si>
  <si>
    <t>Ražení a protlačování</t>
  </si>
  <si>
    <t>provizorní stav: protlačování potrubí o průměru 150mm</t>
  </si>
  <si>
    <t>viz příloha dokumentace 1.001, 2.216, 2.217, 2.218, 2.225, 2.226, 2.227</t>
  </si>
  <si>
    <t>definitivní stav: kabelová rýha o rozměru (m): 0,35*0,5*579+0,35*0,5*48+0,35*0,5*30+0,35*0,8*43+0,35*0,8*276+0,5*0,8*276+0,35*0,8*538+0,7*0,8*98+0,8*0,8*12+0,5*0,8*263+0,35*0,8*75+0,35*0,8*20+0,5*0,5*109+0,35*0,5*595+0,35*0,5*78+0,35*0,8*206+0,35*0,5*340+0,35*0,5*184+1,2*2*7+1*2*27+1,2*2,6*86+1,2*2,4*22+1,5*2,6*18+1,2*2,6*23+1*2,1*12+1,2*2,7*25+1*2,3*30+1,5*3,2*22+0,5*1,2*25+1*2,1*35+0,5*1,2*109+1,5*3,1*18+1*2,6*38+1*2,3*17+1*2,2*7+1*2,5*18+1,2*2,5*18+1*2,3*22+1*2,4*9+1*2,5*30+1,2*2,3*14+1,2*2,7*18+0,35*0,8*285, jáma pro zhotovení a instalaci: 67x základ osvětlovacího stožáru v. do 12m, 35x základ osvětlovacího stožáru v. do 6m, 6x kabelová skříň, 3x rozvaděč osvětlení, 9x zásuvkový stojan, 9x základ pro ochrannou mříž pro rozvaděč NN, 6x zábrana proti najetí  =2712,259m3. Provizorní stav: kabelová rýha o rozměru (m): 0,35*0,5*1300+0,35*0,8*560+0,8*0,5*130+1*0,5*145+0,5*0,8*1550+0,65*1,7*5+0,5*1,2*443+1*0,8*40+0,35*0,8*60+0,5*0,8*60, jáma pro zhotovení a instalaci: 8x základ osvětlovacího stožáru v.do 12m, 35x základ osvětlovacího stožáru v. do 6m, 11x kabelová skříň, 4x rozvaděč osvětlení =77,54m3.  =1502,917m3</t>
  </si>
  <si>
    <t>definitivní stav: úprava povrchu po dokončení kabelové trasy o rozměru (m): 0,35*0,5*579+0,35*0,5*48+0,35*0,5*30+0,35*0,8*43+0,35*0,8*276+0,5*0,8*276+0,35*0,8*538+0,7*0,8*98+0,8*0,8*12+0,5*0,8*263+0,35*0,8*75+0,35*0,8*20+0,5*0,5*109+0,35*0,5*595+0,35*0,5*78+0,35*0,8*206+0,35*0,5*340+0,35*0,5*184+1,2*2*7+1*2*27+1,2*2,6*86+1,2*2,4*22+1,5*2,6*18+1,2*2,6*23+1*2,1*12+1,2*2,7*25+1*2,3*30+1,5*3,2*22+0,5*1,2*25+1*2,1*35+0,5*1,2*109+1,5*3,1*18+1*2,6*38+1*2,3*17+1*2,2*7+1*2,5*18+1,2*2,5*18+1*2,3*22+1*2,4*9+1*2,5*30+1,2*2,3*14+1,2*2,7*18+0,35*285, úprava povrchu po dokončení jámy pro zhotovení a instalaci: 73x základu osvětlovacího stožáru v. do 12m, 35x základu osvětlovacího stožáru v. do 6m, 6x kabelové skříně, 3x rozvaděče osvětlení, 9x zásuvkového stojanu, 9x základu pro ochrannou mříž pro rozvaděč NN, 6x zábrana proti najetí =2290,643m2. Provizoirní stav: úprava povrchu po dokončení kabelové trasy o rozměru (m): 0,35*1300+0,35*560+0,8*130+1*145+0,5*1550+0,65*5+0,5*443+1*40+0,35*60+0,5*60, jáma pro zhotovení a instalaci: 8x základ osvětlovacího stožáru v.do 12m, 35x základ osvětlovacího stožáru v. do 6m, 13x kabelová skříň, 4x rozvaděč osvětlení =2012,83m2.</t>
  </si>
  <si>
    <t>viz příloha dokumentace 1.001, 2.101, 2.102, 2.208, 2.209, 2.216, 2.217, 2.218</t>
  </si>
  <si>
    <t>definitivní stav: ochrana štěrkového lože pro účely zhotovení kabelové trasy délky 2885m =2885m2. Provizorní stav: ochrana štěrkového lože pro účely zhotovení kabelové trasy délky 105m =105m2</t>
  </si>
  <si>
    <t>viz příloha dokumentace 1.001, 2.101, 2.102, 2.208, 2.209, 2.225, 2.226, 2.227</t>
  </si>
  <si>
    <t>definitivní stav: úprava po dokončení kabelové trasy o rozměru (m): 0,35*393+0,35*18+0,35*1488+0,5*235+0,35*424+0,5*193+0,35*15+0,35*10+0,5*109 =1155,400m2. Provizorní stav: úprava po dokončení kabelové trasy o rozměru (m): 0,35*100+0,65*5+0,8*80=102,25m2</t>
  </si>
  <si>
    <t>R701BBB-24</t>
  </si>
  <si>
    <t>BETONOVÝ ZÁKLAD DO ROSTLÉ ZEMINY DO BEDNĚNÍ PRO STOŽÁR / VĚŽ, VČETNĚ OCEL. VÝSTUŽE A STOŽÁROVÉHO POUZDRA / ZÁKLADOVÉ KONSTRUKCE</t>
  </si>
  <si>
    <t>definitivní stav: zhotovení základu pro osvětlovací stožár v počtu - stožár výšky do 12m =67ks, stožár výšky do 6m = 35ks - celkem 105,099m3. Provizorní stav: zhotovení základu pro osvětlovací stožár v počtu - stožár výšky do 12m =8ks, stožár výšky do 6m = 35ks - celkem 24,107m3</t>
  </si>
  <si>
    <t>viz příloha dokumentace 1.003, 2.208, 2.209</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</si>
  <si>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</si>
  <si>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Zhotovení sestavy základových patek pro 9x ochrannou mříž pro rozvaděč NN, 6x zábrana proti najetí osvětlovacího stožáru</t>
  </si>
  <si>
    <t>viz příloha dokumentace 2.203, 2.205</t>
  </si>
  <si>
    <t>587203</t>
  </si>
  <si>
    <t>PŘEDLÁŽDĚNÍ KRYTU Z MOZAIKOVÝCH KOSTEK</t>
  </si>
  <si>
    <t>definitivní stav: zřízení kabelové trasy v chodníku před severním křídlem v délce 30m, provizorní stav: zřízení kabelové trasy v chodníku před severním křídlem v délce 110m</t>
  </si>
  <si>
    <t>viz příloha dokumentace 1.001, 2.201, 2.202, 2.216, 2.217, 2.218, 2.225, 2.226, 2.227</t>
  </si>
  <si>
    <t>56336</t>
  </si>
  <si>
    <t>VOZOVKOVÉ VRSTVY ZE ŠTĚRKODRTI TL. DO 300MM</t>
  </si>
  <si>
    <t>definitivní stav: obnova zpevněné plochy po zhotovení kabelové trasy délce 45m</t>
  </si>
  <si>
    <t>viz příloha dokumentace 1.001, 2.201, 2.202</t>
  </si>
  <si>
    <t>R575A65-25</t>
  </si>
  <si>
    <t>LITÝ ASFALT TL. 45MM VČETNĚ PODKLADNÍCH VRSTEV Z ASFALTOVÉ SMĚSY</t>
  </si>
  <si>
    <t>definitivní stav: obnova zpevněné plochy v po zhotovení kabelové trasy délce 45m</t>
  </si>
  <si>
    <t>58730</t>
  </si>
  <si>
    <t>PŘEDLÁŽDĚNÍ KRYTU ZE SILNIČNÍCH DÍLCŮ (PANELŮ)</t>
  </si>
  <si>
    <t>obnova zpevněné plochy po zhotovení kabelové trasy délce 70m</t>
  </si>
  <si>
    <t>ochrana provizorní kabelové trasy v úseku vedení v prostoru staveništní komunikace - max. 200m2</t>
  </si>
  <si>
    <t>11316</t>
  </si>
  <si>
    <t>ODSTRANĚNÍ KRYTU ZPEVNĚNÝCH PLOCH ZE SILNIČNÍCH DÍLCŮ</t>
  </si>
  <si>
    <t>provizorní stav: příčný přechod pod stávající kolejí prováděný překopem pro provizorní kabelové vedení</t>
  </si>
  <si>
    <t>viz příloha dokumentace 2.224, 2.225</t>
  </si>
  <si>
    <t>definitivní stav: plastový kabelový žlab světlé š.200mm</t>
  </si>
  <si>
    <t>702221</t>
  </si>
  <si>
    <t>KABELOVÁ CHRÁNIČKA ZEMNÍ UV STABILNÍ DN DO 100 MM</t>
  </si>
  <si>
    <t>definitivní stav: kabelová chránička zemní UV stabilní DN 50mm =1366m, kabelová chránička zemní UV stabilní DN 63mm =119m, provizorní stav: kabelová chránička zemní UV stabilní DN 50mm =50m, kabelová chránička zemní UV stabilní DN 63mm =200m</t>
  </si>
  <si>
    <t>viz příloha dokumentace 1.001, 2.101, 2.216, 2.217, 2.218, 2.225, 2.226, 2.227</t>
  </si>
  <si>
    <t>definitivní stav: kabelová chránička zemní UV stabilní DN 110mm =873m, kabelová chránička zemní UV stabilní DN 160mm =2468m, provizorní stav: kabelová chránička zemní UV stabilní DN 110mm =11824m</t>
  </si>
  <si>
    <t>viz příloha dokumentace 1.001, 2.101, 2.202, 2.216, 2.217, 2.218, 2.225, 2.226, 2.227</t>
  </si>
  <si>
    <t>kabelová rýha max. šíře 80cm</t>
  </si>
  <si>
    <t>definitivní stav: obetonování skupiny chrániček DN 160mm2 pod kolejištěm, pod zpevněnou plochou =191m, obetonování skupiny chrániček DN 110mm2 pod kolejištěm, pod zpevněnou plochou =134m</t>
  </si>
  <si>
    <t>provizorní stav: ochrana provizorní kabelové trasy v úseku umístění do plánované staveništní komunikace</t>
  </si>
  <si>
    <t>viz příloha dokumentace: 2.225, 2.226, 2.227</t>
  </si>
  <si>
    <t>R89952-01</t>
  </si>
  <si>
    <t>OBETONOVÁNÍ CHRÁNIČEK Z PROSTÉHO BETONU - POVRCHOVÁ TRASA</t>
  </si>
  <si>
    <t>obetonování provizorní kabelové trasy na povrchu - délka 20m, šířka 1,7m, výška 0,4m</t>
  </si>
  <si>
    <t>Položka obsahuje:  
– dodání –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</si>
  <si>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definitivní stav: zatažení lanka do chráničky DN160, DN110, DN63, DN50, do kabelovodu=9491m, provizorní stav: zatažení lanka do chráničkyDN110, DN63, DN50, do provizorního kabelovodu, do definitivního kabelovodum do protlaku = 14034m</t>
  </si>
  <si>
    <t>viz příloha dokumentace 2.101, 2.102, 2.216, 2.217, 2.218, 2.225, 2.226, 2.227</t>
  </si>
  <si>
    <t>definitivní stav: označení kabelových vedení na koncích a v průbehu trasy, kabelových spojek, nových a provizorních rozvaděčů =1195ks, provizorní stav: označení kabelových vedení, kabelových spojek, nových a provizorních rozvaděčů =521ks</t>
  </si>
  <si>
    <t>kabelové prostupy vně kabelového prostoru rozvodny NN trafostanice T1, T2, do 2x rozvoden v podchodech</t>
  </si>
  <si>
    <t>viz příloha dokumentace 1.001</t>
  </si>
  <si>
    <t>kabelové prostupy z rozvaděče do kabelového prostoru v objektech trafostanic = 7x0,4m2</t>
  </si>
  <si>
    <t>kabelové prostupy vně kabelového prostoru a přes požární úseky technolog. objektu T1 = 17x0,25m2</t>
  </si>
  <si>
    <t>definitivní stav: kabelové prostupy vně kolektoru nebo vně kabelovodu = 38ks, provizorní stav: kabelové prostupy vně stávajícího kabelovodu = 12ks</t>
  </si>
  <si>
    <t>definitvní stav: kabelové prostupy vně kolektoru nebo vně kabelovodu =186ks, provizorní stav: kabelové prostupy vně kolektoru nebo vně kabelovodu =26ks</t>
  </si>
  <si>
    <t>definitivní stav: kabelový rošt š.250 na fasádě výpravní budovy = 181m, kabelový rošt š.100 na fasádě výpravní budovy = 22m, provizorní stav: kabelový rošt š.250 na fasádě výpravní budovy = 50m, kabelový rošt š.100 na fasádě výpravní budovy = 125m</t>
  </si>
  <si>
    <t>defintivní stav: ochranná trubka na roštu na fasádě výpravní budovy DN40, na fasádě budovy OŘ</t>
  </si>
  <si>
    <t>definitivní stav: kabelový rošt š.250mm umístěný do kabelového prostoru technologické budovy s trafostanicí T1</t>
  </si>
  <si>
    <t>viz příloha dokumentace 2.213</t>
  </si>
  <si>
    <t>definitivní stav: kabelový rošt š.300mm umístěný do kabelového prostoru v trafostanici T1 - v místnosti S.1PP.12 1x rošt délky 8m, v místnosti S.1PP.07 4x rošt délky 20m, v místnosti S.1PP.07 3x rošt délky 10m, v místnosti S.1PP.07 1x rošt délky 9m, v místnosti S.1PP.03 1x rošt délky 5m, v místnosti S.1PP.01 1x rošt délky 15m. Provizorní stav: kabelový rošt š.300mm pro vedení provizorní kabelizace z prostoru u stávající TS 22/0,4kV do kolejiště v úrovni pažení severního křídla VB (provizorní trasa z TS 22/0,4kV jižní stěnou) = 10m</t>
  </si>
  <si>
    <t>viz příloha dokumentace 2.213, 2.216, 2.217, 2.218, 2.225, 2.226, 2.227</t>
  </si>
  <si>
    <t>izolační protipožární výplň kabelové lávky šíře 0,3m v rámci kabelových lávek, které jsou součástí tohoto SO</t>
  </si>
  <si>
    <t>definitivní stav: uložení na kabelových lávkách a roštech v kolektoru a v kabelových prostorech technologických budov, v objektu 2x rozvoden v podchodech, kabely max. do průměru 61 mm =2580, provizorní stav: uložení na kabelových lávkách a roštech v kolektoru a v prostorech stávající TS, kabely max. do průměru 61 mm =1140ks</t>
  </si>
  <si>
    <t>definitivní stav: uložení na kabelových lávkách a roštech v kolektoru a v kabelových prostorech technologických budov, v objektu 2x rozvoden v podchodech =980ks, provizorní stav: uložení na kabelových lávkách a roštech v prostorech stávající TS =56ks</t>
  </si>
  <si>
    <t>definitivní stav: uložení na kabelových lávkách a roštech v kolektoru a v kabelových prostorech technologické budovy s trafostanicí T1, v objektu 2x rozvoden v podchodech</t>
  </si>
  <si>
    <t>R703112-22</t>
  </si>
  <si>
    <t>KABELOVÝ ŽLAB NOSNÝ ŽÁROVĚ ZINKOVANÝ VČETNĚ UPEVNĚNÍ A VÍKA SVĚTLÉ ŠÍŘKY 200 MM, SVĚTLÉ VÝŠKY 200</t>
  </si>
  <si>
    <t>provizorní stav: kabelový žlab umístěný na konstrukci pažení severního křídla výpravní budovy</t>
  </si>
  <si>
    <t>viz příloha dokumentace: 2.216, 2.217, 2.218, 2.225, 2.226, 2.227</t>
  </si>
  <si>
    <t>1. Položka obsahuje:  
 – zhotovení výrobní dokumentace   
 – kompletní výrobu, montáž, rozměření, upevnění, sváření, řezání, spojování a pod.   
 – veškerý spojovací a montážní materiál vč. upevňovacího materiálu (držáky apod.)  
 – elektrické pospojování  
 – pomocné mechanismy a nátěr  
2. Položka neobsahuje:  
 – kabelové příchytky  
3. Způsob měření:  
Měří se metr délkový.</t>
  </si>
  <si>
    <t>702710</t>
  </si>
  <si>
    <t>ODDĚLENÍ KABELŮ VE VÝKOPU CIHLOU</t>
  </si>
  <si>
    <t>definitivní stav: oddělení kabelové trasy VN na mostě přes Nádražní ulici</t>
  </si>
  <si>
    <t>definitivní stav: kabelový prostup v 1. nástupšiti do prostoru výpravní budovy - chodba s rozvaděčem NN pro restauraci OÁZA =15m, provizorní stav: vyčištění kabelového prostupu v 1. nástupišti pro účely protažení nových kabelů/manipulace se stávajícími kabely =480m</t>
  </si>
  <si>
    <t>viz příloha dokumentace 1.001, 2.201, 2.202, 2.216, 2.217, 2.218, 2.225</t>
  </si>
  <si>
    <t>703611</t>
  </si>
  <si>
    <t>ELEKTROINSTALAČNÍ KANÁL ŠÍŘKY DO 100 MM</t>
  </si>
  <si>
    <t>definitivní stav: elektroinstalační kanál nástěnný š.100mm pro vedení kabelů ovládání mezi rozvaděči RO1, RO1.1, RO1.2 na stěně v rozvodnách a kabelovým prostorem. Max. délka 3m na jednu rozvodnu</t>
  </si>
  <si>
    <t>705200</t>
  </si>
  <si>
    <t>ZAZDĚNÍ KABELOVÉ NEBO ROZVADĚČOVÉ SKŘÍNĚ</t>
  </si>
  <si>
    <t>definitivní stav: rozvaděč KS101</t>
  </si>
  <si>
    <t>viz příloha dokumentace 1.001, 2.201</t>
  </si>
  <si>
    <t>R702411-23</t>
  </si>
  <si>
    <t>ZHOTOVENÍ DRÁŽKY PRO VEDENÍ KABELU V BETONOVÉ NEBO ZDĚNÉ KONSTRUKCI O ROZMĚRU DO 0,1M x 0,1M VČETNĚ NÁSLEDNÉHO ZAPRAVENÍ A ZAČIŠTĚNÍ POVRCHU</t>
  </si>
  <si>
    <t>definitivní stav: kabelová trasa na budově OŘ =4m, kabelová trasa na výpravní budově =25m</t>
  </si>
  <si>
    <t>zhotovení drážky v předepsaném rozsahu  
vyčištění drážky po instalaci zařízení, dodávku veškerého materiálu potřebného pro předepsanou úpravu v předepsané kvalitě  
nutné vyspravení podkladu, případně zatření spar zdiva  
položení vrstvy v předepsané tloušťce  
potřebná lešení a podpěrné konstrukce</t>
  </si>
  <si>
    <t>provizorní stav: přeložení kabelového vedení v místě výstavby podchodu WL509, WL582, WL508.A, WL508.B, WL508.4A, WL508.4B a v místě provizorního vstupu do stávající trafostanice 22/0,4kV - WL513, WL514, WL515 = 600m, rezerva pro zajištění ochranu stávající nebo provizorní kabelizace v průběhu výstavby v případě dotčení =850m</t>
  </si>
  <si>
    <t>viz příloha dokumentace 1.001,2.215, 2.216, 2.217, 2.218, 2.225, 2.226, 2.227</t>
  </si>
  <si>
    <t>provizorní stav: demontáž kabelového žlabu umístěného na pažení severního křídla VB</t>
  </si>
  <si>
    <t>provizorní stav: demontáž chráničky provizorní kabelizace po zrušení rozvodu nn v úsecích v kolizi s realizací souvisejících PS/SO</t>
  </si>
  <si>
    <t>provizorní stav: demontáž kabelového roštu z obvodové zdi VB, z prostoru mezi jižní stěnou stávající TS a úrovní pažení severního křídla VB</t>
  </si>
  <si>
    <t>definitivní stav: AYKY-O 4x240 =5861m, AYKY-J 4x240=942m, provizorní stav: AYKY 3x240+120=7285m, AYKY-O 4x240=1250m, AYKY-O 4x150=305m</t>
  </si>
  <si>
    <t>viz příloha dokumentace č.1.002</t>
  </si>
  <si>
    <t>742H14</t>
  </si>
  <si>
    <t>KABEL NN ČTYŘ- A PĚTIŽÍLOVÝ CU S PLASTOVOU IZOLACÍ OD 70 DO 120 MM2</t>
  </si>
  <si>
    <t>definitivní stav: CYKY-J 3x120+70=210m, provizorní stav: CYKY-J 3x120+70=677m</t>
  </si>
  <si>
    <t>742H24</t>
  </si>
  <si>
    <t>KABEL NN ČTYŘ- A PĚTIŽÍLOVÝ AL S PLASTOVOU IZOLACÍ OD 70 DO 120 MM2</t>
  </si>
  <si>
    <t>definitivní stav: AYKY-J 3x120+70=140m, AYKY-J 4x120=304m, provizorní stav: AYKY-J 3x120+70=1348m</t>
  </si>
  <si>
    <t>definitivní stav: CYKY-O 4x35=1104m, CYKY-J 4x35=519m, CYKY-J 5x35=130m, CYKY-O 4x50=1156m, CYKY-J 4x50=468m, provizorní stav: CYKY-J 4x50=585m</t>
  </si>
  <si>
    <t>definitivní stav: AYKY-J 4x50=280m, provizorní stav: AYKY-J 4x50=1547m, AYKY-O 4x50=975m, AYKY-J 4x35=100m</t>
  </si>
  <si>
    <t>definitivní stav: CYKY-O 4x4=3004m, CYKY-O 4x6=3474m, CYKY-O 4x16=1622m, CYKY-O 4x10=3275m, CYKY-J 4x10=10m, provizorní stav: CYKY-O 4x4=2820m, CYKY-O 4x6=430m, CYKY-J 4x10=27m, CYKY-J 4x16=100m, CYKY-O 4x16=470m</t>
  </si>
  <si>
    <t>definitivní stav: NYY-O 4x1,5=466m, CYKY- 4x2,5=2035m</t>
  </si>
  <si>
    <t>definitivní stav: CYKY-O 2x1,5=50m, CYKY-J 3x2,5=42m, CYKY-O 2x2,5=6462m, provizorní stav: CYKY-O 2x2,5=1245m, CYKY-J 3x2,5=25m</t>
  </si>
  <si>
    <t>definitivní stav: CYKY-O 24x2,5=409m</t>
  </si>
  <si>
    <t>742I31</t>
  </si>
  <si>
    <t>KABEL NN CU OVLÁDACÍ 37-48ŽÍLOVÝ DO 2,5 MM2</t>
  </si>
  <si>
    <t>definitivní stav: CYKY-O 37x1,5=80m</t>
  </si>
  <si>
    <t>742G63</t>
  </si>
  <si>
    <t>KABEL NN DVOU- A TŘÍŽÍLOVÝ CU BEZHALOGENOVÝ OHNIODOLNÝ SE ZACHOVÁNÍM FUNKČNOSTI OD 25 DO 50 MM2</t>
  </si>
  <si>
    <t>definitivní stav: CXKH-R (O) 4X35=497m</t>
  </si>
  <si>
    <t>definitivní stav=58ks, provizorní stav=80ks</t>
  </si>
  <si>
    <t>viz příloha dokumentace č.1.002, 2.201, 2.216, 2.217, 2.218</t>
  </si>
  <si>
    <t>definitivní stav=8ks, provizorní stav=28ks</t>
  </si>
  <si>
    <t>definitivní stav=32ks, provizorní stav=47ks</t>
  </si>
  <si>
    <t>viz příloha dokumentace č.1.002, 2.201, 2.215, 2.216, 2.217</t>
  </si>
  <si>
    <t>definitivní stav=295ks, provizorní stav=219ks</t>
  </si>
  <si>
    <t>definitivní stav=300ks, provizorní stav=56ks</t>
  </si>
  <si>
    <t>definitivní stav=4ks</t>
  </si>
  <si>
    <t>viz příloha dokumentace č.1.002, 2.201</t>
  </si>
  <si>
    <t>742O11</t>
  </si>
  <si>
    <t>UKONČENÍ 37-48ŽÍLOVÉHO KABELU V ROZVADĚČI NEBO NA PŘÍSTROJI DO 2,5 MM2</t>
  </si>
  <si>
    <t>definitivní stav=8ks</t>
  </si>
  <si>
    <t>definitivní stav=8ks, provizorní stav=32ks</t>
  </si>
  <si>
    <t>742L24</t>
  </si>
  <si>
    <t>UKONČENÍ DVOU AŽ PĚTIŽÍLOVÉHO KABELU KABELOVOU SPOJKOU OD 70 DO 120 MM2</t>
  </si>
  <si>
    <t>definitivní stav=3ks, provizorní stav=25ks</t>
  </si>
  <si>
    <t>742L23</t>
  </si>
  <si>
    <t>UKONČENÍ DVOU AŽ PĚTIŽÍLOVÉHO KABELU KABELOVOU SPOJKOU OD 25 DO 50 MM2</t>
  </si>
  <si>
    <t>definitivní stav=8ks, provizorní stav=33ks</t>
  </si>
  <si>
    <t>definitivní stav=2ks</t>
  </si>
  <si>
    <t>definitivní stav=3ks</t>
  </si>
  <si>
    <t>742J36</t>
  </si>
  <si>
    <t>TCEPKPFLEZE DO 15XN0,8, KABEL SDĚL.ČTYŘKOVANÝ, S PANCÍŘEM, IZOLACE PVC</t>
  </si>
  <si>
    <t>definitivní stav: TCEPKPFLEZE 3x4x08=409M</t>
  </si>
  <si>
    <t>definitivní stav: zatažení kabelového vedení do chráničky a kabelovodu =3870m, provizorní stav: zatažení kabelového vedení do chráničky a kabelovodu =1650m, do protlaku = 430m</t>
  </si>
  <si>
    <t>743612</t>
  </si>
  <si>
    <t>ROZVADĚČ PRO DRÁŽNÍ OSVĚTLENÍ SILOVÝ NAPÁJECÍ S PLC ŘÍDÍCÍM SYSTÉMEM OD 7 DO 12 KS TŘÍFÁZOVÝCH VĚTVÍ</t>
  </si>
  <si>
    <t>definitivní stav: rozvaděč R1, R2</t>
  </si>
  <si>
    <t>viz příloha dokumentace 2.203</t>
  </si>
  <si>
    <t>743611</t>
  </si>
  <si>
    <t>ROZVADĚČ PRO DRÁŽNÍ OSVĚTLENÍ SILOVÝ NAPÁJECÍ S PLC ŘÍDÍCÍM SYSTÉMEM DO 6 KUSŮ TŘÍFÁZOVÝCH VĚTVÍ</t>
  </si>
  <si>
    <t>definitivní stav: rozvaděč R3</t>
  </si>
  <si>
    <t>definitivní stav: rozvaděč RO1.1, rozvaděč RO1.2</t>
  </si>
  <si>
    <t>definitivní stav: rozvaděče R1, R2, R3 - řešení ve směru okruhů ovládání a diagnostiky VO = 11+8+6 větví osvětlení (včetně ovládání zásuvkových stojanů)</t>
  </si>
  <si>
    <t>viz příloha dokumentace 2.202, 2.203</t>
  </si>
  <si>
    <t>definitívní stav: rozvaděče R1, R2, R3 - řešení ve směru nadřazeného a podřízeného ovladače pro rozvaděče EOV = 3ks</t>
  </si>
  <si>
    <t>743942</t>
  </si>
  <si>
    <t>ROZVADĚČ EOV/VO OVLÁDACÍ S PC A DOTYKOVOU OBRAZOVKOU - SOFTWARE A PARAMETRIZACE NA 1 KS VÝHYBKY/VĚTVE OSVĚTLENÍ</t>
  </si>
  <si>
    <t>definitivní stav: rozvaděče RO1.1, RO1.2 - řešení ve směru okruhů ovládání a diagnostiky VO = 15+11 větví osvětlení, rozvaděče RO1 - řešení ve směru okruhů ovládání a diagnostiky VO v rámci rozvaděčů R1, R2, R3, RO1.1, RO1.2 = 11+8+6+15+11 větví osvětlení</t>
  </si>
  <si>
    <t>definitivní stav: rozvaděč RO1 ve směru ovládání a diagnostiky k podřízeným rozvaděčům = 5ks</t>
  </si>
  <si>
    <t>definitivní stav: rozvaděč RO1 ve směru DDTS = 1ks</t>
  </si>
  <si>
    <t>743621</t>
  </si>
  <si>
    <t>ROZVADĚČ PRO DRÁŽNÍ OSVĚTLENÍ SILOVÝ NAPÁJECÍ BEZ PLC ŘÍDÍCÍHO SYSTÉMU DO 6 KUSŮ TŘÍFÁZOVÝCH VĚTVÍ</t>
  </si>
  <si>
    <t>provizorní stav: rozvaděč RO2P, RO5P</t>
  </si>
  <si>
    <t>viz příloha dokumentace 2.219</t>
  </si>
  <si>
    <t>743622</t>
  </si>
  <si>
    <t>ROZVADĚČ PRO DRÁŽNÍ OSVĚTLENÍ SILOVÝ NAPÁJECÍ BEZ PLC ŘÍDÍCÍHO SYSTÉMU OD 7 DO 12 KS TŘÍFÁZOVÝCH VĚTVÍ</t>
  </si>
  <si>
    <t>provizorní stav: rozvaděč RO4P</t>
  </si>
  <si>
    <t>definitivní stav: rozvaděč KS2, KS3, KS5, KS-R2, provizorní stav: KS2P, KS3P</t>
  </si>
  <si>
    <t>viz příloha dokumentace 2.205, 2.219</t>
  </si>
  <si>
    <t>743E23</t>
  </si>
  <si>
    <t>SKŘÍŇ ROZPOJOVACÍ POJISTKOVÁ DO 400 A, DO 240 MM2, V KOMPAKTNÍM PILÍŘI S POJISTKOVÝMI SPODKY SE 7-10 SADAMI JISTÍCÍCH PRVKŮ</t>
  </si>
  <si>
    <t>definitivní stav: rozvaděč KS4</t>
  </si>
  <si>
    <t>viz příloha dokumentace 2.205, 2.220</t>
  </si>
  <si>
    <t>definitivní stav: rozvaděč KS1, provizorní stav: KS101P, KS103P, KS5.1P, KS5.2P, RO1P</t>
  </si>
  <si>
    <t>viz příloha dokumentace 2.205, 2.221</t>
  </si>
  <si>
    <t>743C21</t>
  </si>
  <si>
    <t>SKŘÍŇ PŘÍPOJKOVÁ POJISTKOVÁ NA STOŽÁR/STĚNU NEBO DO VÝKLENKU OD 80 DO 160 A, DO 240 MM2, S 1-2 SADAMI JISTÍCÍCH PRVKŮ</t>
  </si>
  <si>
    <t>definitivní stav: rozvaděč KS101, provizorní stav: KS4P</t>
  </si>
  <si>
    <t>743D21</t>
  </si>
  <si>
    <t>SKŘÍŇ PŘÍPOJKOVÁ POJISTKOVÁ KOMPAKTNÍ PILÍŘOVÁ OD 80 DO 160 A, DO 240 MM2, S 1-2 SADAMI JISTÍCÍCH PRVKŮ</t>
  </si>
  <si>
    <t>provizorní stav: rozvaděč KS104P, KS102.1P, KS102.2P</t>
  </si>
  <si>
    <t>definitivní stav: rozvaděče KS1, KS2, KS3, KS4, KS5</t>
  </si>
  <si>
    <t>definitivní stav: povrchová úprava skříní rozvaděčů R1, R2, R3, R4, KS1, KS2, KS3, KS4, KS5, ZS1, ZS2, ZS3, ZS4, ZS5, ZS6, ZS7, ZS101, ZS102</t>
  </si>
  <si>
    <t>viz příloha dokumentace 2.203, 2.205-2.207</t>
  </si>
  <si>
    <t>definitivní stav: rozvaděče KS1, KS2, KS3, KS4, KS5, KS-R2, KS101, provizorní stav: provizorní KS, výměna stávajících pojistek ve stávajících rozvaděčích =85ks</t>
  </si>
  <si>
    <t>viz příloha dokumentace 2.205, 2.216, 2.217, 2.218, 2.220, 2.221</t>
  </si>
  <si>
    <t>744I02</t>
  </si>
  <si>
    <t>POJISTKOVÁ VLOŽKA PŘES 160 DO 250 A</t>
  </si>
  <si>
    <t>definitivní stav: rozvaděče KS5, KS3, provizorní stav: provizorní KS, výměna stávajících pojistek ve stávajících rozvaděčích = 54ks</t>
  </si>
  <si>
    <t>R743D11-15</t>
  </si>
  <si>
    <t>SKŘÍŇ OVLADAČOVÁ KOMPAKTNÍ PILÍŘOVÁ S OVLÁDÁNÍM DO 3 KS OKRUHŮ NAPÁJENÍ BEZ PLC ŘÍDÍCÍHO SYSTÉMU</t>
  </si>
  <si>
    <t>definitivní stav: rozvaděč R4</t>
  </si>
  <si>
    <t>1. Položka obsahuje:  
 – instalaci do terénu vč. prefabrikovaného základu a zapojení  
 – technický popis viz. projektová dokumentace  
2. Položka neobsahuje:  
 – zemní práce  
3. Způsob měření:  
Udává se počet kusů kompletní konstrukce nebo práce.</t>
  </si>
  <si>
    <t>R744122-16</t>
  </si>
  <si>
    <t>ROZVODNICE NN MODULÁRNÍ, MIN. IP 55, TŘÍDA IZOLACE II, OD 25 DO 36 MODULŮ VČETNĚ VÝZBROJE</t>
  </si>
  <si>
    <t>definitivní stav: rozvaděč PS101</t>
  </si>
  <si>
    <t>viz příloha dokumentace 2.204</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</si>
  <si>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</si>
  <si>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743G22</t>
  </si>
  <si>
    <t>SKŘÍŇ ZÁSUVKOVÁ VENKOVNÍ KOMPAKTNÍ PILÍŘ OD 3 DO 4 KS ZÁSUVEK PRŮMYSLOVÝCH (400 V NEBO 230 V)</t>
  </si>
  <si>
    <t>definitivní stav: rozvaděč ZS1, ZS2, ZS3, ZS4, ZS5, ZS6, ZS7, ZS101, ZS102</t>
  </si>
  <si>
    <t>viz příloha dokumentace 2.206, 2.207</t>
  </si>
  <si>
    <t>743G31</t>
  </si>
  <si>
    <t>SKŘÍŇ ZÁSUVKOVÁ VENKOVNÍ - ROZŠÍŘENÍ O MĚŘENÍ SPOTŘEBY EL. ENERGIE</t>
  </si>
  <si>
    <t>definitivní stav: rozvaděč ZS101, ZS102</t>
  </si>
  <si>
    <t>viz příloha dokumentace 2.207</t>
  </si>
  <si>
    <t>743G32</t>
  </si>
  <si>
    <t>SKŘÍŇ ZÁSUVKOVÁ VENKOVNÍ - ROZŠÍŘENÍ O SIGNALIZACI STAVU A UKONČENÍ ODBĚRU</t>
  </si>
  <si>
    <t>definitivní stav: rozvaděč ZS1, ZS2, ZS3, ZS4, ZS5, ZS101, ZS102</t>
  </si>
  <si>
    <t>definitivní stav: rozvaděč ZS101, ZS102, provizorní stav:  RE101P, RE103P, RE501P</t>
  </si>
  <si>
    <t>definitivní stav: ochranná mříž pro rozvaděče KS1, KS2, KS3, KS5, KS-R2</t>
  </si>
  <si>
    <t>definitivní stav: ochranná mříž pro rozvaděče R1, R2, R3, KS4</t>
  </si>
  <si>
    <t>provizorní stav: RE101P, RE103P, RE1P</t>
  </si>
  <si>
    <t>viz příloha dokumentace 2.222</t>
  </si>
  <si>
    <t>R743621-51</t>
  </si>
  <si>
    <t>PŘELOŽENÍ ROZVADĚČE PRO DRÁŽNÍ OSVĚTLENÍ SILOVÝ NAPÁJECÍ BEZ PLC ŘÍDÍCÍHO SYSTÉMU DO 6 KUSŮ TŘÍFÁZOVÝCH VĚTVÍ</t>
  </si>
  <si>
    <t>provizorní stav: rozvaděč RO3P</t>
  </si>
  <si>
    <t>viz příloha dokumentace 1.001, 2.216</t>
  </si>
  <si>
    <t>1. Položka obsahuje:  odpojení a demontáž rozvaděče, vodorovný přesun, montáž rozvaděče, zapojení a zprovoznění včetně potřebné dokumentace, veškerou doprovodnou činnost s přeložkou související 2. Položka neobsahuje:  X. Způsob měření: Udává se počet kusů kompletní konstrukce nebo práce.</t>
  </si>
  <si>
    <t>743111</t>
  </si>
  <si>
    <t>OSVĚTLOVACÍ STOŽÁR SKLOPNÝ ŽÁROVĚ ZINKOVANÝ DÉLKY DO 6 M</t>
  </si>
  <si>
    <t>definitivní stav: stožár výšky do 6m =38ks, stožár výšky do 5m =4ks, provizorní stav: stožár výšky do 6m =30ks, stožár výšky do 5m =5ks</t>
  </si>
  <si>
    <t>viz příloha dokumentace 1.001, 1.003</t>
  </si>
  <si>
    <t>743161</t>
  </si>
  <si>
    <t>OSVĚTLOVACÍ STOŽÁR - ÚPRAVA PRO MONTÁŽ PŘÍDAVNÉHO ZAŘÍZENÍ (ROZHLAS, KAMERA, ČIDLO APOD.)</t>
  </si>
  <si>
    <t>definitivní stav: 19ks, provizorní stav: 5ks</t>
  </si>
  <si>
    <t>743167</t>
  </si>
  <si>
    <t>OSVĚTLOVACÍ STOŽÁR - PŘÍPLATEK ZA DEKORATIVNÍ PROVEDENÍ</t>
  </si>
  <si>
    <t>povrchová úprava v barevném provedení dle požadavku architektonického řešení stavby</t>
  </si>
  <si>
    <t>743112</t>
  </si>
  <si>
    <t>OSVĚTLOVACÍ STOŽÁR SKLOPNÝ ŽÁROVĚ ZINKOVANÝ DÉLKY PŘES 6,5 DO 12 M</t>
  </si>
  <si>
    <t>definitivní stav: stožár výšky do 12m =62ks, provizorní stav: stožár výšky do 12m =8ks</t>
  </si>
  <si>
    <t>R743112-50</t>
  </si>
  <si>
    <t>PŘELOŽENÍ OSVĚTLOVACÍHO STOŽÁRU SKLOPNÉHO VÝŠKY PŘES 6,5 DO 12 M VČETNĚ VÝZBROJE (SVÍTIDLA, VÝLOŽNÍK, ELEKTROVÝZBROJ)</t>
  </si>
  <si>
    <t>definitivní stav: stožáry OS804, OS808-OS811 = 5ks</t>
  </si>
  <si>
    <t>viz příloha dokumentace 1.001, 2.201, 2.218</t>
  </si>
  <si>
    <t>1. Položka obsahuje:  odpojení a demontáž stožáru, demontáž výzbroje a příslušenství, vodorovný přesun, montáž stožáru, montáž výzbroje a příslušenství včetně zapojení, veškeré doprovodné činnosti s přeložkou související 2. Položka neobsahuje:  demolici základu, vybudování základu. Způsob měření: Udává se počet kusů kompletní konstrukce nebo práce.</t>
  </si>
  <si>
    <t>743151</t>
  </si>
  <si>
    <t>OSVĚTLOVACÍ STOŽÁR - STOŽÁROVÁ ROZVODNICE S 1-2 JISTÍCÍMI PRVKY</t>
  </si>
  <si>
    <t>definitivní stav: 98ks, provizorní stav: rozvodnice v rámci provizorních stožárů =43ks, rozvodnice v rámci stávajících stožárů (změna napájecí soustavy v provizorním stavu) =15ks</t>
  </si>
  <si>
    <t>743152</t>
  </si>
  <si>
    <t>OSVĚTLOVACÍ STOŽÁR - STOŽÁROVÁ ROZVODNICE S 3-4 JISTÍCÍMI PRVKY</t>
  </si>
  <si>
    <t>definitivní stav: stožár OS108, 111, 114, 204, 208, 304, 307</t>
  </si>
  <si>
    <t>743315</t>
  </si>
  <si>
    <t>VÝLOŽNÍK PRO MONTÁŽ SVÍTIDLA NA STOŽÁR JEDNORAMENNÝ DEKORATIVNÍ</t>
  </si>
  <si>
    <t>definitivní stav: výložník dle specifikace pro stožáry na nástupištích a přístupových plochách výšky do 6m s povrchovou úpravou v barevném provedení dle požadavku architektonického řešení stavby =8ks</t>
  </si>
  <si>
    <t>743325</t>
  </si>
  <si>
    <t>VÝLOŽNÍK PRO MONTÁŽ SVÍTIDLA NA STOŽÁR DVOURAMENNÝ DEKORATIVNÍ</t>
  </si>
  <si>
    <t>definitivní stav: výložník dle specifikace pro stožáry na nástupištích a přístupových plochách výšky do 6m s povrchovou úpravou v barevném provedení dle požadavku architektonického řešení stavby =24ks</t>
  </si>
  <si>
    <t>743321</t>
  </si>
  <si>
    <t>VÝLOŽNÍK PRO MONTÁŽ SVÍTIDLA NA STOŽÁR DVOURAMENNÝ DÉLKA VYLOŽENÍ DO 1 M</t>
  </si>
  <si>
    <t>definitivní stav: výložník dle specifikace pro stožáry výšky do 6m a do 12m v kolejišti a na manipulačních plochách =46ks, provizorní stav: výložník dle specifikace pro provizorní stožáry výšky do 6m na nástupištích  =30ks</t>
  </si>
  <si>
    <t>743341</t>
  </si>
  <si>
    <t>VÝLOŽNÍK PRO MONTÁŽ SVÍTIDLA NA STĚNU/BETONOVÝ STOŽÁR DÉLKA VYLOŽENÍ DO 1 M</t>
  </si>
  <si>
    <t>definitivní stav: výložník dle specifikace na zdi budovy pro svítidlo S111, provizorní stav: výložník na zdi výpravní budovy = 5ks</t>
  </si>
  <si>
    <t>743345</t>
  </si>
  <si>
    <t>VÝLOŽNÍK PRO MONTÁŽ SVÍTIDLA NA STĚNU/BETONOVÝ STOŽÁR DEKORATIVNÍ</t>
  </si>
  <si>
    <t>definitivní stav: výložník dle specifikace na zdi výpravní budovy s povrchovou úpravou v barevném provedení dle požadavku architektonického řešení stavby =9ks</t>
  </si>
  <si>
    <t>R743344-17</t>
  </si>
  <si>
    <t>VÝLOŽNÍK PRO MONTÁŽ SVÍTIDLA NA STĚNU/BETONOVÝ STOŽÁR DVOURAMENNÝ S HORNÍM UPEVNĚNÍM DO BETONOVÉ KONSTRUKCE, DÉLKA VYLOŽENÍ DO 0,5M</t>
  </si>
  <si>
    <t>defintivní stav: výložník pro S1L upevněný nad kolejiště na konstrukci betonové lávky</t>
  </si>
  <si>
    <t>1. Položka obsahuje:  
 – veškeré příslušenství a uzavírací nátěr, technický popis viz. projektová dokumentace  
2. Položka neobsahuje:  
 X  
3. Způsob měření:  
Udává se počet kusů kompletní konstrukce nebo práce.</t>
  </si>
  <si>
    <t>743164</t>
  </si>
  <si>
    <t>OSVĚTLOVACÍ STOŽÁR - PRUŽINOVÉ SKLOPNÉ ZAŘÍZENÍ</t>
  </si>
  <si>
    <t>743165</t>
  </si>
  <si>
    <t>OSVĚTLOVACÍ STOŽÁR - HYDRAULICKÉ SKLOPNÉ ZAŘÍZENÍ</t>
  </si>
  <si>
    <t>74A430</t>
  </si>
  <si>
    <t>HLAVIČKA PRO ZÁKLAD</t>
  </si>
  <si>
    <t>definitivní stav - stožáry umístěné mimo zpevněné plochy = 81ks, provizorní stav: stožáry výšky do 12m =8ks</t>
  </si>
  <si>
    <t>viz příloha dokumentace 2.208, 2.209</t>
  </si>
  <si>
    <t>748221</t>
  </si>
  <si>
    <t>NÁTĚR BEZPEČNOSTNÍCH PRUHŮ NA OSVĚTLOVACÍM STOŽÁRU NEBO VĚŽI</t>
  </si>
  <si>
    <t>definitivní stav: vybavení stožáru bezpečnostním nebo výstražným nátěrem</t>
  </si>
  <si>
    <t>743168</t>
  </si>
  <si>
    <t>OSVĚTLOVACÍ STOŽÁR - ZÁBRANA PROTI NAJETÍ</t>
  </si>
  <si>
    <t>viz příloha dokumentace 1.003, 2.210</t>
  </si>
  <si>
    <t>definitivní stav: označení osvětlovacího stožáru =483ks písmen a číslic, provizorní stav: 302ks písmen a číslic</t>
  </si>
  <si>
    <t>definitivní stav: 26ks, provizorní stav: 8ks</t>
  </si>
  <si>
    <t>74D111</t>
  </si>
  <si>
    <t>PŘIPEVNĚNÍ SVÍTIDLA (BEZ DODÁVKY SVÍTIDLA) NA JEDNODUCHÝ STOŽÁR NEBO BŘEVNO</t>
  </si>
  <si>
    <t>definitivní stav: připevnění svítidla na stožáru BP, připevnění svítidla na stožáru T,TB,TS,TBS</t>
  </si>
  <si>
    <t>viz příloha dokumentace 1.004</t>
  </si>
  <si>
    <t>74D112</t>
  </si>
  <si>
    <t>PŘIPEVNĚNÍ SVÍTIDLA (BEZ DODÁVKY SVÍTIDLA) NA ZDVOJENÝ STOŽÁR (2TB, 2TBS)</t>
  </si>
  <si>
    <t>definitivní stav: připevnění svítidla na stožáru 2TBS</t>
  </si>
  <si>
    <t>74D122</t>
  </si>
  <si>
    <t>PŘIPEVNĚNÍ SVORKOVNICOVÉ SKŘÍNĚ (BEZ DODÁVKY SVORKOVNICOVÉ SKŘÍNĚ) S DESKOU NA STOŽÁR TV</t>
  </si>
  <si>
    <t>74D213</t>
  </si>
  <si>
    <t>VEDENÍ 1-2 NN KABELŮ NA STOŽÁRU TV V OCHRANNÉ TRUBCE</t>
  </si>
  <si>
    <t>definitivní stav: uchycení a vedení kabelů do výše 8m na stožár BP a DS, uchycení kabelů do výše 8m na stožár T a P (1 ks uchycení na 1 ks stožáru)</t>
  </si>
  <si>
    <t>74D216</t>
  </si>
  <si>
    <t>UCHYCENÍ NN KABELŮ MEZI BRÁNOU A SVÍTIDLEM NA STOŽÁRU TV V OCHRANNÉ TRUBCE</t>
  </si>
  <si>
    <t>definitivní stav: uchycení kabelů mezi nosnou bránou a svítidlem na stožáru BP a DS, uchycení kabelů mezi nosnou bránou a svítidlem na stožáru T a P (1 ks uchycení na 1 ks stožáru)</t>
  </si>
  <si>
    <t>74D218</t>
  </si>
  <si>
    <t>SVOD NN KABELU ZE STOŽÁRU TV DO ZEMĚ VČETNĚ KRYTU - NEROZEBÍRATELNÉ PROVEDENÍ</t>
  </si>
  <si>
    <t>definitivní stav: svod do země na stožáru BP a DS, svod do země na stožáru T a P  (1 ks svodu na 1 ks stožáru)</t>
  </si>
  <si>
    <t>74D222</t>
  </si>
  <si>
    <t>UCHYCENÍ NN KABELU NA BŘEVNO V OCHRANNÉ TRUBCE</t>
  </si>
  <si>
    <t>definitivní stav: uchycení kabelu v ochranné trubce na břevnu</t>
  </si>
  <si>
    <t>74D231</t>
  </si>
  <si>
    <t>VEDENÍ 1-2 NN KABELŮ PŘES PŘEKÁŽKU NA KONSTRUKCI TV</t>
  </si>
  <si>
    <t>743155</t>
  </si>
  <si>
    <t>OSVĚTLOVACÍ STOŽÁR - STOŽÁROVÁ ROZVODNICE NA STOŽÁR TV S 1-2 JISTÍCÍMI PRVKY</t>
  </si>
  <si>
    <t>definitivní stav: stožárová rozvodnice včetně výzbroje PS1 - PS23</t>
  </si>
  <si>
    <t>viz příloha dokumentace 1.004, 2.204</t>
  </si>
  <si>
    <t>743473</t>
  </si>
  <si>
    <t>SVÍTIDLO DRÁŽNÍ LED, MIN. IP 54, ELEKTRONICKÝ PŘEDŘADNÍK, PŘES 25 DO 45 W</t>
  </si>
  <si>
    <t>definitivní stav: svítidlo se zdrojem: 36,5W=21ks, 38W=13ks, 39,5W=36ks, provizorní stav: svítidlo se zdrojem 37,5W=4ks, 28W=1ks, svítidlo se zdrojem maximálně 39,5W = 60ks</t>
  </si>
  <si>
    <t>viz příloha dokumentace 1.001, 1.003, 1.004, 3.001, 3.002, 3.003</t>
  </si>
  <si>
    <t>743474</t>
  </si>
  <si>
    <t>SVÍTIDLO DRÁŽNÍ LED, MIN. IP 54, ELEKTRONICKÝ PŘEDŘADNÍK, PŘES 45 W</t>
  </si>
  <si>
    <t>definitivní stav: svítidlo se zdrojem: 48,5W=12ks, 58W=4ks, 61W=12ks, 91W=56ks, 93W=45ks, 120W=5ks, 128W=9ks, provizorní stav: svítidlo se zdrojem max. 61W = 5ks, svítidlo se zdrojem maximálně 128W = 8ks</t>
  </si>
  <si>
    <t>R743474-18</t>
  </si>
  <si>
    <t>SVÍTIDLO DRÁŽNÍ LED, MIN. IP 54, PŘÍPLATEK ZA DEKORATIVNÍ PROVEDENÍ</t>
  </si>
  <si>
    <t>viz příloha dokumentace 1.001, 1.003, 3.001, 3.002, 3.003</t>
  </si>
  <si>
    <t>1. Položka obsahuje:  
 – cenový rozdíl mezi běžným svítidlem a svítidlem dekorativním, technický popis viz. projektová dokumentace  
2. Položka neobsahuje:  
 X  
3. Způsob měření:  
Udává se počet kusů kompletní konstrukce nebo práce.</t>
  </si>
  <si>
    <t>R741172-19</t>
  </si>
  <si>
    <t>KRABICE (ROZVODKA) INSTALAČNÍ KABELOVÁ VE VYŠŠÍM KRYTÍ - MIN. IP 44 VČETNĚ PRŮCHODEK SE SVORKAMI 3-F DO 10 MM2, TŘÍDA IZOLACE II</t>
  </si>
  <si>
    <t>definitivní stav: kabelový rozvod napájení zařízení na fasádě výpravní budovy =22ks, provizorní stav: napojení provizorní kabelizace na fasádě výpravní budovy a v kolektoru: 17ks</t>
  </si>
  <si>
    <t>viz příloha dokumentace 1.002, 2.201, 2.216, 2.217, 2.218</t>
  </si>
  <si>
    <t>1. Položka obsahuje:  
 – přípravu podkladu pro osazení  
 – veškerý materiál a práce pro upevnění nebo uchycení krabice  
2. Položka neobsahuje:  
 X  
3. Způsob měření:  
Udává se počet kusů kompletní konstrukce nebo práce.</t>
  </si>
  <si>
    <t>R700001</t>
  </si>
  <si>
    <t>PROVIZORNÍ STAV - PROPOJENÍ STÁVAJÍCÍ KABELIZACE DO 4X4MM2 PRO OSVĚTLENÍ ZASTŘEŠENÍ NÁSTUPIŠTĚ NA PROVIZORNÍ KABELIZACI V RÁMCI ZRUŠENÍ DÍLČÍ ČÁSTI ZA</t>
  </si>
  <si>
    <t>provizorní stav: zastřešení na nástupišti č.1 =1ks, zastřešení na nástupišti č.2 =2ks, zastřešení na nástupišti č.2 =2ks</t>
  </si>
  <si>
    <t>viz příloha dokumentace 1.001, 2.216, 2.217, 2.218</t>
  </si>
  <si>
    <t>1. Položka obsahuje:  
 – zjištění stávajícího stavu kabelového rozvodu nn na zastřešení  
– odpojení stávající zařízení, instalaci svorkových skříní s vyšším krytím (min IP44, izolace tř. II – max. 4ks na zastřešení), ukončení stávající kabelizace ve svork. skříních při zachování provozuschopnosti stávajícího rozvodu NN na zachované části zastřešení   
– kabelový svod kabelem do CYKY-O 4x4mm2 včetně zapojení, pevně uložení ochranné pancéřové trubky o průměru do DN40mm v délce max. 20m na zastřešení)  
– veškerý pomocný materiál a práce pro upevnění nebo uchycení krabice kabelové trasy  
2. Položka neobsahuje:  
 X  
3. Způsob měření:  
Udává se počet kusů kompletní konstrukce nebo práce na 1ks zastřešení.</t>
  </si>
  <si>
    <t>definitivní stav: zemnič pro kabelové skříně, rozvaděče, osvětlovacích stožáry, zásuvkové stojany =2957m, provizorní stav: zemnič pro kabelové skříně, rozvaděče, osvětlovacích stožáry =1445m</t>
  </si>
  <si>
    <t>viz příloha dokumentace 2.211, 2.212, 2.216</t>
  </si>
  <si>
    <t>defintivní stav: 90ks, provizorní stav: 50ks</t>
  </si>
  <si>
    <t>defintivní stav: 95ks, provizorní stav: 87ks</t>
  </si>
  <si>
    <t>definitivní stav: zemnící tyč délky 1,5m</t>
  </si>
  <si>
    <t>viz příloha dokumentace 2.211, 2.212</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</si>
  <si>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</si>
  <si>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7x stávající volně stojící rozvaděč - plastový pilíř KS59D, KS52A, KS52B, KS57A, KS57B, KS60, KS61, provizorní stav: 13ks</t>
  </si>
  <si>
    <t>743Z72</t>
  </si>
  <si>
    <t>DEMONTÁŽ KABELOVÉ SKŘÍNĚ ZDĚNÉ NEBO BETONOVÉ</t>
  </si>
  <si>
    <t>2x stávající rozvaděč v betonovém pilíři</t>
  </si>
  <si>
    <t>5x stávající rozvaděč osvětlovacích věží, 2 x plechový rozvaděč osvětlení umístěný v domcích na obou koncích 1. nástupiště, 1x stávající plastový pilíř, provizorní stav: 6ks</t>
  </si>
  <si>
    <t>viz příloha dokumentace 1.001, 1.003, 2.216, 2.217, 2.218</t>
  </si>
  <si>
    <t>743Z3A</t>
  </si>
  <si>
    <t>DEMONTÁŽ OVLADAČE OSVĚTLENÍ</t>
  </si>
  <si>
    <t>1x stávající ovladač osvětlení v dopravní kanceláři, 1x stávající ovladač osvětlení v budově St1 ROSt1</t>
  </si>
  <si>
    <t>743Z51</t>
  </si>
  <si>
    <t>DEMONTÁŽ TOPNÉHO STOJANU EPZ VČETNĚ ZÁKLADU</t>
  </si>
  <si>
    <t>6x stávající volně stojící rozvaděč v kolejišti (bez připojení na systém trakčníh vedení)</t>
  </si>
  <si>
    <t>R743Z39-20</t>
  </si>
  <si>
    <t>DEMONTÁŽ NAPÁJECÍHO NEBO ELEKTROMĚROVÉHO ROZVADĚČE</t>
  </si>
  <si>
    <t>provizorní stav =4ks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</si>
  <si>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</si>
  <si>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</si>
  <si>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</si>
  <si>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provizorní stav: výměna rozvodnice v rámci stávajících stožárů =15ks</t>
  </si>
  <si>
    <t>stávající kabelové vedení do Al 3x240+120mm2, provizorní kabelové vedení do 4x16mm2=5117m, provizorní kabelové vedení od 4x25mm2 do 4x120mm2 = 4622m, provizorní kabelové vedení od 4x150mm2-4x240mm2 = 9420m</t>
  </si>
  <si>
    <t>viz příloha dokumentace 1.001, 1.002, 2.216, 2.217, 2.218, 2.225, 2.226, 2.227</t>
  </si>
  <si>
    <t>743Z12</t>
  </si>
  <si>
    <t>DEMONTÁŽ OSVĚTLOVACÍHO STOŽÁRU DRÁŽNÍHO VÝŠKY DO 15 M</t>
  </si>
  <si>
    <t>37x stávající osvětlovací stožár v kolejišti, 16x stávající betonový osvětlovací stožár na nástupištích - včetně kompletní výzboroje (svítidla, stožárové rozvodnice, kabelová vedení, upevňovací materiál). Provizorní osvětlovací stožár včetně kompletní výzbroje (svítidla, stožárové rozvodnice, kabelová vedení, upevňovací materiál) =51ks (vč. stožárů 8ks provizorních stožárů realizovaných v 1. etapě stavby)</t>
  </si>
  <si>
    <t>743Z23</t>
  </si>
  <si>
    <t>DEMONTÁŽ OSVĚTLOVACÍ VĚŽE PŘÍHRADOVÉ DO 40 M</t>
  </si>
  <si>
    <t>5x stávající osvětlovací věž výšky 22m (příhradová konstrukce) včetně kompletní výzboroje (max. 12ks svítidel na 1ks věže, kabelová vedení, zásuvkové skříně, upevňovací materiál)</t>
  </si>
  <si>
    <t>743Z34</t>
  </si>
  <si>
    <t>DEMONTÁŽ NÁSTĚNNÉHO, PŘISAZENÉHO NEBO ZÁVĚSNÉHO SVÍTIDLA</t>
  </si>
  <si>
    <t>stávající stav: demontáž přisazených svítidel na zastřešení nástupišť (zářivky, výbojky) =337ks, provizorní stav: demontáž provizorního svítidla na zdi budovy na výložníku, včetně výložníku =5ks</t>
  </si>
  <si>
    <t>zahrnuje nadále využitelný demontovaný materiál, odvoz do vzdálenosti 18km na místo určené správcem/majitelem  - celková hmotnost 7 t</t>
  </si>
  <si>
    <t>Vypracování realizační dokumentace osvětlení provizorních nástupišť po stanovení závazné polohy a konfigurace při realizaci stavby - Specifikace odpovídá 2x nástupišti v délce max. do 300m (stávající upravené nástupiště č.2, č.3), 1x nástupišti v délce do 200m s přístup. trasou délky do 50m (provizorně doplněné nové nástupiště), 1x nástupišti délky 100m v počtu celkem 1ks (stávající upravené nástupiště č.1)</t>
  </si>
  <si>
    <t>747708</t>
  </si>
  <si>
    <t>PROVOZ MOBILNÍHO NÁHRADNÍHO ZDROJE PŘES 32 DO 160 KVA</t>
  </si>
  <si>
    <t>provizorní stav: zajištění napájení během přepínání napájecí kabelizace</t>
  </si>
  <si>
    <t>demolice základů stávajících osvětlovacích zařízení v rozsahu: 16ks stožárů výšky do 5m, 42ks stožárů výšky do 12m, 5ks osvětlovacích věží výšky do 22m, odstranění zbytků základů a objektů v trase kabelů NN =25m3 - celkem 124,445m3. Provizorní stav: demolice základů provizorních osvětlovacích zařízení v rozsahu: 16ks stožárů výšky do  12m, 35ks stožárů výšky do 6m =34,848m3</t>
  </si>
  <si>
    <t>definitivní stav: zhotovení kabelové rýhy ve stávajících zpevněných plochách v rozsahu 176m, provizorní stav: zhotovení kabelové rýhy v délce 205m, provizorní trasa na povrchu o objemu 9,6m3</t>
  </si>
  <si>
    <t>provizorní stav: zajištění prostupů pro provizorní kabelové trasy v rámci obvodové zdi výpravní budovy na 1. nástupišti</t>
  </si>
  <si>
    <t>provizorní stav: zajištění prostupů pro provizorní kabelové trasy v rámci rozvaděče v chodbě restaurace</t>
  </si>
  <si>
    <t>Viz Díl 74 Silnoproud - demontáže rozvaděčů nn, osvětlovacích stožárů vč. výzbroje, osvětlovacích věží vč. výzbroje, výzbroje betonových osv. stožárů, přisazených svítidel, provizorních kabelových žlabů a roštů</t>
  </si>
  <si>
    <t>Viz Díl 11 Přípravné práce (a přidružené)</t>
  </si>
  <si>
    <t>Viz Díl 96 Bourání, demontáže, odstranění drážních konstrukcí - vyjma úzkokolejek - bourání konstrukcí, bourání základů osvětlovacích stožárů, bourání ostatních kolizních nebo rušených konstrukcí, Viz Díl 5 Komunikace, odstranění betonových krycích panelů</t>
  </si>
  <si>
    <t>R015220</t>
  </si>
  <si>
    <t>LIKVIDACE ODPADŮ NEKONTAMINOVANÝCH - 17 01 01 KŮLY A SLOUPY BETONOVÉ včetně dopravy</t>
  </si>
  <si>
    <t>Viz Díl 74 Silnoproud, stožáry osvětlovací betonové</t>
  </si>
  <si>
    <t>Viz Díl 70 Všeobecné práce pro silnoproud a slaboproud, demontovaný úložný materiál pro kabelové vedení</t>
  </si>
  <si>
    <t xml:space="preserve">  SO 30-76-03</t>
  </si>
  <si>
    <t>ŽST Praha-Smíchov, úprava DOÚO</t>
  </si>
  <si>
    <t>SO 30-76-03</t>
  </si>
  <si>
    <t>definitivní stav: kabelová rýha o rozměru (m):  0,35*0,5*135+0,35*0,8*382+1*2*10+1*2,5*47, provizorní stav: kabelová rýha o rozměru (m): 0,35*0,5*2572</t>
  </si>
  <si>
    <t>viz příloha dokumentace 1.001, 2.101, 2.102</t>
  </si>
  <si>
    <t>definitivní stav: hloubení jam pro ochranné betonové lože pro pevnou ochrannou trubku pro kabelizaci vedeou z terénu do motorového pohonu, provizorní stav: hloubení jam pro zhotovení a instalaci: 1x rozvaděč SS2p-DOÚO</t>
  </si>
  <si>
    <t>viz příloha dokumentace 1.001, 2.101, 2.102, 2.201, 2.202</t>
  </si>
  <si>
    <t>definitivní stav: kabelová rýha o rozměru (m): 0,35*0,5*135+0,35*0,8*382+1*2*10+1*2,5*47, provizorní stav: kabelová rýha o rozměru (m): 0,35*0,5*2572, jáma pro zhotovení a instalaci: 1x rozvaděč SS2p-DOÚO</t>
  </si>
  <si>
    <t>viz příloha dokumentace 1.001, 2.101, 2.102, 2.202</t>
  </si>
  <si>
    <t>definitivní stav: úprava povrchu po dokončení kabelové trasy o rozměru (m): 0,35*135+0,35*382+1*10+1*47, provizorní stav: úprava povrchu po dokončení kabelové trasy o rozměru (m): 0,35*2572, jáma pro zhotovení a instalaci: 1x rozvaděč SS2p-DOÚO</t>
  </si>
  <si>
    <t>ochrana štěrkového lože pro účely zhotovení kabelové trasy délky 702m</t>
  </si>
  <si>
    <t>úprava po dokončení kabelové trasy o rozměru (m): 35*702m</t>
  </si>
  <si>
    <t>zhotovení ochranného betonové lože pro pevnou ochrannou trubku pro kabelizaci vedenou z terénu do motorového pohonu = 14 ks (rozměr betonového lože 0,3*0,3*0,5m)</t>
  </si>
  <si>
    <t>definitivní stav: pevná ochranná trubka DN40 mezi kabel. trasou v zemi a motorovým pohonem na stožáru TV = 21m; ohebná ochranná trubka DN32 mezi motorovými pohony na stožáru TV = 6m</t>
  </si>
  <si>
    <t>viz příloha dokumentace č.1.001, 2.201</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</si>
  <si>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</si>
  <si>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viz příloha dokumentace č.1.001, 2.206, 2.207</t>
  </si>
  <si>
    <t>definitivní stav: kabelová chránička zemní UV stabilní DN 160mm = 114m, provizorní stav: kabelová chránička zemní UV stabilní DN110 = 2582m</t>
  </si>
  <si>
    <t>viz příloha dokumentace 1.101, 2.101, 2.102, 2.202</t>
  </si>
  <si>
    <t>provizorní stav: kabelová chránička zemní UV stabilní DN 70mm pro provizorní stav umístěná v kabelové trase na konstrukci pažení severního křídla VB = 120m</t>
  </si>
  <si>
    <t>viz příloha dokumentace 1.101, 2.202</t>
  </si>
  <si>
    <t>viz příloha dokumentace 1.101, 2.101, 2.202</t>
  </si>
  <si>
    <t>umístění vyhledávací značky: na konce kabelových chrániček = 6 ks, na kabelové spojky = 16 ks</t>
  </si>
  <si>
    <t>zatažení lanka do chráničky DN160, DN110, DN70</t>
  </si>
  <si>
    <t>kabelové prostupy z rozvaděče do kabelového prostoru v objektech trafostanic = 6x0,2m2</t>
  </si>
  <si>
    <t>kabelové prostupy vně kabelového prostoru trafostanice T1 = 3x0,25m2</t>
  </si>
  <si>
    <t>Kabelové prostupy vně kolektoru nebo kabelovodu</t>
  </si>
  <si>
    <t>kabelová příchytka pro kabely od 3x4mm2 do 12x4mm2. Uložení na kabelových lávkách a roštech v technologických a kabelových prostorech technologických budov</t>
  </si>
  <si>
    <t>provizorní stav: demontáž kabelová chráničky zemní DN 110mm, DN70mm</t>
  </si>
  <si>
    <t>viz příloha dokumentace 1.101</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</si>
  <si>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</si>
  <si>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</si>
  <si>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</si>
  <si>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</si>
  <si>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definitivní stav: CYKY-J 3x4=38m, provizorní stav: CYKY-J 3x4=27m</t>
  </si>
  <si>
    <t>definitivní stav: CYKY-O 4x2,5=4m, provizorní stav: CYKY-O 4x2,5=2m</t>
  </si>
  <si>
    <t>definitivní stav: CYKY-O 12x2,5=20m, provizorní stav: CYKY-O 12x2,5=4m</t>
  </si>
  <si>
    <t>definitivní stav: CYKY-O 7x4=15m, CYKY-O 12x4=7847m, provizorní stav: CYKY-O 7x4=755m, CYKY-O 12x4=2530m</t>
  </si>
  <si>
    <t>definitivní stav: připojení HIS v rámci RN1-DOÚO, RN2-DOÚO, provizorní stav: připojení HIS v rámci RN1-DOÚO</t>
  </si>
  <si>
    <t>742M22</t>
  </si>
  <si>
    <t>UKONČENÍ 7-12ŽÍLOVÉHO KABELU KABELOVOU SPOJKOU OD 4 DO 6 MM2</t>
  </si>
  <si>
    <t>kabelová spojka CYKY 12x4</t>
  </si>
  <si>
    <t>743B12</t>
  </si>
  <si>
    <t>OVLADAČ PRO DÁLKOVÉ OVLÁDÁNÍ MOTOROVÝCH POHONŮ TRAKČNÍCH ODPOJOVAČŮ (DOÚO) OD 5 DO 8 KS</t>
  </si>
  <si>
    <t>ovladač R1-DOÚO - ovladač instalován a zprovozněn v provizorní poloze</t>
  </si>
  <si>
    <t>viz příloha dokumentace 2.201</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</si>
  <si>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</si>
  <si>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</si>
  <si>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</si>
  <si>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</si>
  <si>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</si>
  <si>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</si>
  <si>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</si>
  <si>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</si>
  <si>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</si>
  <si>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</si>
  <si>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</si>
  <si>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</si>
  <si>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</si>
  <si>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</si>
  <si>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</si>
  <si>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</si>
  <si>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RN1-DOÚO, RN2-DOÚO (rozvaděč RN1-DOÚO instalován a zprovozněn v provizorní poloze)</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</si>
  <si>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</si>
  <si>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</si>
  <si>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</si>
  <si>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</si>
  <si>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</si>
  <si>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</si>
  <si>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definitivní stav: připojení HIS v rámci RN1-DOÚO, RN2-DOÚO</t>
  </si>
  <si>
    <t>743B21</t>
  </si>
  <si>
    <t>SVORKOVNICOVÁ SKŘÍŇ PLASTOVÁ PRO DOÚO VNITŘNÍ DO 40 SVOREK</t>
  </si>
  <si>
    <t>provizorní stav: rozvaděč MX1P-DOÚO</t>
  </si>
  <si>
    <t>743B31</t>
  </si>
  <si>
    <t>SVORKOVNICOVÁ SKŘÍŇ PLASTOVÁ PRO DOÚO VENKOVNÍ PILÍŘOVÁ/ZAPUŠTĚNÁ DO 40 SVOREK</t>
  </si>
  <si>
    <t>provizorní stav: rozvaděč SS1p-DOÚO, SS2p-DOÚO, SS3p-DOÚO, SS4p-DOÚO</t>
  </si>
  <si>
    <t>provizorní stav: stávající ovládací pulty - nastavení komunikace do DŘT a úprava zapojení DOÚO v návaznosti na redukci ovládaných okruhů během výstavby</t>
  </si>
  <si>
    <t>viz příloha dokumentace 2.202 Provizorní stav</t>
  </si>
  <si>
    <t>744Y03</t>
  </si>
  <si>
    <t>PŘELOŽENÍ OVLÁDACÍ SKŘÍNĚ NEBO OVLÁDACÍHO PANELU NN</t>
  </si>
  <si>
    <t>Definitivní stav, přeložení ovladače R1-DOÚO do definitivní polohy v objektu T1</t>
  </si>
  <si>
    <t>viz příloha dokumentace 2.201, 2.202</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</si>
  <si>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</si>
  <si>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</si>
  <si>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T1</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</si>
  <si>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</si>
  <si>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744Y01</t>
  </si>
  <si>
    <t>PŘELOŽENÍ ROZVODNICE NN</t>
  </si>
  <si>
    <t>Definitivní stav, rozvaděč RN1-DOÚO přeložen do definitivní polohy v objektu T1</t>
  </si>
  <si>
    <t>viz příloha dokumentace 2.202 Provizorní stav - přehledové schéma rozvodu DOÚO, specifikace zařízení</t>
  </si>
  <si>
    <t>743Z61</t>
  </si>
  <si>
    <t>DEMONTÁŽ OVLADAČE PRO DOÚO</t>
  </si>
  <si>
    <t>demontáž 2x stávajícího ovladače DOÚO</t>
  </si>
  <si>
    <t>743Z62</t>
  </si>
  <si>
    <t>DEMONTÁŽ NAPÁJECÍ SOUPRAVY PRO NAPÁJENÍ OVLADAČŮ DOÚO</t>
  </si>
  <si>
    <t>Demontáž 1x stávajícího rozvaděče nebo vývodu napájení</t>
  </si>
  <si>
    <t>provizorní stav: demontáž 1x provizorního rozvaděče SS2p-DOÚO</t>
  </si>
  <si>
    <t>provizorní stav: demontáž 1x provizorního rozvaděče SS1p-DOÚO, SS3p-DOÚO, SS4p-DOÚO, MX1p-DOÚO, demontáž 4x stávajících přechodových skříní v trase stávající demontované kabelizace DOÚO</t>
  </si>
  <si>
    <t>demontáž stávajícího kabelového vedení mimo vedení zavěšené na konstrukci TV = 1295m, provizorní stav: demontáž provizorního kabelového vedení = 3318m</t>
  </si>
  <si>
    <t>R74D608-13</t>
  </si>
  <si>
    <t>DEMONTÁŽE KABELŮ NN ZAVĚŠENÝCH NA TV VČETNĚ NOSNÝCH PRVKŮ</t>
  </si>
  <si>
    <t>demontáž stávajícího kabelového vedení zavěšeného na konstrukci TV</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</si>
  <si>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</si>
  <si>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74E704</t>
  </si>
  <si>
    <t>DEMONTÁŽ SVODU DO ZEMĚ</t>
  </si>
  <si>
    <t>demontáž stávajícího kabelového vedení zavěšeného na konstrukci TV - svody na stožárech trakčního vedení délky do 10m</t>
  </si>
  <si>
    <t>odstranění zbytků základů a objektů v trase kabelů DOÚO</t>
  </si>
  <si>
    <t>Viz Díl 13 Hloubené vykopávky - přebytečný výkopový materiál</t>
  </si>
  <si>
    <t>Viz Díl 70 Všeobecné práce pro silnoproud a slaboproud - demontáž materiálu pro uložení kabelového vedení</t>
  </si>
  <si>
    <t>Viz Díl 74 Silnoproud - demontáže rozvaděčů nn</t>
  </si>
  <si>
    <t xml:space="preserve">  SO 30-76-04</t>
  </si>
  <si>
    <t>ŽST Praha-Smíchov, žel. most v ev. km 0,453, rozvod nn a osvětlení</t>
  </si>
  <si>
    <t>SO 30-76-04</t>
  </si>
  <si>
    <t>703134</t>
  </si>
  <si>
    <t>KABELOVÝ ROŠT/LÁVKA NOSNÝ S FUNKČNÍ ODOLNOSTÍ PŘI POŽÁRU VČETNĚ UPEVNĚNÍ A PŘÍSLUŠENSTVÍ SVĚTLÉ ŠÍŘKY PŘES 400 DO 600 MM</t>
  </si>
  <si>
    <t>Kabelový rošt šíře 400mm</t>
  </si>
  <si>
    <t>trubka v konstrukci podhledu upevněna k betonovému stropu, DN125</t>
  </si>
  <si>
    <t>DN90</t>
  </si>
  <si>
    <t>kabelové vedení v konstrukci podhledu</t>
  </si>
  <si>
    <t>prostup mezi nástupištěm, rozvodnou nn a podchodem</t>
  </si>
  <si>
    <t>prostup mezi kabelovým kanálem a podchodem</t>
  </si>
  <si>
    <t>Označení ukončení kabelu ve svorkovnicích</t>
  </si>
  <si>
    <t>pomocný materiál pro uchycení svítidel</t>
  </si>
  <si>
    <t>Elektroinstalace</t>
  </si>
  <si>
    <t>CXKH-R 3x2,5=960m, CXKH-R 3x1,5=260m, CXKH-R 2x1,5=230m</t>
  </si>
  <si>
    <t>severní podchod, připojení odbočných krabic osvětlení, zvuk. majáčků, označovače jízdenek</t>
  </si>
  <si>
    <t>CXKH-R 4x4=360m, CXKH-R 4x6=580m, CXKH-R 4x16=330m, CXKH-R 5x6=10m</t>
  </si>
  <si>
    <t>severní podchod, výtahy, čerpadla</t>
  </si>
  <si>
    <t>CYKY-O 2x2,5=380m, CYKY-J 3x2,5=40m, CYKY-J 3x1,5=40m</t>
  </si>
  <si>
    <t>severní podchod, připojení zvuk. majáčků odbočných krabic na přístřešcích</t>
  </si>
  <si>
    <t>CYKY-O 4x4=620m, CYKY-O 4x6=250m, CYKY-O 4x16=680m</t>
  </si>
  <si>
    <t>severní podchod, připojení osvětlení na přístřešcích, připojení výtahů</t>
  </si>
  <si>
    <t>JYTY 19x1=24m</t>
  </si>
  <si>
    <t>Spojuje RZS - RCB</t>
  </si>
  <si>
    <t>CXKH-R 3x1,5=112ks, CXKH-R 3x2,5=220ks, CXKH-R 2x1,5=18ks, CYKY-O 2x2,5=36ks</t>
  </si>
  <si>
    <t>Připojení kabelového vedení do krabic</t>
  </si>
  <si>
    <t>CXKH-R 4x4=40ks, CXKH-R 4x6=60ks, CXKH-R 4x16=18ks, CXKH-R 5x6=2ks, CYKY-O 4x4=24ks, CYKY-O 4x6=24ks, CYKY-O 4x16=16ks</t>
  </si>
  <si>
    <t>7434B2</t>
  </si>
  <si>
    <t>SVÍTIDLO DRÁŽNÍ LED ANTIVANDAL, MIN. IP 54, TŘÍDA II, OD 11 DO 25 W, MONTÁŽ DO NIKY</t>
  </si>
  <si>
    <t>43 ks stropní v podchodu, 90ks do stěny schodiště, 4ks rozvodna nn</t>
  </si>
  <si>
    <t>7434C2</t>
  </si>
  <si>
    <t>SVÍTIDLO DRÁŽNÍ NOUZOVÉ LED ANTIVANDAL S/BEZ PIKTOGRAMU , MIN. IP 54, TŘÍDA II, OD 11 DO 25 W</t>
  </si>
  <si>
    <t>LED svítidlo umístěno v podchodu s piktogramem</t>
  </si>
  <si>
    <t>9 ks s piktogramem</t>
  </si>
  <si>
    <t>743564</t>
  </si>
  <si>
    <t>SVÍTIDLO VENKOVNÍ VŠEOBECNÉ - PŘÍPLATEK ZA DESIGNOVÉ SVÍTIDLO</t>
  </si>
  <si>
    <t>43 ks stropní v podchodu, 90ks do stěny schodiště, 9ks piktogramy</t>
  </si>
  <si>
    <t>743614</t>
  </si>
  <si>
    <t>ROZVADĚČ PRO DRÁŽNÍ OSVĚTLENÍ SILOVÝ NAPÁJECÍ S PLC ŘÍDÍCÍM SYSTÉMEM OD 17 DO 20 KS TŘÍFÁZOVÝCH VĚTVÍ</t>
  </si>
  <si>
    <t>Rozvaděč součástí rozvaděče UPS - umístěn v rozvodně v podchodu</t>
  </si>
  <si>
    <t>1ks</t>
  </si>
  <si>
    <t>746722</t>
  </si>
  <si>
    <t>ROZVADĚČ VLASTNÍ SPOTŘEBY BEZVÝPADKOVÝ 230 V AC, VČETNĚ VYBAVENÍ, BEZ STŘÍDAČŮ ČI UPS</t>
  </si>
  <si>
    <t>Nový rozvaděč pro napájení ze zálohované sítě, bezvýpadkový, součástí rozvaděče osvětlení</t>
  </si>
  <si>
    <t>743641</t>
  </si>
  <si>
    <t>ROZVADĚČ PRO DRÁŽNÍ OSVĚTLENÍ - SOFTWARE PRO ZAČLENĚNÍ TECHNOLOGICKÉHO CELKU OSVĚTLENÍ DO DÁLKOVÉ DIAGNOSTIKY TS ŽDC</t>
  </si>
  <si>
    <t>Rozvaděč umístěn v rozvodně v podchodu</t>
  </si>
  <si>
    <t>743643</t>
  </si>
  <si>
    <t>ROZVADĚČ PRO DRÁŽNÍ OSVĚTLENÍ - SENZOR PRO MĚŘENÍ INTENZITY OSVĚTLENÍ</t>
  </si>
  <si>
    <t>Umístěn v podchodu</t>
  </si>
  <si>
    <t>743732</t>
  </si>
  <si>
    <t>ROZVADĚČ PRO VEŘEJNÉ OSVĚTLENÍ - ROZŠÍŘENÍ O KOMUNIKAČNÍ MODUL PRO PŘENOS INFORMACÍ NA DISPEČINK</t>
  </si>
  <si>
    <t>1ks v rámci severního podchodu</t>
  </si>
  <si>
    <t>743962</t>
  </si>
  <si>
    <t>EOV/VO, KLIENTSKÉ PRACOVIŠTĚ - HARDWARE + ZÁKLADNÍ SOFTWARE</t>
  </si>
  <si>
    <t>Zkušební provoz nově instalovaného zařízení v celkové délce =88 hodin</t>
  </si>
  <si>
    <t>Manipulace na zařízeních prováděné provozovatelem, které podmiňují práce zhotovitele na realizaci tohoto SO včetně manipulací souvisejících s identifikací funkce a typu a s úpravou jednotlivých kabelů umístěných v rozvaděčích, v kabelových kolektorech a v kabelových prostupech.</t>
  </si>
  <si>
    <t>Zjišťování stávajícího stavu rozvodu nn a účelu stávající kabelizace nn</t>
  </si>
  <si>
    <t>Práce prováděné v celkové délce =168 hodin</t>
  </si>
  <si>
    <t>741112</t>
  </si>
  <si>
    <t>KRABICE (ROZVODKA) INSTALAČNÍ PŘÍSTROJOVÁ SE SVORKOVNICÍ DO 4 MM2</t>
  </si>
  <si>
    <t>krabice pro ukončení kabelového vedení na přístřešku</t>
  </si>
  <si>
    <t>160ks krabice včetně svorkovnice pro ukončení kabelového vedení o průměru max 4mm2</t>
  </si>
  <si>
    <t>140ks krabice včetně svorkovnice pro ukončení kabelového vedení o průměru max 4mm2</t>
  </si>
  <si>
    <t>Demontáž elektroinstalace ve stávajícím podchodu</t>
  </si>
  <si>
    <t>vypracování realizační dokumentace po výběru dodavatele svítidel, instalačních krabic, montážního materiálu</t>
  </si>
  <si>
    <t>zdemontované stávající kabelové vedení</t>
  </si>
  <si>
    <t>zdemontovaná stávající svítidla</t>
  </si>
  <si>
    <t xml:space="preserve">  SO 30-76-05</t>
  </si>
  <si>
    <t>ŽST Praha-Smíchov, žel. most v ev. km 0,552, rozvod nn a osvětlení</t>
  </si>
  <si>
    <t>SO 30-76-05</t>
  </si>
  <si>
    <t>CXKH-R 3x2,5=1160m, CXKH-R 3x1,5=310m, CXKH-R 2x1,5=280m</t>
  </si>
  <si>
    <t>CXKH-R 4x4=510m, CXKH-R 4x6=690m, CXKH-R 4x16=410m, CXKH-R 5x6=10m</t>
  </si>
  <si>
    <t>CYKY-O 4x4=720m, CYKY-O 4x6=460m, CYKY-O 4x16=1080m</t>
  </si>
  <si>
    <t>CXKH-R 3x1,5=118ks, CXKH-R 3x2,5=280ks, CXKH-R 2x1,5=26ks, CYKY-O 2x2,5=41ks</t>
  </si>
  <si>
    <t>CXKH-R 4x4=48ks, CXKH-R 4x6=68ks, CXKH-R 4x16=26ks, CXKH-R 5x6=2ks, CYKY-O 4x4=24ks, CYKY-O 4x6=24ks, CYKY-O 4x16=16ks</t>
  </si>
  <si>
    <t>62 ks stropní v podchodu, 90ks do stěny schodiště, 4ks rozvodna nn</t>
  </si>
  <si>
    <t>62 ks stropní v podchodu, 90ks do stěny schodiště, 9ks piktogram</t>
  </si>
  <si>
    <t>170ks krabice včetně svorkovnice pro ukončení kabelového vedení o průměru max 4mm2</t>
  </si>
  <si>
    <t>150ks krabice včetně svorkovnice pro ukončení kabelového vedení o průměru max 4mm2</t>
  </si>
  <si>
    <t>zdemontovanÁ stávající svítidla</t>
  </si>
  <si>
    <t xml:space="preserve">  SO 30-76-06</t>
  </si>
  <si>
    <t>ŽST Praha-Smíchov, kabel 22kV pro TS SŽDC</t>
  </si>
  <si>
    <t>SO 30-76-06</t>
  </si>
  <si>
    <t>ochrana kabelového vedení v kabelovém prostoru trafostanice T1 - betonový žlab 23x23cm</t>
  </si>
  <si>
    <t>izolační protipožární výplň kabelové lávky šíře do 0,5m v kabelovém kolektoru a v kabelovém prostoru trafostanice T1</t>
  </si>
  <si>
    <t>R703742-26</t>
  </si>
  <si>
    <t>KABELOVÁ PŘÍCHYTKA VN VČETNĚ UPEVNĚNÍ A PŘÍSLUŠENSTVÍ PRO ROZSAH UPNUTÍ 3X KABELU OD 26 DO 50 MM</t>
  </si>
  <si>
    <t>upevnění kabelového vedení VN na kabelových roštech - příchytka pro společné upevnění 3x kabel VN jednožilového od 26 do 50 mm (nemagnetický materiál)</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</si>
  <si>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</si>
  <si>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kabelové prostupy z rozvaděče do kabelového prostoru v objektech trafostanic = 4x0,8m2</t>
  </si>
  <si>
    <t>kabelové prostupy vně kabelového prostoru trafostanice T2 = 4xDN200</t>
  </si>
  <si>
    <t>Kabel 22-AXEKVCEY 120/16 mm2</t>
  </si>
  <si>
    <t>označení kabelového vedení v kabelovém kolektoru, v šachtách kabelovodu, v kabelovém prostoru trafostanic</t>
  </si>
  <si>
    <t>Výstražná tabulka na kabelovém vedení VN</t>
  </si>
  <si>
    <t>742572</t>
  </si>
  <si>
    <t>KABEL VN - JEDNOŽÍLOVÝ, 22-AXEKVC(V)E(Y) OD 95 DO 150 MM2</t>
  </si>
  <si>
    <t>742722</t>
  </si>
  <si>
    <t>KABELOVÁ SPOJKA VN JEDNOŽÍLOVÁ PRO KABELY PŘES 6 KV OD 95 DO 150 MM2</t>
  </si>
  <si>
    <t>742A22</t>
  </si>
  <si>
    <t>KABELOVÁ KONCOVKA VN VNITŘNÍ JEDNOŽÍLOVÁ PRO KABELY PŘES 6 KV OD 95 DO 150 MM2</t>
  </si>
  <si>
    <t>svazkování kabelů 22-AXEKVCEY 240/25 mm2 (3ks)</t>
  </si>
  <si>
    <t>odjutování kabelu, pomocné práce při protahování v kabelovodu (ochrana kabelu), 2% z celkové délky kabelového vedení</t>
  </si>
  <si>
    <t>zatažení svazkovaného kabelového vedení do chráničky, kabelového žlabu a kabelovodu</t>
  </si>
  <si>
    <t>Trafostanice T1, T2</t>
  </si>
  <si>
    <t>Viz Díl 74 Silnoproud - úprava kabelového vedení VN (odjutování a očištění kabelu)</t>
  </si>
  <si>
    <t>D.2.3.7</t>
  </si>
  <si>
    <t>Ukolejnění kovových konstrukcí</t>
  </si>
  <si>
    <t xml:space="preserve">  SO 30-77-01</t>
  </si>
  <si>
    <t>ŽST Praha-Smíchov, ukolejnění vodivých konstrukcí</t>
  </si>
  <si>
    <t>SO 30-77-01</t>
  </si>
  <si>
    <t>ŽST Praha-Smíchov - definitivní stav</t>
  </si>
  <si>
    <t>74C923</t>
  </si>
  <si>
    <t>Nepřímé ukolejnění konstrukce všech typů (včetně výztužných dvojic) - 1 vodič</t>
  </si>
  <si>
    <t>OTSKP</t>
  </si>
  <si>
    <t>74C924</t>
  </si>
  <si>
    <t>Nepřímé ukolejnění konstrukce všech typů (včetně výztužných dvojic) - 2 vodič</t>
  </si>
  <si>
    <t>74C925</t>
  </si>
  <si>
    <t>Přesun ukolejnění (demontáž + montáž ukolejnění na jinou konstrukci)</t>
  </si>
  <si>
    <t>74C942</t>
  </si>
  <si>
    <t>Tažení ochranného lana 70mm2 Fe</t>
  </si>
  <si>
    <t>75C881R</t>
  </si>
  <si>
    <t>Mezikolejnicová lanová propojka - dodávka</t>
  </si>
  <si>
    <t>75C887R</t>
  </si>
  <si>
    <t>Mezikolejnicová lanová propojka - montáž</t>
  </si>
  <si>
    <t>74C971</t>
  </si>
  <si>
    <t>Pospojování vodivých konstrukcí proudovou propojkou</t>
  </si>
  <si>
    <t>74C976</t>
  </si>
  <si>
    <t>Zpracování KSUaTP pro účely zavedení do provozu za 100m zprovozňované skupiny</t>
  </si>
  <si>
    <t>ŽST Praha-Smíchov - provizorní stav</t>
  </si>
  <si>
    <t>74F472</t>
  </si>
  <si>
    <t>Demontáž ochranných lan</t>
  </si>
  <si>
    <t>74F459</t>
  </si>
  <si>
    <t>Demontáž ukolejnění konstrukcí a podpěr včetně uchycení a vodiče</t>
  </si>
  <si>
    <t>74C974</t>
  </si>
  <si>
    <t>Aktualizace KSUaTP dle kolejových postupů za 100m zprovozňované skupiny</t>
  </si>
  <si>
    <t>Revize, zkoušky, měření a technická pomoc TV</t>
  </si>
  <si>
    <t>74F331</t>
  </si>
  <si>
    <t>Technická pomoc při výstavbě TV</t>
  </si>
  <si>
    <t>Měření dotykového napětí u vodivé konstrukce</t>
  </si>
  <si>
    <t>Revizní zpráva</t>
  </si>
  <si>
    <t>Výkon organizačních jednotek správce</t>
  </si>
  <si>
    <t>D.2.3.8</t>
  </si>
  <si>
    <t>Vnější uzemnění</t>
  </si>
  <si>
    <t xml:space="preserve">  SO 30-78-01</t>
  </si>
  <si>
    <t>ŽST Praha-Smíchov, ochrana stavby před účinky bludných proudů a uzemnění</t>
  </si>
  <si>
    <t>SO 30-78-01</t>
  </si>
  <si>
    <t>Ochrana proti účinkům bludných proudů a atm. Přepětím</t>
  </si>
  <si>
    <t>R02861.1</t>
  </si>
  <si>
    <t>Ostatní požadavky - odborný dozor</t>
  </si>
  <si>
    <t>Zahrnuje veškeré náklady spojené s objednatelem požadovaným dozorem (Zajišťuje spec. pracoviště dle TP 124)</t>
  </si>
  <si>
    <t>R02861 a</t>
  </si>
  <si>
    <t>MĚŘENÍ VLIVU BLUDNÝCH PROUDŮ V PRŮBĚHU STAVBY</t>
  </si>
  <si>
    <t>Korozní měření dle TKP 25A - měření v lokalitě celé stavby před zahájenám stavby a v průběhu stavby (před uvedením do konečného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</si>
  <si>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b</t>
  </si>
  <si>
    <t>MĚŘENÍ VLIVU BLUDNÝCH PROUDŮ PO DOKONČENÍ STAVBY</t>
  </si>
  <si>
    <t>Korozní měření dle TKP 25A - měření v lokalitě celé stavby po uvedení do provozu pro ověření vlivu trakční soustavy na cizí zařízení (plynovody, vodovody, uzemnění atd.). Obsahuje:         měření el. Pole v zemi v kroku cca 50 až 100 m , měření měrného odporu půdy , vyhodnocení proudových hustot, měření na stávajících PKO, měření na stávajících linových řadech, zejména vodovody a plynovodu, měření na stávajících uzemněních cizích správců. Zpracování výsledků do dokumentace, měří specializované pracoviště dle SR 5/7 a TKP 25A</t>
  </si>
  <si>
    <t>R02861 c</t>
  </si>
  <si>
    <t>Korozní studie a měření v rozsahu požadavku Korozní studie dle ČSN EN 50122-2:ed.2  zpracované dokumentace - měření izolačnního stavu kolejnic, spádu napětí, proudová  měření v trase a na měnírnách</t>
  </si>
  <si>
    <t>R02861 d</t>
  </si>
  <si>
    <t>Rozsah dodatečného korozního průzkumu zahrnuje zejména: měření potenciálu úložného zařízení proti MRE (ČSN 03 8366) a statistické vyhodnocení naměřených hodnot, sestavení diagramu průběhu potenciálu, stanovení přítomnosti bludných proudů v zemi (ČSN 03 8365) determinace stejnosměrného proudového pole v zemi (ČSN 03 8372), speciální měření k porovnání korozní situace před stavbou dráhy nebo stavby na dráze a po jejím zprovoznění. Vyhodnocení měření, zpráva. Obsahuje i měření v oblasti plánované okolní výstavby stanice,  na potrubních systémech, kontrola napětí na blízkých oploceních - dopady do okolních staveb s oheldem na navazující konstrukce stanice. Měření se provede za plného provozu po po rekonstrukci trati a stanice</t>
  </si>
  <si>
    <t>R02861 e</t>
  </si>
  <si>
    <t>Měření vlivu bludných proudů na mostních objektech a opěrných stěnách SO 30-20-01, -02, -04, -06, -07  a SO 30-23-01, 02  a SO 30-26-01, v průběhu stavby v rozsahu SR 5/7(S) a TP 124 MD ČR a  MP DEM a SR DEM, zemní odpory, izolační odpory, potecniálová a proudová měření, vychozí protokoly pro přejímky stavby</t>
  </si>
  <si>
    <t>R02861 f</t>
  </si>
  <si>
    <t>Měření vlivu bludných proudů na mostních objektech a opěrných stěnách SO 30-20-01, -02, -04, -06, -07  a SO 30-23-01, 02  a SO 30-26-01, po dokončení stavby v rozsahu SR 5/7(S) a TP 124 MD ČR a  MP DEM a SR DEM, zemní odpory, izolační odpory, potecniálová a proudová měření, závěrečná zpráva DEMZ včetně vyhodnocení dle kritérií a korelací s trakční napájecí soustavou a doporučení pro provozovatele. Měření se provede za plného provozu po rekonstrukci trati.</t>
  </si>
  <si>
    <t>R02861 g</t>
  </si>
  <si>
    <t>Měření vlivu bludných proudů na ocelových konstrkcích, kabelovodech a kolektorech, v průběhu stavby v rozsahu SR 5/7(S) a TP 124 MD ČR a  MP DEM a SR DEM, zemní odpory, izolační odpory, potecniálová a proudová měření, vychozí protokoly pro přejímky stavby</t>
  </si>
  <si>
    <t>R02861 h</t>
  </si>
  <si>
    <t>CYKY 2x2,5 mm2 (vedeno po povrchu NK)</t>
  </si>
  <si>
    <t>Měření vlivu bludných proudů na ocelových konstrukcích a kolektorech po dokončení stavby v rozsahu SR 5/7(S) a TP 124 MD ČR a  MP DEM a SR DEM, zemní odpory, izolační odpory, potecniálová a proudová měření, závěrečná zpráva DEMZ včetně vyhodnocení dle kritérií a korelací s trakčním napájecí soustavou a doporučení pro provozovatele. Měření se provede za plného provozu po rekonstrukci trati.</t>
  </si>
  <si>
    <t>R02861 i</t>
  </si>
  <si>
    <t>Kontrola provedení a měření vlivu bludných proudů na uzemnění, vodovodech, plynovodech a napájeíc síti v rozsahu stavby  v průběhu stavby v rozsahu SR 5/7(S) a TP 124 MD ČR a  MP DEM a SR DEM a norem řady CSN 03 83xx, stavy izoalcí, potecniálová a proudová měření před úplným propojením systému a po propojení, vychozí protokoly pro přejímky stavby</t>
  </si>
  <si>
    <t>R02861 j</t>
  </si>
  <si>
    <t>kabelová chránička zemní DN do 100 mm</t>
  </si>
  <si>
    <t>Kontrolní měření vlivu bludných proudů na uzemnění, vodovodech, plynovodech a napájeíc síti v rozsahu stavby  po dokončení stavby v rozsahu SR 5/7(S) a TP 124 MD ČR a  MP DEM a SR DEM a norem řady CSN 03 83xx, potecniálová a proudová měření, protokoly. Měření se provede po uvedení rekosntruované trati do plného provozu</t>
  </si>
  <si>
    <t>Provaření výztuže</t>
  </si>
  <si>
    <t>R02861.2</t>
  </si>
  <si>
    <t>PROVAŘENÍ VÝZTUŽE</t>
  </si>
  <si>
    <t>Evidenční položka. Neoceňovat v tomto objektu, ocenit v betonových konstrukcích příslušných objektů.</t>
  </si>
  <si>
    <t>Systém prvaření výzuže a vývody z výztuž CRM jsou součásti STAVEBNĚ KONST. ŘEŠENÍ a jsou zahrnuty v jednotlivých položkách ASPE pro betonové konstrukce</t>
  </si>
  <si>
    <t xml:space="preserve">  SO 30-78-02</t>
  </si>
  <si>
    <t>ŽST Praha-Smíchov, TS2 22/0,4 kV, vnější uzemnění</t>
  </si>
  <si>
    <t>SO 30-78-02</t>
  </si>
  <si>
    <t>R742P17</t>
  </si>
  <si>
    <t>Vytyčení trasy kabelového vedení v zastavěném prostoru</t>
  </si>
  <si>
    <t>Dle technické zprávy, TKP staveb státních drah. Dle výkazů materiálu projektu a příloh projektové dokumentace.</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</si>
  <si>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</si>
  <si>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</si>
  <si>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</si>
  <si>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</si>
  <si>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</si>
  <si>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</si>
  <si>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</si>
  <si>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</si>
  <si>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</si>
  <si>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</si>
  <si>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R18215</t>
  </si>
  <si>
    <t>Provizorní úprava terénu v přírodní zemině tř. I</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</si>
  <si>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</si>
  <si>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741C12</t>
  </si>
  <si>
    <t>ZKUŠEBNÍ JÍMKA, UZEMNĚNÍ VENKOVNÍ DO ZPEVNĚNÉ PLOCHY</t>
  </si>
  <si>
    <t>747423</t>
  </si>
  <si>
    <t>MĚŘENÍ KROKOVÉHO A DOTYKOVÉHO NAPĚTÍ ZEMNÍCÍ SÍTĚ DO 200 M2 PLOCHY</t>
  </si>
  <si>
    <t>747424</t>
  </si>
  <si>
    <t>MĚŘENÍ KROKOVÉHO A DOTYKOVÉHO NAPĚTÍ ZEMNÍCÍ SÍTĚ ZA KAŽDÝCH DALŠÍCH 100 M2</t>
  </si>
  <si>
    <t>Uzemnění - 80 hod</t>
  </si>
  <si>
    <t>R015160</t>
  </si>
  <si>
    <t>LIKVIDACE ODPADŮ NEKONTAMINOVANÝCH - 02 01 03 SMÝCENÉ STROMY A KEŘE včetně dopravy</t>
  </si>
  <si>
    <t>D.2.4</t>
  </si>
  <si>
    <t xml:space="preserve">  SO 30-83-01</t>
  </si>
  <si>
    <t>ŽST Praha-Smíchov, kácení a náhradní výsadba</t>
  </si>
  <si>
    <t>SO 30-83-01</t>
  </si>
  <si>
    <t>PŔÍPRAVNÉ PRÁCE</t>
  </si>
  <si>
    <t>111208</t>
  </si>
  <si>
    <t>ODSTRANĚNÍ KŘOVIN S ODVOZEM DO 20 KM</t>
  </si>
  <si>
    <t>odstranění křovin a stromů do průměru 100 mm  
doprava dřevin na předepsanou vzdálenost  
spálení na hromadách nebo štěpkování</t>
  </si>
  <si>
    <t>112018</t>
  </si>
  <si>
    <t>KÁCENÍ STROMŮ D KMENE DO 0,5M S ODSTRANĚNÍM PAŘEZŮ DO 20 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</si>
  <si>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</si>
  <si>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</si>
  <si>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</si>
  <si>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11231</t>
  </si>
  <si>
    <t>ŠTĚPKOVÁNÍ PAŘEZŮ D DO 0,5M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</si>
  <si>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</si>
  <si>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</si>
  <si>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</si>
  <si>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184B16</t>
  </si>
  <si>
    <t>VYSAZOVÁNÍ STROMŮ LISTNATÝCH S BALEM OBVOD KMENE DO 18CM, PODCHOZÍ VÝŠ MIN 2,4M</t>
  </si>
  <si>
    <t>Požadavek ÚMČ Praha 5, OOP ŽP na náhradní výsadbu</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</si>
  <si>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</si>
  <si>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18331</t>
  </si>
  <si>
    <t>SADOVNICKÉ OBDĚLÁNÍ PŮDY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</si>
  <si>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</si>
  <si>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183512</t>
  </si>
  <si>
    <t>CHEMICKÉ ODPLEVELENÍ VÝBĚROVÉ</t>
  </si>
  <si>
    <t>položka zahrnuje bodový postřik a lokální chemickou likvidace nežádoucích rostlin nebo jejích částí a zabránění jejich dalšímu růstu v omezeném prostoru</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</si>
  <si>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</si>
  <si>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</si>
  <si>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</si>
  <si>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</si>
  <si>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</si>
  <si>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odplevelení s nakypřením, vypletí, řezem, hnojením, odstranění poškozených částí dřevin s případným složením odpadu na hromady, naložením na dopravní prostředek, odvozem a složením</t>
  </si>
  <si>
    <t>18481</t>
  </si>
  <si>
    <t>OCHRANA STROMŮ BEDNĚNÍM</t>
  </si>
  <si>
    <t>položka zahrnuje veškerý materiál, výrobky a polotovary, včetně mimostaveništní a vnitrostaveništní dopravy (rovněž přesuny), včetně naložení a složení, případně s uložením</t>
  </si>
  <si>
    <t xml:space="preserve">  SO 30-99-01</t>
  </si>
  <si>
    <t>ŽST Praha Smíchov, založení konstrukcí TNS- část založení jižního a severního přemostění</t>
  </si>
  <si>
    <t>SO 30-99-01</t>
  </si>
  <si>
    <t>02811</t>
  </si>
  <si>
    <t>PRŮZKUMNÉ PRÁCE GEOTECHNICKÉ NA POVRCHU</t>
  </si>
  <si>
    <t>statická zatěžovací zkouška ZS deskou</t>
  </si>
  <si>
    <t>celkem 15 základových patek pro mostní konstr.: 15=15,000 [A]</t>
  </si>
  <si>
    <t>geodetické sledování záporového pažení</t>
  </si>
  <si>
    <t>ZAŘÍZENÍ STAVENIŠTĚ - OPLOCENÍ (ZŘÍZENÍ, DEMONTÁŽ )</t>
  </si>
  <si>
    <t>Odkopávky a prokopávky</t>
  </si>
  <si>
    <t>12373</t>
  </si>
  <si>
    <t>ODKOP PRO SPOD STAVBU SILNIC A ŽELEZNIC TŘ. I</t>
  </si>
  <si>
    <t>natěžení zeminy G3 uložené na stavbě</t>
  </si>
  <si>
    <t>4681,387*0,2=936,277 [A]</t>
  </si>
  <si>
    <t>výkopy dle přílohy č. 311-315</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</si>
  <si>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70%: (A+B+C+D+E+F+G)*0,7=4 681,387 [H]</t>
  </si>
  <si>
    <t>fáze 1 - sever:  
1. etaz - (32,1*21,95+34,5*21,9)/2*2,335=1 704,719 [A]  
2. etaz - (10,9*21,4+13*21,5)/2*2,15+(10,47*21,4+21,45*14,78)/2*2,15=1 132,888 [B]  
vykop u pilot - (31,81*2,55+6,45*35,67)/2*1,94=301,851 [C]   
fáze 2 - sever: (21,5*11,58+25,6*16,75)/2*5,1=1 728,314 [D]  
fáze 1 - jih: (10,5*14,25+22,565*18,2)/2*3,85 + (6+2,01+1,85+6)/2*2,01/2 + (15,75*2,55+17,65*4,36)/2*0,95=1 142,193 [E]  
fáze 2 - jih: 6,39*10,47*(3+2,15)+3*3/2*26,25+0,5*2,15*30,25+2,15*2,15/2*32,5+(6+6+2,37+2,325)/2*2,37/2=580,203 [F]  
fáze 3 - jih: 2,74*2,74/2*11+5,15*5,15/2*2,755+3,1*3,1/2*4,1=97,527 [G]  
Celkem 30%: (A+B+C+D+E+F+G)*0,3=2 006,309 [H]</t>
  </si>
  <si>
    <t>=936,277+4491,269</t>
  </si>
  <si>
    <t>1. doprava horniny ze skládky určená k zásypům; 
5427,546*(75+19)</t>
  </si>
  <si>
    <t>zásyp výkopů a konstrukcí z vhodného materiálu získaného při výkopech (zeminy třídy G3) v souladu s požadavky předpisu SŽ S4 (v prostoru kolejiště) a s požadavky na založení navazujících konstrukcí ve výkopu (Edef,min = 70 MPa, E2/E1 &lt; 2,2)</t>
  </si>
  <si>
    <t>zásyp výkopů a konstrukcí v souladu s požadavky předpisu SŽ S4 (v prostoru kolejiště) a s požadavky na založení navazujících konstrukcí ve výkopu (Edef,min = 70 MPa, E2/E1 &lt; 2,2)</t>
  </si>
  <si>
    <t>vykop - konstrukce: 6687,696-125,54-1018,1-104,81-11,7=5 427,546 [A]  
zasyp z vytezene G3: -4681,387*0,2=- 936,277 [B]  
Celkem: A+B=4 491,269 [C]</t>
  </si>
  <si>
    <t>224324</t>
  </si>
  <si>
    <t>PILOTY ZE ŽELEZOBETONU C25/30</t>
  </si>
  <si>
    <t>C25/30 - XA1</t>
  </si>
  <si>
    <t>127,27=127,270 [A]</t>
  </si>
  <si>
    <t>C30/37 - XF3</t>
  </si>
  <si>
    <t>"zastřešení piloty"  
3,14*0,3*0,3*9,0*11*2 
3,14*0,45*0,45*9,0*27 
3,14*0,45*0,45*7,0</t>
  </si>
  <si>
    <t>11,9975=11,998 [A] 
"zastřešení" 14380,15/1000</t>
  </si>
  <si>
    <t>faze 1:  
zapory: 8,130=8,130 [A]  
prevazky: 2,749=2,749 [B]  
faze 2:  
zapory: 9,295=9,295 [C]  
prevazky: 2,92=2,920 [D]  
Celkem: A+B+C+D=23,094 [E]</t>
  </si>
  <si>
    <t>22695A</t>
  </si>
  <si>
    <t>VÝDŘEVA ZÁPOROVÉHO PAŽENÍ DOČASNÁ (PLOCHA)</t>
  </si>
  <si>
    <t>127,9+133,4=261,300 [A]</t>
  </si>
  <si>
    <t>228123R</t>
  </si>
  <si>
    <t>Odbourání vrchní části znehodnocené výplně pilot</t>
  </si>
  <si>
    <t>(27+(11*2)+1)*1,0</t>
  </si>
  <si>
    <t>26124</t>
  </si>
  <si>
    <t>VRTY PRO KOTVENÍ, INJEKTÁŽ A MIKROPILOTY NA POVRCHU TŘ. II D DO 200MM</t>
  </si>
  <si>
    <t>Y1770S7: 168+177=345,000 [A]</t>
  </si>
  <si>
    <t>vrty pro pazeni: 150+171,5-165,34=156,160 [A]</t>
  </si>
  <si>
    <t>vrty pro pazeni: 14*5+4+2,45+1,45+15*5+4,5+2,95+1,45+0,5+2,52+0,52=165,340 [A]</t>
  </si>
  <si>
    <t>264241</t>
  </si>
  <si>
    <t>VRTY PRO PILOTY TŘ. II D DO 1000MM</t>
  </si>
  <si>
    <t>Piloty na zakladech typ F: 145,6+89=234,600 [A]</t>
  </si>
  <si>
    <t>264828</t>
  </si>
  <si>
    <t>VRTY PRO PILOTY TŘ III A IV D DO 600MM</t>
  </si>
  <si>
    <t>"zastřešení" 9,0*11*2</t>
  </si>
  <si>
    <t>264841</t>
  </si>
  <si>
    <t>VRTY PRO PILOTY TŘ III A IV D DO 1000MM</t>
  </si>
  <si>
    <t>"zastřešení" (9,0*27)+7,0</t>
  </si>
  <si>
    <t>C30/37 - XF1</t>
  </si>
  <si>
    <t>556,2+208,47+93,45+65,27+33,96+60,75=1 018,100 [A] 
"zastřešení patky"  
"typ 1" 1,1*1,1*1,6*27 
"typ 2" 1,9*0,85*1,6*11 
"typ 3" 1,4*1,4*1,2</t>
  </si>
  <si>
    <t>16,2636*4+13,6396*4+16,6071+14,4746*2+19,6263+10,1621*2+10,3782+2,0776*5-5,320=220,566 [A] 
"zastřešení" 35626,9/1000</t>
  </si>
  <si>
    <t>285377</t>
  </si>
  <si>
    <t>KOTVENÍ NA POVRCHU Z PŘEDPÍNACÍ VÝZTUŽE DL. DO 9M</t>
  </si>
  <si>
    <t>8+9=17,000 [A]</t>
  </si>
  <si>
    <t>8+8=16,000 [A]</t>
  </si>
  <si>
    <t>(8+8)*2=32,000 [A]</t>
  </si>
  <si>
    <t>334323</t>
  </si>
  <si>
    <t>MOSTNÍ PILÍŘE A STATIVA ZE ŽELEZOVÉHO BETONU DO C16/20 (B20)</t>
  </si>
  <si>
    <t>dobetonávka pilířů C8/10 - X0</t>
  </si>
  <si>
    <t>5,2+1,95+0,975+1,3+0,65+1,625=11,700 [A]</t>
  </si>
  <si>
    <t>334326</t>
  </si>
  <si>
    <t>MOSTNÍ PILÍŘE A STATIVA ZE ŽELEZOVÉHO BETONU DO C40/50</t>
  </si>
  <si>
    <t>včetně dodávky a osazení drátěné tkaniny do pracovní spáry u dobetonávky</t>
  </si>
  <si>
    <t>42,25+15,52+8,41+23,56+11,78+3,29=104,810 [A]</t>
  </si>
  <si>
    <t>334365</t>
  </si>
  <si>
    <t>VÝZTUŽ MOSTNÍCH PILÍŘŮ A STATIV Z OCELI 10505, B500B</t>
  </si>
  <si>
    <t>((252,07+39,43)*4+(33,37+213,29)*4+(39,43+252,07)*1+(33,37+213,29)*2+(39,43+403,96)*1+(77,35+494,44)*2+(77,35+494,44)*1+(6,07+38,78)*5)/1000=5,320 [A]</t>
  </si>
  <si>
    <t>451313</t>
  </si>
  <si>
    <t>PODKLADNÍ A VÝPLŇOVÉ VRSTVY Z PROSTÉHO BETONU C16/20</t>
  </si>
  <si>
    <t>podkladni beton C16/20 - X0</t>
  </si>
  <si>
    <t>66,33+23,07+10,85+10,3+5,34+9,65=125,540 [A]</t>
  </si>
  <si>
    <t>vyrovnávací vrstva pod dlažbu</t>
  </si>
  <si>
    <t>nový tubus: 0,15*(4,05*7,49+1,5*2+2,84*2,286+6,5*2,34)=8,256 [A]  
stavajici tubus: 0,25*4,05*(14,205+1,8)=16,205 [B]  
Celkem: A+B=24,461 [C]</t>
  </si>
  <si>
    <t>R711132</t>
  </si>
  <si>
    <t>IZOLACE SVI1</t>
  </si>
  <si>
    <t>izolace proti stékající vodě s měkkou ochranou</t>
  </si>
  <si>
    <t>1139,31+429,61+178,59+186,6+96,26+194,74=2 225,110 [A]</t>
  </si>
  <si>
    <t>931183</t>
  </si>
  <si>
    <t>VÝPLŇ DILATAČNÍCH SPAR Z POLYSTYRENU TL 30MM</t>
  </si>
  <si>
    <t>výplň mezi schodištěm podchodu a pilíři</t>
  </si>
  <si>
    <t>3*1,25*3,115=11,681 [A]</t>
  </si>
  <si>
    <t>5=5,000 [A]</t>
  </si>
  <si>
    <t>20=20,000 [A]</t>
  </si>
  <si>
    <t>destičky pilot - pol Y</t>
  </si>
  <si>
    <t>9,42=9,420 [A]</t>
  </si>
  <si>
    <t>"zastřešení - odbouraná vrchní část pilot" 84,95t</t>
  </si>
  <si>
    <t>výkopy + zemina z pilot mostních: (4681,387*0,8+2006,309)*1,9+149,246*1,9=11 211,263 [A] 
zemina z pilot zastřešení: (55,955+158,963)*1,9</t>
  </si>
  <si>
    <t xml:space="preserve">  SO 700</t>
  </si>
  <si>
    <t>Vybavení – Provozní náklady</t>
  </si>
  <si>
    <t>SO 700</t>
  </si>
  <si>
    <t>700 -2</t>
  </si>
  <si>
    <t>Vybavení pro SO 30-61-02</t>
  </si>
  <si>
    <t>R70001</t>
  </si>
  <si>
    <t>Přenosný hasící přístroj práškový 34A, D+M</t>
  </si>
  <si>
    <t>R70002</t>
  </si>
  <si>
    <t>Přenosný hasící přístroj sněhový (CO2) 113B, D+M</t>
  </si>
  <si>
    <t>R70003</t>
  </si>
  <si>
    <t>Kuchyňská linka dl.1600mm, spodní a horní skříňky, výška horních skříněk 600mm, s dřezem a baterií, D+M</t>
  </si>
  <si>
    <t>R70004</t>
  </si>
  <si>
    <t>Lednice s mrazákem, D+M</t>
  </si>
  <si>
    <t>R70005</t>
  </si>
  <si>
    <t>Zrcadlo závěsné v rámu vel.500x700mm, D+M</t>
  </si>
  <si>
    <t>R70006</t>
  </si>
  <si>
    <t>Mýdelník k umyvadlu, D+M</t>
  </si>
  <si>
    <t>R70007</t>
  </si>
  <si>
    <t>Mýdelník do sprchy, D+M</t>
  </si>
  <si>
    <t>R70008</t>
  </si>
  <si>
    <t>Odpadový hygienický koš nerez, D+M</t>
  </si>
  <si>
    <t>R70009</t>
  </si>
  <si>
    <t>WC štětka, D+M</t>
  </si>
  <si>
    <t>R70010</t>
  </si>
  <si>
    <t>Háčky na ručníky, D+M</t>
  </si>
  <si>
    <t>R70011</t>
  </si>
  <si>
    <t>Držák toaletního papíru, D+M</t>
  </si>
  <si>
    <t>700-5</t>
  </si>
  <si>
    <t>Vybavení pro SO 30-61-05</t>
  </si>
  <si>
    <t>1127</t>
  </si>
  <si>
    <t>1NP-T04 - Kuchyňská linka dl. 1800 mm, s dřezem, spodní i horní skříňky, kompletní provedení dle specifikace PD, D+M</t>
  </si>
  <si>
    <t>1128</t>
  </si>
  <si>
    <t>R700002</t>
  </si>
  <si>
    <t>1NP-T05 - Sestava vnitřního nábytku vrátnice, stůl, kancelářská židle, kontejner, kombinovaná kancelářská skříň, parapet vnitřního okna, kompletní pro</t>
  </si>
  <si>
    <t>1129</t>
  </si>
  <si>
    <t>R700003</t>
  </si>
  <si>
    <t>2NP-T13 - Kuchyňská horní a spodní skříňka š. 800 mm, s dřezem, kompletní provedení dle specifikace PD, D+M</t>
  </si>
  <si>
    <t>1130</t>
  </si>
  <si>
    <t>R700004</t>
  </si>
  <si>
    <t>2NP-T14 - Kuchyňská linka dl. 1800 mm, s dřezem, spodní i horní skříňky, kompletní provedení dle specifikace PD, D+M</t>
  </si>
  <si>
    <t>1131</t>
  </si>
  <si>
    <t>R700005</t>
  </si>
  <si>
    <t>2NP-T15 - Šatní skříň s lavičkou, dva oddíly, kompletní provedení dle specifikace PD, D+M</t>
  </si>
  <si>
    <t>1132</t>
  </si>
  <si>
    <t>R700006</t>
  </si>
  <si>
    <t>2NP-T16 - Vybavení úklidové místnosti č. S.2.NP.16, kompletní provedení dle specifikace PD, D+M</t>
  </si>
  <si>
    <t>1133</t>
  </si>
  <si>
    <t>R700007</t>
  </si>
  <si>
    <t>1NP-OV04 - Vybavení m.č. S.1NP.16a - WC vrátnice, kompletní provedení dle specifikace PD, D+M</t>
  </si>
  <si>
    <t>1134</t>
  </si>
  <si>
    <t>R700008</t>
  </si>
  <si>
    <t>1NP-OV05 - Vybavení m.č. S.1NP.09c - WC muži, kompletní provedení dle specifikace PD, D+M</t>
  </si>
  <si>
    <t>1135</t>
  </si>
  <si>
    <t>R700009</t>
  </si>
  <si>
    <t>1NP-OV06 - Vybavení m.č. S.1NP.09b - WC ženy, kompletní provedení dle specifikace PD, D+M</t>
  </si>
  <si>
    <t>1136</t>
  </si>
  <si>
    <t>R700010</t>
  </si>
  <si>
    <t>2NP-OV03 - Vybavení m.č. S.2NP.18 - WC ženy, kompletní provedení dle specifikace PD, D+M</t>
  </si>
  <si>
    <t>1137</t>
  </si>
  <si>
    <t>R700011</t>
  </si>
  <si>
    <t>2NP-OV04 - Vybavení m.č. S.2NP.17 - WC + sprcha muži, kompletní provedení dle specifikace PD, D+M</t>
  </si>
  <si>
    <t>1138</t>
  </si>
  <si>
    <t>R700012</t>
  </si>
  <si>
    <t>2NP-OV05 - Vybavení m.č. S.2NP.07 - WC + sprcha ženy, kompletní provedení dle specifikace PD, D+M</t>
  </si>
  <si>
    <t>1139</t>
  </si>
  <si>
    <t>R700013</t>
  </si>
  <si>
    <t>2NP-OV06 - Vybavení m.č. S.2NP.08 - WC muži, kompletní provedení dle specifikace PD, D+M</t>
  </si>
  <si>
    <t>1140</t>
  </si>
  <si>
    <t>R700014</t>
  </si>
  <si>
    <t>V-OV8 - Tabulka únikový východ osazená na stěně dle požadavku PBŘ, velikost 200x100mm, kompletní provedení dle specifikace PD, D+M</t>
  </si>
  <si>
    <t>1141</t>
  </si>
  <si>
    <t>R700015</t>
  </si>
  <si>
    <t>V-OV101 - Ruční hasící přístroje, kompletní provedení dle specifikace PD, D+M</t>
  </si>
  <si>
    <t>D.9.8</t>
  </si>
  <si>
    <t>SO 98-98 - Všeobecný objekt</t>
  </si>
  <si>
    <t xml:space="preserve">  SO 98-98</t>
  </si>
  <si>
    <t>Všeobecný objekt</t>
  </si>
  <si>
    <t>SO 98-98</t>
  </si>
  <si>
    <t>Pohotovosti</t>
  </si>
  <si>
    <t>Pohotovost Zhotovitele pro nepředvídatelné a mimořádné situace - při opravách poškozeného trakčního vedení</t>
  </si>
  <si>
    <t>MĚSÍC</t>
  </si>
  <si>
    <t>Položka obsahuje zajištění stálé pohotovostní služby. Službu bude zajišťovat četa 4 odborných pracovníků zhotovitele. Četa bude zajišťovat neprodleně potřebné opravy provozovaných částí trakčního vedení v rámci obvodu stavby v případě mimořádných událostí. Cílem služby je zkrátit čas opravy na minimum a tím minimalizovat škody způsobené nežádoucím omezením provozu. Riziko mimořádných událostí vyplývá z faktu, že stavba bude realizována za částečného provozu. Dále bude služba obsahovat stálou přítomnost soupravy pro montáž (montážního vlaku) včetně obsluhy vlaku (vlakvedoucí).</t>
  </si>
  <si>
    <t>1. Položka obsahuje: zajištění okamžité dostupnosti všech pracovníků, strojů,  doprav,  skladu hlavního a pomocného materiálu, nutných pro zajištění  řešení nepředvídatelných a mimořádných situací na dráze v místě dotčeném stavbou.  Zadavatel požaduje, aby pohotovost byla dostupná v čase 24 hodin/7 dní v týdnu. Zahrnuje  i zajištění dostupnosti revizního technika, je-li revize  předepsána k okamžitému uvedení do provozu po opravě.  
2. Položka neobsahuje: vlastní práce, výkony a materiál nutné pro opravu poškozených zařízení při mimořádných událostech. Řeší se formou víceprací ve změnovém listu ZBV.  
3. Měrná jednotka:.  měsíc  
4. Způsob měření měrné jednotky: reprezentuje každý započatý měsíc, ve kterém je nutné pohotovost držet. Nejedná se o celé období realizace stavby, pouze období, kdy by provoz drážní dopravy mohl být ohrožen nepředvídatelnými a mimořádnými situacemi.</t>
  </si>
  <si>
    <t>Pohotovost Zhotovitele pro nepředvídatelné a mimořádné situace-  při opravách poškozených inženýrských sítí</t>
  </si>
  <si>
    <t>Položka obsahuje zajištění stálé pohotovostní služby. Službu budou zajišťovat čety odborných pracovníků zhotovitele: 2 pracovníci na silnoproudé rozvody NN, 2 pracovníci na silnoproudé rozvody VN, 2 pracovníci na slaboproudé rozvody optické, 2 pracovníci na slaboproudé rozvody metalické, 4 pracovníci na systémy zabezpečovacího zařízení. Čety budou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Dále bude služba obsahovat stálou přítomnost malého bagru včetně obsluhy.</t>
  </si>
  <si>
    <t>Dokumentace stavby</t>
  </si>
  <si>
    <t>VSEOB001</t>
  </si>
  <si>
    <t>Geodetická dokumentace skutečného provedení stavby</t>
  </si>
  <si>
    <t>Vypracování geodetické části dokumentace skutečného provedení</t>
  </si>
  <si>
    <t>v předepsaném rozsahu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</si>
  <si>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</si>
  <si>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</si>
  <si>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</si>
  <si>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</si>
  <si>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</si>
  <si>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</si>
  <si>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</si>
  <si>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</si>
  <si>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</si>
  <si>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</si>
  <si>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dokumenatce stavby (RDS)</t>
  </si>
  <si>
    <t>Vypracování RDS u vybraných SO a PS viz technická specifikace položky.</t>
  </si>
  <si>
    <t>Položka zahrnuje veškeré činnosti nezbytné k vypracování realizační dokumentace stavby (dále také RDS). Podrobnosti jsou popsány  v části zadávací dokumentace VTP+ ZTP.</t>
  </si>
  <si>
    <t>Ostatní</t>
  </si>
  <si>
    <t>OST1</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</si>
  <si>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</si>
  <si>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</si>
  <si>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</si>
  <si>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</si>
  <si>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</si>
  <si>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</si>
  <si>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</si>
  <si>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OST3_1</t>
  </si>
  <si>
    <t>Publicita stavby - CEF</t>
  </si>
  <si>
    <t>Zajištění propagace stavby dle podmínek poskytovatele dotace</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</si>
  <si>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</si>
  <si>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</si>
  <si>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</si>
  <si>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</si>
  <si>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</si>
  <si>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</si>
  <si>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</si>
  <si>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</si>
  <si>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</si>
  <si>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E.1.1 Závaz stanoviska,stanoviska,rozhodnutí,vyj dotč orgánů  
- činností popsaných při udělování výjímky ZCHD včetně závazných podmínek při vydání výjimky ze zákazů ve smyslu § 56 zákona č. 114/1992 Sb. a dalších citovaných předpisů    
- části dokumentace E.2.5 Průzkumy pro oblast životního prostředí</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</si>
  <si>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</si>
  <si>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</si>
  <si>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E.2.1.6 dokumentace    
5. Hlavní materiál: kancelářský papír, desky, CD disk</t>
  </si>
  <si>
    <t>OST8</t>
  </si>
  <si>
    <t>Pyrotechnický průzkum v realizaci</t>
  </si>
  <si>
    <t>1. V oblasti stavby je reálné a extrémní riziko výskytu nevybuchlé munice z 2. světové války. Při všech činnostech ve kterých se zasahuje pod povrch území (všeobecně zemní práce, zakládání- vrtané piloty, protlaky, beranění larsenových stěn  apod.), je nutný před jejich započetím pyrotechnický průzkum.   
Podrobnosti popisuje příloha E.2.1.8  
Položka obsahuje, kromě jiného (podrobnosti v uvedené příloze):   
- spolupráci se složkami integrovaného záchranného systému (IZS), zejména policie  
- spolupráci s koordinátorem BOZP  
- vlastní provádění průzkumu všemi vhodnými metodami, včetně zřízení průzkumných sond a vrtů  
- dozor pyrotechnika u bagru v případě, kdy jiné metody průzkumu selhávají  
- vypracování zpráv a nálezů  
- součinnostní jednání pro případ krizové situace v souvislosti s nálezem  
- spolupráci se složkami IZS při vyzvednutí munice  
Průzkum může provádět pouze firma, která k tomu má potřebná opravnění, podrobnosti v příloze  E.2.1.8.  
3. Měrná jednotka: KOMPLET  
4. Způsob měření:  soubor všech úkonů a činností nutných pro realizaci pyrotechnického průzkumu a stálého dozoru při provádění zásahu pod povrchem území.</t>
  </si>
  <si>
    <t>OST3_2</t>
  </si>
  <si>
    <t>Publicita stavby - SŽ</t>
  </si>
  <si>
    <t>Kompletní zajištění publicity stavby z národních zdrojů</t>
  </si>
  <si>
    <t>Kompletní zajištění publicity stavby z národních zdrojů dle ZTP stavby.   
Součástí položky jsou veškeré nezbytné práce, doprava a pomocný materiál, nezbytný pro uskutečnění dané činnosti.</t>
  </si>
  <si>
    <t>D.9.9</t>
  </si>
  <si>
    <t>SO 90-90 - Odpady</t>
  </si>
  <si>
    <t xml:space="preserve">  SO 90-90</t>
  </si>
  <si>
    <t>Likvidace odpadů včetně dopravy</t>
  </si>
  <si>
    <t>SO 90-90</t>
  </si>
  <si>
    <t>159437,259-18,8=159 418.459 [A] 
odpočet vyřazeného PS 30-02-54 Telematika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</si>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</sst>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styles" Target="styles.xml" /><Relationship Id="rId109" Type="http://schemas.openxmlformats.org/officeDocument/2006/relationships/sharedStrings" Target="sharedStrings.xml" /><Relationship Id="rId11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sheet1.xml><?xml version="1.0" encoding="utf-8"?>
<worksheet xmlns="http://schemas.openxmlformats.org/spreadsheetml/2006/main" xmlns:r="http://schemas.openxmlformats.org/officeDocument/2006/relationships">
  <dimension ref="A1:F13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0+C10+C13+C34+C48+C52+C56+C58+C70+C82+C91+C97+C99+C112+C114+C116+C123+C125+C128+C132+C134</f>
      </c>
    </row>
    <row r="7" spans="2:3" ht="12.75" customHeight="1">
      <c r="B7" s="8" t="s">
        <v>7</v>
      </c>
      <c s="10">
        <f>0+E10+E13+E34+E48+E52+E56+E58+E70+E82+E91+E97+E99+E112+E114+E116+E123+E125+E128+E132+E134</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30-01-11'!K8+'PS 30-01-11'!M8</f>
      </c>
      <c s="14">
        <f>C11*0.21</f>
      </c>
      <c s="14">
        <f>C11+D11</f>
      </c>
      <c s="13">
        <f>'PS 30-01-11'!T7</f>
      </c>
    </row>
    <row r="12" spans="1:6" ht="12.75">
      <c r="A12" s="11" t="s">
        <v>743</v>
      </c>
      <c s="12" t="s">
        <v>744</v>
      </c>
      <c s="14">
        <f>'PS 30-01-51'!K8+'PS 30-01-51'!M8</f>
      </c>
      <c s="14">
        <f>C12*0.21</f>
      </c>
      <c s="14">
        <f>C12+D12</f>
      </c>
      <c s="13">
        <f>'PS 30-01-51'!T7</f>
      </c>
    </row>
    <row r="13" spans="1:6" ht="12.75">
      <c r="A13" s="11" t="s">
        <v>762</v>
      </c>
      <c s="12" t="s">
        <v>763</v>
      </c>
      <c s="14">
        <f>0+C14+C15+C16+C17+C18+C19+C20+C21+C22+C23+C24+C25+C26+C27+C28+C29+C30+C31+C32+C33</f>
      </c>
      <c s="14">
        <f>C13*0.21</f>
      </c>
      <c s="14">
        <f>0+E14+E15+E16+E17+E18+E19+E20+E21+E22+E23+E24+E25+E26+E27+E28+E29+E30+E31+E32+E33</f>
      </c>
      <c s="13">
        <f>0+F14+F15+F16+F17+F18+F19+F20+F21+F22+F23+F24+F25+F26+F27+F28+F29+F30+F31+F32+F33</f>
      </c>
    </row>
    <row r="14" spans="1:6" ht="12.75">
      <c r="A14" s="11" t="s">
        <v>764</v>
      </c>
      <c s="12" t="s">
        <v>765</v>
      </c>
      <c s="14">
        <f>'PS 30-02-11'!K8+'PS 30-02-11'!M8</f>
      </c>
      <c s="14">
        <f>C14*0.21</f>
      </c>
      <c s="14">
        <f>C14+D14</f>
      </c>
      <c s="13">
        <f>'PS 30-02-11'!T7</f>
      </c>
    </row>
    <row r="15" spans="1:6" ht="12.75">
      <c r="A15" s="11" t="s">
        <v>1200</v>
      </c>
      <c s="12" t="s">
        <v>1201</v>
      </c>
      <c s="14">
        <f>'PS 30-02-21'!K8+'PS 30-02-21'!M8</f>
      </c>
      <c s="14">
        <f>C15*0.21</f>
      </c>
      <c s="14">
        <f>C15+D15</f>
      </c>
      <c s="13">
        <f>'PS 30-02-21'!T7</f>
      </c>
    </row>
    <row r="16" spans="1:6" ht="12.75">
      <c r="A16" s="11" t="s">
        <v>1435</v>
      </c>
      <c s="12" t="s">
        <v>1436</v>
      </c>
      <c s="14">
        <f>'PS 30-02-31'!K8+'PS 30-02-31'!M8</f>
      </c>
      <c s="14">
        <f>C16*0.21</f>
      </c>
      <c s="14">
        <f>C16+D16</f>
      </c>
      <c s="13">
        <f>'PS 30-02-31'!T7</f>
      </c>
    </row>
    <row r="17" spans="1:6" ht="12.75">
      <c r="A17" s="11" t="s">
        <v>1574</v>
      </c>
      <c s="12" t="s">
        <v>1575</v>
      </c>
      <c s="14">
        <f>'PS 30-02-41'!K8+'PS 30-02-41'!M8</f>
      </c>
      <c s="14">
        <f>C17*0.21</f>
      </c>
      <c s="14">
        <f>C17+D17</f>
      </c>
      <c s="13">
        <f>'PS 30-02-41'!T7</f>
      </c>
    </row>
    <row r="18" spans="1:6" ht="12.75">
      <c r="A18" s="11" t="s">
        <v>1797</v>
      </c>
      <c s="12" t="s">
        <v>1798</v>
      </c>
      <c s="14">
        <f>'PS 30-02-41.1'!K8+'PS 30-02-41.1'!M8</f>
      </c>
      <c s="14">
        <f>C18*0.21</f>
      </c>
      <c s="14">
        <f>C18+D18</f>
      </c>
      <c s="13">
        <f>'PS 30-02-41.1'!T7</f>
      </c>
    </row>
    <row r="19" spans="1:6" ht="12.75">
      <c r="A19" s="11" t="s">
        <v>1875</v>
      </c>
      <c s="12" t="s">
        <v>1876</v>
      </c>
      <c s="14">
        <f>'PS 30-02-41.2'!K8+'PS 30-02-41.2'!M8</f>
      </c>
      <c s="14">
        <f>C19*0.21</f>
      </c>
      <c s="14">
        <f>C19+D19</f>
      </c>
      <c s="13">
        <f>'PS 30-02-41.2'!T7</f>
      </c>
    </row>
    <row r="20" spans="1:6" ht="12.75">
      <c r="A20" s="11" t="s">
        <v>1917</v>
      </c>
      <c s="12" t="s">
        <v>1918</v>
      </c>
      <c s="14">
        <f>'PS 30-02-43'!K8+'PS 30-02-43'!M8</f>
      </c>
      <c s="14">
        <f>C20*0.21</f>
      </c>
      <c s="14">
        <f>C20+D20</f>
      </c>
      <c s="13">
        <f>'PS 30-02-43'!T7</f>
      </c>
    </row>
    <row r="21" spans="1:6" ht="12.75">
      <c r="A21" s="11" t="s">
        <v>2070</v>
      </c>
      <c s="12" t="s">
        <v>2071</v>
      </c>
      <c s="14">
        <f>'PS 30-02-44'!K8+'PS 30-02-44'!M8</f>
      </c>
      <c s="14">
        <f>C21*0.21</f>
      </c>
      <c s="14">
        <f>C21+D21</f>
      </c>
      <c s="13">
        <f>'PS 30-02-44'!T7</f>
      </c>
    </row>
    <row r="22" spans="1:6" ht="12.75">
      <c r="A22" s="11" t="s">
        <v>2197</v>
      </c>
      <c s="12" t="s">
        <v>2198</v>
      </c>
      <c s="14">
        <f>'PS 30-02-44.1'!K8+'PS 30-02-44.1'!M8</f>
      </c>
      <c s="14">
        <f>C22*0.21</f>
      </c>
      <c s="14">
        <f>C22+D22</f>
      </c>
      <c s="13">
        <f>'PS 30-02-44.1'!T7</f>
      </c>
    </row>
    <row r="23" spans="1:6" ht="12.75">
      <c r="A23" s="11" t="s">
        <v>2425</v>
      </c>
      <c s="12" t="s">
        <v>2426</v>
      </c>
      <c s="14">
        <f>'PS 30-02-51'!K8+'PS 30-02-51'!M8</f>
      </c>
      <c s="14">
        <f>C23*0.21</f>
      </c>
      <c s="14">
        <f>C23+D23</f>
      </c>
      <c s="13">
        <f>'PS 30-02-51'!T7</f>
      </c>
    </row>
    <row r="24" spans="1:6" ht="12.75">
      <c r="A24" s="11" t="s">
        <v>2594</v>
      </c>
      <c s="12" t="s">
        <v>2595</v>
      </c>
      <c s="14">
        <f>'PS 30-02-52'!K8+'PS 30-02-52'!M8</f>
      </c>
      <c s="14">
        <f>C24*0.21</f>
      </c>
      <c s="14">
        <f>C24+D24</f>
      </c>
      <c s="13">
        <f>'PS 30-02-52'!T7</f>
      </c>
    </row>
    <row r="25" spans="1:6" ht="12.75">
      <c r="A25" s="11" t="s">
        <v>2710</v>
      </c>
      <c s="12" t="s">
        <v>2711</v>
      </c>
      <c s="14">
        <f>'PS 30-02-53'!K8+'PS 30-02-53'!M8</f>
      </c>
      <c s="14">
        <f>C25*0.21</f>
      </c>
      <c s="14">
        <f>C25+D25</f>
      </c>
      <c s="13">
        <f>'PS 30-02-53'!T7</f>
      </c>
    </row>
    <row r="26" spans="1:6" ht="12.75">
      <c r="A26" s="11" t="s">
        <v>2809</v>
      </c>
      <c s="12" t="s">
        <v>2810</v>
      </c>
      <c s="14">
        <f>'PS 30-02-71'!K8+'PS 30-02-71'!M8</f>
      </c>
      <c s="14">
        <f>C26*0.21</f>
      </c>
      <c s="14">
        <f>C26+D26</f>
      </c>
      <c s="13">
        <f>'PS 30-02-71'!T7</f>
      </c>
    </row>
    <row r="27" spans="1:6" ht="12.75">
      <c r="A27" s="11" t="s">
        <v>3203</v>
      </c>
      <c s="12" t="s">
        <v>3204</v>
      </c>
      <c s="14">
        <f>'PS 30-02-81'!K8+'PS 30-02-81'!M8</f>
      </c>
      <c s="14">
        <f>C27*0.21</f>
      </c>
      <c s="14">
        <f>C27+D27</f>
      </c>
      <c s="13">
        <f>'PS 30-02-81'!T7</f>
      </c>
    </row>
    <row r="28" spans="1:6" ht="12.75">
      <c r="A28" s="11" t="s">
        <v>3417</v>
      </c>
      <c s="12" t="s">
        <v>3418</v>
      </c>
      <c s="14">
        <f>'PS 30-02-91'!K8+'PS 30-02-91'!M8</f>
      </c>
      <c s="14">
        <f>C28*0.21</f>
      </c>
      <c s="14">
        <f>C28+D28</f>
      </c>
      <c s="13">
        <f>'PS 30-02-91'!T7</f>
      </c>
    </row>
    <row r="29" spans="1:6" ht="12.75">
      <c r="A29" s="11" t="s">
        <v>3542</v>
      </c>
      <c s="12" t="s">
        <v>3543</v>
      </c>
      <c s="14">
        <f>'PS 30-02-91.1'!K8+'PS 30-02-91.1'!M8</f>
      </c>
      <c s="14">
        <f>C29*0.21</f>
      </c>
      <c s="14">
        <f>C29+D29</f>
      </c>
      <c s="13">
        <f>'PS 30-02-91.1'!T7</f>
      </c>
    </row>
    <row r="30" spans="1:6" ht="12.75">
      <c r="A30" s="11" t="s">
        <v>3581</v>
      </c>
      <c s="12" t="s">
        <v>3582</v>
      </c>
      <c s="14">
        <f>'PS 30-02-92'!K8+'PS 30-02-92'!M8</f>
      </c>
      <c s="14">
        <f>C30*0.21</f>
      </c>
      <c s="14">
        <f>C30+D30</f>
      </c>
      <c s="13">
        <f>'PS 30-02-92'!T7</f>
      </c>
    </row>
    <row r="31" spans="1:6" ht="12.75">
      <c r="A31" s="11" t="s">
        <v>3817</v>
      </c>
      <c s="12" t="s">
        <v>3818</v>
      </c>
      <c s="14">
        <f>'PS 30-02-93'!K8+'PS 30-02-93'!M8</f>
      </c>
      <c s="14">
        <f>C31*0.21</f>
      </c>
      <c s="14">
        <f>C31+D31</f>
      </c>
      <c s="13">
        <f>'PS 30-02-93'!T7</f>
      </c>
    </row>
    <row r="32" spans="1:6" ht="12.75">
      <c r="A32" s="11" t="s">
        <v>3837</v>
      </c>
      <c s="12" t="s">
        <v>3838</v>
      </c>
      <c s="14">
        <f>'PS 30-02-94'!K8+'PS 30-02-94'!M8</f>
      </c>
      <c s="14">
        <f>C32*0.21</f>
      </c>
      <c s="14">
        <f>C32+D32</f>
      </c>
      <c s="13">
        <f>'PS 30-02-94'!T7</f>
      </c>
    </row>
    <row r="33" spans="1:6" ht="12.75">
      <c r="A33" s="11" t="s">
        <v>4173</v>
      </c>
      <c s="12" t="s">
        <v>4174</v>
      </c>
      <c s="14">
        <f>'PS 30-02-95'!K8+'PS 30-02-95'!M8</f>
      </c>
      <c s="14">
        <f>C33*0.21</f>
      </c>
      <c s="14">
        <f>C33+D33</f>
      </c>
      <c s="13">
        <f>'PS 30-02-95'!T7</f>
      </c>
    </row>
    <row r="34" spans="1:6" ht="12.75">
      <c r="A34" s="11" t="s">
        <v>4216</v>
      </c>
      <c s="12" t="s">
        <v>4217</v>
      </c>
      <c s="14">
        <f>0+C35+C36+C37+C38+C39+C40+C41+C42+C43+C44+C45+C46+C47</f>
      </c>
      <c s="14">
        <f>C34*0.21</f>
      </c>
      <c s="14">
        <f>0+E35+E36+E37+E38+E39+E40+E41+E42+E43+E44+E45+E46+E47</f>
      </c>
      <c s="13">
        <f>0+F35+F36+F37+F38+F39+F40+F41+F42+F43+F44+F45+F46+F47</f>
      </c>
    </row>
    <row r="35" spans="1:6" ht="12.75">
      <c r="A35" s="11" t="s">
        <v>4218</v>
      </c>
      <c s="12" t="s">
        <v>4219</v>
      </c>
      <c s="14">
        <f>'PS 30-03-12'!K8+'PS 30-03-12'!M8</f>
      </c>
      <c s="14">
        <f>C35*0.21</f>
      </c>
      <c s="14">
        <f>C35+D35</f>
      </c>
      <c s="13">
        <f>'PS 30-03-12'!T7</f>
      </c>
    </row>
    <row r="36" spans="1:6" ht="12.75">
      <c r="A36" s="11" t="s">
        <v>4298</v>
      </c>
      <c s="12" t="s">
        <v>4299</v>
      </c>
      <c s="14">
        <f>'PS 30-03-13'!K8+'PS 30-03-13'!M8</f>
      </c>
      <c s="14">
        <f>C36*0.21</f>
      </c>
      <c s="14">
        <f>C36+D36</f>
      </c>
      <c s="13">
        <f>'PS 30-03-13'!T7</f>
      </c>
    </row>
    <row r="37" spans="1:6" ht="12.75">
      <c r="A37" s="11" t="s">
        <v>4301</v>
      </c>
      <c s="12" t="s">
        <v>4302</v>
      </c>
      <c s="14">
        <f>'PS 30-03-14'!K8+'PS 30-03-14'!M8</f>
      </c>
      <c s="14">
        <f>C37*0.21</f>
      </c>
      <c s="14">
        <f>C37+D37</f>
      </c>
      <c s="13">
        <f>'PS 30-03-14'!T7</f>
      </c>
    </row>
    <row r="38" spans="1:6" ht="12.75">
      <c r="A38" s="11" t="s">
        <v>4306</v>
      </c>
      <c s="12" t="s">
        <v>4307</v>
      </c>
      <c s="14">
        <f>'PS 30-03-15'!K8+'PS 30-03-15'!M8</f>
      </c>
      <c s="14">
        <f>C38*0.21</f>
      </c>
      <c s="14">
        <f>C38+D38</f>
      </c>
      <c s="13">
        <f>'PS 30-03-15'!T7</f>
      </c>
    </row>
    <row r="39" spans="1:6" ht="12.75">
      <c r="A39" s="11" t="s">
        <v>4309</v>
      </c>
      <c s="12" t="s">
        <v>4310</v>
      </c>
      <c s="14">
        <f>'PS 30-03-16'!K8+'PS 30-03-16'!M8</f>
      </c>
      <c s="14">
        <f>C39*0.21</f>
      </c>
      <c s="14">
        <f>C39+D39</f>
      </c>
      <c s="13">
        <f>'PS 30-03-16'!T7</f>
      </c>
    </row>
    <row r="40" spans="1:6" ht="12.75">
      <c r="A40" s="11" t="s">
        <v>4340</v>
      </c>
      <c s="12" t="s">
        <v>4341</v>
      </c>
      <c s="14">
        <f>'PS 30-03-52'!K8+'PS 30-03-52'!M8</f>
      </c>
      <c s="14">
        <f>C40*0.21</f>
      </c>
      <c s="14">
        <f>C40+D40</f>
      </c>
      <c s="13">
        <f>'PS 30-03-52'!T7</f>
      </c>
    </row>
    <row r="41" spans="1:6" ht="25.5">
      <c r="A41" s="11" t="s">
        <v>4543</v>
      </c>
      <c s="12" t="s">
        <v>4544</v>
      </c>
      <c s="14">
        <f>'PS 30-03-53'!K8+'PS 30-03-53'!M8</f>
      </c>
      <c s="14">
        <f>C41*0.21</f>
      </c>
      <c s="14">
        <f>C41+D41</f>
      </c>
      <c s="13">
        <f>'PS 30-03-53'!T7</f>
      </c>
    </row>
    <row r="42" spans="1:6" ht="12.75">
      <c r="A42" s="11" t="s">
        <v>4591</v>
      </c>
      <c s="12" t="s">
        <v>4592</v>
      </c>
      <c s="14">
        <f>'PS 30-03-54'!K8+'PS 30-03-54'!M8</f>
      </c>
      <c s="14">
        <f>C42*0.21</f>
      </c>
      <c s="14">
        <f>C42+D42</f>
      </c>
      <c s="13">
        <f>'PS 30-03-54'!T7</f>
      </c>
    </row>
    <row r="43" spans="1:6" ht="12.75">
      <c r="A43" s="11" t="s">
        <v>4649</v>
      </c>
      <c s="12" t="s">
        <v>4650</v>
      </c>
      <c s="14">
        <f>'PS 30-03-55'!K8+'PS 30-03-55'!M8</f>
      </c>
      <c s="14">
        <f>C43*0.21</f>
      </c>
      <c s="14">
        <f>C43+D43</f>
      </c>
      <c s="13">
        <f>'PS 30-03-55'!T7</f>
      </c>
    </row>
    <row r="44" spans="1:6" ht="12.75">
      <c r="A44" s="11" t="s">
        <v>4652</v>
      </c>
      <c s="12" t="s">
        <v>4653</v>
      </c>
      <c s="14">
        <f>'PS 30-03-56'!K8+'PS 30-03-56'!M8</f>
      </c>
      <c s="14">
        <f>C44*0.21</f>
      </c>
      <c s="14">
        <f>C44+D44</f>
      </c>
      <c s="13">
        <f>'PS 30-03-56'!T7</f>
      </c>
    </row>
    <row r="45" spans="1:6" ht="12.75">
      <c r="A45" s="11" t="s">
        <v>4750</v>
      </c>
      <c s="12" t="s">
        <v>4751</v>
      </c>
      <c s="14">
        <f>'PS 30-03-57'!K8+'PS 30-03-57'!M8</f>
      </c>
      <c s="14">
        <f>C45*0.21</f>
      </c>
      <c s="14">
        <f>C45+D45</f>
      </c>
      <c s="13">
        <f>'PS 30-03-57'!T7</f>
      </c>
    </row>
    <row r="46" spans="1:6" ht="12.75">
      <c r="A46" s="11" t="s">
        <v>4786</v>
      </c>
      <c s="12" t="s">
        <v>4787</v>
      </c>
      <c s="14">
        <f>'PS 30-03-58'!K8+'PS 30-03-58'!M8</f>
      </c>
      <c s="14">
        <f>C46*0.21</f>
      </c>
      <c s="14">
        <f>C46+D46</f>
      </c>
      <c s="13">
        <f>'PS 30-03-58'!T7</f>
      </c>
    </row>
    <row r="47" spans="1:6" ht="12.75">
      <c r="A47" s="11" t="s">
        <v>4789</v>
      </c>
      <c s="12" t="s">
        <v>4790</v>
      </c>
      <c s="14">
        <f>'PS 30-03-61'!K8+'PS 30-03-61'!M8</f>
      </c>
      <c s="14">
        <f>C47*0.21</f>
      </c>
      <c s="14">
        <f>C47+D47</f>
      </c>
      <c s="13">
        <f>'PS 30-03-61'!T7</f>
      </c>
    </row>
    <row r="48" spans="1:6" ht="12.75">
      <c r="A48" s="11" t="s">
        <v>4876</v>
      </c>
      <c s="12" t="s">
        <v>4877</v>
      </c>
      <c s="14">
        <f>0+C49+C50+C51</f>
      </c>
      <c s="14">
        <f>C48*0.21</f>
      </c>
      <c s="14">
        <f>0+E49+E50+E51</f>
      </c>
      <c s="13">
        <f>0+F49+F50+F51</f>
      </c>
    </row>
    <row r="49" spans="1:6" ht="12.75">
      <c r="A49" s="11" t="s">
        <v>4878</v>
      </c>
      <c s="12" t="s">
        <v>4879</v>
      </c>
      <c s="14">
        <f>'PS 30-04-11'!K8+'PS 30-04-11'!M8</f>
      </c>
      <c s="14">
        <f>C49*0.21</f>
      </c>
      <c s="14">
        <f>C49+D49</f>
      </c>
      <c s="13">
        <f>'PS 30-04-11'!T7</f>
      </c>
    </row>
    <row r="50" spans="1:6" ht="12.75">
      <c r="A50" s="11" t="s">
        <v>4898</v>
      </c>
      <c s="12" t="s">
        <v>4899</v>
      </c>
      <c s="14">
        <f>'PS 30-04-12'!K8+'PS 30-04-12'!M8</f>
      </c>
      <c s="14">
        <f>C50*0.21</f>
      </c>
      <c s="14">
        <f>C50+D50</f>
      </c>
      <c s="13">
        <f>'PS 30-04-12'!T7</f>
      </c>
    </row>
    <row r="51" spans="1:6" ht="12.75">
      <c r="A51" s="11" t="s">
        <v>4913</v>
      </c>
      <c s="12" t="s">
        <v>4914</v>
      </c>
      <c s="14">
        <f>'PS 30-04-13'!K8+'PS 30-04-13'!M8</f>
      </c>
      <c s="14">
        <f>C51*0.21</f>
      </c>
      <c s="14">
        <f>C51+D51</f>
      </c>
      <c s="13">
        <f>'PS 30-04-13'!T7</f>
      </c>
    </row>
    <row r="52" spans="1:6" ht="12.75">
      <c r="A52" s="11" t="s">
        <v>4926</v>
      </c>
      <c s="12" t="s">
        <v>4927</v>
      </c>
      <c s="14">
        <f>0+C53+C54+C55</f>
      </c>
      <c s="14">
        <f>C52*0.21</f>
      </c>
      <c s="14">
        <f>0+E53+E54+E55</f>
      </c>
      <c s="13">
        <f>0+F53+F54+F55</f>
      </c>
    </row>
    <row r="53" spans="1:6" ht="12.75">
      <c r="A53" s="11" t="s">
        <v>4928</v>
      </c>
      <c s="12" t="s">
        <v>4929</v>
      </c>
      <c s="14">
        <f>'SO 30-10-01'!K8+'SO 30-10-01'!M8</f>
      </c>
      <c s="14">
        <f>C53*0.21</f>
      </c>
      <c s="14">
        <f>C53+D53</f>
      </c>
      <c s="13">
        <f>'SO 30-10-01'!T7</f>
      </c>
    </row>
    <row r="54" spans="1:6" ht="12.75">
      <c r="A54" s="11" t="s">
        <v>5347</v>
      </c>
      <c s="12" t="s">
        <v>5348</v>
      </c>
      <c s="14">
        <f>'SO 30-11-01'!K8+'SO 30-11-01'!M8</f>
      </c>
      <c s="14">
        <f>C54*0.21</f>
      </c>
      <c s="14">
        <f>C54+D54</f>
      </c>
      <c s="13">
        <f>'SO 30-11-01'!T7</f>
      </c>
    </row>
    <row r="55" spans="1:6" ht="12.75">
      <c r="A55" s="11" t="s">
        <v>5521</v>
      </c>
      <c s="12" t="s">
        <v>5522</v>
      </c>
      <c s="14">
        <f>'SO 30-15-01'!K8+'SO 30-15-01'!M8</f>
      </c>
      <c s="14">
        <f>C55*0.21</f>
      </c>
      <c s="14">
        <f>C55+D55</f>
      </c>
      <c s="13">
        <f>'SO 30-15-01'!T7</f>
      </c>
    </row>
    <row r="56" spans="1:6" ht="12.75">
      <c r="A56" s="11" t="s">
        <v>5583</v>
      </c>
      <c s="12" t="s">
        <v>5584</v>
      </c>
      <c s="14">
        <f>0+C57</f>
      </c>
      <c s="14">
        <f>C56*0.21</f>
      </c>
      <c s="14">
        <f>0+E57</f>
      </c>
      <c s="13">
        <f>0+F57</f>
      </c>
    </row>
    <row r="57" spans="1:6" ht="12.75">
      <c r="A57" s="11" t="s">
        <v>5585</v>
      </c>
      <c s="12" t="s">
        <v>5586</v>
      </c>
      <c s="14">
        <f>'SO 30-14-01'!K8+'SO 30-14-01'!M8</f>
      </c>
      <c s="14">
        <f>C57*0.21</f>
      </c>
      <c s="14">
        <f>C57+D57</f>
      </c>
      <c s="13">
        <f>'SO 30-14-01'!T7</f>
      </c>
    </row>
    <row r="58" spans="1:6" ht="12.75">
      <c r="A58" s="11" t="s">
        <v>5726</v>
      </c>
      <c s="12" t="s">
        <v>5727</v>
      </c>
      <c s="14">
        <f>0+C59+C60+C61+C62+C63+C64+C65+C66+C67+C68+C69</f>
      </c>
      <c s="14">
        <f>C58*0.21</f>
      </c>
      <c s="14">
        <f>0+E59+E60+E61+E62+E63+E64+E65+E66+E67+E68+E69</f>
      </c>
      <c s="13">
        <f>0+F59+F60+F61+F62+F63+F64+F65+F66+F67+F68+F69</f>
      </c>
    </row>
    <row r="59" spans="1:6" ht="12.75">
      <c r="A59" s="11" t="s">
        <v>5728</v>
      </c>
      <c s="12" t="s">
        <v>5729</v>
      </c>
      <c s="14">
        <f>'SO 30-20-01'!K8+'SO 30-20-01'!M8</f>
      </c>
      <c s="14">
        <f>C59*0.21</f>
      </c>
      <c s="14">
        <f>C59+D59</f>
      </c>
      <c s="13">
        <f>'SO 30-20-01'!T7</f>
      </c>
    </row>
    <row r="60" spans="1:6" ht="12.75">
      <c r="A60" s="11" t="s">
        <v>5944</v>
      </c>
      <c s="12" t="s">
        <v>5945</v>
      </c>
      <c s="14">
        <f>'SO 30-20-02'!K8+'SO 30-20-02'!M8</f>
      </c>
      <c s="14">
        <f>C60*0.21</f>
      </c>
      <c s="14">
        <f>C60+D60</f>
      </c>
      <c s="13">
        <f>'SO 30-20-02'!T7</f>
      </c>
    </row>
    <row r="61" spans="1:6" ht="12.75">
      <c r="A61" s="11" t="s">
        <v>6013</v>
      </c>
      <c s="12" t="s">
        <v>6014</v>
      </c>
      <c s="14">
        <f>'SO 30-20-04'!K8+'SO 30-20-04'!M8</f>
      </c>
      <c s="14">
        <f>C61*0.21</f>
      </c>
      <c s="14">
        <f>C61+D61</f>
      </c>
      <c s="13">
        <f>'SO 30-20-04'!T7</f>
      </c>
    </row>
    <row r="62" spans="1:6" ht="12.75">
      <c r="A62" s="11" t="s">
        <v>6311</v>
      </c>
      <c s="12" t="s">
        <v>6312</v>
      </c>
      <c s="14">
        <f>'SO 30-20-05'!K8+'SO 30-20-05'!M8</f>
      </c>
      <c s="14">
        <f>C62*0.21</f>
      </c>
      <c s="14">
        <f>C62+D62</f>
      </c>
      <c s="13">
        <f>'SO 30-20-05'!T7</f>
      </c>
    </row>
    <row r="63" spans="1:6" ht="12.75">
      <c r="A63" s="11" t="s">
        <v>6333</v>
      </c>
      <c s="12" t="s">
        <v>6334</v>
      </c>
      <c s="14">
        <f>'SO 30-20-06'!K8+'SO 30-20-06'!M8</f>
      </c>
      <c s="14">
        <f>C63*0.21</f>
      </c>
      <c s="14">
        <f>C63+D63</f>
      </c>
      <c s="13">
        <f>'SO 30-20-06'!T7</f>
      </c>
    </row>
    <row r="64" spans="1:6" ht="12.75">
      <c r="A64" s="11" t="s">
        <v>6594</v>
      </c>
      <c s="12" t="s">
        <v>6595</v>
      </c>
      <c s="14">
        <f>'SO 30-20-07'!K8+'SO 30-20-07'!M8</f>
      </c>
      <c s="14">
        <f>C64*0.21</f>
      </c>
      <c s="14">
        <f>C64+D64</f>
      </c>
      <c s="13">
        <f>'SO 30-20-07'!T7</f>
      </c>
    </row>
    <row r="65" spans="1:6" ht="12.75">
      <c r="A65" s="11" t="s">
        <v>6661</v>
      </c>
      <c s="12" t="s">
        <v>6662</v>
      </c>
      <c s="14">
        <f>'SO 30-20-08'!K8+'SO 30-20-08'!M8</f>
      </c>
      <c s="14">
        <f>C65*0.21</f>
      </c>
      <c s="14">
        <f>C65+D65</f>
      </c>
      <c s="13">
        <f>'SO 30-20-08'!T7</f>
      </c>
    </row>
    <row r="66" spans="1:6" ht="12.75">
      <c r="A66" s="11" t="s">
        <v>6684</v>
      </c>
      <c s="12" t="s">
        <v>6685</v>
      </c>
      <c s="14">
        <f>'SO 30-22-02'!K8+'SO 30-22-02'!M8</f>
      </c>
      <c s="14">
        <f>C66*0.21</f>
      </c>
      <c s="14">
        <f>C66+D66</f>
      </c>
      <c s="13">
        <f>'SO 30-22-02'!T7</f>
      </c>
    </row>
    <row r="67" spans="1:6" ht="12.75">
      <c r="A67" s="11" t="s">
        <v>6698</v>
      </c>
      <c s="12" t="s">
        <v>6699</v>
      </c>
      <c s="14">
        <f>'SO 30-23-01'!K8+'SO 30-23-01'!M8</f>
      </c>
      <c s="14">
        <f>C67*0.21</f>
      </c>
      <c s="14">
        <f>C67+D67</f>
      </c>
      <c s="13">
        <f>'SO 30-23-01'!T7</f>
      </c>
    </row>
    <row r="68" spans="1:6" ht="12.75">
      <c r="A68" s="11" t="s">
        <v>6760</v>
      </c>
      <c s="12" t="s">
        <v>6761</v>
      </c>
      <c s="14">
        <f>'SO 30-23-02'!K8+'SO 30-23-02'!M8</f>
      </c>
      <c s="14">
        <f>C68*0.21</f>
      </c>
      <c s="14">
        <f>C68+D68</f>
      </c>
      <c s="13">
        <f>'SO 30-23-02'!T7</f>
      </c>
    </row>
    <row r="69" spans="1:6" ht="12.75">
      <c r="A69" s="11" t="s">
        <v>6804</v>
      </c>
      <c s="12" t="s">
        <v>6805</v>
      </c>
      <c s="14">
        <f>'SO 30-26-01'!K8+'SO 30-26-01'!M8</f>
      </c>
      <c s="14">
        <f>C69*0.21</f>
      </c>
      <c s="14">
        <f>C69+D69</f>
      </c>
      <c s="13">
        <f>'SO 30-26-01'!T7</f>
      </c>
    </row>
    <row r="70" spans="1:6" ht="12.75">
      <c r="A70" s="11" t="s">
        <v>6836</v>
      </c>
      <c s="12" t="s">
        <v>6837</v>
      </c>
      <c s="14">
        <f>0+C71+C72+C73+C74+C75+C76+C77+C78+C79+C80+C81</f>
      </c>
      <c s="14">
        <f>C70*0.21</f>
      </c>
      <c s="14">
        <f>0+E71+E72+E73+E74+E75+E76+E77+E78+E79+E80+E81</f>
      </c>
      <c s="13">
        <f>0+F71+F72+F73+F74+F75+F76+F77+F78+F79+F80+F81</f>
      </c>
    </row>
    <row r="71" spans="1:6" ht="12.75">
      <c r="A71" s="11" t="s">
        <v>6838</v>
      </c>
      <c s="12" t="s">
        <v>6839</v>
      </c>
      <c s="14">
        <f>'SO 30-53-02'!K8+'SO 30-53-02'!M8</f>
      </c>
      <c s="14">
        <f>C71*0.21</f>
      </c>
      <c s="14">
        <f>C71+D71</f>
      </c>
      <c s="13">
        <f>'SO 30-53-02'!T7</f>
      </c>
    </row>
    <row r="72" spans="1:6" ht="12.75">
      <c r="A72" s="11" t="s">
        <v>6897</v>
      </c>
      <c s="12" t="s">
        <v>6898</v>
      </c>
      <c s="14">
        <f>'SO 30-53-03'!K8+'SO 30-53-03'!M8</f>
      </c>
      <c s="14">
        <f>C72*0.21</f>
      </c>
      <c s="14">
        <f>C72+D72</f>
      </c>
      <c s="13">
        <f>'SO 30-53-03'!T7</f>
      </c>
    </row>
    <row r="73" spans="1:6" ht="12.75">
      <c r="A73" s="11" t="s">
        <v>6928</v>
      </c>
      <c s="12" t="s">
        <v>6929</v>
      </c>
      <c s="14">
        <f>'SO 30-53-04'!K8+'SO 30-53-04'!M8</f>
      </c>
      <c s="14">
        <f>C73*0.21</f>
      </c>
      <c s="14">
        <f>C73+D73</f>
      </c>
      <c s="13">
        <f>'SO 30-53-04'!T7</f>
      </c>
    </row>
    <row r="74" spans="1:6" ht="12.75">
      <c r="A74" s="11" t="s">
        <v>6945</v>
      </c>
      <c s="12" t="s">
        <v>6946</v>
      </c>
      <c s="14">
        <f>'SO 30-53-05'!K8+'SO 30-53-05'!M8</f>
      </c>
      <c s="14">
        <f>C74*0.21</f>
      </c>
      <c s="14">
        <f>C74+D74</f>
      </c>
      <c s="13">
        <f>'SO 30-53-05'!T7</f>
      </c>
    </row>
    <row r="75" spans="1:6" ht="12.75">
      <c r="A75" s="11" t="s">
        <v>6954</v>
      </c>
      <c s="12" t="s">
        <v>6955</v>
      </c>
      <c s="14">
        <f>'SO 30-53-07'!K8+'SO 30-53-07'!M8</f>
      </c>
      <c s="14">
        <f>C75*0.21</f>
      </c>
      <c s="14">
        <f>C75+D75</f>
      </c>
      <c s="13">
        <f>'SO 30-53-07'!T7</f>
      </c>
    </row>
    <row r="76" spans="1:6" ht="25.5">
      <c r="A76" s="11" t="s">
        <v>6984</v>
      </c>
      <c s="12" t="s">
        <v>6985</v>
      </c>
      <c s="14">
        <f>'SO 30-54-11'!K8+'SO 30-54-11'!M8</f>
      </c>
      <c s="14">
        <f>C76*0.21</f>
      </c>
      <c s="14">
        <f>C76+D76</f>
      </c>
      <c s="13">
        <f>'SO 30-54-11'!T7</f>
      </c>
    </row>
    <row r="77" spans="1:6" ht="12.75">
      <c r="A77" s="11" t="s">
        <v>7051</v>
      </c>
      <c s="12" t="s">
        <v>7052</v>
      </c>
      <c s="14">
        <f>'SO 30-54-12'!K8+'SO 30-54-12'!M8</f>
      </c>
      <c s="14">
        <f>C77*0.21</f>
      </c>
      <c s="14">
        <f>C77+D77</f>
      </c>
      <c s="13">
        <f>'SO 30-54-12'!T7</f>
      </c>
    </row>
    <row r="78" spans="1:6" ht="12.75">
      <c r="A78" s="11" t="s">
        <v>7091</v>
      </c>
      <c s="12" t="s">
        <v>7092</v>
      </c>
      <c s="14">
        <f>'SO 30-54-13'!K8+'SO 30-54-13'!M8</f>
      </c>
      <c s="14">
        <f>C78*0.21</f>
      </c>
      <c s="14">
        <f>C78+D78</f>
      </c>
      <c s="13">
        <f>'SO 30-54-13'!T7</f>
      </c>
    </row>
    <row r="79" spans="1:6" ht="12.75">
      <c r="A79" s="11" t="s">
        <v>7115</v>
      </c>
      <c s="12" t="s">
        <v>7116</v>
      </c>
      <c s="14">
        <f>'SO 30-54-14'!K8+'SO 30-54-14'!M8</f>
      </c>
      <c s="14">
        <f>C79*0.21</f>
      </c>
      <c s="14">
        <f>C79+D79</f>
      </c>
      <c s="13">
        <f>'SO 30-54-14'!T7</f>
      </c>
    </row>
    <row r="80" spans="1:6" ht="12.75">
      <c r="A80" s="11" t="s">
        <v>7122</v>
      </c>
      <c s="12" t="s">
        <v>7123</v>
      </c>
      <c s="14">
        <f>'SO 30-54-15'!K8+'SO 30-54-15'!M8</f>
      </c>
      <c s="14">
        <f>C80*0.21</f>
      </c>
      <c s="14">
        <f>C80+D80</f>
      </c>
      <c s="13">
        <f>'SO 30-54-15'!T7</f>
      </c>
    </row>
    <row r="81" spans="1:6" ht="12.75">
      <c r="A81" s="11" t="s">
        <v>7131</v>
      </c>
      <c s="12" t="s">
        <v>7132</v>
      </c>
      <c s="14">
        <f>'SO 30-54-16'!K8+'SO 30-54-16'!M8</f>
      </c>
      <c s="14">
        <f>C81*0.21</f>
      </c>
      <c s="14">
        <f>C81+D81</f>
      </c>
      <c s="13">
        <f>'SO 30-54-16'!T7</f>
      </c>
    </row>
    <row r="82" spans="1:6" ht="12.75">
      <c r="A82" s="11" t="s">
        <v>7140</v>
      </c>
      <c s="12" t="s">
        <v>7141</v>
      </c>
      <c s="14">
        <f>0+C83+C84+C85+C86+C87+C88+C89+C90</f>
      </c>
      <c s="14">
        <f>C82*0.21</f>
      </c>
      <c s="14">
        <f>0+E83+E84+E85+E86+E87+E88+E89+E90</f>
      </c>
      <c s="13">
        <f>0+F83+F84+F85+F86+F87+F88+F89+F90</f>
      </c>
    </row>
    <row r="83" spans="1:6" ht="12.75">
      <c r="A83" s="11" t="s">
        <v>7142</v>
      </c>
      <c s="12" t="s">
        <v>7143</v>
      </c>
      <c s="14">
        <f>'SO 30-50-01'!K8+'SO 30-50-01'!M8</f>
      </c>
      <c s="14">
        <f>C83*0.21</f>
      </c>
      <c s="14">
        <f>C83+D83</f>
      </c>
      <c s="13">
        <f>'SO 30-50-01'!T7</f>
      </c>
    </row>
    <row r="84" spans="1:6" ht="12.75">
      <c r="A84" s="11" t="s">
        <v>7289</v>
      </c>
      <c s="12" t="s">
        <v>7290</v>
      </c>
      <c s="14">
        <f>'SO 30-50-02'!K8+'SO 30-50-02'!M8</f>
      </c>
      <c s="14">
        <f>C84*0.21</f>
      </c>
      <c s="14">
        <f>C84+D84</f>
      </c>
      <c s="13">
        <f>'SO 30-50-02'!T7</f>
      </c>
    </row>
    <row r="85" spans="1:6" ht="12.75">
      <c r="A85" s="11" t="s">
        <v>7314</v>
      </c>
      <c s="12" t="s">
        <v>7315</v>
      </c>
      <c s="14">
        <f>'SO 30-50-04'!K8+'SO 30-50-04'!M8</f>
      </c>
      <c s="14">
        <f>C85*0.21</f>
      </c>
      <c s="14">
        <f>C85+D85</f>
      </c>
      <c s="13">
        <f>'SO 30-50-04'!T7</f>
      </c>
    </row>
    <row r="86" spans="1:6" ht="12.75">
      <c r="A86" s="11" t="s">
        <v>7318</v>
      </c>
      <c s="12" t="s">
        <v>7319</v>
      </c>
      <c s="14">
        <f>'SO 30-51-01'!K8+'SO 30-51-01'!M8</f>
      </c>
      <c s="14">
        <f>C86*0.21</f>
      </c>
      <c s="14">
        <f>C86+D86</f>
      </c>
      <c s="13">
        <f>'SO 30-51-01'!T7</f>
      </c>
    </row>
    <row r="87" spans="1:6" ht="12.75">
      <c r="A87" s="11" t="s">
        <v>7349</v>
      </c>
      <c s="12" t="s">
        <v>7350</v>
      </c>
      <c s="14">
        <f>'SO 30-51-02'!K8+'SO 30-51-02'!M8</f>
      </c>
      <c s="14">
        <f>C87*0.21</f>
      </c>
      <c s="14">
        <f>C87+D87</f>
      </c>
      <c s="13">
        <f>'SO 30-51-02'!T7</f>
      </c>
    </row>
    <row r="88" spans="1:6" ht="12.75">
      <c r="A88" s="11" t="s">
        <v>7381</v>
      </c>
      <c s="12" t="s">
        <v>7382</v>
      </c>
      <c s="14">
        <f>'SO 30-51-03'!K8+'SO 30-51-03'!M8</f>
      </c>
      <c s="14">
        <f>C88*0.21</f>
      </c>
      <c s="14">
        <f>C88+D88</f>
      </c>
      <c s="13">
        <f>'SO 30-51-03'!T7</f>
      </c>
    </row>
    <row r="89" spans="1:6" ht="12.75">
      <c r="A89" s="11" t="s">
        <v>7430</v>
      </c>
      <c s="12" t="s">
        <v>7431</v>
      </c>
      <c s="14">
        <f>'SO 30-52-01'!K8+'SO 30-52-01'!M8</f>
      </c>
      <c s="14">
        <f>C89*0.21</f>
      </c>
      <c s="14">
        <f>C89+D89</f>
      </c>
      <c s="13">
        <f>'SO 30-52-01'!T7</f>
      </c>
    </row>
    <row r="90" spans="1:6" ht="12.75">
      <c r="A90" s="11" t="s">
        <v>7510</v>
      </c>
      <c s="12" t="s">
        <v>7511</v>
      </c>
      <c s="14">
        <f>'SO 30-52-03'!K8+'SO 30-52-03'!M8</f>
      </c>
      <c s="14">
        <f>C90*0.21</f>
      </c>
      <c s="14">
        <f>C90+D90</f>
      </c>
      <c s="13">
        <f>'SO 30-52-03'!T7</f>
      </c>
    </row>
    <row r="91" spans="1:6" ht="12.75">
      <c r="A91" s="11" t="s">
        <v>7523</v>
      </c>
      <c s="12" t="s">
        <v>7524</v>
      </c>
      <c s="14">
        <f>0+C92+C93+C94+C95+C96</f>
      </c>
      <c s="14">
        <f>C91*0.21</f>
      </c>
      <c s="14">
        <f>0+E92+E93+E94+E95+E96</f>
      </c>
      <c s="13">
        <f>0+F92+F93+F94+F95+F96</f>
      </c>
    </row>
    <row r="92" spans="1:6" ht="12.75">
      <c r="A92" s="11" t="s">
        <v>7525</v>
      </c>
      <c s="12" t="s">
        <v>7526</v>
      </c>
      <c s="14">
        <f>'SO 30-30-03'!K8+'SO 30-30-03'!M8</f>
      </c>
      <c s="14">
        <f>C92*0.21</f>
      </c>
      <c s="14">
        <f>C92+D92</f>
      </c>
      <c s="13">
        <f>'SO 30-30-03'!T7</f>
      </c>
    </row>
    <row r="93" spans="1:6" ht="12.75">
      <c r="A93" s="11" t="s">
        <v>7615</v>
      </c>
      <c s="12" t="s">
        <v>7616</v>
      </c>
      <c s="14">
        <f>'SO 30-31-02'!K8+'SO 30-31-02'!M8</f>
      </c>
      <c s="14">
        <f>C93*0.21</f>
      </c>
      <c s="14">
        <f>C93+D93</f>
      </c>
      <c s="13">
        <f>'SO 30-31-02'!T7</f>
      </c>
    </row>
    <row r="94" spans="1:6" ht="12.75">
      <c r="A94" s="11" t="s">
        <v>7680</v>
      </c>
      <c s="12" t="s">
        <v>7681</v>
      </c>
      <c s="14">
        <f>'SO 30-31-03'!K8+'SO 30-31-03'!M8</f>
      </c>
      <c s="14">
        <f>C94*0.21</f>
      </c>
      <c s="14">
        <f>C94+D94</f>
      </c>
      <c s="13">
        <f>'SO 30-31-03'!T7</f>
      </c>
    </row>
    <row r="95" spans="1:6" ht="12.75">
      <c r="A95" s="11" t="s">
        <v>7798</v>
      </c>
      <c s="12" t="s">
        <v>7799</v>
      </c>
      <c s="14">
        <f>'SO 30-32-01'!K8+'SO 30-32-01'!M8</f>
      </c>
      <c s="14">
        <f>C95*0.21</f>
      </c>
      <c s="14">
        <f>C95+D95</f>
      </c>
      <c s="13">
        <f>'SO 30-32-01'!T7</f>
      </c>
    </row>
    <row r="96" spans="1:6" ht="12.75">
      <c r="A96" s="11" t="s">
        <v>7916</v>
      </c>
      <c s="12" t="s">
        <v>7917</v>
      </c>
      <c s="14">
        <f>'SO 30-84-01'!K8+'SO 30-84-01'!M8</f>
      </c>
      <c s="14">
        <f>C96*0.21</f>
      </c>
      <c s="14">
        <f>C96+D96</f>
      </c>
      <c s="13">
        <f>'SO 30-84-01'!T7</f>
      </c>
    </row>
    <row r="97" spans="1:6" ht="12.75">
      <c r="A97" s="11" t="s">
        <v>7933</v>
      </c>
      <c s="12" t="s">
        <v>7934</v>
      </c>
      <c s="14">
        <f>0+C98</f>
      </c>
      <c s="14">
        <f>C97*0.21</f>
      </c>
      <c s="14">
        <f>0+E98</f>
      </c>
      <c s="13">
        <f>0+F98</f>
      </c>
    </row>
    <row r="98" spans="1:6" ht="12.75">
      <c r="A98" s="11" t="s">
        <v>7935</v>
      </c>
      <c s="12" t="s">
        <v>7936</v>
      </c>
      <c s="14">
        <f>'SO 30-40-01'!K8+'SO 30-40-01'!M8</f>
      </c>
      <c s="14">
        <f>C98*0.21</f>
      </c>
      <c s="14">
        <f>C98+D98</f>
      </c>
      <c s="13">
        <f>'SO 30-40-01'!T7</f>
      </c>
    </row>
    <row r="99" spans="1:6" ht="12.75">
      <c r="A99" s="11" t="s">
        <v>8336</v>
      </c>
      <c s="12" t="s">
        <v>8337</v>
      </c>
      <c s="14">
        <f>0+C100+C101+C102+C103+C104+C105+C106+C107+C108+C109+C110+C111</f>
      </c>
      <c s="14">
        <f>C99*0.21</f>
      </c>
      <c s="14">
        <f>0+E100+E101+E102+E103+E104+E105+E106+E107+E108+E109+E110+E111</f>
      </c>
      <c s="13">
        <f>0+F100+F101+F102+F103+F104+F105+F106+F107+F108+F109+F110+F111</f>
      </c>
    </row>
    <row r="100" spans="1:6" ht="12.75">
      <c r="A100" s="11" t="s">
        <v>8338</v>
      </c>
      <c s="12" t="s">
        <v>8339</v>
      </c>
      <c s="14">
        <f>'SO 30-61-01'!K8+'SO 30-61-01'!M8</f>
      </c>
      <c s="14">
        <f>C100*0.21</f>
      </c>
      <c s="14">
        <f>C100+D100</f>
      </c>
      <c s="13">
        <f>'SO 30-61-01'!T7</f>
      </c>
    </row>
    <row r="101" spans="1:6" ht="12.75">
      <c r="A101" s="11" t="s">
        <v>8459</v>
      </c>
      <c s="12" t="s">
        <v>8460</v>
      </c>
      <c s="14">
        <f>'SO 30-61-01.1'!K8+'SO 30-61-01.1'!M8</f>
      </c>
      <c s="14">
        <f>C101*0.21</f>
      </c>
      <c s="14">
        <f>C101+D101</f>
      </c>
      <c s="13">
        <f>'SO 30-61-01.1'!T7</f>
      </c>
    </row>
    <row r="102" spans="1:6" ht="12.75">
      <c r="A102" s="11" t="s">
        <v>8492</v>
      </c>
      <c s="12" t="s">
        <v>8493</v>
      </c>
      <c s="14">
        <f>'SO 30-61-02'!K8+'SO 30-61-02'!M8</f>
      </c>
      <c s="14">
        <f>C102*0.21</f>
      </c>
      <c s="14">
        <f>C102+D102</f>
      </c>
      <c s="13">
        <f>'SO 30-61-02'!T7</f>
      </c>
    </row>
    <row r="103" spans="1:6" ht="12.75">
      <c r="A103" s="11" t="s">
        <v>9312</v>
      </c>
      <c s="12" t="s">
        <v>9313</v>
      </c>
      <c s="14">
        <f>'SO 30-61-04'!K8+'SO 30-61-04'!M8</f>
      </c>
      <c s="14">
        <f>C103*0.21</f>
      </c>
      <c s="14">
        <f>C103+D103</f>
      </c>
      <c s="13">
        <f>'SO 30-61-04'!T7</f>
      </c>
    </row>
    <row r="104" spans="1:6" ht="12.75">
      <c r="A104" s="11" t="s">
        <v>9353</v>
      </c>
      <c s="12" t="s">
        <v>9354</v>
      </c>
      <c s="14">
        <f>'SO 30-61-05'!K8+'SO 30-61-05'!M8</f>
      </c>
      <c s="14">
        <f>C104*0.21</f>
      </c>
      <c s="14">
        <f>C104+D104</f>
      </c>
      <c s="13">
        <f>'SO 30-61-05'!T7</f>
      </c>
    </row>
    <row r="105" spans="1:6" ht="12.75">
      <c r="A105" s="11" t="s">
        <v>13362</v>
      </c>
      <c s="12" t="s">
        <v>13363</v>
      </c>
      <c s="14">
        <f>'SO 30-61-05.1'!K8+'SO 30-61-05.1'!M8</f>
      </c>
      <c s="14">
        <f>C105*0.21</f>
      </c>
      <c s="14">
        <f>C105+D105</f>
      </c>
      <c s="13">
        <f>'SO 30-61-05.1'!T7</f>
      </c>
    </row>
    <row r="106" spans="1:6" ht="12.75">
      <c r="A106" s="11" t="s">
        <v>13578</v>
      </c>
      <c s="12" t="s">
        <v>13579</v>
      </c>
      <c s="14">
        <f>'SO 30-61-05.2'!K8+'SO 30-61-05.2'!M8</f>
      </c>
      <c s="14">
        <f>C106*0.21</f>
      </c>
      <c s="14">
        <f>C106+D106</f>
      </c>
      <c s="13">
        <f>'SO 30-61-05.2'!T7</f>
      </c>
    </row>
    <row r="107" spans="1:6" ht="12.75">
      <c r="A107" s="11" t="s">
        <v>13643</v>
      </c>
      <c s="12" t="s">
        <v>13644</v>
      </c>
      <c s="14">
        <f>'SO 30-62-01'!K8+'SO 30-62-01'!M8</f>
      </c>
      <c s="14">
        <f>C107*0.21</f>
      </c>
      <c s="14">
        <f>C107+D107</f>
      </c>
      <c s="13">
        <f>'SO 30-62-01'!T7</f>
      </c>
    </row>
    <row r="108" spans="1:6" ht="12.75">
      <c r="A108" s="11" t="s">
        <v>13909</v>
      </c>
      <c s="12" t="s">
        <v>13910</v>
      </c>
      <c s="14">
        <f>'SO 30-64-01'!K8+'SO 30-64-01'!M8</f>
      </c>
      <c s="14">
        <f>C108*0.21</f>
      </c>
      <c s="14">
        <f>C108+D108</f>
      </c>
      <c s="13">
        <f>'SO 30-64-01'!T7</f>
      </c>
    </row>
    <row r="109" spans="1:6" ht="12.75">
      <c r="A109" s="11" t="s">
        <v>14010</v>
      </c>
      <c s="12" t="s">
        <v>14011</v>
      </c>
      <c s="14">
        <f>'SO 30-65-01'!K8+'SO 30-65-01'!M8</f>
      </c>
      <c s="14">
        <f>C109*0.21</f>
      </c>
      <c s="14">
        <f>C109+D109</f>
      </c>
      <c s="13">
        <f>'SO 30-65-01'!T7</f>
      </c>
    </row>
    <row r="110" spans="1:6" ht="12.75">
      <c r="A110" s="11" t="s">
        <v>14041</v>
      </c>
      <c s="12" t="s">
        <v>14042</v>
      </c>
      <c s="14">
        <f>'SO 30-66-01'!K8+'SO 30-66-01'!M8</f>
      </c>
      <c s="14">
        <f>C110*0.21</f>
      </c>
      <c s="14">
        <f>C110+D110</f>
      </c>
      <c s="13">
        <f>'SO 30-66-01'!T7</f>
      </c>
    </row>
    <row r="111" spans="1:6" ht="12.75">
      <c r="A111" s="11" t="s">
        <v>14107</v>
      </c>
      <c s="12" t="s">
        <v>14108</v>
      </c>
      <c s="14">
        <f>'SO 30-66-02'!K8+'SO 30-66-02'!M8</f>
      </c>
      <c s="14">
        <f>C111*0.21</f>
      </c>
      <c s="14">
        <f>C111+D111</f>
      </c>
      <c s="13">
        <f>'SO 30-66-02'!T7</f>
      </c>
    </row>
    <row r="112" spans="1:6" ht="12.75">
      <c r="A112" s="11" t="s">
        <v>14130</v>
      </c>
      <c s="12" t="s">
        <v>14131</v>
      </c>
      <c s="14">
        <f>0+C113</f>
      </c>
      <c s="14">
        <f>C112*0.21</f>
      </c>
      <c s="14">
        <f>0+E113</f>
      </c>
      <c s="13">
        <f>0+F113</f>
      </c>
    </row>
    <row r="113" spans="1:6" ht="12.75">
      <c r="A113" s="11" t="s">
        <v>14132</v>
      </c>
      <c s="12" t="s">
        <v>14133</v>
      </c>
      <c s="14">
        <f>'SO 30-71-01'!K8+'SO 30-71-01'!M8</f>
      </c>
      <c s="14">
        <f>C113*0.21</f>
      </c>
      <c s="14">
        <f>C113+D113</f>
      </c>
      <c s="13">
        <f>'SO 30-71-01'!T7</f>
      </c>
    </row>
    <row r="114" spans="1:6" ht="12.75">
      <c r="A114" s="11" t="s">
        <v>14548</v>
      </c>
      <c s="12" t="s">
        <v>14549</v>
      </c>
      <c s="14">
        <f>0+C115</f>
      </c>
      <c s="14">
        <f>C114*0.21</f>
      </c>
      <c s="14">
        <f>0+E115</f>
      </c>
      <c s="13">
        <f>0+F115</f>
      </c>
    </row>
    <row r="115" spans="1:6" ht="12.75">
      <c r="A115" s="11" t="s">
        <v>14550</v>
      </c>
      <c s="12" t="s">
        <v>14551</v>
      </c>
      <c s="14">
        <f>'SO 30-74-01'!K8+'SO 30-74-01'!M8</f>
      </c>
      <c s="14">
        <f>C115*0.21</f>
      </c>
      <c s="14">
        <f>C115+D115</f>
      </c>
      <c s="13">
        <f>'SO 30-74-01'!T7</f>
      </c>
    </row>
    <row r="116" spans="1:6" ht="12.75">
      <c r="A116" s="11" t="s">
        <v>14726</v>
      </c>
      <c s="12" t="s">
        <v>14727</v>
      </c>
      <c s="14">
        <f>0+C117+C118+C119+C120+C121+C122</f>
      </c>
      <c s="14">
        <f>C116*0.21</f>
      </c>
      <c s="14">
        <f>0+E117+E118+E119+E120+E121+E122</f>
      </c>
      <c s="13">
        <f>0+F117+F118+F119+F120+F121+F122</f>
      </c>
    </row>
    <row r="117" spans="1:6" ht="12.75">
      <c r="A117" s="11" t="s">
        <v>14728</v>
      </c>
      <c s="12" t="s">
        <v>14729</v>
      </c>
      <c s="14">
        <f>'SO 30-76-01'!K8+'SO 30-76-01'!M8</f>
      </c>
      <c s="14">
        <f>C117*0.21</f>
      </c>
      <c s="14">
        <f>C117+D117</f>
      </c>
      <c s="13">
        <f>'SO 30-76-01'!T7</f>
      </c>
    </row>
    <row r="118" spans="1:6" ht="12.75">
      <c r="A118" s="11" t="s">
        <v>14761</v>
      </c>
      <c s="12" t="s">
        <v>14762</v>
      </c>
      <c s="14">
        <f>'SO 30-76-02'!K8+'SO 30-76-02'!M8</f>
      </c>
      <c s="14">
        <f>C118*0.21</f>
      </c>
      <c s="14">
        <f>C118+D118</f>
      </c>
      <c s="13">
        <f>'SO 30-76-02'!T7</f>
      </c>
    </row>
    <row r="119" spans="1:6" ht="12.75">
      <c r="A119" s="11" t="s">
        <v>15146</v>
      </c>
      <c s="12" t="s">
        <v>15147</v>
      </c>
      <c s="14">
        <f>'SO 30-76-03'!K8+'SO 30-76-03'!M8</f>
      </c>
      <c s="14">
        <f>C119*0.21</f>
      </c>
      <c s="14">
        <f>C119+D119</f>
      </c>
      <c s="13">
        <f>'SO 30-76-03'!T7</f>
      </c>
    </row>
    <row r="120" spans="1:6" ht="12.75">
      <c r="A120" s="11" t="s">
        <v>15256</v>
      </c>
      <c s="12" t="s">
        <v>15257</v>
      </c>
      <c s="14">
        <f>'SO 30-76-04'!K8+'SO 30-76-04'!M8</f>
      </c>
      <c s="14">
        <f>C120*0.21</f>
      </c>
      <c s="14">
        <f>C120+D120</f>
      </c>
      <c s="13">
        <f>'SO 30-76-04'!T7</f>
      </c>
    </row>
    <row r="121" spans="1:6" ht="12.75">
      <c r="A121" s="11" t="s">
        <v>15324</v>
      </c>
      <c s="12" t="s">
        <v>15325</v>
      </c>
      <c s="14">
        <f>'SO 30-76-05'!K8+'SO 30-76-05'!M8</f>
      </c>
      <c s="14">
        <f>C121*0.21</f>
      </c>
      <c s="14">
        <f>C121+D121</f>
      </c>
      <c s="13">
        <f>'SO 30-76-05'!T7</f>
      </c>
    </row>
    <row r="122" spans="1:6" ht="12.75">
      <c r="A122" s="11" t="s">
        <v>15337</v>
      </c>
      <c s="12" t="s">
        <v>15338</v>
      </c>
      <c s="14">
        <f>'SO 30-76-06'!K8+'SO 30-76-06'!M8</f>
      </c>
      <c s="14">
        <f>C122*0.21</f>
      </c>
      <c s="14">
        <f>C122+D122</f>
      </c>
      <c s="13">
        <f>'SO 30-76-06'!T7</f>
      </c>
    </row>
    <row r="123" spans="1:6" ht="12.75">
      <c r="A123" s="11" t="s">
        <v>15362</v>
      </c>
      <c s="12" t="s">
        <v>15363</v>
      </c>
      <c s="14">
        <f>0+C124</f>
      </c>
      <c s="14">
        <f>C123*0.21</f>
      </c>
      <c s="14">
        <f>0+E124</f>
      </c>
      <c s="13">
        <f>0+F124</f>
      </c>
    </row>
    <row r="124" spans="1:6" ht="12.75">
      <c r="A124" s="11" t="s">
        <v>15364</v>
      </c>
      <c s="12" t="s">
        <v>15365</v>
      </c>
      <c s="14">
        <f>'SO 30-77-01'!K8+'SO 30-77-01'!M8</f>
      </c>
      <c s="14">
        <f>C124*0.21</f>
      </c>
      <c s="14">
        <f>C124+D124</f>
      </c>
      <c s="13">
        <f>'SO 30-77-01'!T7</f>
      </c>
    </row>
    <row r="125" spans="1:6" ht="12.75">
      <c r="A125" s="11" t="s">
        <v>15398</v>
      </c>
      <c s="12" t="s">
        <v>15399</v>
      </c>
      <c s="14">
        <f>0+C126+C127</f>
      </c>
      <c s="14">
        <f>C125*0.21</f>
      </c>
      <c s="14">
        <f>0+E126+E127</f>
      </c>
      <c s="13">
        <f>0+F126+F127</f>
      </c>
    </row>
    <row r="126" spans="1:6" ht="12.75">
      <c r="A126" s="11" t="s">
        <v>15400</v>
      </c>
      <c s="12" t="s">
        <v>15401</v>
      </c>
      <c s="14">
        <f>'SO 30-78-01'!K8+'SO 30-78-01'!M8</f>
      </c>
      <c s="14">
        <f>C126*0.21</f>
      </c>
      <c s="14">
        <f>C126+D126</f>
      </c>
      <c s="13">
        <f>'SO 30-78-01'!T7</f>
      </c>
    </row>
    <row r="127" spans="1:6" ht="12.75">
      <c r="A127" s="11" t="s">
        <v>15436</v>
      </c>
      <c s="12" t="s">
        <v>15437</v>
      </c>
      <c s="14">
        <f>'SO 30-78-02'!K8+'SO 30-78-02'!M8</f>
      </c>
      <c s="14">
        <f>C127*0.21</f>
      </c>
      <c s="14">
        <f>C127+D127</f>
      </c>
      <c s="13">
        <f>'SO 30-78-02'!T7</f>
      </c>
    </row>
    <row r="128" spans="1:6" ht="12.75">
      <c r="A128" s="11" t="s">
        <v>15464</v>
      </c>
      <c s="12" t="s">
        <v>4877</v>
      </c>
      <c s="14">
        <f>0+C129+C130+C131</f>
      </c>
      <c s="14">
        <f>C128*0.21</f>
      </c>
      <c s="14">
        <f>0+E129+E130+E131</f>
      </c>
      <c s="13">
        <f>0+F129+F130+F131</f>
      </c>
    </row>
    <row r="129" spans="1:6" ht="12.75">
      <c r="A129" s="11" t="s">
        <v>15465</v>
      </c>
      <c s="12" t="s">
        <v>15466</v>
      </c>
      <c s="14">
        <f>'SO 30-83-01'!K8+'SO 30-83-01'!M8</f>
      </c>
      <c s="14">
        <f>C129*0.21</f>
      </c>
      <c s="14">
        <f>C129+D129</f>
      </c>
      <c s="13">
        <f>'SO 30-83-01'!T7</f>
      </c>
    </row>
    <row r="130" spans="1:6" ht="25.5">
      <c r="A130" s="11" t="s">
        <v>15501</v>
      </c>
      <c s="12" t="s">
        <v>15502</v>
      </c>
      <c s="14">
        <f>'SO 30-99-01'!K8+'SO 30-99-01'!M8</f>
      </c>
      <c s="14">
        <f>C130*0.21</f>
      </c>
      <c s="14">
        <f>C130+D130</f>
      </c>
      <c s="13">
        <f>'SO 30-99-01'!T7</f>
      </c>
    </row>
    <row r="131" spans="1:6" ht="12.75">
      <c r="A131" s="11" t="s">
        <v>15590</v>
      </c>
      <c s="12" t="s">
        <v>15591</v>
      </c>
      <c s="14">
        <f>'SO 700'!K8+'SO 700'!M8</f>
      </c>
      <c s="14">
        <f>C131*0.21</f>
      </c>
      <c s="14">
        <f>C131+D131</f>
      </c>
      <c s="13">
        <f>'SO 700'!T7</f>
      </c>
    </row>
    <row r="132" spans="1:6" ht="12.75">
      <c r="A132" s="11" t="s">
        <v>15663</v>
      </c>
      <c s="12" t="s">
        <v>15664</v>
      </c>
      <c s="14">
        <f>0+C133</f>
      </c>
      <c s="14">
        <f>C132*0.21</f>
      </c>
      <c s="14">
        <f>0+E133</f>
      </c>
      <c s="13">
        <f>0+F133</f>
      </c>
    </row>
    <row r="133" spans="1:6" ht="12.75">
      <c r="A133" s="11" t="s">
        <v>15665</v>
      </c>
      <c s="12" t="s">
        <v>15666</v>
      </c>
      <c s="14">
        <f>'SO 98-98'!K8+'SO 98-98'!M8</f>
      </c>
      <c s="14">
        <f>C133*0.21</f>
      </c>
      <c s="14">
        <f>C133+D133</f>
      </c>
      <c s="13">
        <f>'SO 98-98'!T7</f>
      </c>
    </row>
    <row r="134" spans="1:6" ht="12.75">
      <c r="A134" s="11" t="s">
        <v>15725</v>
      </c>
      <c s="12" t="s">
        <v>15726</v>
      </c>
      <c s="14">
        <f>0+C135</f>
      </c>
      <c s="14">
        <f>C134*0.21</f>
      </c>
      <c s="14">
        <f>0+E135</f>
      </c>
      <c s="13">
        <f>0+F135</f>
      </c>
    </row>
    <row r="135" spans="1:6" ht="12.75">
      <c r="A135" s="11" t="s">
        <v>15727</v>
      </c>
      <c s="12" t="s">
        <v>15728</v>
      </c>
      <c s="14">
        <f>'SO 90-90'!K8+'SO 90-90'!M8</f>
      </c>
      <c s="14">
        <f>C135*0.21</f>
      </c>
      <c s="14">
        <f>C135+D135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COUNTIFS(L8:L1272,"=0",A8:A1272,"P")+COUNTIFS(L8:L1272,"",A8:A1272,"P")+SUM(Q8:Q1272)</f>
      </c>
    </row>
    <row r="8" spans="1:13" ht="12.75">
      <c r="A8" t="s">
        <v>45</v>
      </c>
      <c r="C8" s="28" t="s">
        <v>46</v>
      </c>
      <c r="E8" s="30" t="s">
        <v>17</v>
      </c>
      <c r="J8" s="29">
        <f>0+J9</f>
      </c>
      <c s="29">
        <f>0+K9</f>
      </c>
      <c s="29">
        <f>0+L9</f>
      </c>
      <c s="29">
        <f>0+M9</f>
      </c>
    </row>
    <row r="9" spans="1:13" ht="12.75">
      <c r="A9" t="s">
        <v>47</v>
      </c>
      <c r="C9" s="31" t="s">
        <v>48</v>
      </c>
      <c r="E9" s="33" t="s">
        <v>49</v>
      </c>
      <c r="J9" s="32">
        <f>0+J10+J47+J104+J125</f>
      </c>
      <c s="32">
        <f>0+K10+K47+K104+K125</f>
      </c>
      <c s="32">
        <f>0+L10+L47+L104+L125</f>
      </c>
      <c s="32">
        <f>0+M10+M47+M104+M125</f>
      </c>
    </row>
    <row r="10" spans="1:13" ht="12.75">
      <c r="A10" t="s">
        <v>50</v>
      </c>
      <c r="C10" s="31" t="s">
        <v>51</v>
      </c>
      <c r="E10" s="33" t="s">
        <v>52</v>
      </c>
      <c r="J10" s="32">
        <f>0</f>
      </c>
      <c s="32">
        <f>0</f>
      </c>
      <c s="32">
        <f>0+L11+L15+L19+L23+L27+L31+L35+L39+L43</f>
      </c>
      <c s="32">
        <f>0+M11+M15+M19+M23+M27+M31+M35+M39+M43</f>
      </c>
    </row>
    <row r="11" spans="1:16" ht="12.75">
      <c r="A11" t="s">
        <v>53</v>
      </c>
      <c s="34" t="s">
        <v>51</v>
      </c>
      <c s="34" t="s">
        <v>54</v>
      </c>
      <c s="35" t="s">
        <v>5</v>
      </c>
      <c s="6" t="s">
        <v>55</v>
      </c>
      <c s="36" t="s">
        <v>56</v>
      </c>
      <c s="37">
        <v>180</v>
      </c>
      <c s="36">
        <v>0</v>
      </c>
      <c s="36">
        <f>ROUND(G11*H11,6)</f>
      </c>
      <c r="L11" s="38">
        <v>0</v>
      </c>
      <c s="32">
        <f>ROUND(ROUND(L11,2)*ROUND(G11,3),2)</f>
      </c>
      <c s="36" t="s">
        <v>57</v>
      </c>
      <c>
        <f>(M11*21)/100</f>
      </c>
      <c t="s">
        <v>28</v>
      </c>
    </row>
    <row r="12" spans="1:5" ht="12.75">
      <c r="A12" s="35" t="s">
        <v>58</v>
      </c>
      <c r="E12" s="39" t="s">
        <v>5</v>
      </c>
    </row>
    <row r="13" spans="1:5" ht="12.75">
      <c r="A13" s="35" t="s">
        <v>59</v>
      </c>
      <c r="E13" s="40" t="s">
        <v>60</v>
      </c>
    </row>
    <row r="14" spans="1:5" ht="12.75">
      <c r="A14" t="s">
        <v>61</v>
      </c>
      <c r="E14" s="39" t="s">
        <v>62</v>
      </c>
    </row>
    <row r="15" spans="1:16" ht="12.75">
      <c r="A15" t="s">
        <v>53</v>
      </c>
      <c s="34" t="s">
        <v>28</v>
      </c>
      <c s="34" t="s">
        <v>63</v>
      </c>
      <c s="35" t="s">
        <v>5</v>
      </c>
      <c s="6" t="s">
        <v>64</v>
      </c>
      <c s="36" t="s">
        <v>65</v>
      </c>
      <c s="37">
        <v>15</v>
      </c>
      <c s="36">
        <v>0</v>
      </c>
      <c s="36">
        <f>ROUND(G15*H15,6)</f>
      </c>
      <c r="L15" s="38">
        <v>0</v>
      </c>
      <c s="32">
        <f>ROUND(ROUND(L15,2)*ROUND(G15,3),2)</f>
      </c>
      <c s="36" t="s">
        <v>57</v>
      </c>
      <c>
        <f>(M15*21)/100</f>
      </c>
      <c t="s">
        <v>28</v>
      </c>
    </row>
    <row r="16" spans="1:5" ht="12.75">
      <c r="A16" s="35" t="s">
        <v>58</v>
      </c>
      <c r="E16" s="39" t="s">
        <v>5</v>
      </c>
    </row>
    <row r="17" spans="1:5" ht="12.75">
      <c r="A17" s="35" t="s">
        <v>59</v>
      </c>
      <c r="E17" s="40" t="s">
        <v>60</v>
      </c>
    </row>
    <row r="18" spans="1:5" ht="12.75">
      <c r="A18" t="s">
        <v>61</v>
      </c>
      <c r="E18" s="39" t="s">
        <v>62</v>
      </c>
    </row>
    <row r="19" spans="1:16" ht="12.75">
      <c r="A19" t="s">
        <v>53</v>
      </c>
      <c s="34" t="s">
        <v>26</v>
      </c>
      <c s="34" t="s">
        <v>66</v>
      </c>
      <c s="35" t="s">
        <v>5</v>
      </c>
      <c s="6" t="s">
        <v>67</v>
      </c>
      <c s="36" t="s">
        <v>65</v>
      </c>
      <c s="37">
        <v>25</v>
      </c>
      <c s="36">
        <v>0</v>
      </c>
      <c s="36">
        <f>ROUND(G19*H19,6)</f>
      </c>
      <c r="L19" s="38">
        <v>0</v>
      </c>
      <c s="32">
        <f>ROUND(ROUND(L19,2)*ROUND(G19,3),2)</f>
      </c>
      <c s="36" t="s">
        <v>57</v>
      </c>
      <c>
        <f>(M19*21)/100</f>
      </c>
      <c t="s">
        <v>28</v>
      </c>
    </row>
    <row r="20" spans="1:5" ht="12.75">
      <c r="A20" s="35" t="s">
        <v>58</v>
      </c>
      <c r="E20" s="39" t="s">
        <v>5</v>
      </c>
    </row>
    <row r="21" spans="1:5" ht="12.75">
      <c r="A21" s="35" t="s">
        <v>59</v>
      </c>
      <c r="E21" s="40" t="s">
        <v>60</v>
      </c>
    </row>
    <row r="22" spans="1:5" ht="12.75">
      <c r="A22" t="s">
        <v>61</v>
      </c>
      <c r="E22" s="39" t="s">
        <v>62</v>
      </c>
    </row>
    <row r="23" spans="1:16" ht="12.75">
      <c r="A23" t="s">
        <v>53</v>
      </c>
      <c s="34" t="s">
        <v>68</v>
      </c>
      <c s="34" t="s">
        <v>69</v>
      </c>
      <c s="35" t="s">
        <v>5</v>
      </c>
      <c s="6" t="s">
        <v>70</v>
      </c>
      <c s="36" t="s">
        <v>65</v>
      </c>
      <c s="37">
        <v>21.6</v>
      </c>
      <c s="36">
        <v>0</v>
      </c>
      <c s="36">
        <f>ROUND(G23*H23,6)</f>
      </c>
      <c r="L23" s="38">
        <v>0</v>
      </c>
      <c s="32">
        <f>ROUND(ROUND(L23,2)*ROUND(G23,3),2)</f>
      </c>
      <c s="36" t="s">
        <v>57</v>
      </c>
      <c>
        <f>(M23*21)/100</f>
      </c>
      <c t="s">
        <v>28</v>
      </c>
    </row>
    <row r="24" spans="1:5" ht="12.75">
      <c r="A24" s="35" t="s">
        <v>58</v>
      </c>
      <c r="E24" s="39" t="s">
        <v>5</v>
      </c>
    </row>
    <row r="25" spans="1:5" ht="12.75">
      <c r="A25" s="35" t="s">
        <v>59</v>
      </c>
      <c r="E25" s="40" t="s">
        <v>60</v>
      </c>
    </row>
    <row r="26" spans="1:5" ht="12.75">
      <c r="A26" t="s">
        <v>61</v>
      </c>
      <c r="E26" s="39" t="s">
        <v>62</v>
      </c>
    </row>
    <row r="27" spans="1:16" ht="12.75">
      <c r="A27" t="s">
        <v>53</v>
      </c>
      <c s="34" t="s">
        <v>71</v>
      </c>
      <c s="34" t="s">
        <v>72</v>
      </c>
      <c s="35" t="s">
        <v>5</v>
      </c>
      <c s="6" t="s">
        <v>73</v>
      </c>
      <c s="36" t="s">
        <v>65</v>
      </c>
      <c s="37">
        <v>2.4</v>
      </c>
      <c s="36">
        <v>0</v>
      </c>
      <c s="36">
        <f>ROUND(G27*H27,6)</f>
      </c>
      <c r="L27" s="38">
        <v>0</v>
      </c>
      <c s="32">
        <f>ROUND(ROUND(L27,2)*ROUND(G27,3),2)</f>
      </c>
      <c s="36" t="s">
        <v>57</v>
      </c>
      <c>
        <f>(M27*21)/100</f>
      </c>
      <c t="s">
        <v>28</v>
      </c>
    </row>
    <row r="28" spans="1:5" ht="12.75">
      <c r="A28" s="35" t="s">
        <v>58</v>
      </c>
      <c r="E28" s="39" t="s">
        <v>5</v>
      </c>
    </row>
    <row r="29" spans="1:5" ht="12.75">
      <c r="A29" s="35" t="s">
        <v>59</v>
      </c>
      <c r="E29" s="40" t="s">
        <v>60</v>
      </c>
    </row>
    <row r="30" spans="1:5" ht="12.75">
      <c r="A30" t="s">
        <v>61</v>
      </c>
      <c r="E30" s="39" t="s">
        <v>62</v>
      </c>
    </row>
    <row r="31" spans="1:16" ht="12.75">
      <c r="A31" t="s">
        <v>53</v>
      </c>
      <c s="34" t="s">
        <v>27</v>
      </c>
      <c s="34" t="s">
        <v>74</v>
      </c>
      <c s="35" t="s">
        <v>5</v>
      </c>
      <c s="6" t="s">
        <v>75</v>
      </c>
      <c s="36" t="s">
        <v>65</v>
      </c>
      <c s="37">
        <v>3681</v>
      </c>
      <c s="36">
        <v>0</v>
      </c>
      <c s="36">
        <f>ROUND(G31*H31,6)</f>
      </c>
      <c r="L31" s="38">
        <v>0</v>
      </c>
      <c s="32">
        <f>ROUND(ROUND(L31,2)*ROUND(G31,3),2)</f>
      </c>
      <c s="36" t="s">
        <v>57</v>
      </c>
      <c>
        <f>(M31*21)/100</f>
      </c>
      <c t="s">
        <v>28</v>
      </c>
    </row>
    <row r="32" spans="1:5" ht="12.75">
      <c r="A32" s="35" t="s">
        <v>58</v>
      </c>
      <c r="E32" s="39" t="s">
        <v>5</v>
      </c>
    </row>
    <row r="33" spans="1:5" ht="12.75">
      <c r="A33" s="35" t="s">
        <v>59</v>
      </c>
      <c r="E33" s="40" t="s">
        <v>60</v>
      </c>
    </row>
    <row r="34" spans="1:5" ht="12.75">
      <c r="A34" t="s">
        <v>61</v>
      </c>
      <c r="E34" s="39" t="s">
        <v>62</v>
      </c>
    </row>
    <row r="35" spans="1:16" ht="12.75">
      <c r="A35" t="s">
        <v>53</v>
      </c>
      <c s="34" t="s">
        <v>76</v>
      </c>
      <c s="34" t="s">
        <v>77</v>
      </c>
      <c s="35" t="s">
        <v>5</v>
      </c>
      <c s="6" t="s">
        <v>78</v>
      </c>
      <c s="36" t="s">
        <v>65</v>
      </c>
      <c s="37">
        <v>409</v>
      </c>
      <c s="36">
        <v>0</v>
      </c>
      <c s="36">
        <f>ROUND(G35*H35,6)</f>
      </c>
      <c r="L35" s="38">
        <v>0</v>
      </c>
      <c s="32">
        <f>ROUND(ROUND(L35,2)*ROUND(G35,3),2)</f>
      </c>
      <c s="36" t="s">
        <v>57</v>
      </c>
      <c>
        <f>(M35*21)/100</f>
      </c>
      <c t="s">
        <v>28</v>
      </c>
    </row>
    <row r="36" spans="1:5" ht="12.75">
      <c r="A36" s="35" t="s">
        <v>58</v>
      </c>
      <c r="E36" s="39" t="s">
        <v>5</v>
      </c>
    </row>
    <row r="37" spans="1:5" ht="12.75">
      <c r="A37" s="35" t="s">
        <v>59</v>
      </c>
      <c r="E37" s="40" t="s">
        <v>60</v>
      </c>
    </row>
    <row r="38" spans="1:5" ht="12.75">
      <c r="A38" t="s">
        <v>61</v>
      </c>
      <c r="E38" s="39" t="s">
        <v>62</v>
      </c>
    </row>
    <row r="39" spans="1:16" ht="12.75">
      <c r="A39" t="s">
        <v>53</v>
      </c>
      <c s="34" t="s">
        <v>79</v>
      </c>
      <c s="34" t="s">
        <v>80</v>
      </c>
      <c s="35" t="s">
        <v>5</v>
      </c>
      <c s="6" t="s">
        <v>81</v>
      </c>
      <c s="36" t="s">
        <v>82</v>
      </c>
      <c s="37">
        <v>140</v>
      </c>
      <c s="36">
        <v>0</v>
      </c>
      <c s="36">
        <f>ROUND(G39*H39,6)</f>
      </c>
      <c r="L39" s="38">
        <v>0</v>
      </c>
      <c s="32">
        <f>ROUND(ROUND(L39,2)*ROUND(G39,3),2)</f>
      </c>
      <c s="36" t="s">
        <v>57</v>
      </c>
      <c>
        <f>(M39*21)/100</f>
      </c>
      <c t="s">
        <v>28</v>
      </c>
    </row>
    <row r="40" spans="1:5" ht="12.75">
      <c r="A40" s="35" t="s">
        <v>58</v>
      </c>
      <c r="E40" s="39" t="s">
        <v>5</v>
      </c>
    </row>
    <row r="41" spans="1:5" ht="12.75">
      <c r="A41" s="35" t="s">
        <v>59</v>
      </c>
      <c r="E41" s="40" t="s">
        <v>60</v>
      </c>
    </row>
    <row r="42" spans="1:5" ht="12.75">
      <c r="A42" t="s">
        <v>61</v>
      </c>
      <c r="E42" s="39" t="s">
        <v>62</v>
      </c>
    </row>
    <row r="43" spans="1:16" ht="12.75">
      <c r="A43" t="s">
        <v>53</v>
      </c>
      <c s="34" t="s">
        <v>83</v>
      </c>
      <c s="34" t="s">
        <v>84</v>
      </c>
      <c s="35" t="s">
        <v>5</v>
      </c>
      <c s="6" t="s">
        <v>85</v>
      </c>
      <c s="36" t="s">
        <v>65</v>
      </c>
      <c s="37">
        <v>4114</v>
      </c>
      <c s="36">
        <v>0</v>
      </c>
      <c s="36">
        <f>ROUND(G43*H43,6)</f>
      </c>
      <c r="L43" s="38">
        <v>0</v>
      </c>
      <c s="32">
        <f>ROUND(ROUND(L43,2)*ROUND(G43,3),2)</f>
      </c>
      <c s="36" t="s">
        <v>57</v>
      </c>
      <c>
        <f>(M43*21)/100</f>
      </c>
      <c t="s">
        <v>28</v>
      </c>
    </row>
    <row r="44" spans="1:5" ht="12.75">
      <c r="A44" s="35" t="s">
        <v>58</v>
      </c>
      <c r="E44" s="39" t="s">
        <v>5</v>
      </c>
    </row>
    <row r="45" spans="1:5" ht="12.75">
      <c r="A45" s="35" t="s">
        <v>59</v>
      </c>
      <c r="E45" s="40" t="s">
        <v>60</v>
      </c>
    </row>
    <row r="46" spans="1:5" ht="12.75">
      <c r="A46" t="s">
        <v>61</v>
      </c>
      <c r="E46" s="39" t="s">
        <v>62</v>
      </c>
    </row>
    <row r="47" spans="1:13" ht="12.75">
      <c r="A47" t="s">
        <v>50</v>
      </c>
      <c r="C47" s="31" t="s">
        <v>86</v>
      </c>
      <c r="E47" s="33" t="s">
        <v>87</v>
      </c>
      <c r="J47" s="32">
        <f>0</f>
      </c>
      <c s="32">
        <f>0</f>
      </c>
      <c s="32">
        <f>0+L48+L52+L56+L60+L64+L68+L72+L76+L80+L84+L88+L92+L96+L100</f>
      </c>
      <c s="32">
        <f>0+M48+M52+M56+M60+M64+M68+M72+M76+M80+M84+M88+M92+M96+M100</f>
      </c>
    </row>
    <row r="48" spans="1:16" ht="12.75">
      <c r="A48" t="s">
        <v>53</v>
      </c>
      <c s="34" t="s">
        <v>88</v>
      </c>
      <c s="34" t="s">
        <v>89</v>
      </c>
      <c s="35" t="s">
        <v>5</v>
      </c>
      <c s="6" t="s">
        <v>90</v>
      </c>
      <c s="36" t="s">
        <v>82</v>
      </c>
      <c s="37">
        <v>2480</v>
      </c>
      <c s="36">
        <v>0</v>
      </c>
      <c s="36">
        <f>ROUND(G48*H48,6)</f>
      </c>
      <c r="L48" s="38">
        <v>0</v>
      </c>
      <c s="32">
        <f>ROUND(ROUND(L48,2)*ROUND(G48,3),2)</f>
      </c>
      <c s="36" t="s">
        <v>57</v>
      </c>
      <c>
        <f>(M48*21)/100</f>
      </c>
      <c t="s">
        <v>28</v>
      </c>
    </row>
    <row r="49" spans="1:5" ht="12.75">
      <c r="A49" s="35" t="s">
        <v>58</v>
      </c>
      <c r="E49" s="39" t="s">
        <v>5</v>
      </c>
    </row>
    <row r="50" spans="1:5" ht="12.75">
      <c r="A50" s="35" t="s">
        <v>59</v>
      </c>
      <c r="E50" s="40" t="s">
        <v>60</v>
      </c>
    </row>
    <row r="51" spans="1:5" ht="12.75">
      <c r="A51" t="s">
        <v>61</v>
      </c>
      <c r="E51" s="39" t="s">
        <v>62</v>
      </c>
    </row>
    <row r="52" spans="1:16" ht="12.75">
      <c r="A52" t="s">
        <v>53</v>
      </c>
      <c s="34" t="s">
        <v>91</v>
      </c>
      <c s="34" t="s">
        <v>92</v>
      </c>
      <c s="35" t="s">
        <v>5</v>
      </c>
      <c s="6" t="s">
        <v>93</v>
      </c>
      <c s="36" t="s">
        <v>82</v>
      </c>
      <c s="37">
        <v>1810</v>
      </c>
      <c s="36">
        <v>0</v>
      </c>
      <c s="36">
        <f>ROUND(G52*H52,6)</f>
      </c>
      <c r="L52" s="38">
        <v>0</v>
      </c>
      <c s="32">
        <f>ROUND(ROUND(L52,2)*ROUND(G52,3),2)</f>
      </c>
      <c s="36" t="s">
        <v>57</v>
      </c>
      <c>
        <f>(M52*21)/100</f>
      </c>
      <c t="s">
        <v>28</v>
      </c>
    </row>
    <row r="53" spans="1:5" ht="12.75">
      <c r="A53" s="35" t="s">
        <v>58</v>
      </c>
      <c r="E53" s="39" t="s">
        <v>5</v>
      </c>
    </row>
    <row r="54" spans="1:5" ht="12.75">
      <c r="A54" s="35" t="s">
        <v>59</v>
      </c>
      <c r="E54" s="40" t="s">
        <v>60</v>
      </c>
    </row>
    <row r="55" spans="1:5" ht="12.75">
      <c r="A55" t="s">
        <v>61</v>
      </c>
      <c r="E55" s="39" t="s">
        <v>62</v>
      </c>
    </row>
    <row r="56" spans="1:16" ht="12.75">
      <c r="A56" t="s">
        <v>53</v>
      </c>
      <c s="34" t="s">
        <v>94</v>
      </c>
      <c s="34" t="s">
        <v>95</v>
      </c>
      <c s="35" t="s">
        <v>5</v>
      </c>
      <c s="6" t="s">
        <v>96</v>
      </c>
      <c s="36" t="s">
        <v>82</v>
      </c>
      <c s="37">
        <v>2350</v>
      </c>
      <c s="36">
        <v>0</v>
      </c>
      <c s="36">
        <f>ROUND(G56*H56,6)</f>
      </c>
      <c r="L56" s="38">
        <v>0</v>
      </c>
      <c s="32">
        <f>ROUND(ROUND(L56,2)*ROUND(G56,3),2)</f>
      </c>
      <c s="36" t="s">
        <v>57</v>
      </c>
      <c>
        <f>(M56*21)/100</f>
      </c>
      <c t="s">
        <v>28</v>
      </c>
    </row>
    <row r="57" spans="1:5" ht="12.75">
      <c r="A57" s="35" t="s">
        <v>58</v>
      </c>
      <c r="E57" s="39" t="s">
        <v>5</v>
      </c>
    </row>
    <row r="58" spans="1:5" ht="12.75">
      <c r="A58" s="35" t="s">
        <v>59</v>
      </c>
      <c r="E58" s="40" t="s">
        <v>60</v>
      </c>
    </row>
    <row r="59" spans="1:5" ht="12.75">
      <c r="A59" t="s">
        <v>61</v>
      </c>
      <c r="E59" s="39" t="s">
        <v>62</v>
      </c>
    </row>
    <row r="60" spans="1:16" ht="12.75">
      <c r="A60" t="s">
        <v>53</v>
      </c>
      <c s="34" t="s">
        <v>97</v>
      </c>
      <c s="34" t="s">
        <v>98</v>
      </c>
      <c s="35" t="s">
        <v>5</v>
      </c>
      <c s="6" t="s">
        <v>99</v>
      </c>
      <c s="36" t="s">
        <v>82</v>
      </c>
      <c s="37">
        <v>2340</v>
      </c>
      <c s="36">
        <v>0</v>
      </c>
      <c s="36">
        <f>ROUND(G60*H60,6)</f>
      </c>
      <c r="L60" s="38">
        <v>0</v>
      </c>
      <c s="32">
        <f>ROUND(ROUND(L60,2)*ROUND(G60,3),2)</f>
      </c>
      <c s="36" t="s">
        <v>57</v>
      </c>
      <c>
        <f>(M60*21)/100</f>
      </c>
      <c t="s">
        <v>28</v>
      </c>
    </row>
    <row r="61" spans="1:5" ht="12.75">
      <c r="A61" s="35" t="s">
        <v>58</v>
      </c>
      <c r="E61" s="39" t="s">
        <v>5</v>
      </c>
    </row>
    <row r="62" spans="1:5" ht="12.75">
      <c r="A62" s="35" t="s">
        <v>59</v>
      </c>
      <c r="E62" s="40" t="s">
        <v>60</v>
      </c>
    </row>
    <row r="63" spans="1:5" ht="12.75">
      <c r="A63" t="s">
        <v>61</v>
      </c>
      <c r="E63" s="39" t="s">
        <v>62</v>
      </c>
    </row>
    <row r="64" spans="1:16" ht="25.5">
      <c r="A64" t="s">
        <v>53</v>
      </c>
      <c s="34" t="s">
        <v>100</v>
      </c>
      <c s="34" t="s">
        <v>101</v>
      </c>
      <c s="35" t="s">
        <v>5</v>
      </c>
      <c s="6" t="s">
        <v>102</v>
      </c>
      <c s="36" t="s">
        <v>82</v>
      </c>
      <c s="37">
        <v>300</v>
      </c>
      <c s="36">
        <v>0</v>
      </c>
      <c s="36">
        <f>ROUND(G64*H64,6)</f>
      </c>
      <c r="L64" s="38">
        <v>0</v>
      </c>
      <c s="32">
        <f>ROUND(ROUND(L64,2)*ROUND(G64,3),2)</f>
      </c>
      <c s="36" t="s">
        <v>57</v>
      </c>
      <c>
        <f>(M64*21)/100</f>
      </c>
      <c t="s">
        <v>28</v>
      </c>
    </row>
    <row r="65" spans="1:5" ht="12.75">
      <c r="A65" s="35" t="s">
        <v>58</v>
      </c>
      <c r="E65" s="39" t="s">
        <v>5</v>
      </c>
    </row>
    <row r="66" spans="1:5" ht="12.75">
      <c r="A66" s="35" t="s">
        <v>59</v>
      </c>
      <c r="E66" s="40" t="s">
        <v>60</v>
      </c>
    </row>
    <row r="67" spans="1:5" ht="12.75">
      <c r="A67" t="s">
        <v>61</v>
      </c>
      <c r="E67" s="39" t="s">
        <v>62</v>
      </c>
    </row>
    <row r="68" spans="1:16" ht="25.5">
      <c r="A68" t="s">
        <v>53</v>
      </c>
      <c s="34" t="s">
        <v>103</v>
      </c>
      <c s="34" t="s">
        <v>104</v>
      </c>
      <c s="35" t="s">
        <v>5</v>
      </c>
      <c s="6" t="s">
        <v>105</v>
      </c>
      <c s="36" t="s">
        <v>82</v>
      </c>
      <c s="37">
        <v>2940</v>
      </c>
      <c s="36">
        <v>0</v>
      </c>
      <c s="36">
        <f>ROUND(G68*H68,6)</f>
      </c>
      <c r="L68" s="38">
        <v>0</v>
      </c>
      <c s="32">
        <f>ROUND(ROUND(L68,2)*ROUND(G68,3),2)</f>
      </c>
      <c s="36" t="s">
        <v>57</v>
      </c>
      <c>
        <f>(M68*21)/100</f>
      </c>
      <c t="s">
        <v>28</v>
      </c>
    </row>
    <row r="69" spans="1:5" ht="12.75">
      <c r="A69" s="35" t="s">
        <v>58</v>
      </c>
      <c r="E69" s="39" t="s">
        <v>5</v>
      </c>
    </row>
    <row r="70" spans="1:5" ht="12.75">
      <c r="A70" s="35" t="s">
        <v>59</v>
      </c>
      <c r="E70" s="40" t="s">
        <v>60</v>
      </c>
    </row>
    <row r="71" spans="1:5" ht="12.75">
      <c r="A71" t="s">
        <v>61</v>
      </c>
      <c r="E71" s="39" t="s">
        <v>62</v>
      </c>
    </row>
    <row r="72" spans="1:16" ht="25.5">
      <c r="A72" t="s">
        <v>53</v>
      </c>
      <c s="34" t="s">
        <v>106</v>
      </c>
      <c s="34" t="s">
        <v>107</v>
      </c>
      <c s="35" t="s">
        <v>5</v>
      </c>
      <c s="6" t="s">
        <v>108</v>
      </c>
      <c s="36" t="s">
        <v>82</v>
      </c>
      <c s="37">
        <v>12</v>
      </c>
      <c s="36">
        <v>0</v>
      </c>
      <c s="36">
        <f>ROUND(G72*H72,6)</f>
      </c>
      <c r="L72" s="38">
        <v>0</v>
      </c>
      <c s="32">
        <f>ROUND(ROUND(L72,2)*ROUND(G72,3),2)</f>
      </c>
      <c s="36" t="s">
        <v>57</v>
      </c>
      <c>
        <f>(M72*21)/100</f>
      </c>
      <c t="s">
        <v>28</v>
      </c>
    </row>
    <row r="73" spans="1:5" ht="12.75">
      <c r="A73" s="35" t="s">
        <v>58</v>
      </c>
      <c r="E73" s="39" t="s">
        <v>5</v>
      </c>
    </row>
    <row r="74" spans="1:5" ht="12.75">
      <c r="A74" s="35" t="s">
        <v>59</v>
      </c>
      <c r="E74" s="40" t="s">
        <v>60</v>
      </c>
    </row>
    <row r="75" spans="1:5" ht="12.75">
      <c r="A75" t="s">
        <v>61</v>
      </c>
      <c r="E75" s="39" t="s">
        <v>62</v>
      </c>
    </row>
    <row r="76" spans="1:16" ht="12.75">
      <c r="A76" t="s">
        <v>53</v>
      </c>
      <c s="34" t="s">
        <v>109</v>
      </c>
      <c s="34" t="s">
        <v>110</v>
      </c>
      <c s="35" t="s">
        <v>5</v>
      </c>
      <c s="6" t="s">
        <v>111</v>
      </c>
      <c s="36" t="s">
        <v>56</v>
      </c>
      <c s="37">
        <v>11</v>
      </c>
      <c s="36">
        <v>0</v>
      </c>
      <c s="36">
        <f>ROUND(G76*H76,6)</f>
      </c>
      <c r="L76" s="38">
        <v>0</v>
      </c>
      <c s="32">
        <f>ROUND(ROUND(L76,2)*ROUND(G76,3),2)</f>
      </c>
      <c s="36" t="s">
        <v>57</v>
      </c>
      <c>
        <f>(M76*21)/100</f>
      </c>
      <c t="s">
        <v>28</v>
      </c>
    </row>
    <row r="77" spans="1:5" ht="12.75">
      <c r="A77" s="35" t="s">
        <v>58</v>
      </c>
      <c r="E77" s="39" t="s">
        <v>5</v>
      </c>
    </row>
    <row r="78" spans="1:5" ht="12.75">
      <c r="A78" s="35" t="s">
        <v>59</v>
      </c>
      <c r="E78" s="40" t="s">
        <v>60</v>
      </c>
    </row>
    <row r="79" spans="1:5" ht="12.75">
      <c r="A79" t="s">
        <v>61</v>
      </c>
      <c r="E79" s="39" t="s">
        <v>62</v>
      </c>
    </row>
    <row r="80" spans="1:16" ht="25.5">
      <c r="A80" t="s">
        <v>53</v>
      </c>
      <c s="34" t="s">
        <v>112</v>
      </c>
      <c s="34" t="s">
        <v>113</v>
      </c>
      <c s="35" t="s">
        <v>5</v>
      </c>
      <c s="6" t="s">
        <v>114</v>
      </c>
      <c s="36" t="s">
        <v>115</v>
      </c>
      <c s="37">
        <v>74</v>
      </c>
      <c s="36">
        <v>0</v>
      </c>
      <c s="36">
        <f>ROUND(G80*H80,6)</f>
      </c>
      <c r="L80" s="38">
        <v>0</v>
      </c>
      <c s="32">
        <f>ROUND(ROUND(L80,2)*ROUND(G80,3),2)</f>
      </c>
      <c s="36" t="s">
        <v>57</v>
      </c>
      <c>
        <f>(M80*21)/100</f>
      </c>
      <c t="s">
        <v>28</v>
      </c>
    </row>
    <row r="81" spans="1:5" ht="12.75">
      <c r="A81" s="35" t="s">
        <v>58</v>
      </c>
      <c r="E81" s="39" t="s">
        <v>5</v>
      </c>
    </row>
    <row r="82" spans="1:5" ht="12.75">
      <c r="A82" s="35" t="s">
        <v>59</v>
      </c>
      <c r="E82" s="40" t="s">
        <v>60</v>
      </c>
    </row>
    <row r="83" spans="1:5" ht="12.75">
      <c r="A83" t="s">
        <v>61</v>
      </c>
      <c r="E83" s="39" t="s">
        <v>62</v>
      </c>
    </row>
    <row r="84" spans="1:16" ht="12.75">
      <c r="A84" t="s">
        <v>53</v>
      </c>
      <c s="34" t="s">
        <v>116</v>
      </c>
      <c s="34" t="s">
        <v>117</v>
      </c>
      <c s="35" t="s">
        <v>5</v>
      </c>
      <c s="6" t="s">
        <v>118</v>
      </c>
      <c s="36" t="s">
        <v>115</v>
      </c>
      <c s="37">
        <v>124</v>
      </c>
      <c s="36">
        <v>0</v>
      </c>
      <c s="36">
        <f>ROUND(G84*H84,6)</f>
      </c>
      <c r="L84" s="38">
        <v>0</v>
      </c>
      <c s="32">
        <f>ROUND(ROUND(L84,2)*ROUND(G84,3),2)</f>
      </c>
      <c s="36" t="s">
        <v>57</v>
      </c>
      <c>
        <f>(M84*21)/100</f>
      </c>
      <c t="s">
        <v>28</v>
      </c>
    </row>
    <row r="85" spans="1:5" ht="12.75">
      <c r="A85" s="35" t="s">
        <v>58</v>
      </c>
      <c r="E85" s="39" t="s">
        <v>5</v>
      </c>
    </row>
    <row r="86" spans="1:5" ht="12.75">
      <c r="A86" s="35" t="s">
        <v>59</v>
      </c>
      <c r="E86" s="40" t="s">
        <v>60</v>
      </c>
    </row>
    <row r="87" spans="1:5" ht="12.75">
      <c r="A87" t="s">
        <v>61</v>
      </c>
      <c r="E87" s="39" t="s">
        <v>62</v>
      </c>
    </row>
    <row r="88" spans="1:16" ht="25.5">
      <c r="A88" t="s">
        <v>53</v>
      </c>
      <c s="34" t="s">
        <v>119</v>
      </c>
      <c s="34" t="s">
        <v>120</v>
      </c>
      <c s="35" t="s">
        <v>5</v>
      </c>
      <c s="6" t="s">
        <v>121</v>
      </c>
      <c s="36" t="s">
        <v>115</v>
      </c>
      <c s="37">
        <v>154</v>
      </c>
      <c s="36">
        <v>0</v>
      </c>
      <c s="36">
        <f>ROUND(G88*H88,6)</f>
      </c>
      <c r="L88" s="38">
        <v>0</v>
      </c>
      <c s="32">
        <f>ROUND(ROUND(L88,2)*ROUND(G88,3),2)</f>
      </c>
      <c s="36" t="s">
        <v>57</v>
      </c>
      <c>
        <f>(M88*21)/100</f>
      </c>
      <c t="s">
        <v>28</v>
      </c>
    </row>
    <row r="89" spans="1:5" ht="12.75">
      <c r="A89" s="35" t="s">
        <v>58</v>
      </c>
      <c r="E89" s="39" t="s">
        <v>5</v>
      </c>
    </row>
    <row r="90" spans="1:5" ht="12.75">
      <c r="A90" s="35" t="s">
        <v>59</v>
      </c>
      <c r="E90" s="40" t="s">
        <v>60</v>
      </c>
    </row>
    <row r="91" spans="1:5" ht="12.75">
      <c r="A91" t="s">
        <v>61</v>
      </c>
      <c r="E91" s="39" t="s">
        <v>62</v>
      </c>
    </row>
    <row r="92" spans="1:16" ht="12.75">
      <c r="A92" t="s">
        <v>53</v>
      </c>
      <c s="34" t="s">
        <v>122</v>
      </c>
      <c s="34" t="s">
        <v>123</v>
      </c>
      <c s="35" t="s">
        <v>5</v>
      </c>
      <c s="6" t="s">
        <v>124</v>
      </c>
      <c s="36" t="s">
        <v>82</v>
      </c>
      <c s="37">
        <v>2350</v>
      </c>
      <c s="36">
        <v>0</v>
      </c>
      <c s="36">
        <f>ROUND(G92*H92,6)</f>
      </c>
      <c r="L92" s="38">
        <v>0</v>
      </c>
      <c s="32">
        <f>ROUND(ROUND(L92,2)*ROUND(G92,3),2)</f>
      </c>
      <c s="36" t="s">
        <v>57</v>
      </c>
      <c>
        <f>(M92*21)/100</f>
      </c>
      <c t="s">
        <v>28</v>
      </c>
    </row>
    <row r="93" spans="1:5" ht="12.75">
      <c r="A93" s="35" t="s">
        <v>58</v>
      </c>
      <c r="E93" s="39" t="s">
        <v>5</v>
      </c>
    </row>
    <row r="94" spans="1:5" ht="12.75">
      <c r="A94" s="35" t="s">
        <v>59</v>
      </c>
      <c r="E94" s="40" t="s">
        <v>60</v>
      </c>
    </row>
    <row r="95" spans="1:5" ht="12.75">
      <c r="A95" t="s">
        <v>61</v>
      </c>
      <c r="E95" s="39" t="s">
        <v>62</v>
      </c>
    </row>
    <row r="96" spans="1:16" ht="38.25">
      <c r="A96" t="s">
        <v>53</v>
      </c>
      <c s="34" t="s">
        <v>125</v>
      </c>
      <c s="34" t="s">
        <v>126</v>
      </c>
      <c s="35" t="s">
        <v>5</v>
      </c>
      <c s="6" t="s">
        <v>127</v>
      </c>
      <c s="36" t="s">
        <v>128</v>
      </c>
      <c s="37">
        <v>88</v>
      </c>
      <c s="36">
        <v>0</v>
      </c>
      <c s="36">
        <f>ROUND(G96*H96,6)</f>
      </c>
      <c r="L96" s="38">
        <v>0</v>
      </c>
      <c s="32">
        <f>ROUND(ROUND(L96,2)*ROUND(G96,3),2)</f>
      </c>
      <c s="36" t="s">
        <v>57</v>
      </c>
      <c>
        <f>(M96*21)/100</f>
      </c>
      <c t="s">
        <v>28</v>
      </c>
    </row>
    <row r="97" spans="1:5" ht="12.75">
      <c r="A97" s="35" t="s">
        <v>58</v>
      </c>
      <c r="E97" s="39" t="s">
        <v>5</v>
      </c>
    </row>
    <row r="98" spans="1:5" ht="12.75">
      <c r="A98" s="35" t="s">
        <v>59</v>
      </c>
      <c r="E98" s="40" t="s">
        <v>60</v>
      </c>
    </row>
    <row r="99" spans="1:5" ht="12.75">
      <c r="A99" t="s">
        <v>61</v>
      </c>
      <c r="E99" s="39" t="s">
        <v>62</v>
      </c>
    </row>
    <row r="100" spans="1:16" ht="25.5">
      <c r="A100" t="s">
        <v>53</v>
      </c>
      <c s="34" t="s">
        <v>129</v>
      </c>
      <c s="34" t="s">
        <v>130</v>
      </c>
      <c s="35" t="s">
        <v>5</v>
      </c>
      <c s="6" t="s">
        <v>131</v>
      </c>
      <c s="36" t="s">
        <v>128</v>
      </c>
      <c s="37">
        <v>64</v>
      </c>
      <c s="36">
        <v>0</v>
      </c>
      <c s="36">
        <f>ROUND(G100*H100,6)</f>
      </c>
      <c r="L100" s="38">
        <v>0</v>
      </c>
      <c s="32">
        <f>ROUND(ROUND(L100,2)*ROUND(G100,3),2)</f>
      </c>
      <c s="36" t="s">
        <v>57</v>
      </c>
      <c>
        <f>(M100*21)/100</f>
      </c>
      <c t="s">
        <v>28</v>
      </c>
    </row>
    <row r="101" spans="1:5" ht="12.75">
      <c r="A101" s="35" t="s">
        <v>58</v>
      </c>
      <c r="E101" s="39" t="s">
        <v>5</v>
      </c>
    </row>
    <row r="102" spans="1:5" ht="12.75">
      <c r="A102" s="35" t="s">
        <v>59</v>
      </c>
      <c r="E102" s="40" t="s">
        <v>60</v>
      </c>
    </row>
    <row r="103" spans="1:5" ht="12.75">
      <c r="A103" t="s">
        <v>61</v>
      </c>
      <c r="E103" s="39" t="s">
        <v>62</v>
      </c>
    </row>
    <row r="104" spans="1:13" ht="12.75">
      <c r="A104" t="s">
        <v>50</v>
      </c>
      <c r="C104" s="31" t="s">
        <v>132</v>
      </c>
      <c r="E104" s="33" t="s">
        <v>133</v>
      </c>
      <c r="J104" s="32">
        <f>0</f>
      </c>
      <c s="32">
        <f>0</f>
      </c>
      <c s="32">
        <f>0+L105+L109+L113+L117+L121</f>
      </c>
      <c s="32">
        <f>0+M105+M109+M113+M117+M121</f>
      </c>
    </row>
    <row r="105" spans="1:16" ht="12.75">
      <c r="A105" t="s">
        <v>53</v>
      </c>
      <c s="34" t="s">
        <v>134</v>
      </c>
      <c s="34" t="s">
        <v>135</v>
      </c>
      <c s="35" t="s">
        <v>5</v>
      </c>
      <c s="6" t="s">
        <v>136</v>
      </c>
      <c s="36" t="s">
        <v>82</v>
      </c>
      <c s="37">
        <v>370</v>
      </c>
      <c s="36">
        <v>0</v>
      </c>
      <c s="36">
        <f>ROUND(G105*H105,6)</f>
      </c>
      <c r="L105" s="38">
        <v>0</v>
      </c>
      <c s="32">
        <f>ROUND(ROUND(L105,2)*ROUND(G105,3),2)</f>
      </c>
      <c s="36" t="s">
        <v>57</v>
      </c>
      <c>
        <f>(M105*21)/100</f>
      </c>
      <c t="s">
        <v>28</v>
      </c>
    </row>
    <row r="106" spans="1:5" ht="12.75">
      <c r="A106" s="35" t="s">
        <v>58</v>
      </c>
      <c r="E106" s="39" t="s">
        <v>5</v>
      </c>
    </row>
    <row r="107" spans="1:5" ht="12.75">
      <c r="A107" s="35" t="s">
        <v>59</v>
      </c>
      <c r="E107" s="40" t="s">
        <v>60</v>
      </c>
    </row>
    <row r="108" spans="1:5" ht="12.75">
      <c r="A108" t="s">
        <v>61</v>
      </c>
      <c r="E108" s="39" t="s">
        <v>62</v>
      </c>
    </row>
    <row r="109" spans="1:16" ht="12.75">
      <c r="A109" t="s">
        <v>53</v>
      </c>
      <c s="34" t="s">
        <v>137</v>
      </c>
      <c s="34" t="s">
        <v>138</v>
      </c>
      <c s="35" t="s">
        <v>5</v>
      </c>
      <c s="6" t="s">
        <v>139</v>
      </c>
      <c s="36" t="s">
        <v>115</v>
      </c>
      <c s="37">
        <v>34</v>
      </c>
      <c s="36">
        <v>0</v>
      </c>
      <c s="36">
        <f>ROUND(G109*H109,6)</f>
      </c>
      <c r="L109" s="38">
        <v>0</v>
      </c>
      <c s="32">
        <f>ROUND(ROUND(L109,2)*ROUND(G109,3),2)</f>
      </c>
      <c s="36" t="s">
        <v>57</v>
      </c>
      <c>
        <f>(M109*21)/100</f>
      </c>
      <c t="s">
        <v>28</v>
      </c>
    </row>
    <row r="110" spans="1:5" ht="12.75">
      <c r="A110" s="35" t="s">
        <v>58</v>
      </c>
      <c r="E110" s="39" t="s">
        <v>5</v>
      </c>
    </row>
    <row r="111" spans="1:5" ht="12.75">
      <c r="A111" s="35" t="s">
        <v>59</v>
      </c>
      <c r="E111" s="40" t="s">
        <v>60</v>
      </c>
    </row>
    <row r="112" spans="1:5" ht="12.75">
      <c r="A112" t="s">
        <v>61</v>
      </c>
      <c r="E112" s="39" t="s">
        <v>62</v>
      </c>
    </row>
    <row r="113" spans="1:16" ht="12.75">
      <c r="A113" t="s">
        <v>53</v>
      </c>
      <c s="34" t="s">
        <v>140</v>
      </c>
      <c s="34" t="s">
        <v>141</v>
      </c>
      <c s="35" t="s">
        <v>5</v>
      </c>
      <c s="6" t="s">
        <v>142</v>
      </c>
      <c s="36" t="s">
        <v>82</v>
      </c>
      <c s="37">
        <v>200</v>
      </c>
      <c s="36">
        <v>0</v>
      </c>
      <c s="36">
        <f>ROUND(G113*H113,6)</f>
      </c>
      <c r="L113" s="38">
        <v>0</v>
      </c>
      <c s="32">
        <f>ROUND(ROUND(L113,2)*ROUND(G113,3),2)</f>
      </c>
      <c s="36" t="s">
        <v>57</v>
      </c>
      <c>
        <f>(M113*21)/100</f>
      </c>
      <c t="s">
        <v>28</v>
      </c>
    </row>
    <row r="114" spans="1:5" ht="12.75">
      <c r="A114" s="35" t="s">
        <v>58</v>
      </c>
      <c r="E114" s="39" t="s">
        <v>5</v>
      </c>
    </row>
    <row r="115" spans="1:5" ht="12.75">
      <c r="A115" s="35" t="s">
        <v>59</v>
      </c>
      <c r="E115" s="40" t="s">
        <v>60</v>
      </c>
    </row>
    <row r="116" spans="1:5" ht="12.75">
      <c r="A116" t="s">
        <v>61</v>
      </c>
      <c r="E116" s="39" t="s">
        <v>62</v>
      </c>
    </row>
    <row r="117" spans="1:16" ht="25.5">
      <c r="A117" t="s">
        <v>53</v>
      </c>
      <c s="34" t="s">
        <v>143</v>
      </c>
      <c s="34" t="s">
        <v>144</v>
      </c>
      <c s="35" t="s">
        <v>5</v>
      </c>
      <c s="6" t="s">
        <v>145</v>
      </c>
      <c s="36" t="s">
        <v>115</v>
      </c>
      <c s="37">
        <v>4</v>
      </c>
      <c s="36">
        <v>0</v>
      </c>
      <c s="36">
        <f>ROUND(G117*H117,6)</f>
      </c>
      <c r="L117" s="38">
        <v>0</v>
      </c>
      <c s="32">
        <f>ROUND(ROUND(L117,2)*ROUND(G117,3),2)</f>
      </c>
      <c s="36" t="s">
        <v>57</v>
      </c>
      <c>
        <f>(M117*21)/100</f>
      </c>
      <c t="s">
        <v>28</v>
      </c>
    </row>
    <row r="118" spans="1:5" ht="12.75">
      <c r="A118" s="35" t="s">
        <v>58</v>
      </c>
      <c r="E118" s="39" t="s">
        <v>5</v>
      </c>
    </row>
    <row r="119" spans="1:5" ht="12.75">
      <c r="A119" s="35" t="s">
        <v>59</v>
      </c>
      <c r="E119" s="40" t="s">
        <v>60</v>
      </c>
    </row>
    <row r="120" spans="1:5" ht="12.75">
      <c r="A120" t="s">
        <v>61</v>
      </c>
      <c r="E120" s="39" t="s">
        <v>62</v>
      </c>
    </row>
    <row r="121" spans="1:16" ht="12.75">
      <c r="A121" t="s">
        <v>53</v>
      </c>
      <c s="34" t="s">
        <v>146</v>
      </c>
      <c s="34" t="s">
        <v>147</v>
      </c>
      <c s="35" t="s">
        <v>5</v>
      </c>
      <c s="6" t="s">
        <v>148</v>
      </c>
      <c s="36" t="s">
        <v>82</v>
      </c>
      <c s="37">
        <v>200</v>
      </c>
      <c s="36">
        <v>0</v>
      </c>
      <c s="36">
        <f>ROUND(G121*H121,6)</f>
      </c>
      <c r="L121" s="38">
        <v>0</v>
      </c>
      <c s="32">
        <f>ROUND(ROUND(L121,2)*ROUND(G121,3),2)</f>
      </c>
      <c s="36" t="s">
        <v>57</v>
      </c>
      <c>
        <f>(M121*21)/100</f>
      </c>
      <c t="s">
        <v>28</v>
      </c>
    </row>
    <row r="122" spans="1:5" ht="12.75">
      <c r="A122" s="35" t="s">
        <v>58</v>
      </c>
      <c r="E122" s="39" t="s">
        <v>5</v>
      </c>
    </row>
    <row r="123" spans="1:5" ht="12.75">
      <c r="A123" s="35" t="s">
        <v>59</v>
      </c>
      <c r="E123" s="40" t="s">
        <v>60</v>
      </c>
    </row>
    <row r="124" spans="1:5" ht="12.75">
      <c r="A124" t="s">
        <v>61</v>
      </c>
      <c r="E124" s="39" t="s">
        <v>62</v>
      </c>
    </row>
    <row r="125" spans="1:13" ht="12.75">
      <c r="A125" t="s">
        <v>50</v>
      </c>
      <c r="C125" s="31" t="s">
        <v>149</v>
      </c>
      <c r="E125" s="33" t="s">
        <v>150</v>
      </c>
      <c r="J125" s="32">
        <f>0</f>
      </c>
      <c s="32">
        <f>0</f>
      </c>
      <c s="32">
        <f>0+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f>
      </c>
      <c s="32">
        <f>0+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f>
      </c>
    </row>
    <row r="126" spans="1:16" ht="12.75">
      <c r="A126" t="s">
        <v>53</v>
      </c>
      <c s="34" t="s">
        <v>151</v>
      </c>
      <c s="34" t="s">
        <v>152</v>
      </c>
      <c s="35" t="s">
        <v>5</v>
      </c>
      <c s="6" t="s">
        <v>153</v>
      </c>
      <c s="36" t="s">
        <v>154</v>
      </c>
      <c s="37">
        <v>126</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155</v>
      </c>
      <c s="34" t="s">
        <v>156</v>
      </c>
      <c s="35" t="s">
        <v>5</v>
      </c>
      <c s="6" t="s">
        <v>157</v>
      </c>
      <c s="36" t="s">
        <v>154</v>
      </c>
      <c s="37">
        <v>35</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158</v>
      </c>
      <c s="34" t="s">
        <v>159</v>
      </c>
      <c s="35" t="s">
        <v>5</v>
      </c>
      <c s="6" t="s">
        <v>160</v>
      </c>
      <c s="36" t="s">
        <v>154</v>
      </c>
      <c s="37">
        <v>60</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row r="138" spans="1:16" ht="12.75">
      <c r="A138" t="s">
        <v>53</v>
      </c>
      <c s="34" t="s">
        <v>161</v>
      </c>
      <c s="34" t="s">
        <v>162</v>
      </c>
      <c s="35" t="s">
        <v>5</v>
      </c>
      <c s="6" t="s">
        <v>163</v>
      </c>
      <c s="36" t="s">
        <v>154</v>
      </c>
      <c s="37">
        <v>1063</v>
      </c>
      <c s="36">
        <v>0</v>
      </c>
      <c s="36">
        <f>ROUND(G138*H138,6)</f>
      </c>
      <c r="L138" s="38">
        <v>0</v>
      </c>
      <c s="32">
        <f>ROUND(ROUND(L138,2)*ROUND(G138,3),2)</f>
      </c>
      <c s="36" t="s">
        <v>57</v>
      </c>
      <c>
        <f>(M138*21)/100</f>
      </c>
      <c t="s">
        <v>28</v>
      </c>
    </row>
    <row r="139" spans="1:5" ht="12.75">
      <c r="A139" s="35" t="s">
        <v>58</v>
      </c>
      <c r="E139" s="39" t="s">
        <v>5</v>
      </c>
    </row>
    <row r="140" spans="1:5" ht="12.75">
      <c r="A140" s="35" t="s">
        <v>59</v>
      </c>
      <c r="E140" s="40" t="s">
        <v>60</v>
      </c>
    </row>
    <row r="141" spans="1:5" ht="12.75">
      <c r="A141" t="s">
        <v>61</v>
      </c>
      <c r="E141" s="39" t="s">
        <v>62</v>
      </c>
    </row>
    <row r="142" spans="1:16" ht="12.75">
      <c r="A142" t="s">
        <v>53</v>
      </c>
      <c s="34" t="s">
        <v>164</v>
      </c>
      <c s="34" t="s">
        <v>165</v>
      </c>
      <c s="35" t="s">
        <v>5</v>
      </c>
      <c s="6" t="s">
        <v>166</v>
      </c>
      <c s="36" t="s">
        <v>154</v>
      </c>
      <c s="37">
        <v>126</v>
      </c>
      <c s="36">
        <v>0</v>
      </c>
      <c s="36">
        <f>ROUND(G142*H142,6)</f>
      </c>
      <c r="L142" s="38">
        <v>0</v>
      </c>
      <c s="32">
        <f>ROUND(ROUND(L142,2)*ROUND(G142,3),2)</f>
      </c>
      <c s="36" t="s">
        <v>57</v>
      </c>
      <c>
        <f>(M142*21)/100</f>
      </c>
      <c t="s">
        <v>28</v>
      </c>
    </row>
    <row r="143" spans="1:5" ht="12.75">
      <c r="A143" s="35" t="s">
        <v>58</v>
      </c>
      <c r="E143" s="39" t="s">
        <v>5</v>
      </c>
    </row>
    <row r="144" spans="1:5" ht="12.75">
      <c r="A144" s="35" t="s">
        <v>59</v>
      </c>
      <c r="E144" s="40" t="s">
        <v>60</v>
      </c>
    </row>
    <row r="145" spans="1:5" ht="12.75">
      <c r="A145" t="s">
        <v>61</v>
      </c>
      <c r="E145" s="39" t="s">
        <v>62</v>
      </c>
    </row>
    <row r="146" spans="1:16" ht="12.75">
      <c r="A146" t="s">
        <v>53</v>
      </c>
      <c s="34" t="s">
        <v>167</v>
      </c>
      <c s="34" t="s">
        <v>168</v>
      </c>
      <c s="35" t="s">
        <v>5</v>
      </c>
      <c s="6" t="s">
        <v>169</v>
      </c>
      <c s="36" t="s">
        <v>154</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60</v>
      </c>
    </row>
    <row r="149" spans="1:5" ht="12.75">
      <c r="A149" t="s">
        <v>61</v>
      </c>
      <c r="E149" s="39" t="s">
        <v>62</v>
      </c>
    </row>
    <row r="150" spans="1:16" ht="12.75">
      <c r="A150" t="s">
        <v>53</v>
      </c>
      <c s="34" t="s">
        <v>170</v>
      </c>
      <c s="34" t="s">
        <v>171</v>
      </c>
      <c s="35" t="s">
        <v>5</v>
      </c>
      <c s="6" t="s">
        <v>172</v>
      </c>
      <c s="36" t="s">
        <v>154</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60</v>
      </c>
    </row>
    <row r="153" spans="1:5" ht="12.75">
      <c r="A153" t="s">
        <v>61</v>
      </c>
      <c r="E153" s="39" t="s">
        <v>62</v>
      </c>
    </row>
    <row r="154" spans="1:16" ht="12.75">
      <c r="A154" t="s">
        <v>53</v>
      </c>
      <c s="34" t="s">
        <v>173</v>
      </c>
      <c s="34" t="s">
        <v>174</v>
      </c>
      <c s="35" t="s">
        <v>5</v>
      </c>
      <c s="6" t="s">
        <v>175</v>
      </c>
      <c s="36" t="s">
        <v>154</v>
      </c>
      <c s="37">
        <v>1063</v>
      </c>
      <c s="36">
        <v>0</v>
      </c>
      <c s="36">
        <f>ROUND(G154*H154,6)</f>
      </c>
      <c r="L154" s="38">
        <v>0</v>
      </c>
      <c s="32">
        <f>ROUND(ROUND(L154,2)*ROUND(G154,3),2)</f>
      </c>
      <c s="36" t="s">
        <v>57</v>
      </c>
      <c>
        <f>(M154*21)/100</f>
      </c>
      <c t="s">
        <v>28</v>
      </c>
    </row>
    <row r="155" spans="1:5" ht="12.75">
      <c r="A155" s="35" t="s">
        <v>58</v>
      </c>
      <c r="E155" s="39" t="s">
        <v>5</v>
      </c>
    </row>
    <row r="156" spans="1:5" ht="12.75">
      <c r="A156" s="35" t="s">
        <v>59</v>
      </c>
      <c r="E156" s="40" t="s">
        <v>60</v>
      </c>
    </row>
    <row r="157" spans="1:5" ht="12.75">
      <c r="A157" t="s">
        <v>61</v>
      </c>
      <c r="E157" s="39" t="s">
        <v>62</v>
      </c>
    </row>
    <row r="158" spans="1:16" ht="25.5">
      <c r="A158" t="s">
        <v>53</v>
      </c>
      <c s="34" t="s">
        <v>176</v>
      </c>
      <c s="34" t="s">
        <v>177</v>
      </c>
      <c s="35" t="s">
        <v>5</v>
      </c>
      <c s="6" t="s">
        <v>178</v>
      </c>
      <c s="36" t="s">
        <v>115</v>
      </c>
      <c s="37">
        <v>2</v>
      </c>
      <c s="36">
        <v>0</v>
      </c>
      <c s="36">
        <f>ROUND(G158*H158,6)</f>
      </c>
      <c r="L158" s="38">
        <v>0</v>
      </c>
      <c s="32">
        <f>ROUND(ROUND(L158,2)*ROUND(G158,3),2)</f>
      </c>
      <c s="36" t="s">
        <v>57</v>
      </c>
      <c>
        <f>(M158*21)/100</f>
      </c>
      <c t="s">
        <v>28</v>
      </c>
    </row>
    <row r="159" spans="1:5" ht="12.75">
      <c r="A159" s="35" t="s">
        <v>58</v>
      </c>
      <c r="E159" s="39" t="s">
        <v>5</v>
      </c>
    </row>
    <row r="160" spans="1:5" ht="12.75">
      <c r="A160" s="35" t="s">
        <v>59</v>
      </c>
      <c r="E160" s="40" t="s">
        <v>60</v>
      </c>
    </row>
    <row r="161" spans="1:5" ht="12.75">
      <c r="A161" t="s">
        <v>61</v>
      </c>
      <c r="E161" s="39" t="s">
        <v>62</v>
      </c>
    </row>
    <row r="162" spans="1:16" ht="25.5">
      <c r="A162" t="s">
        <v>53</v>
      </c>
      <c s="34" t="s">
        <v>179</v>
      </c>
      <c s="34" t="s">
        <v>180</v>
      </c>
      <c s="35" t="s">
        <v>5</v>
      </c>
      <c s="6" t="s">
        <v>181</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60</v>
      </c>
    </row>
    <row r="165" spans="1:5" ht="12.75">
      <c r="A165" t="s">
        <v>61</v>
      </c>
      <c r="E165" s="39" t="s">
        <v>62</v>
      </c>
    </row>
    <row r="166" spans="1:16" ht="12.75">
      <c r="A166" t="s">
        <v>53</v>
      </c>
      <c s="34" t="s">
        <v>182</v>
      </c>
      <c s="34" t="s">
        <v>183</v>
      </c>
      <c s="35" t="s">
        <v>5</v>
      </c>
      <c s="6" t="s">
        <v>184</v>
      </c>
      <c s="36" t="s">
        <v>115</v>
      </c>
      <c s="37">
        <v>17</v>
      </c>
      <c s="36">
        <v>0</v>
      </c>
      <c s="36">
        <f>ROUND(G166*H166,6)</f>
      </c>
      <c r="L166" s="38">
        <v>0</v>
      </c>
      <c s="32">
        <f>ROUND(ROUND(L166,2)*ROUND(G166,3),2)</f>
      </c>
      <c s="36" t="s">
        <v>57</v>
      </c>
      <c>
        <f>(M166*21)/100</f>
      </c>
      <c t="s">
        <v>28</v>
      </c>
    </row>
    <row r="167" spans="1:5" ht="12.75">
      <c r="A167" s="35" t="s">
        <v>58</v>
      </c>
      <c r="E167" s="39" t="s">
        <v>5</v>
      </c>
    </row>
    <row r="168" spans="1:5" ht="12.75">
      <c r="A168" s="35" t="s">
        <v>59</v>
      </c>
      <c r="E168" s="40" t="s">
        <v>60</v>
      </c>
    </row>
    <row r="169" spans="1:5" ht="12.75">
      <c r="A169" t="s">
        <v>61</v>
      </c>
      <c r="E169" s="39" t="s">
        <v>62</v>
      </c>
    </row>
    <row r="170" spans="1:16" ht="12.75">
      <c r="A170" t="s">
        <v>53</v>
      </c>
      <c s="34" t="s">
        <v>185</v>
      </c>
      <c s="34" t="s">
        <v>186</v>
      </c>
      <c s="35" t="s">
        <v>5</v>
      </c>
      <c s="6" t="s">
        <v>187</v>
      </c>
      <c s="36" t="s">
        <v>115</v>
      </c>
      <c s="37">
        <v>17</v>
      </c>
      <c s="36">
        <v>0</v>
      </c>
      <c s="36">
        <f>ROUND(G170*H170,6)</f>
      </c>
      <c r="L170" s="38">
        <v>0</v>
      </c>
      <c s="32">
        <f>ROUND(ROUND(L170,2)*ROUND(G170,3),2)</f>
      </c>
      <c s="36" t="s">
        <v>57</v>
      </c>
      <c>
        <f>(M170*21)/100</f>
      </c>
      <c t="s">
        <v>28</v>
      </c>
    </row>
    <row r="171" spans="1:5" ht="12.75">
      <c r="A171" s="35" t="s">
        <v>58</v>
      </c>
      <c r="E171" s="39" t="s">
        <v>5</v>
      </c>
    </row>
    <row r="172" spans="1:5" ht="12.75">
      <c r="A172" s="35" t="s">
        <v>59</v>
      </c>
      <c r="E172" s="40" t="s">
        <v>60</v>
      </c>
    </row>
    <row r="173" spans="1:5" ht="12.75">
      <c r="A173" t="s">
        <v>61</v>
      </c>
      <c r="E173" s="39" t="s">
        <v>62</v>
      </c>
    </row>
    <row r="174" spans="1:16" ht="12.75">
      <c r="A174" t="s">
        <v>53</v>
      </c>
      <c s="34" t="s">
        <v>188</v>
      </c>
      <c s="34" t="s">
        <v>189</v>
      </c>
      <c s="35" t="s">
        <v>5</v>
      </c>
      <c s="6" t="s">
        <v>190</v>
      </c>
      <c s="36" t="s">
        <v>82</v>
      </c>
      <c s="37">
        <v>25</v>
      </c>
      <c s="36">
        <v>0</v>
      </c>
      <c s="36">
        <f>ROUND(G174*H174,6)</f>
      </c>
      <c r="L174" s="38">
        <v>0</v>
      </c>
      <c s="32">
        <f>ROUND(ROUND(L174,2)*ROUND(G174,3),2)</f>
      </c>
      <c s="36" t="s">
        <v>57</v>
      </c>
      <c>
        <f>(M174*21)/100</f>
      </c>
      <c t="s">
        <v>28</v>
      </c>
    </row>
    <row r="175" spans="1:5" ht="12.75">
      <c r="A175" s="35" t="s">
        <v>58</v>
      </c>
      <c r="E175" s="39" t="s">
        <v>5</v>
      </c>
    </row>
    <row r="176" spans="1:5" ht="12.75">
      <c r="A176" s="35" t="s">
        <v>59</v>
      </c>
      <c r="E176" s="40" t="s">
        <v>60</v>
      </c>
    </row>
    <row r="177" spans="1:5" ht="12.75">
      <c r="A177" t="s">
        <v>61</v>
      </c>
      <c r="E177" s="39" t="s">
        <v>62</v>
      </c>
    </row>
    <row r="178" spans="1:16" ht="12.75">
      <c r="A178" t="s">
        <v>53</v>
      </c>
      <c s="34" t="s">
        <v>191</v>
      </c>
      <c s="34" t="s">
        <v>192</v>
      </c>
      <c s="35" t="s">
        <v>5</v>
      </c>
      <c s="6" t="s">
        <v>193</v>
      </c>
      <c s="36" t="s">
        <v>82</v>
      </c>
      <c s="37">
        <v>25</v>
      </c>
      <c s="36">
        <v>0</v>
      </c>
      <c s="36">
        <f>ROUND(G178*H178,6)</f>
      </c>
      <c r="L178" s="38">
        <v>0</v>
      </c>
      <c s="32">
        <f>ROUND(ROUND(L178,2)*ROUND(G178,3),2)</f>
      </c>
      <c s="36" t="s">
        <v>57</v>
      </c>
      <c>
        <f>(M178*21)/100</f>
      </c>
      <c t="s">
        <v>28</v>
      </c>
    </row>
    <row r="179" spans="1:5" ht="12.75">
      <c r="A179" s="35" t="s">
        <v>58</v>
      </c>
      <c r="E179" s="39" t="s">
        <v>5</v>
      </c>
    </row>
    <row r="180" spans="1:5" ht="12.75">
      <c r="A180" s="35" t="s">
        <v>59</v>
      </c>
      <c r="E180" s="40" t="s">
        <v>60</v>
      </c>
    </row>
    <row r="181" spans="1:5" ht="12.75">
      <c r="A181" t="s">
        <v>61</v>
      </c>
      <c r="E181" s="39" t="s">
        <v>62</v>
      </c>
    </row>
    <row r="182" spans="1:16" ht="12.75">
      <c r="A182" t="s">
        <v>53</v>
      </c>
      <c s="34" t="s">
        <v>194</v>
      </c>
      <c s="34" t="s">
        <v>195</v>
      </c>
      <c s="35" t="s">
        <v>5</v>
      </c>
      <c s="6" t="s">
        <v>196</v>
      </c>
      <c s="36" t="s">
        <v>82</v>
      </c>
      <c s="37">
        <v>75</v>
      </c>
      <c s="36">
        <v>0</v>
      </c>
      <c s="36">
        <f>ROUND(G182*H182,6)</f>
      </c>
      <c r="L182" s="38">
        <v>0</v>
      </c>
      <c s="32">
        <f>ROUND(ROUND(L182,2)*ROUND(G182,3),2)</f>
      </c>
      <c s="36" t="s">
        <v>57</v>
      </c>
      <c>
        <f>(M182*21)/100</f>
      </c>
      <c t="s">
        <v>28</v>
      </c>
    </row>
    <row r="183" spans="1:5" ht="12.75">
      <c r="A183" s="35" t="s">
        <v>58</v>
      </c>
      <c r="E183" s="39" t="s">
        <v>5</v>
      </c>
    </row>
    <row r="184" spans="1:5" ht="12.75">
      <c r="A184" s="35" t="s">
        <v>59</v>
      </c>
      <c r="E184" s="40" t="s">
        <v>60</v>
      </c>
    </row>
    <row r="185" spans="1:5" ht="12.75">
      <c r="A185" t="s">
        <v>61</v>
      </c>
      <c r="E185" s="39" t="s">
        <v>62</v>
      </c>
    </row>
    <row r="186" spans="1:16" ht="12.75">
      <c r="A186" t="s">
        <v>53</v>
      </c>
      <c s="34" t="s">
        <v>197</v>
      </c>
      <c s="34" t="s">
        <v>198</v>
      </c>
      <c s="35" t="s">
        <v>5</v>
      </c>
      <c s="6" t="s">
        <v>199</v>
      </c>
      <c s="36" t="s">
        <v>82</v>
      </c>
      <c s="37">
        <v>75</v>
      </c>
      <c s="36">
        <v>0</v>
      </c>
      <c s="36">
        <f>ROUND(G186*H186,6)</f>
      </c>
      <c r="L186" s="38">
        <v>0</v>
      </c>
      <c s="32">
        <f>ROUND(ROUND(L186,2)*ROUND(G186,3),2)</f>
      </c>
      <c s="36" t="s">
        <v>57</v>
      </c>
      <c>
        <f>(M186*21)/100</f>
      </c>
      <c t="s">
        <v>28</v>
      </c>
    </row>
    <row r="187" spans="1:5" ht="12.75">
      <c r="A187" s="35" t="s">
        <v>58</v>
      </c>
      <c r="E187" s="39" t="s">
        <v>5</v>
      </c>
    </row>
    <row r="188" spans="1:5" ht="12.75">
      <c r="A188" s="35" t="s">
        <v>59</v>
      </c>
      <c r="E188" s="40" t="s">
        <v>60</v>
      </c>
    </row>
    <row r="189" spans="1:5" ht="12.75">
      <c r="A189" t="s">
        <v>61</v>
      </c>
      <c r="E189" s="39" t="s">
        <v>62</v>
      </c>
    </row>
    <row r="190" spans="1:16" ht="25.5">
      <c r="A190" t="s">
        <v>53</v>
      </c>
      <c s="34" t="s">
        <v>200</v>
      </c>
      <c s="34" t="s">
        <v>201</v>
      </c>
      <c s="35" t="s">
        <v>5</v>
      </c>
      <c s="6" t="s">
        <v>202</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60</v>
      </c>
    </row>
    <row r="193" spans="1:5" ht="12.75">
      <c r="A193" t="s">
        <v>61</v>
      </c>
      <c r="E193" s="39" t="s">
        <v>62</v>
      </c>
    </row>
    <row r="194" spans="1:16" ht="25.5">
      <c r="A194" t="s">
        <v>53</v>
      </c>
      <c s="34" t="s">
        <v>203</v>
      </c>
      <c s="34" t="s">
        <v>204</v>
      </c>
      <c s="35" t="s">
        <v>5</v>
      </c>
      <c s="6" t="s">
        <v>205</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60</v>
      </c>
    </row>
    <row r="197" spans="1:5" ht="12.75">
      <c r="A197" t="s">
        <v>61</v>
      </c>
      <c r="E197" s="39" t="s">
        <v>62</v>
      </c>
    </row>
    <row r="198" spans="1:16" ht="12.75">
      <c r="A198" t="s">
        <v>53</v>
      </c>
      <c s="34" t="s">
        <v>206</v>
      </c>
      <c s="34" t="s">
        <v>207</v>
      </c>
      <c s="35" t="s">
        <v>5</v>
      </c>
      <c s="6" t="s">
        <v>208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60</v>
      </c>
    </row>
    <row r="201" spans="1:5" ht="12.75">
      <c r="A201" t="s">
        <v>61</v>
      </c>
      <c r="E201" s="39" t="s">
        <v>62</v>
      </c>
    </row>
    <row r="202" spans="1:16" ht="12.75">
      <c r="A202" t="s">
        <v>53</v>
      </c>
      <c s="34" t="s">
        <v>209</v>
      </c>
      <c s="34" t="s">
        <v>210</v>
      </c>
      <c s="35" t="s">
        <v>5</v>
      </c>
      <c s="6" t="s">
        <v>211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60</v>
      </c>
    </row>
    <row r="205" spans="1:5" ht="12.75">
      <c r="A205" t="s">
        <v>61</v>
      </c>
      <c r="E205" s="39" t="s">
        <v>62</v>
      </c>
    </row>
    <row r="206" spans="1:16" ht="25.5">
      <c r="A206" t="s">
        <v>53</v>
      </c>
      <c s="34" t="s">
        <v>212</v>
      </c>
      <c s="34" t="s">
        <v>213</v>
      </c>
      <c s="35" t="s">
        <v>5</v>
      </c>
      <c s="6" t="s">
        <v>214</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60</v>
      </c>
    </row>
    <row r="209" spans="1:5" ht="12.75">
      <c r="A209" t="s">
        <v>61</v>
      </c>
      <c r="E209" s="39" t="s">
        <v>62</v>
      </c>
    </row>
    <row r="210" spans="1:16" ht="25.5">
      <c r="A210" t="s">
        <v>53</v>
      </c>
      <c s="34" t="s">
        <v>215</v>
      </c>
      <c s="34" t="s">
        <v>216</v>
      </c>
      <c s="35" t="s">
        <v>5</v>
      </c>
      <c s="6" t="s">
        <v>217</v>
      </c>
      <c s="36" t="s">
        <v>115</v>
      </c>
      <c s="37">
        <v>2</v>
      </c>
      <c s="36">
        <v>0</v>
      </c>
      <c s="36">
        <f>ROUND(G210*H210,6)</f>
      </c>
      <c r="L210" s="38">
        <v>0</v>
      </c>
      <c s="32">
        <f>ROUND(ROUND(L210,2)*ROUND(G210,3),2)</f>
      </c>
      <c s="36" t="s">
        <v>57</v>
      </c>
      <c>
        <f>(M210*21)/100</f>
      </c>
      <c t="s">
        <v>28</v>
      </c>
    </row>
    <row r="211" spans="1:5" ht="12.75">
      <c r="A211" s="35" t="s">
        <v>58</v>
      </c>
      <c r="E211" s="39" t="s">
        <v>5</v>
      </c>
    </row>
    <row r="212" spans="1:5" ht="12.75">
      <c r="A212" s="35" t="s">
        <v>59</v>
      </c>
      <c r="E212" s="40" t="s">
        <v>60</v>
      </c>
    </row>
    <row r="213" spans="1:5" ht="12.75">
      <c r="A213" t="s">
        <v>61</v>
      </c>
      <c r="E213" s="39" t="s">
        <v>62</v>
      </c>
    </row>
    <row r="214" spans="1:16" ht="12.75">
      <c r="A214" t="s">
        <v>53</v>
      </c>
      <c s="34" t="s">
        <v>218</v>
      </c>
      <c s="34" t="s">
        <v>219</v>
      </c>
      <c s="35" t="s">
        <v>5</v>
      </c>
      <c s="6" t="s">
        <v>220</v>
      </c>
      <c s="36" t="s">
        <v>115</v>
      </c>
      <c s="37">
        <v>4</v>
      </c>
      <c s="36">
        <v>0</v>
      </c>
      <c s="36">
        <f>ROUND(G214*H214,6)</f>
      </c>
      <c r="L214" s="38">
        <v>0</v>
      </c>
      <c s="32">
        <f>ROUND(ROUND(L214,2)*ROUND(G214,3),2)</f>
      </c>
      <c s="36" t="s">
        <v>57</v>
      </c>
      <c>
        <f>(M214*21)/100</f>
      </c>
      <c t="s">
        <v>28</v>
      </c>
    </row>
    <row r="215" spans="1:5" ht="12.75">
      <c r="A215" s="35" t="s">
        <v>58</v>
      </c>
      <c r="E215" s="39" t="s">
        <v>5</v>
      </c>
    </row>
    <row r="216" spans="1:5" ht="12.75">
      <c r="A216" s="35" t="s">
        <v>59</v>
      </c>
      <c r="E216" s="40" t="s">
        <v>60</v>
      </c>
    </row>
    <row r="217" spans="1:5" ht="12.75">
      <c r="A217" t="s">
        <v>61</v>
      </c>
      <c r="E217" s="39" t="s">
        <v>62</v>
      </c>
    </row>
    <row r="218" spans="1:16" ht="12.75">
      <c r="A218" t="s">
        <v>53</v>
      </c>
      <c s="34" t="s">
        <v>221</v>
      </c>
      <c s="34" t="s">
        <v>222</v>
      </c>
      <c s="35" t="s">
        <v>5</v>
      </c>
      <c s="6" t="s">
        <v>223</v>
      </c>
      <c s="36" t="s">
        <v>115</v>
      </c>
      <c s="37">
        <v>4</v>
      </c>
      <c s="36">
        <v>0</v>
      </c>
      <c s="36">
        <f>ROUND(G218*H218,6)</f>
      </c>
      <c r="L218" s="38">
        <v>0</v>
      </c>
      <c s="32">
        <f>ROUND(ROUND(L218,2)*ROUND(G218,3),2)</f>
      </c>
      <c s="36" t="s">
        <v>57</v>
      </c>
      <c>
        <f>(M218*21)/100</f>
      </c>
      <c t="s">
        <v>28</v>
      </c>
    </row>
    <row r="219" spans="1:5" ht="12.75">
      <c r="A219" s="35" t="s">
        <v>58</v>
      </c>
      <c r="E219" s="39" t="s">
        <v>5</v>
      </c>
    </row>
    <row r="220" spans="1:5" ht="12.75">
      <c r="A220" s="35" t="s">
        <v>59</v>
      </c>
      <c r="E220" s="40" t="s">
        <v>60</v>
      </c>
    </row>
    <row r="221" spans="1:5" ht="12.75">
      <c r="A221" t="s">
        <v>61</v>
      </c>
      <c r="E221" s="39" t="s">
        <v>62</v>
      </c>
    </row>
    <row r="222" spans="1:16" ht="12.75">
      <c r="A222" t="s">
        <v>53</v>
      </c>
      <c s="34" t="s">
        <v>224</v>
      </c>
      <c s="34" t="s">
        <v>225</v>
      </c>
      <c s="35" t="s">
        <v>5</v>
      </c>
      <c s="6" t="s">
        <v>226</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60</v>
      </c>
    </row>
    <row r="225" spans="1:5" ht="12.75">
      <c r="A225" t="s">
        <v>61</v>
      </c>
      <c r="E225" s="39" t="s">
        <v>62</v>
      </c>
    </row>
    <row r="226" spans="1:16" ht="12.75">
      <c r="A226" t="s">
        <v>53</v>
      </c>
      <c s="34" t="s">
        <v>227</v>
      </c>
      <c s="34" t="s">
        <v>228</v>
      </c>
      <c s="35" t="s">
        <v>5</v>
      </c>
      <c s="6" t="s">
        <v>229</v>
      </c>
      <c s="36" t="s">
        <v>115</v>
      </c>
      <c s="37">
        <v>2</v>
      </c>
      <c s="36">
        <v>0</v>
      </c>
      <c s="36">
        <f>ROUND(G226*H226,6)</f>
      </c>
      <c r="L226" s="38">
        <v>0</v>
      </c>
      <c s="32">
        <f>ROUND(ROUND(L226,2)*ROUND(G226,3),2)</f>
      </c>
      <c s="36" t="s">
        <v>57</v>
      </c>
      <c>
        <f>(M226*21)/100</f>
      </c>
      <c t="s">
        <v>28</v>
      </c>
    </row>
    <row r="227" spans="1:5" ht="12.75">
      <c r="A227" s="35" t="s">
        <v>58</v>
      </c>
      <c r="E227" s="39" t="s">
        <v>5</v>
      </c>
    </row>
    <row r="228" spans="1:5" ht="12.75">
      <c r="A228" s="35" t="s">
        <v>59</v>
      </c>
      <c r="E228" s="40" t="s">
        <v>60</v>
      </c>
    </row>
    <row r="229" spans="1:5" ht="12.75">
      <c r="A229" t="s">
        <v>61</v>
      </c>
      <c r="E229" s="39" t="s">
        <v>62</v>
      </c>
    </row>
    <row r="230" spans="1:16" ht="25.5">
      <c r="A230" t="s">
        <v>53</v>
      </c>
      <c s="34" t="s">
        <v>230</v>
      </c>
      <c s="34" t="s">
        <v>231</v>
      </c>
      <c s="35" t="s">
        <v>5</v>
      </c>
      <c s="6" t="s">
        <v>232</v>
      </c>
      <c s="36" t="s">
        <v>233</v>
      </c>
      <c s="37">
        <v>57.5</v>
      </c>
      <c s="36">
        <v>0</v>
      </c>
      <c s="36">
        <f>ROUND(G230*H230,6)</f>
      </c>
      <c r="L230" s="38">
        <v>0</v>
      </c>
      <c s="32">
        <f>ROUND(ROUND(L230,2)*ROUND(G230,3),2)</f>
      </c>
      <c s="36" t="s">
        <v>57</v>
      </c>
      <c>
        <f>(M230*21)/100</f>
      </c>
      <c t="s">
        <v>28</v>
      </c>
    </row>
    <row r="231" spans="1:5" ht="12.75">
      <c r="A231" s="35" t="s">
        <v>58</v>
      </c>
      <c r="E231" s="39" t="s">
        <v>5</v>
      </c>
    </row>
    <row r="232" spans="1:5" ht="12.75">
      <c r="A232" s="35" t="s">
        <v>59</v>
      </c>
      <c r="E232" s="40" t="s">
        <v>60</v>
      </c>
    </row>
    <row r="233" spans="1:5" ht="12.75">
      <c r="A233" t="s">
        <v>61</v>
      </c>
      <c r="E233" s="39" t="s">
        <v>62</v>
      </c>
    </row>
    <row r="234" spans="1:16" ht="25.5">
      <c r="A234" t="s">
        <v>53</v>
      </c>
      <c s="34" t="s">
        <v>234</v>
      </c>
      <c s="34" t="s">
        <v>235</v>
      </c>
      <c s="35" t="s">
        <v>5</v>
      </c>
      <c s="6" t="s">
        <v>236</v>
      </c>
      <c s="36" t="s">
        <v>233</v>
      </c>
      <c s="37">
        <v>57.5</v>
      </c>
      <c s="36">
        <v>0</v>
      </c>
      <c s="36">
        <f>ROUND(G234*H234,6)</f>
      </c>
      <c r="L234" s="38">
        <v>0</v>
      </c>
      <c s="32">
        <f>ROUND(ROUND(L234,2)*ROUND(G234,3),2)</f>
      </c>
      <c s="36" t="s">
        <v>57</v>
      </c>
      <c>
        <f>(M234*21)/100</f>
      </c>
      <c t="s">
        <v>28</v>
      </c>
    </row>
    <row r="235" spans="1:5" ht="12.75">
      <c r="A235" s="35" t="s">
        <v>58</v>
      </c>
      <c r="E235" s="39" t="s">
        <v>5</v>
      </c>
    </row>
    <row r="236" spans="1:5" ht="12.75">
      <c r="A236" s="35" t="s">
        <v>59</v>
      </c>
      <c r="E236" s="40" t="s">
        <v>60</v>
      </c>
    </row>
    <row r="237" spans="1:5" ht="12.75">
      <c r="A237" t="s">
        <v>61</v>
      </c>
      <c r="E237" s="39" t="s">
        <v>62</v>
      </c>
    </row>
    <row r="238" spans="1:16" ht="12.75">
      <c r="A238" t="s">
        <v>53</v>
      </c>
      <c s="34" t="s">
        <v>237</v>
      </c>
      <c s="34" t="s">
        <v>238</v>
      </c>
      <c s="35" t="s">
        <v>5</v>
      </c>
      <c s="6" t="s">
        <v>239</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60</v>
      </c>
    </row>
    <row r="241" spans="1:5" ht="12.75">
      <c r="A241" t="s">
        <v>61</v>
      </c>
      <c r="E241" s="39" t="s">
        <v>62</v>
      </c>
    </row>
    <row r="242" spans="1:16" ht="12.75">
      <c r="A242" t="s">
        <v>53</v>
      </c>
      <c s="34" t="s">
        <v>240</v>
      </c>
      <c s="34" t="s">
        <v>241</v>
      </c>
      <c s="35" t="s">
        <v>5</v>
      </c>
      <c s="6" t="s">
        <v>242</v>
      </c>
      <c s="36" t="s">
        <v>115</v>
      </c>
      <c s="37">
        <v>2</v>
      </c>
      <c s="36">
        <v>0</v>
      </c>
      <c s="36">
        <f>ROUND(G242*H242,6)</f>
      </c>
      <c r="L242" s="38">
        <v>0</v>
      </c>
      <c s="32">
        <f>ROUND(ROUND(L242,2)*ROUND(G242,3),2)</f>
      </c>
      <c s="36" t="s">
        <v>57</v>
      </c>
      <c>
        <f>(M242*21)/100</f>
      </c>
      <c t="s">
        <v>28</v>
      </c>
    </row>
    <row r="243" spans="1:5" ht="12.75">
      <c r="A243" s="35" t="s">
        <v>58</v>
      </c>
      <c r="E243" s="39" t="s">
        <v>5</v>
      </c>
    </row>
    <row r="244" spans="1:5" ht="12.75">
      <c r="A244" s="35" t="s">
        <v>59</v>
      </c>
      <c r="E244" s="40" t="s">
        <v>60</v>
      </c>
    </row>
    <row r="245" spans="1:5" ht="12.75">
      <c r="A245" t="s">
        <v>61</v>
      </c>
      <c r="E245" s="39" t="s">
        <v>62</v>
      </c>
    </row>
    <row r="246" spans="1:16" ht="25.5">
      <c r="A246" t="s">
        <v>53</v>
      </c>
      <c s="34" t="s">
        <v>243</v>
      </c>
      <c s="34" t="s">
        <v>244</v>
      </c>
      <c s="35" t="s">
        <v>5</v>
      </c>
      <c s="6" t="s">
        <v>245</v>
      </c>
      <c s="36" t="s">
        <v>115</v>
      </c>
      <c s="37">
        <v>4</v>
      </c>
      <c s="36">
        <v>0</v>
      </c>
      <c s="36">
        <f>ROUND(G246*H246,6)</f>
      </c>
      <c r="L246" s="38">
        <v>0</v>
      </c>
      <c s="32">
        <f>ROUND(ROUND(L246,2)*ROUND(G246,3),2)</f>
      </c>
      <c s="36" t="s">
        <v>57</v>
      </c>
      <c>
        <f>(M246*21)/100</f>
      </c>
      <c t="s">
        <v>28</v>
      </c>
    </row>
    <row r="247" spans="1:5" ht="12.75">
      <c r="A247" s="35" t="s">
        <v>58</v>
      </c>
      <c r="E247" s="39" t="s">
        <v>5</v>
      </c>
    </row>
    <row r="248" spans="1:5" ht="12.75">
      <c r="A248" s="35" t="s">
        <v>59</v>
      </c>
      <c r="E248" s="40" t="s">
        <v>60</v>
      </c>
    </row>
    <row r="249" spans="1:5" ht="12.75">
      <c r="A249" t="s">
        <v>61</v>
      </c>
      <c r="E249" s="39" t="s">
        <v>62</v>
      </c>
    </row>
    <row r="250" spans="1:16" ht="12.75">
      <c r="A250" t="s">
        <v>53</v>
      </c>
      <c s="34" t="s">
        <v>246</v>
      </c>
      <c s="34" t="s">
        <v>247</v>
      </c>
      <c s="35" t="s">
        <v>5</v>
      </c>
      <c s="6" t="s">
        <v>248</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60</v>
      </c>
    </row>
    <row r="253" spans="1:5" ht="12.75">
      <c r="A253" t="s">
        <v>61</v>
      </c>
      <c r="E253" s="39" t="s">
        <v>62</v>
      </c>
    </row>
    <row r="254" spans="1:16" ht="12.75">
      <c r="A254" t="s">
        <v>53</v>
      </c>
      <c s="34" t="s">
        <v>249</v>
      </c>
      <c s="34" t="s">
        <v>250</v>
      </c>
      <c s="35" t="s">
        <v>5</v>
      </c>
      <c s="6" t="s">
        <v>251</v>
      </c>
      <c s="36" t="s">
        <v>115</v>
      </c>
      <c s="37">
        <v>1</v>
      </c>
      <c s="36">
        <v>0</v>
      </c>
      <c s="36">
        <f>ROUND(G254*H254,6)</f>
      </c>
      <c r="L254" s="38">
        <v>0</v>
      </c>
      <c s="32">
        <f>ROUND(ROUND(L254,2)*ROUND(G254,3),2)</f>
      </c>
      <c s="36" t="s">
        <v>57</v>
      </c>
      <c>
        <f>(M254*21)/100</f>
      </c>
      <c t="s">
        <v>28</v>
      </c>
    </row>
    <row r="255" spans="1:5" ht="12.75">
      <c r="A255" s="35" t="s">
        <v>58</v>
      </c>
      <c r="E255" s="39" t="s">
        <v>5</v>
      </c>
    </row>
    <row r="256" spans="1:5" ht="12.75">
      <c r="A256" s="35" t="s">
        <v>59</v>
      </c>
      <c r="E256" s="40" t="s">
        <v>60</v>
      </c>
    </row>
    <row r="257" spans="1:5" ht="12.75">
      <c r="A257" t="s">
        <v>61</v>
      </c>
      <c r="E257" s="39" t="s">
        <v>62</v>
      </c>
    </row>
    <row r="258" spans="1:16" ht="12.75">
      <c r="A258" t="s">
        <v>53</v>
      </c>
      <c s="34" t="s">
        <v>252</v>
      </c>
      <c s="34" t="s">
        <v>253</v>
      </c>
      <c s="35" t="s">
        <v>5</v>
      </c>
      <c s="6" t="s">
        <v>254</v>
      </c>
      <c s="36" t="s">
        <v>115</v>
      </c>
      <c s="37">
        <v>4</v>
      </c>
      <c s="36">
        <v>0</v>
      </c>
      <c s="36">
        <f>ROUND(G258*H258,6)</f>
      </c>
      <c r="L258" s="38">
        <v>0</v>
      </c>
      <c s="32">
        <f>ROUND(ROUND(L258,2)*ROUND(G258,3),2)</f>
      </c>
      <c s="36" t="s">
        <v>57</v>
      </c>
      <c>
        <f>(M258*21)/100</f>
      </c>
      <c t="s">
        <v>28</v>
      </c>
    </row>
    <row r="259" spans="1:5" ht="12.75">
      <c r="A259" s="35" t="s">
        <v>58</v>
      </c>
      <c r="E259" s="39" t="s">
        <v>5</v>
      </c>
    </row>
    <row r="260" spans="1:5" ht="12.75">
      <c r="A260" s="35" t="s">
        <v>59</v>
      </c>
      <c r="E260" s="40" t="s">
        <v>60</v>
      </c>
    </row>
    <row r="261" spans="1:5" ht="12.75">
      <c r="A261" t="s">
        <v>61</v>
      </c>
      <c r="E261" s="39" t="s">
        <v>62</v>
      </c>
    </row>
    <row r="262" spans="1:16" ht="12.75">
      <c r="A262" t="s">
        <v>53</v>
      </c>
      <c s="34" t="s">
        <v>255</v>
      </c>
      <c s="34" t="s">
        <v>256</v>
      </c>
      <c s="35" t="s">
        <v>5</v>
      </c>
      <c s="6" t="s">
        <v>257</v>
      </c>
      <c s="36" t="s">
        <v>115</v>
      </c>
      <c s="37">
        <v>4</v>
      </c>
      <c s="36">
        <v>0</v>
      </c>
      <c s="36">
        <f>ROUND(G262*H262,6)</f>
      </c>
      <c r="L262" s="38">
        <v>0</v>
      </c>
      <c s="32">
        <f>ROUND(ROUND(L262,2)*ROUND(G262,3),2)</f>
      </c>
      <c s="36" t="s">
        <v>57</v>
      </c>
      <c>
        <f>(M262*21)/100</f>
      </c>
      <c t="s">
        <v>28</v>
      </c>
    </row>
    <row r="263" spans="1:5" ht="12.75">
      <c r="A263" s="35" t="s">
        <v>58</v>
      </c>
      <c r="E263" s="39" t="s">
        <v>5</v>
      </c>
    </row>
    <row r="264" spans="1:5" ht="12.75">
      <c r="A264" s="35" t="s">
        <v>59</v>
      </c>
      <c r="E264" s="40" t="s">
        <v>60</v>
      </c>
    </row>
    <row r="265" spans="1:5" ht="12.75">
      <c r="A265" t="s">
        <v>61</v>
      </c>
      <c r="E265" s="39" t="s">
        <v>62</v>
      </c>
    </row>
    <row r="266" spans="1:16" ht="12.75">
      <c r="A266" t="s">
        <v>53</v>
      </c>
      <c s="34" t="s">
        <v>258</v>
      </c>
      <c s="34" t="s">
        <v>259</v>
      </c>
      <c s="35" t="s">
        <v>5</v>
      </c>
      <c s="6" t="s">
        <v>260</v>
      </c>
      <c s="36" t="s">
        <v>115</v>
      </c>
      <c s="37">
        <v>1</v>
      </c>
      <c s="36">
        <v>0</v>
      </c>
      <c s="36">
        <f>ROUND(G266*H266,6)</f>
      </c>
      <c r="L266" s="38">
        <v>0</v>
      </c>
      <c s="32">
        <f>ROUND(ROUND(L266,2)*ROUND(G266,3),2)</f>
      </c>
      <c s="36" t="s">
        <v>57</v>
      </c>
      <c>
        <f>(M266*21)/100</f>
      </c>
      <c t="s">
        <v>28</v>
      </c>
    </row>
    <row r="267" spans="1:5" ht="12.75">
      <c r="A267" s="35" t="s">
        <v>58</v>
      </c>
      <c r="E267" s="39" t="s">
        <v>5</v>
      </c>
    </row>
    <row r="268" spans="1:5" ht="12.75">
      <c r="A268" s="35" t="s">
        <v>59</v>
      </c>
      <c r="E268" s="40" t="s">
        <v>60</v>
      </c>
    </row>
    <row r="269" spans="1:5" ht="12.75">
      <c r="A269" t="s">
        <v>61</v>
      </c>
      <c r="E269" s="39" t="s">
        <v>62</v>
      </c>
    </row>
    <row r="270" spans="1:16" ht="12.75">
      <c r="A270" t="s">
        <v>53</v>
      </c>
      <c s="34" t="s">
        <v>261</v>
      </c>
      <c s="34" t="s">
        <v>262</v>
      </c>
      <c s="35" t="s">
        <v>5</v>
      </c>
      <c s="6" t="s">
        <v>263</v>
      </c>
      <c s="36" t="s">
        <v>115</v>
      </c>
      <c s="37">
        <v>1</v>
      </c>
      <c s="36">
        <v>0</v>
      </c>
      <c s="36">
        <f>ROUND(G270*H270,6)</f>
      </c>
      <c r="L270" s="38">
        <v>0</v>
      </c>
      <c s="32">
        <f>ROUND(ROUND(L270,2)*ROUND(G270,3),2)</f>
      </c>
      <c s="36" t="s">
        <v>57</v>
      </c>
      <c>
        <f>(M270*21)/100</f>
      </c>
      <c t="s">
        <v>28</v>
      </c>
    </row>
    <row r="271" spans="1:5" ht="12.75">
      <c r="A271" s="35" t="s">
        <v>58</v>
      </c>
      <c r="E271" s="39" t="s">
        <v>5</v>
      </c>
    </row>
    <row r="272" spans="1:5" ht="12.75">
      <c r="A272" s="35" t="s">
        <v>59</v>
      </c>
      <c r="E272" s="40" t="s">
        <v>60</v>
      </c>
    </row>
    <row r="273" spans="1:5" ht="12.75">
      <c r="A273" t="s">
        <v>61</v>
      </c>
      <c r="E273" s="39" t="s">
        <v>62</v>
      </c>
    </row>
    <row r="274" spans="1:16" ht="12.75">
      <c r="A274" t="s">
        <v>53</v>
      </c>
      <c s="34" t="s">
        <v>264</v>
      </c>
      <c s="34" t="s">
        <v>265</v>
      </c>
      <c s="35" t="s">
        <v>5</v>
      </c>
      <c s="6" t="s">
        <v>266</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60</v>
      </c>
    </row>
    <row r="277" spans="1:5" ht="12.75">
      <c r="A277" t="s">
        <v>61</v>
      </c>
      <c r="E277" s="39" t="s">
        <v>62</v>
      </c>
    </row>
    <row r="278" spans="1:16" ht="12.75">
      <c r="A278" t="s">
        <v>53</v>
      </c>
      <c s="34" t="s">
        <v>267</v>
      </c>
      <c s="34" t="s">
        <v>268</v>
      </c>
      <c s="35" t="s">
        <v>5</v>
      </c>
      <c s="6" t="s">
        <v>269</v>
      </c>
      <c s="36" t="s">
        <v>115</v>
      </c>
      <c s="37">
        <v>143</v>
      </c>
      <c s="36">
        <v>0</v>
      </c>
      <c s="36">
        <f>ROUND(G278*H278,6)</f>
      </c>
      <c r="L278" s="38">
        <v>0</v>
      </c>
      <c s="32">
        <f>ROUND(ROUND(L278,2)*ROUND(G278,3),2)</f>
      </c>
      <c s="36" t="s">
        <v>57</v>
      </c>
      <c>
        <f>(M278*21)/100</f>
      </c>
      <c t="s">
        <v>28</v>
      </c>
    </row>
    <row r="279" spans="1:5" ht="12.75">
      <c r="A279" s="35" t="s">
        <v>58</v>
      </c>
      <c r="E279" s="39" t="s">
        <v>5</v>
      </c>
    </row>
    <row r="280" spans="1:5" ht="12.75">
      <c r="A280" s="35" t="s">
        <v>59</v>
      </c>
      <c r="E280" s="40" t="s">
        <v>60</v>
      </c>
    </row>
    <row r="281" spans="1:5" ht="12.75">
      <c r="A281" t="s">
        <v>61</v>
      </c>
      <c r="E281" s="39" t="s">
        <v>62</v>
      </c>
    </row>
    <row r="282" spans="1:16" ht="12.75">
      <c r="A282" t="s">
        <v>53</v>
      </c>
      <c s="34" t="s">
        <v>270</v>
      </c>
      <c s="34" t="s">
        <v>271</v>
      </c>
      <c s="35" t="s">
        <v>5</v>
      </c>
      <c s="6" t="s">
        <v>272</v>
      </c>
      <c s="36" t="s">
        <v>115</v>
      </c>
      <c s="37">
        <v>143</v>
      </c>
      <c s="36">
        <v>0</v>
      </c>
      <c s="36">
        <f>ROUND(G282*H282,6)</f>
      </c>
      <c r="L282" s="38">
        <v>0</v>
      </c>
      <c s="32">
        <f>ROUND(ROUND(L282,2)*ROUND(G282,3),2)</f>
      </c>
      <c s="36" t="s">
        <v>57</v>
      </c>
      <c>
        <f>(M282*21)/100</f>
      </c>
      <c t="s">
        <v>28</v>
      </c>
    </row>
    <row r="283" spans="1:5" ht="12.75">
      <c r="A283" s="35" t="s">
        <v>58</v>
      </c>
      <c r="E283" s="39" t="s">
        <v>5</v>
      </c>
    </row>
    <row r="284" spans="1:5" ht="12.75">
      <c r="A284" s="35" t="s">
        <v>59</v>
      </c>
      <c r="E284" s="40" t="s">
        <v>60</v>
      </c>
    </row>
    <row r="285" spans="1:5" ht="12.75">
      <c r="A285" t="s">
        <v>61</v>
      </c>
      <c r="E285" s="39" t="s">
        <v>62</v>
      </c>
    </row>
    <row r="286" spans="1:16" ht="25.5">
      <c r="A286" t="s">
        <v>53</v>
      </c>
      <c s="34" t="s">
        <v>273</v>
      </c>
      <c s="34" t="s">
        <v>274</v>
      </c>
      <c s="35" t="s">
        <v>5</v>
      </c>
      <c s="6" t="s">
        <v>275</v>
      </c>
      <c s="36" t="s">
        <v>276</v>
      </c>
      <c s="37">
        <v>3.5</v>
      </c>
      <c s="36">
        <v>0</v>
      </c>
      <c s="36">
        <f>ROUND(G286*H286,6)</f>
      </c>
      <c r="L286" s="38">
        <v>0</v>
      </c>
      <c s="32">
        <f>ROUND(ROUND(L286,2)*ROUND(G286,3),2)</f>
      </c>
      <c s="36" t="s">
        <v>57</v>
      </c>
      <c>
        <f>(M286*21)/100</f>
      </c>
      <c t="s">
        <v>28</v>
      </c>
    </row>
    <row r="287" spans="1:5" ht="12.75">
      <c r="A287" s="35" t="s">
        <v>58</v>
      </c>
      <c r="E287" s="39" t="s">
        <v>5</v>
      </c>
    </row>
    <row r="288" spans="1:5" ht="12.75">
      <c r="A288" s="35" t="s">
        <v>59</v>
      </c>
      <c r="E288" s="40" t="s">
        <v>60</v>
      </c>
    </row>
    <row r="289" spans="1:5" ht="12.75">
      <c r="A289" t="s">
        <v>61</v>
      </c>
      <c r="E289" s="39" t="s">
        <v>62</v>
      </c>
    </row>
    <row r="290" spans="1:16" ht="12.75">
      <c r="A290" t="s">
        <v>53</v>
      </c>
      <c s="34" t="s">
        <v>86</v>
      </c>
      <c s="34" t="s">
        <v>277</v>
      </c>
      <c s="35" t="s">
        <v>5</v>
      </c>
      <c s="6" t="s">
        <v>278</v>
      </c>
      <c s="36" t="s">
        <v>115</v>
      </c>
      <c s="37">
        <v>1</v>
      </c>
      <c s="36">
        <v>0</v>
      </c>
      <c s="36">
        <f>ROUND(G290*H290,6)</f>
      </c>
      <c r="L290" s="38">
        <v>0</v>
      </c>
      <c s="32">
        <f>ROUND(ROUND(L290,2)*ROUND(G290,3),2)</f>
      </c>
      <c s="36" t="s">
        <v>57</v>
      </c>
      <c>
        <f>(M290*21)/100</f>
      </c>
      <c t="s">
        <v>28</v>
      </c>
    </row>
    <row r="291" spans="1:5" ht="12.75">
      <c r="A291" s="35" t="s">
        <v>58</v>
      </c>
      <c r="E291" s="39" t="s">
        <v>5</v>
      </c>
    </row>
    <row r="292" spans="1:5" ht="12.75">
      <c r="A292" s="35" t="s">
        <v>59</v>
      </c>
      <c r="E292" s="40" t="s">
        <v>60</v>
      </c>
    </row>
    <row r="293" spans="1:5" ht="12.75">
      <c r="A293" t="s">
        <v>61</v>
      </c>
      <c r="E293" s="39" t="s">
        <v>62</v>
      </c>
    </row>
    <row r="294" spans="1:16" ht="12.75">
      <c r="A294" t="s">
        <v>53</v>
      </c>
      <c s="34" t="s">
        <v>279</v>
      </c>
      <c s="34" t="s">
        <v>280</v>
      </c>
      <c s="35" t="s">
        <v>5</v>
      </c>
      <c s="6" t="s">
        <v>281</v>
      </c>
      <c s="36" t="s">
        <v>115</v>
      </c>
      <c s="37">
        <v>1</v>
      </c>
      <c s="36">
        <v>0</v>
      </c>
      <c s="36">
        <f>ROUND(G294*H294,6)</f>
      </c>
      <c r="L294" s="38">
        <v>0</v>
      </c>
      <c s="32">
        <f>ROUND(ROUND(L294,2)*ROUND(G294,3),2)</f>
      </c>
      <c s="36" t="s">
        <v>57</v>
      </c>
      <c>
        <f>(M294*21)/100</f>
      </c>
      <c t="s">
        <v>28</v>
      </c>
    </row>
    <row r="295" spans="1:5" ht="12.75">
      <c r="A295" s="35" t="s">
        <v>58</v>
      </c>
      <c r="E295" s="39" t="s">
        <v>5</v>
      </c>
    </row>
    <row r="296" spans="1:5" ht="12.75">
      <c r="A296" s="35" t="s">
        <v>59</v>
      </c>
      <c r="E296" s="40" t="s">
        <v>60</v>
      </c>
    </row>
    <row r="297" spans="1:5" ht="12.75">
      <c r="A297" t="s">
        <v>61</v>
      </c>
      <c r="E297" s="39" t="s">
        <v>62</v>
      </c>
    </row>
    <row r="298" spans="1:16" ht="25.5">
      <c r="A298" t="s">
        <v>53</v>
      </c>
      <c s="34" t="s">
        <v>282</v>
      </c>
      <c s="34" t="s">
        <v>283</v>
      </c>
      <c s="35" t="s">
        <v>5</v>
      </c>
      <c s="6" t="s">
        <v>284</v>
      </c>
      <c s="36" t="s">
        <v>115</v>
      </c>
      <c s="37">
        <v>0.5</v>
      </c>
      <c s="36">
        <v>0</v>
      </c>
      <c s="36">
        <f>ROUND(G298*H298,6)</f>
      </c>
      <c r="L298" s="38">
        <v>0</v>
      </c>
      <c s="32">
        <f>ROUND(ROUND(L298,2)*ROUND(G298,3),2)</f>
      </c>
      <c s="36" t="s">
        <v>57</v>
      </c>
      <c>
        <f>(M298*21)/100</f>
      </c>
      <c t="s">
        <v>28</v>
      </c>
    </row>
    <row r="299" spans="1:5" ht="12.75">
      <c r="A299" s="35" t="s">
        <v>58</v>
      </c>
      <c r="E299" s="39" t="s">
        <v>5</v>
      </c>
    </row>
    <row r="300" spans="1:5" ht="12.75">
      <c r="A300" s="35" t="s">
        <v>59</v>
      </c>
      <c r="E300" s="40" t="s">
        <v>60</v>
      </c>
    </row>
    <row r="301" spans="1:5" ht="12.75">
      <c r="A301" t="s">
        <v>61</v>
      </c>
      <c r="E301" s="39" t="s">
        <v>62</v>
      </c>
    </row>
    <row r="302" spans="1:16" ht="25.5">
      <c r="A302" t="s">
        <v>53</v>
      </c>
      <c s="34" t="s">
        <v>285</v>
      </c>
      <c s="34" t="s">
        <v>286</v>
      </c>
      <c s="35" t="s">
        <v>5</v>
      </c>
      <c s="6" t="s">
        <v>287</v>
      </c>
      <c s="36" t="s">
        <v>115</v>
      </c>
      <c s="37">
        <v>0.5</v>
      </c>
      <c s="36">
        <v>0</v>
      </c>
      <c s="36">
        <f>ROUND(G302*H302,6)</f>
      </c>
      <c r="L302" s="38">
        <v>0</v>
      </c>
      <c s="32">
        <f>ROUND(ROUND(L302,2)*ROUND(G302,3),2)</f>
      </c>
      <c s="36" t="s">
        <v>57</v>
      </c>
      <c>
        <f>(M302*21)/100</f>
      </c>
      <c t="s">
        <v>28</v>
      </c>
    </row>
    <row r="303" spans="1:5" ht="12.75">
      <c r="A303" s="35" t="s">
        <v>58</v>
      </c>
      <c r="E303" s="39" t="s">
        <v>5</v>
      </c>
    </row>
    <row r="304" spans="1:5" ht="12.75">
      <c r="A304" s="35" t="s">
        <v>59</v>
      </c>
      <c r="E304" s="40" t="s">
        <v>60</v>
      </c>
    </row>
    <row r="305" spans="1:5" ht="12.75">
      <c r="A305" t="s">
        <v>61</v>
      </c>
      <c r="E305" s="39" t="s">
        <v>62</v>
      </c>
    </row>
    <row r="306" spans="1:16" ht="25.5">
      <c r="A306" t="s">
        <v>53</v>
      </c>
      <c s="34" t="s">
        <v>132</v>
      </c>
      <c s="34" t="s">
        <v>288</v>
      </c>
      <c s="35" t="s">
        <v>5</v>
      </c>
      <c s="6" t="s">
        <v>289</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60</v>
      </c>
    </row>
    <row r="309" spans="1:5" ht="12.75">
      <c r="A309" t="s">
        <v>61</v>
      </c>
      <c r="E309" s="39" t="s">
        <v>62</v>
      </c>
    </row>
    <row r="310" spans="1:16" ht="25.5">
      <c r="A310" t="s">
        <v>53</v>
      </c>
      <c s="34" t="s">
        <v>149</v>
      </c>
      <c s="34" t="s">
        <v>290</v>
      </c>
      <c s="35" t="s">
        <v>5</v>
      </c>
      <c s="6" t="s">
        <v>291</v>
      </c>
      <c s="36" t="s">
        <v>233</v>
      </c>
      <c s="37">
        <v>70.5</v>
      </c>
      <c s="36">
        <v>0</v>
      </c>
      <c s="36">
        <f>ROUND(G310*H310,6)</f>
      </c>
      <c r="L310" s="38">
        <v>0</v>
      </c>
      <c s="32">
        <f>ROUND(ROUND(L310,2)*ROUND(G310,3),2)</f>
      </c>
      <c s="36" t="s">
        <v>57</v>
      </c>
      <c>
        <f>(M310*21)/100</f>
      </c>
      <c t="s">
        <v>28</v>
      </c>
    </row>
    <row r="311" spans="1:5" ht="12.75">
      <c r="A311" s="35" t="s">
        <v>58</v>
      </c>
      <c r="E311" s="39" t="s">
        <v>5</v>
      </c>
    </row>
    <row r="312" spans="1:5" ht="12.75">
      <c r="A312" s="35" t="s">
        <v>59</v>
      </c>
      <c r="E312" s="40" t="s">
        <v>60</v>
      </c>
    </row>
    <row r="313" spans="1:5" ht="12.75">
      <c r="A313" t="s">
        <v>61</v>
      </c>
      <c r="E313" s="39" t="s">
        <v>62</v>
      </c>
    </row>
    <row r="314" spans="1:16" ht="12.75">
      <c r="A314" t="s">
        <v>53</v>
      </c>
      <c s="34" t="s">
        <v>292</v>
      </c>
      <c s="34" t="s">
        <v>293</v>
      </c>
      <c s="35" t="s">
        <v>5</v>
      </c>
      <c s="6" t="s">
        <v>294</v>
      </c>
      <c s="36" t="s">
        <v>115</v>
      </c>
      <c s="37">
        <v>1</v>
      </c>
      <c s="36">
        <v>0</v>
      </c>
      <c s="36">
        <f>ROUND(G314*H314,6)</f>
      </c>
      <c r="L314" s="38">
        <v>0</v>
      </c>
      <c s="32">
        <f>ROUND(ROUND(L314,2)*ROUND(G314,3),2)</f>
      </c>
      <c s="36" t="s">
        <v>57</v>
      </c>
      <c>
        <f>(M314*21)/100</f>
      </c>
      <c t="s">
        <v>28</v>
      </c>
    </row>
    <row r="315" spans="1:5" ht="12.75">
      <c r="A315" s="35" t="s">
        <v>58</v>
      </c>
      <c r="E315" s="39" t="s">
        <v>5</v>
      </c>
    </row>
    <row r="316" spans="1:5" ht="12.75">
      <c r="A316" s="35" t="s">
        <v>59</v>
      </c>
      <c r="E316" s="40" t="s">
        <v>60</v>
      </c>
    </row>
    <row r="317" spans="1:5" ht="12.75">
      <c r="A317" t="s">
        <v>61</v>
      </c>
      <c r="E317" s="39" t="s">
        <v>62</v>
      </c>
    </row>
    <row r="318" spans="1:16" ht="12.75">
      <c r="A318" t="s">
        <v>53</v>
      </c>
      <c s="34" t="s">
        <v>295</v>
      </c>
      <c s="34" t="s">
        <v>296</v>
      </c>
      <c s="35" t="s">
        <v>5</v>
      </c>
      <c s="6" t="s">
        <v>297</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60</v>
      </c>
    </row>
    <row r="321" spans="1:5" ht="12.75">
      <c r="A321" t="s">
        <v>61</v>
      </c>
      <c r="E321" s="39" t="s">
        <v>62</v>
      </c>
    </row>
    <row r="322" spans="1:16" ht="12.75">
      <c r="A322" t="s">
        <v>53</v>
      </c>
      <c s="34" t="s">
        <v>298</v>
      </c>
      <c s="34" t="s">
        <v>299</v>
      </c>
      <c s="35" t="s">
        <v>5</v>
      </c>
      <c s="6" t="s">
        <v>300</v>
      </c>
      <c s="36" t="s">
        <v>115</v>
      </c>
      <c s="37">
        <v>2</v>
      </c>
      <c s="36">
        <v>0</v>
      </c>
      <c s="36">
        <f>ROUND(G322*H322,6)</f>
      </c>
      <c r="L322" s="38">
        <v>0</v>
      </c>
      <c s="32">
        <f>ROUND(ROUND(L322,2)*ROUND(G322,3),2)</f>
      </c>
      <c s="36" t="s">
        <v>57</v>
      </c>
      <c>
        <f>(M322*21)/100</f>
      </c>
      <c t="s">
        <v>28</v>
      </c>
    </row>
    <row r="323" spans="1:5" ht="12.75">
      <c r="A323" s="35" t="s">
        <v>58</v>
      </c>
      <c r="E323" s="39" t="s">
        <v>5</v>
      </c>
    </row>
    <row r="324" spans="1:5" ht="12.75">
      <c r="A324" s="35" t="s">
        <v>59</v>
      </c>
      <c r="E324" s="40" t="s">
        <v>60</v>
      </c>
    </row>
    <row r="325" spans="1:5" ht="12.75">
      <c r="A325" t="s">
        <v>61</v>
      </c>
      <c r="E325" s="39" t="s">
        <v>62</v>
      </c>
    </row>
    <row r="326" spans="1:16" ht="12.75">
      <c r="A326" t="s">
        <v>53</v>
      </c>
      <c s="34" t="s">
        <v>301</v>
      </c>
      <c s="34" t="s">
        <v>302</v>
      </c>
      <c s="35" t="s">
        <v>5</v>
      </c>
      <c s="6" t="s">
        <v>303</v>
      </c>
      <c s="36" t="s">
        <v>115</v>
      </c>
      <c s="37">
        <v>51</v>
      </c>
      <c s="36">
        <v>0</v>
      </c>
      <c s="36">
        <f>ROUND(G326*H326,6)</f>
      </c>
      <c r="L326" s="38">
        <v>0</v>
      </c>
      <c s="32">
        <f>ROUND(ROUND(L326,2)*ROUND(G326,3),2)</f>
      </c>
      <c s="36" t="s">
        <v>57</v>
      </c>
      <c>
        <f>(M326*21)/100</f>
      </c>
      <c t="s">
        <v>28</v>
      </c>
    </row>
    <row r="327" spans="1:5" ht="12.75">
      <c r="A327" s="35" t="s">
        <v>58</v>
      </c>
      <c r="E327" s="39" t="s">
        <v>5</v>
      </c>
    </row>
    <row r="328" spans="1:5" ht="12.75">
      <c r="A328" s="35" t="s">
        <v>59</v>
      </c>
      <c r="E328" s="40" t="s">
        <v>60</v>
      </c>
    </row>
    <row r="329" spans="1:5" ht="12.75">
      <c r="A329" t="s">
        <v>61</v>
      </c>
      <c r="E329" s="39" t="s">
        <v>62</v>
      </c>
    </row>
    <row r="330" spans="1:16" ht="12.75">
      <c r="A330" t="s">
        <v>53</v>
      </c>
      <c s="34" t="s">
        <v>304</v>
      </c>
      <c s="34" t="s">
        <v>305</v>
      </c>
      <c s="35" t="s">
        <v>5</v>
      </c>
      <c s="6" t="s">
        <v>306</v>
      </c>
      <c s="36" t="s">
        <v>115</v>
      </c>
      <c s="37">
        <v>51</v>
      </c>
      <c s="36">
        <v>0</v>
      </c>
      <c s="36">
        <f>ROUND(G330*H330,6)</f>
      </c>
      <c r="L330" s="38">
        <v>0</v>
      </c>
      <c s="32">
        <f>ROUND(ROUND(L330,2)*ROUND(G330,3),2)</f>
      </c>
      <c s="36" t="s">
        <v>57</v>
      </c>
      <c>
        <f>(M330*21)/100</f>
      </c>
      <c t="s">
        <v>28</v>
      </c>
    </row>
    <row r="331" spans="1:5" ht="12.75">
      <c r="A331" s="35" t="s">
        <v>58</v>
      </c>
      <c r="E331" s="39" t="s">
        <v>5</v>
      </c>
    </row>
    <row r="332" spans="1:5" ht="12.75">
      <c r="A332" s="35" t="s">
        <v>59</v>
      </c>
      <c r="E332" s="40" t="s">
        <v>60</v>
      </c>
    </row>
    <row r="333" spans="1:5" ht="12.75">
      <c r="A333" t="s">
        <v>61</v>
      </c>
      <c r="E333" s="39" t="s">
        <v>62</v>
      </c>
    </row>
    <row r="334" spans="1:16" ht="12.75">
      <c r="A334" t="s">
        <v>53</v>
      </c>
      <c s="34" t="s">
        <v>307</v>
      </c>
      <c s="34" t="s">
        <v>308</v>
      </c>
      <c s="35" t="s">
        <v>5</v>
      </c>
      <c s="6" t="s">
        <v>309</v>
      </c>
      <c s="36" t="s">
        <v>115</v>
      </c>
      <c s="37">
        <v>2</v>
      </c>
      <c s="36">
        <v>0</v>
      </c>
      <c s="36">
        <f>ROUND(G334*H334,6)</f>
      </c>
      <c r="L334" s="38">
        <v>0</v>
      </c>
      <c s="32">
        <f>ROUND(ROUND(L334,2)*ROUND(G334,3),2)</f>
      </c>
      <c s="36" t="s">
        <v>57</v>
      </c>
      <c>
        <f>(M334*21)/100</f>
      </c>
      <c t="s">
        <v>28</v>
      </c>
    </row>
    <row r="335" spans="1:5" ht="12.75">
      <c r="A335" s="35" t="s">
        <v>58</v>
      </c>
      <c r="E335" s="39" t="s">
        <v>5</v>
      </c>
    </row>
    <row r="336" spans="1:5" ht="12.75">
      <c r="A336" s="35" t="s">
        <v>59</v>
      </c>
      <c r="E336" s="40" t="s">
        <v>60</v>
      </c>
    </row>
    <row r="337" spans="1:5" ht="12.75">
      <c r="A337" t="s">
        <v>61</v>
      </c>
      <c r="E337" s="39" t="s">
        <v>62</v>
      </c>
    </row>
    <row r="338" spans="1:16" ht="12.75">
      <c r="A338" t="s">
        <v>53</v>
      </c>
      <c s="34" t="s">
        <v>310</v>
      </c>
      <c s="34" t="s">
        <v>311</v>
      </c>
      <c s="35" t="s">
        <v>5</v>
      </c>
      <c s="6" t="s">
        <v>312</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60</v>
      </c>
    </row>
    <row r="341" spans="1:5" ht="12.75">
      <c r="A341" t="s">
        <v>61</v>
      </c>
      <c r="E341" s="39" t="s">
        <v>62</v>
      </c>
    </row>
    <row r="342" spans="1:16" ht="12.75">
      <c r="A342" t="s">
        <v>53</v>
      </c>
      <c s="34" t="s">
        <v>313</v>
      </c>
      <c s="34" t="s">
        <v>314</v>
      </c>
      <c s="35" t="s">
        <v>5</v>
      </c>
      <c s="6" t="s">
        <v>315</v>
      </c>
      <c s="36" t="s">
        <v>115</v>
      </c>
      <c s="37">
        <v>35</v>
      </c>
      <c s="36">
        <v>0</v>
      </c>
      <c s="36">
        <f>ROUND(G342*H342,6)</f>
      </c>
      <c r="L342" s="38">
        <v>0</v>
      </c>
      <c s="32">
        <f>ROUND(ROUND(L342,2)*ROUND(G342,3),2)</f>
      </c>
      <c s="36" t="s">
        <v>57</v>
      </c>
      <c>
        <f>(M342*21)/100</f>
      </c>
      <c t="s">
        <v>28</v>
      </c>
    </row>
    <row r="343" spans="1:5" ht="12.75">
      <c r="A343" s="35" t="s">
        <v>58</v>
      </c>
      <c r="E343" s="39" t="s">
        <v>5</v>
      </c>
    </row>
    <row r="344" spans="1:5" ht="12.75">
      <c r="A344" s="35" t="s">
        <v>59</v>
      </c>
      <c r="E344" s="40" t="s">
        <v>60</v>
      </c>
    </row>
    <row r="345" spans="1:5" ht="12.75">
      <c r="A345" t="s">
        <v>61</v>
      </c>
      <c r="E345" s="39" t="s">
        <v>62</v>
      </c>
    </row>
    <row r="346" spans="1:16" ht="12.75">
      <c r="A346" t="s">
        <v>53</v>
      </c>
      <c s="34" t="s">
        <v>316</v>
      </c>
      <c s="34" t="s">
        <v>317</v>
      </c>
      <c s="35" t="s">
        <v>5</v>
      </c>
      <c s="6" t="s">
        <v>318</v>
      </c>
      <c s="36" t="s">
        <v>115</v>
      </c>
      <c s="37">
        <v>35</v>
      </c>
      <c s="36">
        <v>0</v>
      </c>
      <c s="36">
        <f>ROUND(G346*H346,6)</f>
      </c>
      <c r="L346" s="38">
        <v>0</v>
      </c>
      <c s="32">
        <f>ROUND(ROUND(L346,2)*ROUND(G346,3),2)</f>
      </c>
      <c s="36" t="s">
        <v>57</v>
      </c>
      <c>
        <f>(M346*21)/100</f>
      </c>
      <c t="s">
        <v>28</v>
      </c>
    </row>
    <row r="347" spans="1:5" ht="12.75">
      <c r="A347" s="35" t="s">
        <v>58</v>
      </c>
      <c r="E347" s="39" t="s">
        <v>5</v>
      </c>
    </row>
    <row r="348" spans="1:5" ht="12.75">
      <c r="A348" s="35" t="s">
        <v>59</v>
      </c>
      <c r="E348" s="40" t="s">
        <v>60</v>
      </c>
    </row>
    <row r="349" spans="1:5" ht="12.75">
      <c r="A349" t="s">
        <v>61</v>
      </c>
      <c r="E349" s="39" t="s">
        <v>62</v>
      </c>
    </row>
    <row r="350" spans="1:16" ht="12.75">
      <c r="A350" t="s">
        <v>53</v>
      </c>
      <c s="34" t="s">
        <v>319</v>
      </c>
      <c s="34" t="s">
        <v>320</v>
      </c>
      <c s="35" t="s">
        <v>5</v>
      </c>
      <c s="6" t="s">
        <v>321</v>
      </c>
      <c s="36" t="s">
        <v>115</v>
      </c>
      <c s="37">
        <v>8</v>
      </c>
      <c s="36">
        <v>0</v>
      </c>
      <c s="36">
        <f>ROUND(G350*H350,6)</f>
      </c>
      <c r="L350" s="38">
        <v>0</v>
      </c>
      <c s="32">
        <f>ROUND(ROUND(L350,2)*ROUND(G350,3),2)</f>
      </c>
      <c s="36" t="s">
        <v>57</v>
      </c>
      <c>
        <f>(M350*21)/100</f>
      </c>
      <c t="s">
        <v>28</v>
      </c>
    </row>
    <row r="351" spans="1:5" ht="12.75">
      <c r="A351" s="35" t="s">
        <v>58</v>
      </c>
      <c r="E351" s="39" t="s">
        <v>5</v>
      </c>
    </row>
    <row r="352" spans="1:5" ht="12.75">
      <c r="A352" s="35" t="s">
        <v>59</v>
      </c>
      <c r="E352" s="40" t="s">
        <v>60</v>
      </c>
    </row>
    <row r="353" spans="1:5" ht="12.75">
      <c r="A353" t="s">
        <v>61</v>
      </c>
      <c r="E353" s="39" t="s">
        <v>62</v>
      </c>
    </row>
    <row r="354" spans="1:16" ht="12.75">
      <c r="A354" t="s">
        <v>53</v>
      </c>
      <c s="34" t="s">
        <v>322</v>
      </c>
      <c s="34" t="s">
        <v>323</v>
      </c>
      <c s="35" t="s">
        <v>5</v>
      </c>
      <c s="6" t="s">
        <v>324</v>
      </c>
      <c s="36" t="s">
        <v>115</v>
      </c>
      <c s="37">
        <v>8</v>
      </c>
      <c s="36">
        <v>0</v>
      </c>
      <c s="36">
        <f>ROUND(G354*H354,6)</f>
      </c>
      <c r="L354" s="38">
        <v>0</v>
      </c>
      <c s="32">
        <f>ROUND(ROUND(L354,2)*ROUND(G354,3),2)</f>
      </c>
      <c s="36" t="s">
        <v>57</v>
      </c>
      <c>
        <f>(M354*21)/100</f>
      </c>
      <c t="s">
        <v>28</v>
      </c>
    </row>
    <row r="355" spans="1:5" ht="12.75">
      <c r="A355" s="35" t="s">
        <v>58</v>
      </c>
      <c r="E355" s="39" t="s">
        <v>5</v>
      </c>
    </row>
    <row r="356" spans="1:5" ht="12.75">
      <c r="A356" s="35" t="s">
        <v>59</v>
      </c>
      <c r="E356" s="40" t="s">
        <v>60</v>
      </c>
    </row>
    <row r="357" spans="1:5" ht="12.75">
      <c r="A357" t="s">
        <v>61</v>
      </c>
      <c r="E357" s="39" t="s">
        <v>62</v>
      </c>
    </row>
    <row r="358" spans="1:16" ht="12.75">
      <c r="A358" t="s">
        <v>53</v>
      </c>
      <c s="34" t="s">
        <v>325</v>
      </c>
      <c s="34" t="s">
        <v>326</v>
      </c>
      <c s="35" t="s">
        <v>5</v>
      </c>
      <c s="6" t="s">
        <v>327</v>
      </c>
      <c s="36" t="s">
        <v>115</v>
      </c>
      <c s="37">
        <v>1</v>
      </c>
      <c s="36">
        <v>0</v>
      </c>
      <c s="36">
        <f>ROUND(G358*H358,6)</f>
      </c>
      <c r="L358" s="38">
        <v>0</v>
      </c>
      <c s="32">
        <f>ROUND(ROUND(L358,2)*ROUND(G358,3),2)</f>
      </c>
      <c s="36" t="s">
        <v>57</v>
      </c>
      <c>
        <f>(M358*21)/100</f>
      </c>
      <c t="s">
        <v>28</v>
      </c>
    </row>
    <row r="359" spans="1:5" ht="12.75">
      <c r="A359" s="35" t="s">
        <v>58</v>
      </c>
      <c r="E359" s="39" t="s">
        <v>5</v>
      </c>
    </row>
    <row r="360" spans="1:5" ht="12.75">
      <c r="A360" s="35" t="s">
        <v>59</v>
      </c>
      <c r="E360" s="40" t="s">
        <v>60</v>
      </c>
    </row>
    <row r="361" spans="1:5" ht="12.75">
      <c r="A361" t="s">
        <v>61</v>
      </c>
      <c r="E361" s="39" t="s">
        <v>62</v>
      </c>
    </row>
    <row r="362" spans="1:16" ht="12.75">
      <c r="A362" t="s">
        <v>53</v>
      </c>
      <c s="34" t="s">
        <v>328</v>
      </c>
      <c s="34" t="s">
        <v>329</v>
      </c>
      <c s="35" t="s">
        <v>5</v>
      </c>
      <c s="6" t="s">
        <v>330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60</v>
      </c>
    </row>
    <row r="365" spans="1:5" ht="12.75">
      <c r="A365" t="s">
        <v>61</v>
      </c>
      <c r="E365" s="39" t="s">
        <v>62</v>
      </c>
    </row>
    <row r="366" spans="1:16" ht="12.75">
      <c r="A366" t="s">
        <v>53</v>
      </c>
      <c s="34" t="s">
        <v>331</v>
      </c>
      <c s="34" t="s">
        <v>332</v>
      </c>
      <c s="35" t="s">
        <v>5</v>
      </c>
      <c s="6" t="s">
        <v>333</v>
      </c>
      <c s="36" t="s">
        <v>115</v>
      </c>
      <c s="37">
        <v>6</v>
      </c>
      <c s="36">
        <v>0</v>
      </c>
      <c s="36">
        <f>ROUND(G366*H366,6)</f>
      </c>
      <c r="L366" s="38">
        <v>0</v>
      </c>
      <c s="32">
        <f>ROUND(ROUND(L366,2)*ROUND(G366,3),2)</f>
      </c>
      <c s="36" t="s">
        <v>57</v>
      </c>
      <c>
        <f>(M366*21)/100</f>
      </c>
      <c t="s">
        <v>28</v>
      </c>
    </row>
    <row r="367" spans="1:5" ht="12.75">
      <c r="A367" s="35" t="s">
        <v>58</v>
      </c>
      <c r="E367" s="39" t="s">
        <v>5</v>
      </c>
    </row>
    <row r="368" spans="1:5" ht="12.75">
      <c r="A368" s="35" t="s">
        <v>59</v>
      </c>
      <c r="E368" s="40" t="s">
        <v>60</v>
      </c>
    </row>
    <row r="369" spans="1:5" ht="12.75">
      <c r="A369" t="s">
        <v>61</v>
      </c>
      <c r="E369" s="39" t="s">
        <v>62</v>
      </c>
    </row>
    <row r="370" spans="1:16" ht="12.75">
      <c r="A370" t="s">
        <v>53</v>
      </c>
      <c s="34" t="s">
        <v>334</v>
      </c>
      <c s="34" t="s">
        <v>335</v>
      </c>
      <c s="35" t="s">
        <v>5</v>
      </c>
      <c s="6" t="s">
        <v>336</v>
      </c>
      <c s="36" t="s">
        <v>115</v>
      </c>
      <c s="37">
        <v>6</v>
      </c>
      <c s="36">
        <v>0</v>
      </c>
      <c s="36">
        <f>ROUND(G370*H370,6)</f>
      </c>
      <c r="L370" s="38">
        <v>0</v>
      </c>
      <c s="32">
        <f>ROUND(ROUND(L370,2)*ROUND(G370,3),2)</f>
      </c>
      <c s="36" t="s">
        <v>57</v>
      </c>
      <c>
        <f>(M370*21)/100</f>
      </c>
      <c t="s">
        <v>28</v>
      </c>
    </row>
    <row r="371" spans="1:5" ht="12.75">
      <c r="A371" s="35" t="s">
        <v>58</v>
      </c>
      <c r="E371" s="39" t="s">
        <v>5</v>
      </c>
    </row>
    <row r="372" spans="1:5" ht="12.75">
      <c r="A372" s="35" t="s">
        <v>59</v>
      </c>
      <c r="E372" s="40" t="s">
        <v>60</v>
      </c>
    </row>
    <row r="373" spans="1:5" ht="12.75">
      <c r="A373" t="s">
        <v>61</v>
      </c>
      <c r="E373" s="39" t="s">
        <v>62</v>
      </c>
    </row>
    <row r="374" spans="1:16" ht="12.75">
      <c r="A374" t="s">
        <v>53</v>
      </c>
      <c s="34" t="s">
        <v>337</v>
      </c>
      <c s="34" t="s">
        <v>338</v>
      </c>
      <c s="35" t="s">
        <v>5</v>
      </c>
      <c s="6" t="s">
        <v>339</v>
      </c>
      <c s="36" t="s">
        <v>115</v>
      </c>
      <c s="37">
        <v>1</v>
      </c>
      <c s="36">
        <v>0</v>
      </c>
      <c s="36">
        <f>ROUND(G374*H374,6)</f>
      </c>
      <c r="L374" s="38">
        <v>0</v>
      </c>
      <c s="32">
        <f>ROUND(ROUND(L374,2)*ROUND(G374,3),2)</f>
      </c>
      <c s="36" t="s">
        <v>57</v>
      </c>
      <c>
        <f>(M374*21)/100</f>
      </c>
      <c t="s">
        <v>28</v>
      </c>
    </row>
    <row r="375" spans="1:5" ht="12.75">
      <c r="A375" s="35" t="s">
        <v>58</v>
      </c>
      <c r="E375" s="39" t="s">
        <v>5</v>
      </c>
    </row>
    <row r="376" spans="1:5" ht="12.75">
      <c r="A376" s="35" t="s">
        <v>59</v>
      </c>
      <c r="E376" s="40" t="s">
        <v>60</v>
      </c>
    </row>
    <row r="377" spans="1:5" ht="12.75">
      <c r="A377" t="s">
        <v>61</v>
      </c>
      <c r="E377" s="39" t="s">
        <v>62</v>
      </c>
    </row>
    <row r="378" spans="1:16" ht="12.75">
      <c r="A378" t="s">
        <v>53</v>
      </c>
      <c s="34" t="s">
        <v>340</v>
      </c>
      <c s="34" t="s">
        <v>341</v>
      </c>
      <c s="35" t="s">
        <v>5</v>
      </c>
      <c s="6" t="s">
        <v>342</v>
      </c>
      <c s="36" t="s">
        <v>115</v>
      </c>
      <c s="37">
        <v>1</v>
      </c>
      <c s="36">
        <v>0</v>
      </c>
      <c s="36">
        <f>ROUND(G378*H378,6)</f>
      </c>
      <c r="L378" s="38">
        <v>0</v>
      </c>
      <c s="32">
        <f>ROUND(ROUND(L378,2)*ROUND(G378,3),2)</f>
      </c>
      <c s="36" t="s">
        <v>57</v>
      </c>
      <c>
        <f>(M378*21)/100</f>
      </c>
      <c t="s">
        <v>28</v>
      </c>
    </row>
    <row r="379" spans="1:5" ht="12.75">
      <c r="A379" s="35" t="s">
        <v>58</v>
      </c>
      <c r="E379" s="39" t="s">
        <v>5</v>
      </c>
    </row>
    <row r="380" spans="1:5" ht="12.75">
      <c r="A380" s="35" t="s">
        <v>59</v>
      </c>
      <c r="E380" s="40" t="s">
        <v>60</v>
      </c>
    </row>
    <row r="381" spans="1:5" ht="12.75">
      <c r="A381" t="s">
        <v>61</v>
      </c>
      <c r="E381" s="39" t="s">
        <v>62</v>
      </c>
    </row>
    <row r="382" spans="1:16" ht="12.75">
      <c r="A382" t="s">
        <v>53</v>
      </c>
      <c s="34" t="s">
        <v>343</v>
      </c>
      <c s="34" t="s">
        <v>344</v>
      </c>
      <c s="35" t="s">
        <v>5</v>
      </c>
      <c s="6" t="s">
        <v>345</v>
      </c>
      <c s="36" t="s">
        <v>115</v>
      </c>
      <c s="37">
        <v>8</v>
      </c>
      <c s="36">
        <v>0</v>
      </c>
      <c s="36">
        <f>ROUND(G382*H382,6)</f>
      </c>
      <c r="L382" s="38">
        <v>0</v>
      </c>
      <c s="32">
        <f>ROUND(ROUND(L382,2)*ROUND(G382,3),2)</f>
      </c>
      <c s="36" t="s">
        <v>57</v>
      </c>
      <c>
        <f>(M382*21)/100</f>
      </c>
      <c t="s">
        <v>28</v>
      </c>
    </row>
    <row r="383" spans="1:5" ht="12.75">
      <c r="A383" s="35" t="s">
        <v>58</v>
      </c>
      <c r="E383" s="39" t="s">
        <v>5</v>
      </c>
    </row>
    <row r="384" spans="1:5" ht="12.75">
      <c r="A384" s="35" t="s">
        <v>59</v>
      </c>
      <c r="E384" s="40" t="s">
        <v>60</v>
      </c>
    </row>
    <row r="385" spans="1:5" ht="12.75">
      <c r="A385" t="s">
        <v>61</v>
      </c>
      <c r="E385" s="39" t="s">
        <v>62</v>
      </c>
    </row>
    <row r="386" spans="1:16" ht="12.75">
      <c r="A386" t="s">
        <v>53</v>
      </c>
      <c s="34" t="s">
        <v>346</v>
      </c>
      <c s="34" t="s">
        <v>347</v>
      </c>
      <c s="35" t="s">
        <v>5</v>
      </c>
      <c s="6" t="s">
        <v>348</v>
      </c>
      <c s="36" t="s">
        <v>115</v>
      </c>
      <c s="37">
        <v>8</v>
      </c>
      <c s="36">
        <v>0</v>
      </c>
      <c s="36">
        <f>ROUND(G386*H386,6)</f>
      </c>
      <c r="L386" s="38">
        <v>0</v>
      </c>
      <c s="32">
        <f>ROUND(ROUND(L386,2)*ROUND(G386,3),2)</f>
      </c>
      <c s="36" t="s">
        <v>57</v>
      </c>
      <c>
        <f>(M386*21)/100</f>
      </c>
      <c t="s">
        <v>28</v>
      </c>
    </row>
    <row r="387" spans="1:5" ht="12.75">
      <c r="A387" s="35" t="s">
        <v>58</v>
      </c>
      <c r="E387" s="39" t="s">
        <v>5</v>
      </c>
    </row>
    <row r="388" spans="1:5" ht="12.75">
      <c r="A388" s="35" t="s">
        <v>59</v>
      </c>
      <c r="E388" s="40" t="s">
        <v>60</v>
      </c>
    </row>
    <row r="389" spans="1:5" ht="12.75">
      <c r="A389" t="s">
        <v>61</v>
      </c>
      <c r="E389" s="39" t="s">
        <v>62</v>
      </c>
    </row>
    <row r="390" spans="1:16" ht="12.75">
      <c r="A390" t="s">
        <v>53</v>
      </c>
      <c s="34" t="s">
        <v>349</v>
      </c>
      <c s="34" t="s">
        <v>350</v>
      </c>
      <c s="35" t="s">
        <v>5</v>
      </c>
      <c s="6" t="s">
        <v>351</v>
      </c>
      <c s="36" t="s">
        <v>115</v>
      </c>
      <c s="37">
        <v>1</v>
      </c>
      <c s="36">
        <v>0</v>
      </c>
      <c s="36">
        <f>ROUND(G390*H390,6)</f>
      </c>
      <c r="L390" s="38">
        <v>0</v>
      </c>
      <c s="32">
        <f>ROUND(ROUND(L390,2)*ROUND(G390,3),2)</f>
      </c>
      <c s="36" t="s">
        <v>57</v>
      </c>
      <c>
        <f>(M390*21)/100</f>
      </c>
      <c t="s">
        <v>28</v>
      </c>
    </row>
    <row r="391" spans="1:5" ht="12.75">
      <c r="A391" s="35" t="s">
        <v>58</v>
      </c>
      <c r="E391" s="39" t="s">
        <v>5</v>
      </c>
    </row>
    <row r="392" spans="1:5" ht="12.75">
      <c r="A392" s="35" t="s">
        <v>59</v>
      </c>
      <c r="E392" s="40" t="s">
        <v>60</v>
      </c>
    </row>
    <row r="393" spans="1:5" ht="12.75">
      <c r="A393" t="s">
        <v>61</v>
      </c>
      <c r="E393" s="39" t="s">
        <v>62</v>
      </c>
    </row>
    <row r="394" spans="1:16" ht="12.75">
      <c r="A394" t="s">
        <v>53</v>
      </c>
      <c s="34" t="s">
        <v>352</v>
      </c>
      <c s="34" t="s">
        <v>353</v>
      </c>
      <c s="35" t="s">
        <v>5</v>
      </c>
      <c s="6" t="s">
        <v>354</v>
      </c>
      <c s="36" t="s">
        <v>115</v>
      </c>
      <c s="37">
        <v>1</v>
      </c>
      <c s="36">
        <v>0</v>
      </c>
      <c s="36">
        <f>ROUND(G394*H394,6)</f>
      </c>
      <c r="L394" s="38">
        <v>0</v>
      </c>
      <c s="32">
        <f>ROUND(ROUND(L394,2)*ROUND(G394,3),2)</f>
      </c>
      <c s="36" t="s">
        <v>57</v>
      </c>
      <c>
        <f>(M394*21)/100</f>
      </c>
      <c t="s">
        <v>28</v>
      </c>
    </row>
    <row r="395" spans="1:5" ht="12.75">
      <c r="A395" s="35" t="s">
        <v>58</v>
      </c>
      <c r="E395" s="39" t="s">
        <v>5</v>
      </c>
    </row>
    <row r="396" spans="1:5" ht="12.75">
      <c r="A396" s="35" t="s">
        <v>59</v>
      </c>
      <c r="E396" s="40" t="s">
        <v>60</v>
      </c>
    </row>
    <row r="397" spans="1:5" ht="12.75">
      <c r="A397" t="s">
        <v>61</v>
      </c>
      <c r="E397" s="39" t="s">
        <v>62</v>
      </c>
    </row>
    <row r="398" spans="1:16" ht="12.75">
      <c r="A398" t="s">
        <v>53</v>
      </c>
      <c s="34" t="s">
        <v>355</v>
      </c>
      <c s="34" t="s">
        <v>356</v>
      </c>
      <c s="35" t="s">
        <v>5</v>
      </c>
      <c s="6" t="s">
        <v>357</v>
      </c>
      <c s="36" t="s">
        <v>115</v>
      </c>
      <c s="37">
        <v>45</v>
      </c>
      <c s="36">
        <v>0</v>
      </c>
      <c s="36">
        <f>ROUND(G398*H398,6)</f>
      </c>
      <c r="L398" s="38">
        <v>0</v>
      </c>
      <c s="32">
        <f>ROUND(ROUND(L398,2)*ROUND(G398,3),2)</f>
      </c>
      <c s="36" t="s">
        <v>57</v>
      </c>
      <c>
        <f>(M398*21)/100</f>
      </c>
      <c t="s">
        <v>28</v>
      </c>
    </row>
    <row r="399" spans="1:5" ht="12.75">
      <c r="A399" s="35" t="s">
        <v>58</v>
      </c>
      <c r="E399" s="39" t="s">
        <v>5</v>
      </c>
    </row>
    <row r="400" spans="1:5" ht="12.75">
      <c r="A400" s="35" t="s">
        <v>59</v>
      </c>
      <c r="E400" s="40" t="s">
        <v>60</v>
      </c>
    </row>
    <row r="401" spans="1:5" ht="12.75">
      <c r="A401" t="s">
        <v>61</v>
      </c>
      <c r="E401" s="39" t="s">
        <v>62</v>
      </c>
    </row>
    <row r="402" spans="1:16" ht="12.75">
      <c r="A402" t="s">
        <v>53</v>
      </c>
      <c s="34" t="s">
        <v>358</v>
      </c>
      <c s="34" t="s">
        <v>359</v>
      </c>
      <c s="35" t="s">
        <v>5</v>
      </c>
      <c s="6" t="s">
        <v>360</v>
      </c>
      <c s="36" t="s">
        <v>115</v>
      </c>
      <c s="37">
        <v>45</v>
      </c>
      <c s="36">
        <v>0</v>
      </c>
      <c s="36">
        <f>ROUND(G402*H402,6)</f>
      </c>
      <c r="L402" s="38">
        <v>0</v>
      </c>
      <c s="32">
        <f>ROUND(ROUND(L402,2)*ROUND(G402,3),2)</f>
      </c>
      <c s="36" t="s">
        <v>57</v>
      </c>
      <c>
        <f>(M402*21)/100</f>
      </c>
      <c t="s">
        <v>28</v>
      </c>
    </row>
    <row r="403" spans="1:5" ht="12.75">
      <c r="A403" s="35" t="s">
        <v>58</v>
      </c>
      <c r="E403" s="39" t="s">
        <v>5</v>
      </c>
    </row>
    <row r="404" spans="1:5" ht="12.75">
      <c r="A404" s="35" t="s">
        <v>59</v>
      </c>
      <c r="E404" s="40" t="s">
        <v>60</v>
      </c>
    </row>
    <row r="405" spans="1:5" ht="12.75">
      <c r="A405" t="s">
        <v>61</v>
      </c>
      <c r="E405" s="39" t="s">
        <v>62</v>
      </c>
    </row>
    <row r="406" spans="1:16" ht="12.75">
      <c r="A406" t="s">
        <v>53</v>
      </c>
      <c s="34" t="s">
        <v>361</v>
      </c>
      <c s="34" t="s">
        <v>362</v>
      </c>
      <c s="35" t="s">
        <v>5</v>
      </c>
      <c s="6" t="s">
        <v>363</v>
      </c>
      <c s="36" t="s">
        <v>115</v>
      </c>
      <c s="37">
        <v>13</v>
      </c>
      <c s="36">
        <v>0</v>
      </c>
      <c s="36">
        <f>ROUND(G406*H406,6)</f>
      </c>
      <c r="L406" s="38">
        <v>0</v>
      </c>
      <c s="32">
        <f>ROUND(ROUND(L406,2)*ROUND(G406,3),2)</f>
      </c>
      <c s="36" t="s">
        <v>57</v>
      </c>
      <c>
        <f>(M406*21)/100</f>
      </c>
      <c t="s">
        <v>28</v>
      </c>
    </row>
    <row r="407" spans="1:5" ht="12.75">
      <c r="A407" s="35" t="s">
        <v>58</v>
      </c>
      <c r="E407" s="39" t="s">
        <v>5</v>
      </c>
    </row>
    <row r="408" spans="1:5" ht="12.75">
      <c r="A408" s="35" t="s">
        <v>59</v>
      </c>
      <c r="E408" s="40" t="s">
        <v>60</v>
      </c>
    </row>
    <row r="409" spans="1:5" ht="12.75">
      <c r="A409" t="s">
        <v>61</v>
      </c>
      <c r="E409" s="39" t="s">
        <v>62</v>
      </c>
    </row>
    <row r="410" spans="1:16" ht="12.75">
      <c r="A410" t="s">
        <v>53</v>
      </c>
      <c s="34" t="s">
        <v>364</v>
      </c>
      <c s="34" t="s">
        <v>365</v>
      </c>
      <c s="35" t="s">
        <v>5</v>
      </c>
      <c s="6" t="s">
        <v>366</v>
      </c>
      <c s="36" t="s">
        <v>115</v>
      </c>
      <c s="37">
        <v>13</v>
      </c>
      <c s="36">
        <v>0</v>
      </c>
      <c s="36">
        <f>ROUND(G410*H410,6)</f>
      </c>
      <c r="L410" s="38">
        <v>0</v>
      </c>
      <c s="32">
        <f>ROUND(ROUND(L410,2)*ROUND(G410,3),2)</f>
      </c>
      <c s="36" t="s">
        <v>57</v>
      </c>
      <c>
        <f>(M410*21)/100</f>
      </c>
      <c t="s">
        <v>28</v>
      </c>
    </row>
    <row r="411" spans="1:5" ht="12.75">
      <c r="A411" s="35" t="s">
        <v>58</v>
      </c>
      <c r="E411" s="39" t="s">
        <v>5</v>
      </c>
    </row>
    <row r="412" spans="1:5" ht="12.75">
      <c r="A412" s="35" t="s">
        <v>59</v>
      </c>
      <c r="E412" s="40" t="s">
        <v>60</v>
      </c>
    </row>
    <row r="413" spans="1:5" ht="12.75">
      <c r="A413" t="s">
        <v>61</v>
      </c>
      <c r="E413" s="39" t="s">
        <v>62</v>
      </c>
    </row>
    <row r="414" spans="1:16" ht="12.75">
      <c r="A414" t="s">
        <v>53</v>
      </c>
      <c s="34" t="s">
        <v>367</v>
      </c>
      <c s="34" t="s">
        <v>368</v>
      </c>
      <c s="35" t="s">
        <v>5</v>
      </c>
      <c s="6" t="s">
        <v>369</v>
      </c>
      <c s="36" t="s">
        <v>115</v>
      </c>
      <c s="37">
        <v>2</v>
      </c>
      <c s="36">
        <v>0</v>
      </c>
      <c s="36">
        <f>ROUND(G414*H414,6)</f>
      </c>
      <c r="L414" s="38">
        <v>0</v>
      </c>
      <c s="32">
        <f>ROUND(ROUND(L414,2)*ROUND(G414,3),2)</f>
      </c>
      <c s="36" t="s">
        <v>57</v>
      </c>
      <c>
        <f>(M414*21)/100</f>
      </c>
      <c t="s">
        <v>28</v>
      </c>
    </row>
    <row r="415" spans="1:5" ht="12.75">
      <c r="A415" s="35" t="s">
        <v>58</v>
      </c>
      <c r="E415" s="39" t="s">
        <v>5</v>
      </c>
    </row>
    <row r="416" spans="1:5" ht="12.75">
      <c r="A416" s="35" t="s">
        <v>59</v>
      </c>
      <c r="E416" s="40" t="s">
        <v>60</v>
      </c>
    </row>
    <row r="417" spans="1:5" ht="12.75">
      <c r="A417" t="s">
        <v>61</v>
      </c>
      <c r="E417" s="39" t="s">
        <v>62</v>
      </c>
    </row>
    <row r="418" spans="1:16" ht="12.75">
      <c r="A418" t="s">
        <v>53</v>
      </c>
      <c s="34" t="s">
        <v>370</v>
      </c>
      <c s="34" t="s">
        <v>371</v>
      </c>
      <c s="35" t="s">
        <v>5</v>
      </c>
      <c s="6" t="s">
        <v>372</v>
      </c>
      <c s="36" t="s">
        <v>115</v>
      </c>
      <c s="37">
        <v>2</v>
      </c>
      <c s="36">
        <v>0</v>
      </c>
      <c s="36">
        <f>ROUND(G418*H418,6)</f>
      </c>
      <c r="L418" s="38">
        <v>0</v>
      </c>
      <c s="32">
        <f>ROUND(ROUND(L418,2)*ROUND(G418,3),2)</f>
      </c>
      <c s="36" t="s">
        <v>57</v>
      </c>
      <c>
        <f>(M418*21)/100</f>
      </c>
      <c t="s">
        <v>28</v>
      </c>
    </row>
    <row r="419" spans="1:5" ht="12.75">
      <c r="A419" s="35" t="s">
        <v>58</v>
      </c>
      <c r="E419" s="39" t="s">
        <v>5</v>
      </c>
    </row>
    <row r="420" spans="1:5" ht="12.75">
      <c r="A420" s="35" t="s">
        <v>59</v>
      </c>
      <c r="E420" s="40" t="s">
        <v>60</v>
      </c>
    </row>
    <row r="421" spans="1:5" ht="12.75">
      <c r="A421" t="s">
        <v>61</v>
      </c>
      <c r="E421" s="39" t="s">
        <v>62</v>
      </c>
    </row>
    <row r="422" spans="1:16" ht="12.75">
      <c r="A422" t="s">
        <v>53</v>
      </c>
      <c s="34" t="s">
        <v>373</v>
      </c>
      <c s="34" t="s">
        <v>374</v>
      </c>
      <c s="35" t="s">
        <v>5</v>
      </c>
      <c s="6" t="s">
        <v>375</v>
      </c>
      <c s="36" t="s">
        <v>115</v>
      </c>
      <c s="37">
        <v>33</v>
      </c>
      <c s="36">
        <v>0</v>
      </c>
      <c s="36">
        <f>ROUND(G422*H422,6)</f>
      </c>
      <c r="L422" s="38">
        <v>0</v>
      </c>
      <c s="32">
        <f>ROUND(ROUND(L422,2)*ROUND(G422,3),2)</f>
      </c>
      <c s="36" t="s">
        <v>57</v>
      </c>
      <c>
        <f>(M422*21)/100</f>
      </c>
      <c t="s">
        <v>28</v>
      </c>
    </row>
    <row r="423" spans="1:5" ht="12.75">
      <c r="A423" s="35" t="s">
        <v>58</v>
      </c>
      <c r="E423" s="39" t="s">
        <v>5</v>
      </c>
    </row>
    <row r="424" spans="1:5" ht="12.75">
      <c r="A424" s="35" t="s">
        <v>59</v>
      </c>
      <c r="E424" s="40" t="s">
        <v>60</v>
      </c>
    </row>
    <row r="425" spans="1:5" ht="12.75">
      <c r="A425" t="s">
        <v>61</v>
      </c>
      <c r="E425" s="39" t="s">
        <v>62</v>
      </c>
    </row>
    <row r="426" spans="1:16" ht="12.75">
      <c r="A426" t="s">
        <v>53</v>
      </c>
      <c s="34" t="s">
        <v>376</v>
      </c>
      <c s="34" t="s">
        <v>377</v>
      </c>
      <c s="35" t="s">
        <v>5</v>
      </c>
      <c s="6" t="s">
        <v>378</v>
      </c>
      <c s="36" t="s">
        <v>115</v>
      </c>
      <c s="37">
        <v>33</v>
      </c>
      <c s="36">
        <v>0</v>
      </c>
      <c s="36">
        <f>ROUND(G426*H426,6)</f>
      </c>
      <c r="L426" s="38">
        <v>0</v>
      </c>
      <c s="32">
        <f>ROUND(ROUND(L426,2)*ROUND(G426,3),2)</f>
      </c>
      <c s="36" t="s">
        <v>57</v>
      </c>
      <c>
        <f>(M426*21)/100</f>
      </c>
      <c t="s">
        <v>28</v>
      </c>
    </row>
    <row r="427" spans="1:5" ht="12.75">
      <c r="A427" s="35" t="s">
        <v>58</v>
      </c>
      <c r="E427" s="39" t="s">
        <v>5</v>
      </c>
    </row>
    <row r="428" spans="1:5" ht="12.75">
      <c r="A428" s="35" t="s">
        <v>59</v>
      </c>
      <c r="E428" s="40" t="s">
        <v>60</v>
      </c>
    </row>
    <row r="429" spans="1:5" ht="12.75">
      <c r="A429" t="s">
        <v>61</v>
      </c>
      <c r="E429" s="39" t="s">
        <v>62</v>
      </c>
    </row>
    <row r="430" spans="1:16" ht="25.5">
      <c r="A430" t="s">
        <v>53</v>
      </c>
      <c s="34" t="s">
        <v>379</v>
      </c>
      <c s="34" t="s">
        <v>380</v>
      </c>
      <c s="35" t="s">
        <v>5</v>
      </c>
      <c s="6" t="s">
        <v>381</v>
      </c>
      <c s="36" t="s">
        <v>115</v>
      </c>
      <c s="37">
        <v>3</v>
      </c>
      <c s="36">
        <v>0</v>
      </c>
      <c s="36">
        <f>ROUND(G430*H430,6)</f>
      </c>
      <c r="L430" s="38">
        <v>0</v>
      </c>
      <c s="32">
        <f>ROUND(ROUND(L430,2)*ROUND(G430,3),2)</f>
      </c>
      <c s="36" t="s">
        <v>57</v>
      </c>
      <c>
        <f>(M430*21)/100</f>
      </c>
      <c t="s">
        <v>28</v>
      </c>
    </row>
    <row r="431" spans="1:5" ht="12.75">
      <c r="A431" s="35" t="s">
        <v>58</v>
      </c>
      <c r="E431" s="39" t="s">
        <v>5</v>
      </c>
    </row>
    <row r="432" spans="1:5" ht="12.75">
      <c r="A432" s="35" t="s">
        <v>59</v>
      </c>
      <c r="E432" s="40" t="s">
        <v>60</v>
      </c>
    </row>
    <row r="433" spans="1:5" ht="12.75">
      <c r="A433" t="s">
        <v>61</v>
      </c>
      <c r="E433" s="39" t="s">
        <v>62</v>
      </c>
    </row>
    <row r="434" spans="1:16" ht="25.5">
      <c r="A434" t="s">
        <v>53</v>
      </c>
      <c s="34" t="s">
        <v>382</v>
      </c>
      <c s="34" t="s">
        <v>383</v>
      </c>
      <c s="35" t="s">
        <v>5</v>
      </c>
      <c s="6" t="s">
        <v>384</v>
      </c>
      <c s="36" t="s">
        <v>115</v>
      </c>
      <c s="37">
        <v>3</v>
      </c>
      <c s="36">
        <v>0</v>
      </c>
      <c s="36">
        <f>ROUND(G434*H434,6)</f>
      </c>
      <c r="L434" s="38">
        <v>0</v>
      </c>
      <c s="32">
        <f>ROUND(ROUND(L434,2)*ROUND(G434,3),2)</f>
      </c>
      <c s="36" t="s">
        <v>57</v>
      </c>
      <c>
        <f>(M434*21)/100</f>
      </c>
      <c t="s">
        <v>28</v>
      </c>
    </row>
    <row r="435" spans="1:5" ht="12.75">
      <c r="A435" s="35" t="s">
        <v>58</v>
      </c>
      <c r="E435" s="39" t="s">
        <v>5</v>
      </c>
    </row>
    <row r="436" spans="1:5" ht="12.75">
      <c r="A436" s="35" t="s">
        <v>59</v>
      </c>
      <c r="E436" s="40" t="s">
        <v>60</v>
      </c>
    </row>
    <row r="437" spans="1:5" ht="12.75">
      <c r="A437" t="s">
        <v>61</v>
      </c>
      <c r="E437" s="39" t="s">
        <v>62</v>
      </c>
    </row>
    <row r="438" spans="1:16" ht="12.75">
      <c r="A438" t="s">
        <v>53</v>
      </c>
      <c s="34" t="s">
        <v>385</v>
      </c>
      <c s="34" t="s">
        <v>386</v>
      </c>
      <c s="35" t="s">
        <v>5</v>
      </c>
      <c s="6" t="s">
        <v>387</v>
      </c>
      <c s="36" t="s">
        <v>115</v>
      </c>
      <c s="37">
        <v>8</v>
      </c>
      <c s="36">
        <v>0</v>
      </c>
      <c s="36">
        <f>ROUND(G438*H438,6)</f>
      </c>
      <c r="L438" s="38">
        <v>0</v>
      </c>
      <c s="32">
        <f>ROUND(ROUND(L438,2)*ROUND(G438,3),2)</f>
      </c>
      <c s="36" t="s">
        <v>57</v>
      </c>
      <c>
        <f>(M438*21)/100</f>
      </c>
      <c t="s">
        <v>28</v>
      </c>
    </row>
    <row r="439" spans="1:5" ht="12.75">
      <c r="A439" s="35" t="s">
        <v>58</v>
      </c>
      <c r="E439" s="39" t="s">
        <v>5</v>
      </c>
    </row>
    <row r="440" spans="1:5" ht="12.75">
      <c r="A440" s="35" t="s">
        <v>59</v>
      </c>
      <c r="E440" s="40" t="s">
        <v>60</v>
      </c>
    </row>
    <row r="441" spans="1:5" ht="12.75">
      <c r="A441" t="s">
        <v>61</v>
      </c>
      <c r="E441" s="39" t="s">
        <v>62</v>
      </c>
    </row>
    <row r="442" spans="1:16" ht="12.75">
      <c r="A442" t="s">
        <v>53</v>
      </c>
      <c s="34" t="s">
        <v>388</v>
      </c>
      <c s="34" t="s">
        <v>389</v>
      </c>
      <c s="35" t="s">
        <v>5</v>
      </c>
      <c s="6" t="s">
        <v>390</v>
      </c>
      <c s="36" t="s">
        <v>115</v>
      </c>
      <c s="37">
        <v>8</v>
      </c>
      <c s="36">
        <v>0</v>
      </c>
      <c s="36">
        <f>ROUND(G442*H442,6)</f>
      </c>
      <c r="L442" s="38">
        <v>0</v>
      </c>
      <c s="32">
        <f>ROUND(ROUND(L442,2)*ROUND(G442,3),2)</f>
      </c>
      <c s="36" t="s">
        <v>57</v>
      </c>
      <c>
        <f>(M442*21)/100</f>
      </c>
      <c t="s">
        <v>28</v>
      </c>
    </row>
    <row r="443" spans="1:5" ht="12.75">
      <c r="A443" s="35" t="s">
        <v>58</v>
      </c>
      <c r="E443" s="39" t="s">
        <v>5</v>
      </c>
    </row>
    <row r="444" spans="1:5" ht="12.75">
      <c r="A444" s="35" t="s">
        <v>59</v>
      </c>
      <c r="E444" s="40" t="s">
        <v>60</v>
      </c>
    </row>
    <row r="445" spans="1:5" ht="12.75">
      <c r="A445" t="s">
        <v>61</v>
      </c>
      <c r="E445" s="39" t="s">
        <v>62</v>
      </c>
    </row>
    <row r="446" spans="1:16" ht="12.75">
      <c r="A446" t="s">
        <v>53</v>
      </c>
      <c s="34" t="s">
        <v>391</v>
      </c>
      <c s="34" t="s">
        <v>392</v>
      </c>
      <c s="35" t="s">
        <v>5</v>
      </c>
      <c s="6" t="s">
        <v>393</v>
      </c>
      <c s="36" t="s">
        <v>115</v>
      </c>
      <c s="37">
        <v>8</v>
      </c>
      <c s="36">
        <v>0</v>
      </c>
      <c s="36">
        <f>ROUND(G446*H446,6)</f>
      </c>
      <c r="L446" s="38">
        <v>0</v>
      </c>
      <c s="32">
        <f>ROUND(ROUND(L446,2)*ROUND(G446,3),2)</f>
      </c>
      <c s="36" t="s">
        <v>57</v>
      </c>
      <c>
        <f>(M446*21)/100</f>
      </c>
      <c t="s">
        <v>28</v>
      </c>
    </row>
    <row r="447" spans="1:5" ht="12.75">
      <c r="A447" s="35" t="s">
        <v>58</v>
      </c>
      <c r="E447" s="39" t="s">
        <v>5</v>
      </c>
    </row>
    <row r="448" spans="1:5" ht="12.75">
      <c r="A448" s="35" t="s">
        <v>59</v>
      </c>
      <c r="E448" s="40" t="s">
        <v>60</v>
      </c>
    </row>
    <row r="449" spans="1:5" ht="12.75">
      <c r="A449" t="s">
        <v>61</v>
      </c>
      <c r="E449" s="39" t="s">
        <v>62</v>
      </c>
    </row>
    <row r="450" spans="1:16" ht="25.5">
      <c r="A450" t="s">
        <v>53</v>
      </c>
      <c s="34" t="s">
        <v>394</v>
      </c>
      <c s="34" t="s">
        <v>395</v>
      </c>
      <c s="35" t="s">
        <v>5</v>
      </c>
      <c s="6" t="s">
        <v>396</v>
      </c>
      <c s="36" t="s">
        <v>115</v>
      </c>
      <c s="37">
        <v>20</v>
      </c>
      <c s="36">
        <v>0</v>
      </c>
      <c s="36">
        <f>ROUND(G450*H450,6)</f>
      </c>
      <c r="L450" s="38">
        <v>0</v>
      </c>
      <c s="32">
        <f>ROUND(ROUND(L450,2)*ROUND(G450,3),2)</f>
      </c>
      <c s="36" t="s">
        <v>57</v>
      </c>
      <c>
        <f>(M450*21)/100</f>
      </c>
      <c t="s">
        <v>28</v>
      </c>
    </row>
    <row r="451" spans="1:5" ht="12.75">
      <c r="A451" s="35" t="s">
        <v>58</v>
      </c>
      <c r="E451" s="39" t="s">
        <v>5</v>
      </c>
    </row>
    <row r="452" spans="1:5" ht="12.75">
      <c r="A452" s="35" t="s">
        <v>59</v>
      </c>
      <c r="E452" s="40" t="s">
        <v>60</v>
      </c>
    </row>
    <row r="453" spans="1:5" ht="12.75">
      <c r="A453" t="s">
        <v>61</v>
      </c>
      <c r="E453" s="39" t="s">
        <v>62</v>
      </c>
    </row>
    <row r="454" spans="1:16" ht="25.5">
      <c r="A454" t="s">
        <v>53</v>
      </c>
      <c s="34" t="s">
        <v>397</v>
      </c>
      <c s="34" t="s">
        <v>398</v>
      </c>
      <c s="35" t="s">
        <v>5</v>
      </c>
      <c s="6" t="s">
        <v>399</v>
      </c>
      <c s="36" t="s">
        <v>115</v>
      </c>
      <c s="37">
        <v>20</v>
      </c>
      <c s="36">
        <v>0</v>
      </c>
      <c s="36">
        <f>ROUND(G454*H454,6)</f>
      </c>
      <c r="L454" s="38">
        <v>0</v>
      </c>
      <c s="32">
        <f>ROUND(ROUND(L454,2)*ROUND(G454,3),2)</f>
      </c>
      <c s="36" t="s">
        <v>57</v>
      </c>
      <c>
        <f>(M454*21)/100</f>
      </c>
      <c t="s">
        <v>28</v>
      </c>
    </row>
    <row r="455" spans="1:5" ht="12.75">
      <c r="A455" s="35" t="s">
        <v>58</v>
      </c>
      <c r="E455" s="39" t="s">
        <v>5</v>
      </c>
    </row>
    <row r="456" spans="1:5" ht="12.75">
      <c r="A456" s="35" t="s">
        <v>59</v>
      </c>
      <c r="E456" s="40" t="s">
        <v>60</v>
      </c>
    </row>
    <row r="457" spans="1:5" ht="12.75">
      <c r="A457" t="s">
        <v>61</v>
      </c>
      <c r="E457" s="39" t="s">
        <v>62</v>
      </c>
    </row>
    <row r="458" spans="1:16" ht="25.5">
      <c r="A458" t="s">
        <v>53</v>
      </c>
      <c s="34" t="s">
        <v>400</v>
      </c>
      <c s="34" t="s">
        <v>401</v>
      </c>
      <c s="35" t="s">
        <v>5</v>
      </c>
      <c s="6" t="s">
        <v>402</v>
      </c>
      <c s="36" t="s">
        <v>115</v>
      </c>
      <c s="37">
        <v>28</v>
      </c>
      <c s="36">
        <v>0</v>
      </c>
      <c s="36">
        <f>ROUND(G458*H458,6)</f>
      </c>
      <c r="L458" s="38">
        <v>0</v>
      </c>
      <c s="32">
        <f>ROUND(ROUND(L458,2)*ROUND(G458,3),2)</f>
      </c>
      <c s="36" t="s">
        <v>57</v>
      </c>
      <c>
        <f>(M458*21)/100</f>
      </c>
      <c t="s">
        <v>28</v>
      </c>
    </row>
    <row r="459" spans="1:5" ht="12.75">
      <c r="A459" s="35" t="s">
        <v>58</v>
      </c>
      <c r="E459" s="39" t="s">
        <v>5</v>
      </c>
    </row>
    <row r="460" spans="1:5" ht="12.75">
      <c r="A460" s="35" t="s">
        <v>59</v>
      </c>
      <c r="E460" s="40" t="s">
        <v>60</v>
      </c>
    </row>
    <row r="461" spans="1:5" ht="12.75">
      <c r="A461" t="s">
        <v>61</v>
      </c>
      <c r="E461" s="39" t="s">
        <v>62</v>
      </c>
    </row>
    <row r="462" spans="1:16" ht="25.5">
      <c r="A462" t="s">
        <v>53</v>
      </c>
      <c s="34" t="s">
        <v>403</v>
      </c>
      <c s="34" t="s">
        <v>404</v>
      </c>
      <c s="35" t="s">
        <v>5</v>
      </c>
      <c s="6" t="s">
        <v>405</v>
      </c>
      <c s="36" t="s">
        <v>115</v>
      </c>
      <c s="37">
        <v>28</v>
      </c>
      <c s="36">
        <v>0</v>
      </c>
      <c s="36">
        <f>ROUND(G462*H462,6)</f>
      </c>
      <c r="L462" s="38">
        <v>0</v>
      </c>
      <c s="32">
        <f>ROUND(ROUND(L462,2)*ROUND(G462,3),2)</f>
      </c>
      <c s="36" t="s">
        <v>57</v>
      </c>
      <c>
        <f>(M462*21)/100</f>
      </c>
      <c t="s">
        <v>28</v>
      </c>
    </row>
    <row r="463" spans="1:5" ht="12.75">
      <c r="A463" s="35" t="s">
        <v>58</v>
      </c>
      <c r="E463" s="39" t="s">
        <v>5</v>
      </c>
    </row>
    <row r="464" spans="1:5" ht="12.75">
      <c r="A464" s="35" t="s">
        <v>59</v>
      </c>
      <c r="E464" s="40" t="s">
        <v>60</v>
      </c>
    </row>
    <row r="465" spans="1:5" ht="12.75">
      <c r="A465" t="s">
        <v>61</v>
      </c>
      <c r="E465" s="39" t="s">
        <v>62</v>
      </c>
    </row>
    <row r="466" spans="1:16" ht="12.75">
      <c r="A466" t="s">
        <v>53</v>
      </c>
      <c s="34" t="s">
        <v>406</v>
      </c>
      <c s="34" t="s">
        <v>407</v>
      </c>
      <c s="35" t="s">
        <v>5</v>
      </c>
      <c s="6" t="s">
        <v>408</v>
      </c>
      <c s="36" t="s">
        <v>115</v>
      </c>
      <c s="37">
        <v>115</v>
      </c>
      <c s="36">
        <v>0</v>
      </c>
      <c s="36">
        <f>ROUND(G466*H466,6)</f>
      </c>
      <c r="L466" s="38">
        <v>0</v>
      </c>
      <c s="32">
        <f>ROUND(ROUND(L466,2)*ROUND(G466,3),2)</f>
      </c>
      <c s="36" t="s">
        <v>57</v>
      </c>
      <c>
        <f>(M466*21)/100</f>
      </c>
      <c t="s">
        <v>28</v>
      </c>
    </row>
    <row r="467" spans="1:5" ht="12.75">
      <c r="A467" s="35" t="s">
        <v>58</v>
      </c>
      <c r="E467" s="39" t="s">
        <v>5</v>
      </c>
    </row>
    <row r="468" spans="1:5" ht="12.75">
      <c r="A468" s="35" t="s">
        <v>59</v>
      </c>
      <c r="E468" s="40" t="s">
        <v>60</v>
      </c>
    </row>
    <row r="469" spans="1:5" ht="12.75">
      <c r="A469" t="s">
        <v>61</v>
      </c>
      <c r="E469" s="39" t="s">
        <v>62</v>
      </c>
    </row>
    <row r="470" spans="1:16" ht="12.75">
      <c r="A470" t="s">
        <v>53</v>
      </c>
      <c s="34" t="s">
        <v>409</v>
      </c>
      <c s="34" t="s">
        <v>410</v>
      </c>
      <c s="35" t="s">
        <v>5</v>
      </c>
      <c s="6" t="s">
        <v>411</v>
      </c>
      <c s="36" t="s">
        <v>115</v>
      </c>
      <c s="37">
        <v>115</v>
      </c>
      <c s="36">
        <v>0</v>
      </c>
      <c s="36">
        <f>ROUND(G470*H470,6)</f>
      </c>
      <c r="L470" s="38">
        <v>0</v>
      </c>
      <c s="32">
        <f>ROUND(ROUND(L470,2)*ROUND(G470,3),2)</f>
      </c>
      <c s="36" t="s">
        <v>57</v>
      </c>
      <c>
        <f>(M470*21)/100</f>
      </c>
      <c t="s">
        <v>28</v>
      </c>
    </row>
    <row r="471" spans="1:5" ht="12.75">
      <c r="A471" s="35" t="s">
        <v>58</v>
      </c>
      <c r="E471" s="39" t="s">
        <v>5</v>
      </c>
    </row>
    <row r="472" spans="1:5" ht="12.75">
      <c r="A472" s="35" t="s">
        <v>59</v>
      </c>
      <c r="E472" s="40" t="s">
        <v>60</v>
      </c>
    </row>
    <row r="473" spans="1:5" ht="12.75">
      <c r="A473" t="s">
        <v>61</v>
      </c>
      <c r="E473" s="39" t="s">
        <v>62</v>
      </c>
    </row>
    <row r="474" spans="1:16" ht="12.75">
      <c r="A474" t="s">
        <v>53</v>
      </c>
      <c s="34" t="s">
        <v>412</v>
      </c>
      <c s="34" t="s">
        <v>413</v>
      </c>
      <c s="35" t="s">
        <v>5</v>
      </c>
      <c s="6" t="s">
        <v>414</v>
      </c>
      <c s="36" t="s">
        <v>115</v>
      </c>
      <c s="37">
        <v>6</v>
      </c>
      <c s="36">
        <v>0</v>
      </c>
      <c s="36">
        <f>ROUND(G474*H474,6)</f>
      </c>
      <c r="L474" s="38">
        <v>0</v>
      </c>
      <c s="32">
        <f>ROUND(ROUND(L474,2)*ROUND(G474,3),2)</f>
      </c>
      <c s="36" t="s">
        <v>57</v>
      </c>
      <c>
        <f>(M474*21)/100</f>
      </c>
      <c t="s">
        <v>28</v>
      </c>
    </row>
    <row r="475" spans="1:5" ht="12.75">
      <c r="A475" s="35" t="s">
        <v>58</v>
      </c>
      <c r="E475" s="39" t="s">
        <v>5</v>
      </c>
    </row>
    <row r="476" spans="1:5" ht="12.75">
      <c r="A476" s="35" t="s">
        <v>59</v>
      </c>
      <c r="E476" s="40" t="s">
        <v>60</v>
      </c>
    </row>
    <row r="477" spans="1:5" ht="12.75">
      <c r="A477" t="s">
        <v>61</v>
      </c>
      <c r="E477" s="39" t="s">
        <v>62</v>
      </c>
    </row>
    <row r="478" spans="1:16" ht="12.75">
      <c r="A478" t="s">
        <v>53</v>
      </c>
      <c s="34" t="s">
        <v>415</v>
      </c>
      <c s="34" t="s">
        <v>416</v>
      </c>
      <c s="35" t="s">
        <v>5</v>
      </c>
      <c s="6" t="s">
        <v>417</v>
      </c>
      <c s="36" t="s">
        <v>115</v>
      </c>
      <c s="37">
        <v>6</v>
      </c>
      <c s="36">
        <v>0</v>
      </c>
      <c s="36">
        <f>ROUND(G478*H478,6)</f>
      </c>
      <c r="L478" s="38">
        <v>0</v>
      </c>
      <c s="32">
        <f>ROUND(ROUND(L478,2)*ROUND(G478,3),2)</f>
      </c>
      <c s="36" t="s">
        <v>57</v>
      </c>
      <c>
        <f>(M478*21)/100</f>
      </c>
      <c t="s">
        <v>28</v>
      </c>
    </row>
    <row r="479" spans="1:5" ht="12.75">
      <c r="A479" s="35" t="s">
        <v>58</v>
      </c>
      <c r="E479" s="39" t="s">
        <v>5</v>
      </c>
    </row>
    <row r="480" spans="1:5" ht="12.75">
      <c r="A480" s="35" t="s">
        <v>59</v>
      </c>
      <c r="E480" s="40" t="s">
        <v>60</v>
      </c>
    </row>
    <row r="481" spans="1:5" ht="12.75">
      <c r="A481" t="s">
        <v>61</v>
      </c>
      <c r="E481" s="39" t="s">
        <v>62</v>
      </c>
    </row>
    <row r="482" spans="1:16" ht="12.75">
      <c r="A482" t="s">
        <v>53</v>
      </c>
      <c s="34" t="s">
        <v>418</v>
      </c>
      <c s="34" t="s">
        <v>419</v>
      </c>
      <c s="35" t="s">
        <v>5</v>
      </c>
      <c s="6" t="s">
        <v>420</v>
      </c>
      <c s="36" t="s">
        <v>115</v>
      </c>
      <c s="37">
        <v>14</v>
      </c>
      <c s="36">
        <v>0</v>
      </c>
      <c s="36">
        <f>ROUND(G482*H482,6)</f>
      </c>
      <c r="L482" s="38">
        <v>0</v>
      </c>
      <c s="32">
        <f>ROUND(ROUND(L482,2)*ROUND(G482,3),2)</f>
      </c>
      <c s="36" t="s">
        <v>57</v>
      </c>
      <c>
        <f>(M482*21)/100</f>
      </c>
      <c t="s">
        <v>28</v>
      </c>
    </row>
    <row r="483" spans="1:5" ht="12.75">
      <c r="A483" s="35" t="s">
        <v>58</v>
      </c>
      <c r="E483" s="39" t="s">
        <v>5</v>
      </c>
    </row>
    <row r="484" spans="1:5" ht="12.75">
      <c r="A484" s="35" t="s">
        <v>59</v>
      </c>
      <c r="E484" s="40" t="s">
        <v>60</v>
      </c>
    </row>
    <row r="485" spans="1:5" ht="12.75">
      <c r="A485" t="s">
        <v>61</v>
      </c>
      <c r="E485" s="39" t="s">
        <v>62</v>
      </c>
    </row>
    <row r="486" spans="1:16" ht="12.75">
      <c r="A486" t="s">
        <v>53</v>
      </c>
      <c s="34" t="s">
        <v>421</v>
      </c>
      <c s="34" t="s">
        <v>422</v>
      </c>
      <c s="35" t="s">
        <v>5</v>
      </c>
      <c s="6" t="s">
        <v>423</v>
      </c>
      <c s="36" t="s">
        <v>115</v>
      </c>
      <c s="37">
        <v>14</v>
      </c>
      <c s="36">
        <v>0</v>
      </c>
      <c s="36">
        <f>ROUND(G486*H486,6)</f>
      </c>
      <c r="L486" s="38">
        <v>0</v>
      </c>
      <c s="32">
        <f>ROUND(ROUND(L486,2)*ROUND(G486,3),2)</f>
      </c>
      <c s="36" t="s">
        <v>57</v>
      </c>
      <c>
        <f>(M486*21)/100</f>
      </c>
      <c t="s">
        <v>28</v>
      </c>
    </row>
    <row r="487" spans="1:5" ht="12.75">
      <c r="A487" s="35" t="s">
        <v>58</v>
      </c>
      <c r="E487" s="39" t="s">
        <v>5</v>
      </c>
    </row>
    <row r="488" spans="1:5" ht="12.75">
      <c r="A488" s="35" t="s">
        <v>59</v>
      </c>
      <c r="E488" s="40" t="s">
        <v>60</v>
      </c>
    </row>
    <row r="489" spans="1:5" ht="12.75">
      <c r="A489" t="s">
        <v>61</v>
      </c>
      <c r="E489" s="39" t="s">
        <v>62</v>
      </c>
    </row>
    <row r="490" spans="1:16" ht="12.75">
      <c r="A490" t="s">
        <v>53</v>
      </c>
      <c s="34" t="s">
        <v>424</v>
      </c>
      <c s="34" t="s">
        <v>425</v>
      </c>
      <c s="35" t="s">
        <v>5</v>
      </c>
      <c s="6" t="s">
        <v>426</v>
      </c>
      <c s="36" t="s">
        <v>427</v>
      </c>
      <c s="37">
        <v>240</v>
      </c>
      <c s="36">
        <v>0</v>
      </c>
      <c s="36">
        <f>ROUND(G490*H490,6)</f>
      </c>
      <c r="L490" s="38">
        <v>0</v>
      </c>
      <c s="32">
        <f>ROUND(ROUND(L490,2)*ROUND(G490,3),2)</f>
      </c>
      <c s="36" t="s">
        <v>57</v>
      </c>
      <c>
        <f>(M490*21)/100</f>
      </c>
      <c t="s">
        <v>28</v>
      </c>
    </row>
    <row r="491" spans="1:5" ht="12.75">
      <c r="A491" s="35" t="s">
        <v>58</v>
      </c>
      <c r="E491" s="39" t="s">
        <v>5</v>
      </c>
    </row>
    <row r="492" spans="1:5" ht="12.75">
      <c r="A492" s="35" t="s">
        <v>59</v>
      </c>
      <c r="E492" s="40" t="s">
        <v>60</v>
      </c>
    </row>
    <row r="493" spans="1:5" ht="12.75">
      <c r="A493" t="s">
        <v>61</v>
      </c>
      <c r="E493" s="39" t="s">
        <v>62</v>
      </c>
    </row>
    <row r="494" spans="1:16" ht="12.75">
      <c r="A494" t="s">
        <v>53</v>
      </c>
      <c s="34" t="s">
        <v>428</v>
      </c>
      <c s="34" t="s">
        <v>429</v>
      </c>
      <c s="35" t="s">
        <v>5</v>
      </c>
      <c s="6" t="s">
        <v>430</v>
      </c>
      <c s="36" t="s">
        <v>427</v>
      </c>
      <c s="37">
        <v>32</v>
      </c>
      <c s="36">
        <v>0</v>
      </c>
      <c s="36">
        <f>ROUND(G494*H494,6)</f>
      </c>
      <c r="L494" s="38">
        <v>0</v>
      </c>
      <c s="32">
        <f>ROUND(ROUND(L494,2)*ROUND(G494,3),2)</f>
      </c>
      <c s="36" t="s">
        <v>57</v>
      </c>
      <c>
        <f>(M494*21)/100</f>
      </c>
      <c t="s">
        <v>28</v>
      </c>
    </row>
    <row r="495" spans="1:5" ht="12.75">
      <c r="A495" s="35" t="s">
        <v>58</v>
      </c>
      <c r="E495" s="39" t="s">
        <v>5</v>
      </c>
    </row>
    <row r="496" spans="1:5" ht="12.75">
      <c r="A496" s="35" t="s">
        <v>59</v>
      </c>
      <c r="E496" s="40" t="s">
        <v>60</v>
      </c>
    </row>
    <row r="497" spans="1:5" ht="12.75">
      <c r="A497" t="s">
        <v>61</v>
      </c>
      <c r="E497" s="39" t="s">
        <v>62</v>
      </c>
    </row>
    <row r="498" spans="1:16" ht="12.75">
      <c r="A498" t="s">
        <v>53</v>
      </c>
      <c s="34" t="s">
        <v>431</v>
      </c>
      <c s="34" t="s">
        <v>432</v>
      </c>
      <c s="35" t="s">
        <v>5</v>
      </c>
      <c s="6" t="s">
        <v>433</v>
      </c>
      <c s="36" t="s">
        <v>115</v>
      </c>
      <c s="37">
        <v>1</v>
      </c>
      <c s="36">
        <v>0</v>
      </c>
      <c s="36">
        <f>ROUND(G498*H498,6)</f>
      </c>
      <c r="L498" s="38">
        <v>0</v>
      </c>
      <c s="32">
        <f>ROUND(ROUND(L498,2)*ROUND(G498,3),2)</f>
      </c>
      <c s="36" t="s">
        <v>57</v>
      </c>
      <c>
        <f>(M498*21)/100</f>
      </c>
      <c t="s">
        <v>28</v>
      </c>
    </row>
    <row r="499" spans="1:5" ht="12.75">
      <c r="A499" s="35" t="s">
        <v>58</v>
      </c>
      <c r="E499" s="39" t="s">
        <v>5</v>
      </c>
    </row>
    <row r="500" spans="1:5" ht="12.75">
      <c r="A500" s="35" t="s">
        <v>59</v>
      </c>
      <c r="E500" s="40" t="s">
        <v>60</v>
      </c>
    </row>
    <row r="501" spans="1:5" ht="12.75">
      <c r="A501" t="s">
        <v>61</v>
      </c>
      <c r="E501" s="39" t="s">
        <v>62</v>
      </c>
    </row>
    <row r="502" spans="1:16" ht="12.75">
      <c r="A502" t="s">
        <v>53</v>
      </c>
      <c s="34" t="s">
        <v>434</v>
      </c>
      <c s="34" t="s">
        <v>435</v>
      </c>
      <c s="35" t="s">
        <v>5</v>
      </c>
      <c s="6" t="s">
        <v>436</v>
      </c>
      <c s="36" t="s">
        <v>115</v>
      </c>
      <c s="37">
        <v>90</v>
      </c>
      <c s="36">
        <v>0</v>
      </c>
      <c s="36">
        <f>ROUND(G502*H502,6)</f>
      </c>
      <c r="L502" s="38">
        <v>0</v>
      </c>
      <c s="32">
        <f>ROUND(ROUND(L502,2)*ROUND(G502,3),2)</f>
      </c>
      <c s="36" t="s">
        <v>57</v>
      </c>
      <c>
        <f>(M502*21)/100</f>
      </c>
      <c t="s">
        <v>28</v>
      </c>
    </row>
    <row r="503" spans="1:5" ht="12.75">
      <c r="A503" s="35" t="s">
        <v>58</v>
      </c>
      <c r="E503" s="39" t="s">
        <v>5</v>
      </c>
    </row>
    <row r="504" spans="1:5" ht="12.75">
      <c r="A504" s="35" t="s">
        <v>59</v>
      </c>
      <c r="E504" s="40" t="s">
        <v>60</v>
      </c>
    </row>
    <row r="505" spans="1:5" ht="12.75">
      <c r="A505" t="s">
        <v>61</v>
      </c>
      <c r="E505" s="39" t="s">
        <v>62</v>
      </c>
    </row>
    <row r="506" spans="1:16" ht="25.5">
      <c r="A506" t="s">
        <v>53</v>
      </c>
      <c s="34" t="s">
        <v>437</v>
      </c>
      <c s="34" t="s">
        <v>438</v>
      </c>
      <c s="35" t="s">
        <v>5</v>
      </c>
      <c s="6" t="s">
        <v>439</v>
      </c>
      <c s="36" t="s">
        <v>115</v>
      </c>
      <c s="37">
        <v>420</v>
      </c>
      <c s="36">
        <v>0</v>
      </c>
      <c s="36">
        <f>ROUND(G506*H506,6)</f>
      </c>
      <c r="L506" s="38">
        <v>0</v>
      </c>
      <c s="32">
        <f>ROUND(ROUND(L506,2)*ROUND(G506,3),2)</f>
      </c>
      <c s="36" t="s">
        <v>57</v>
      </c>
      <c>
        <f>(M506*21)/100</f>
      </c>
      <c t="s">
        <v>28</v>
      </c>
    </row>
    <row r="507" spans="1:5" ht="12.75">
      <c r="A507" s="35" t="s">
        <v>58</v>
      </c>
      <c r="E507" s="39" t="s">
        <v>5</v>
      </c>
    </row>
    <row r="508" spans="1:5" ht="12.75">
      <c r="A508" s="35" t="s">
        <v>59</v>
      </c>
      <c r="E508" s="40" t="s">
        <v>60</v>
      </c>
    </row>
    <row r="509" spans="1:5" ht="12.75">
      <c r="A509" t="s">
        <v>61</v>
      </c>
      <c r="E509" s="39" t="s">
        <v>62</v>
      </c>
    </row>
    <row r="510" spans="1:16" ht="12.75">
      <c r="A510" t="s">
        <v>53</v>
      </c>
      <c s="34" t="s">
        <v>440</v>
      </c>
      <c s="34" t="s">
        <v>441</v>
      </c>
      <c s="35" t="s">
        <v>5</v>
      </c>
      <c s="6" t="s">
        <v>442</v>
      </c>
      <c s="36" t="s">
        <v>115</v>
      </c>
      <c s="37">
        <v>4</v>
      </c>
      <c s="36">
        <v>0</v>
      </c>
      <c s="36">
        <f>ROUND(G510*H510,6)</f>
      </c>
      <c r="L510" s="38">
        <v>0</v>
      </c>
      <c s="32">
        <f>ROUND(ROUND(L510,2)*ROUND(G510,3),2)</f>
      </c>
      <c s="36" t="s">
        <v>57</v>
      </c>
      <c>
        <f>(M510*21)/100</f>
      </c>
      <c t="s">
        <v>28</v>
      </c>
    </row>
    <row r="511" spans="1:5" ht="12.75">
      <c r="A511" s="35" t="s">
        <v>58</v>
      </c>
      <c r="E511" s="39" t="s">
        <v>5</v>
      </c>
    </row>
    <row r="512" spans="1:5" ht="12.75">
      <c r="A512" s="35" t="s">
        <v>59</v>
      </c>
      <c r="E512" s="40" t="s">
        <v>60</v>
      </c>
    </row>
    <row r="513" spans="1:5" ht="12.75">
      <c r="A513" t="s">
        <v>61</v>
      </c>
      <c r="E513" s="39" t="s">
        <v>62</v>
      </c>
    </row>
    <row r="514" spans="1:16" ht="12.75">
      <c r="A514" t="s">
        <v>53</v>
      </c>
      <c s="34" t="s">
        <v>443</v>
      </c>
      <c s="34" t="s">
        <v>444</v>
      </c>
      <c s="35" t="s">
        <v>5</v>
      </c>
      <c s="6" t="s">
        <v>445</v>
      </c>
      <c s="36" t="s">
        <v>446</v>
      </c>
      <c s="37">
        <v>2.4</v>
      </c>
      <c s="36">
        <v>0</v>
      </c>
      <c s="36">
        <f>ROUND(G514*H514,6)</f>
      </c>
      <c r="L514" s="38">
        <v>0</v>
      </c>
      <c s="32">
        <f>ROUND(ROUND(L514,2)*ROUND(G514,3),2)</f>
      </c>
      <c s="36" t="s">
        <v>57</v>
      </c>
      <c>
        <f>(M514*21)/100</f>
      </c>
      <c t="s">
        <v>28</v>
      </c>
    </row>
    <row r="515" spans="1:5" ht="12.75">
      <c r="A515" s="35" t="s">
        <v>58</v>
      </c>
      <c r="E515" s="39" t="s">
        <v>5</v>
      </c>
    </row>
    <row r="516" spans="1:5" ht="12.75">
      <c r="A516" s="35" t="s">
        <v>59</v>
      </c>
      <c r="E516" s="40" t="s">
        <v>60</v>
      </c>
    </row>
    <row r="517" spans="1:5" ht="12.75">
      <c r="A517" t="s">
        <v>61</v>
      </c>
      <c r="E517" s="39" t="s">
        <v>62</v>
      </c>
    </row>
    <row r="518" spans="1:16" ht="12.75">
      <c r="A518" t="s">
        <v>53</v>
      </c>
      <c s="34" t="s">
        <v>447</v>
      </c>
      <c s="34" t="s">
        <v>448</v>
      </c>
      <c s="35" t="s">
        <v>5</v>
      </c>
      <c s="6" t="s">
        <v>449</v>
      </c>
      <c s="36" t="s">
        <v>82</v>
      </c>
      <c s="37">
        <v>200</v>
      </c>
      <c s="36">
        <v>0</v>
      </c>
      <c s="36">
        <f>ROUND(G518*H518,6)</f>
      </c>
      <c r="L518" s="38">
        <v>0</v>
      </c>
      <c s="32">
        <f>ROUND(ROUND(L518,2)*ROUND(G518,3),2)</f>
      </c>
      <c s="36" t="s">
        <v>57</v>
      </c>
      <c>
        <f>(M518*21)/100</f>
      </c>
      <c t="s">
        <v>28</v>
      </c>
    </row>
    <row r="519" spans="1:5" ht="12.75">
      <c r="A519" s="35" t="s">
        <v>58</v>
      </c>
      <c r="E519" s="39" t="s">
        <v>5</v>
      </c>
    </row>
    <row r="520" spans="1:5" ht="12.75">
      <c r="A520" s="35" t="s">
        <v>59</v>
      </c>
      <c r="E520" s="40" t="s">
        <v>60</v>
      </c>
    </row>
    <row r="521" spans="1:5" ht="12.75">
      <c r="A521" t="s">
        <v>61</v>
      </c>
      <c r="E521" s="39" t="s">
        <v>62</v>
      </c>
    </row>
    <row r="522" spans="1:16" ht="12.75">
      <c r="A522" t="s">
        <v>53</v>
      </c>
      <c s="34" t="s">
        <v>450</v>
      </c>
      <c s="34" t="s">
        <v>451</v>
      </c>
      <c s="35" t="s">
        <v>5</v>
      </c>
      <c s="6" t="s">
        <v>452</v>
      </c>
      <c s="36" t="s">
        <v>82</v>
      </c>
      <c s="37">
        <v>200</v>
      </c>
      <c s="36">
        <v>0</v>
      </c>
      <c s="36">
        <f>ROUND(G522*H522,6)</f>
      </c>
      <c r="L522" s="38">
        <v>0</v>
      </c>
      <c s="32">
        <f>ROUND(ROUND(L522,2)*ROUND(G522,3),2)</f>
      </c>
      <c s="36" t="s">
        <v>57</v>
      </c>
      <c>
        <f>(M522*21)/100</f>
      </c>
      <c t="s">
        <v>28</v>
      </c>
    </row>
    <row r="523" spans="1:5" ht="12.75">
      <c r="A523" s="35" t="s">
        <v>58</v>
      </c>
      <c r="E523" s="39" t="s">
        <v>5</v>
      </c>
    </row>
    <row r="524" spans="1:5" ht="12.75">
      <c r="A524" s="35" t="s">
        <v>59</v>
      </c>
      <c r="E524" s="40" t="s">
        <v>60</v>
      </c>
    </row>
    <row r="525" spans="1:5" ht="12.75">
      <c r="A525" t="s">
        <v>61</v>
      </c>
      <c r="E525" s="39" t="s">
        <v>62</v>
      </c>
    </row>
    <row r="526" spans="1:16" ht="12.75">
      <c r="A526" t="s">
        <v>53</v>
      </c>
      <c s="34" t="s">
        <v>453</v>
      </c>
      <c s="34" t="s">
        <v>454</v>
      </c>
      <c s="35" t="s">
        <v>5</v>
      </c>
      <c s="6" t="s">
        <v>455</v>
      </c>
      <c s="36" t="s">
        <v>82</v>
      </c>
      <c s="37">
        <v>200</v>
      </c>
      <c s="36">
        <v>0</v>
      </c>
      <c s="36">
        <f>ROUND(G526*H526,6)</f>
      </c>
      <c r="L526" s="38">
        <v>0</v>
      </c>
      <c s="32">
        <f>ROUND(ROUND(L526,2)*ROUND(G526,3),2)</f>
      </c>
      <c s="36" t="s">
        <v>57</v>
      </c>
      <c>
        <f>(M526*21)/100</f>
      </c>
      <c t="s">
        <v>28</v>
      </c>
    </row>
    <row r="527" spans="1:5" ht="12.75">
      <c r="A527" s="35" t="s">
        <v>58</v>
      </c>
      <c r="E527" s="39" t="s">
        <v>5</v>
      </c>
    </row>
    <row r="528" spans="1:5" ht="12.75">
      <c r="A528" s="35" t="s">
        <v>59</v>
      </c>
      <c r="E528" s="40" t="s">
        <v>60</v>
      </c>
    </row>
    <row r="529" spans="1:5" ht="12.75">
      <c r="A529" t="s">
        <v>61</v>
      </c>
      <c r="E529" s="39" t="s">
        <v>62</v>
      </c>
    </row>
    <row r="530" spans="1:16" ht="12.75">
      <c r="A530" t="s">
        <v>53</v>
      </c>
      <c s="34" t="s">
        <v>456</v>
      </c>
      <c s="34" t="s">
        <v>457</v>
      </c>
      <c s="35" t="s">
        <v>5</v>
      </c>
      <c s="6" t="s">
        <v>458</v>
      </c>
      <c s="36" t="s">
        <v>459</v>
      </c>
      <c s="37">
        <v>1</v>
      </c>
      <c s="36">
        <v>0</v>
      </c>
      <c s="36">
        <f>ROUND(G530*H530,6)</f>
      </c>
      <c r="L530" s="38">
        <v>0</v>
      </c>
      <c s="32">
        <f>ROUND(ROUND(L530,2)*ROUND(G530,3),2)</f>
      </c>
      <c s="36" t="s">
        <v>57</v>
      </c>
      <c>
        <f>(M530*21)/100</f>
      </c>
      <c t="s">
        <v>28</v>
      </c>
    </row>
    <row r="531" spans="1:5" ht="12.75">
      <c r="A531" s="35" t="s">
        <v>58</v>
      </c>
      <c r="E531" s="39" t="s">
        <v>5</v>
      </c>
    </row>
    <row r="532" spans="1:5" ht="12.75">
      <c r="A532" s="35" t="s">
        <v>59</v>
      </c>
      <c r="E532" s="40" t="s">
        <v>60</v>
      </c>
    </row>
    <row r="533" spans="1:5" ht="12.75">
      <c r="A533" t="s">
        <v>61</v>
      </c>
      <c r="E533" s="39" t="s">
        <v>62</v>
      </c>
    </row>
    <row r="534" spans="1:16" ht="12.75">
      <c r="A534" t="s">
        <v>53</v>
      </c>
      <c s="34" t="s">
        <v>460</v>
      </c>
      <c s="34" t="s">
        <v>461</v>
      </c>
      <c s="35" t="s">
        <v>5</v>
      </c>
      <c s="6" t="s">
        <v>462</v>
      </c>
      <c s="36" t="s">
        <v>82</v>
      </c>
      <c s="37">
        <v>200</v>
      </c>
      <c s="36">
        <v>0</v>
      </c>
      <c s="36">
        <f>ROUND(G534*H534,6)</f>
      </c>
      <c r="L534" s="38">
        <v>0</v>
      </c>
      <c s="32">
        <f>ROUND(ROUND(L534,2)*ROUND(G534,3),2)</f>
      </c>
      <c s="36" t="s">
        <v>57</v>
      </c>
      <c>
        <f>(M534*21)/100</f>
      </c>
      <c t="s">
        <v>28</v>
      </c>
    </row>
    <row r="535" spans="1:5" ht="12.75">
      <c r="A535" s="35" t="s">
        <v>58</v>
      </c>
      <c r="E535" s="39" t="s">
        <v>5</v>
      </c>
    </row>
    <row r="536" spans="1:5" ht="12.75">
      <c r="A536" s="35" t="s">
        <v>59</v>
      </c>
      <c r="E536" s="40" t="s">
        <v>60</v>
      </c>
    </row>
    <row r="537" spans="1:5" ht="12.75">
      <c r="A537" t="s">
        <v>61</v>
      </c>
      <c r="E537" s="39" t="s">
        <v>62</v>
      </c>
    </row>
    <row r="538" spans="1:16" ht="12.75">
      <c r="A538" t="s">
        <v>53</v>
      </c>
      <c s="34" t="s">
        <v>463</v>
      </c>
      <c s="34" t="s">
        <v>464</v>
      </c>
      <c s="35" t="s">
        <v>5</v>
      </c>
      <c s="6" t="s">
        <v>465</v>
      </c>
      <c s="36" t="s">
        <v>115</v>
      </c>
      <c s="37">
        <v>4</v>
      </c>
      <c s="36">
        <v>0</v>
      </c>
      <c s="36">
        <f>ROUND(G538*H538,6)</f>
      </c>
      <c r="L538" s="38">
        <v>0</v>
      </c>
      <c s="32">
        <f>ROUND(ROUND(L538,2)*ROUND(G538,3),2)</f>
      </c>
      <c s="36" t="s">
        <v>57</v>
      </c>
      <c>
        <f>(M538*21)/100</f>
      </c>
      <c t="s">
        <v>28</v>
      </c>
    </row>
    <row r="539" spans="1:5" ht="12.75">
      <c r="A539" s="35" t="s">
        <v>58</v>
      </c>
      <c r="E539" s="39" t="s">
        <v>5</v>
      </c>
    </row>
    <row r="540" spans="1:5" ht="12.75">
      <c r="A540" s="35" t="s">
        <v>59</v>
      </c>
      <c r="E540" s="40" t="s">
        <v>60</v>
      </c>
    </row>
    <row r="541" spans="1:5" ht="12.75">
      <c r="A541" t="s">
        <v>61</v>
      </c>
      <c r="E541" s="39" t="s">
        <v>62</v>
      </c>
    </row>
    <row r="542" spans="1:16" ht="12.75">
      <c r="A542" t="s">
        <v>53</v>
      </c>
      <c s="34" t="s">
        <v>466</v>
      </c>
      <c s="34" t="s">
        <v>467</v>
      </c>
      <c s="35" t="s">
        <v>5</v>
      </c>
      <c s="6" t="s">
        <v>468</v>
      </c>
      <c s="36" t="s">
        <v>115</v>
      </c>
      <c s="37">
        <v>4</v>
      </c>
      <c s="36">
        <v>0</v>
      </c>
      <c s="36">
        <f>ROUND(G542*H542,6)</f>
      </c>
      <c r="L542" s="38">
        <v>0</v>
      </c>
      <c s="32">
        <f>ROUND(ROUND(L542,2)*ROUND(G542,3),2)</f>
      </c>
      <c s="36" t="s">
        <v>57</v>
      </c>
      <c>
        <f>(M542*21)/100</f>
      </c>
      <c t="s">
        <v>28</v>
      </c>
    </row>
    <row r="543" spans="1:5" ht="12.75">
      <c r="A543" s="35" t="s">
        <v>58</v>
      </c>
      <c r="E543" s="39" t="s">
        <v>5</v>
      </c>
    </row>
    <row r="544" spans="1:5" ht="12.75">
      <c r="A544" s="35" t="s">
        <v>59</v>
      </c>
      <c r="E544" s="40" t="s">
        <v>60</v>
      </c>
    </row>
    <row r="545" spans="1:5" ht="12.75">
      <c r="A545" t="s">
        <v>61</v>
      </c>
      <c r="E545" s="39" t="s">
        <v>62</v>
      </c>
    </row>
    <row r="546" spans="1:13" ht="12.75">
      <c r="A546" t="s">
        <v>47</v>
      </c>
      <c r="C546" s="31" t="s">
        <v>469</v>
      </c>
      <c r="E546" s="33" t="s">
        <v>470</v>
      </c>
      <c r="J546" s="32">
        <f>0+J547+J588+J605+J682+J723</f>
      </c>
      <c s="32">
        <f>0+K547+K588+K605+K682+K723</f>
      </c>
      <c s="32">
        <f>0+L547+L588+L605+L682+L723</f>
      </c>
      <c s="32">
        <f>0+M547+M588+M605+M682+M723</f>
      </c>
    </row>
    <row r="547" spans="1:13" ht="12.75">
      <c r="A547" t="s">
        <v>50</v>
      </c>
      <c r="C547" s="31" t="s">
        <v>51</v>
      </c>
      <c r="E547" s="33" t="s">
        <v>52</v>
      </c>
      <c r="J547" s="32">
        <f>0</f>
      </c>
      <c s="32">
        <f>0</f>
      </c>
      <c s="32">
        <f>0+L548+L552+L556+L560+L564+L568+L572+L576+L580+L584</f>
      </c>
      <c s="32">
        <f>0+M548+M552+M556+M560+M564+M568+M572+M576+M580+M584</f>
      </c>
    </row>
    <row r="548" spans="1:16" ht="12.75">
      <c r="A548" t="s">
        <v>53</v>
      </c>
      <c s="34" t="s">
        <v>51</v>
      </c>
      <c s="34" t="s">
        <v>54</v>
      </c>
      <c s="35" t="s">
        <v>5</v>
      </c>
      <c s="6" t="s">
        <v>55</v>
      </c>
      <c s="36" t="s">
        <v>56</v>
      </c>
      <c s="37">
        <v>85</v>
      </c>
      <c s="36">
        <v>0</v>
      </c>
      <c s="36">
        <f>ROUND(G548*H548,6)</f>
      </c>
      <c r="L548" s="38">
        <v>0</v>
      </c>
      <c s="32">
        <f>ROUND(ROUND(L548,2)*ROUND(G548,3),2)</f>
      </c>
      <c s="36" t="s">
        <v>57</v>
      </c>
      <c>
        <f>(M548*21)/100</f>
      </c>
      <c t="s">
        <v>28</v>
      </c>
    </row>
    <row r="549" spans="1:5" ht="12.75">
      <c r="A549" s="35" t="s">
        <v>58</v>
      </c>
      <c r="E549" s="39" t="s">
        <v>5</v>
      </c>
    </row>
    <row r="550" spans="1:5" ht="12.75">
      <c r="A550" s="35" t="s">
        <v>59</v>
      </c>
      <c r="E550" s="40" t="s">
        <v>60</v>
      </c>
    </row>
    <row r="551" spans="1:5" ht="12.75">
      <c r="A551" t="s">
        <v>61</v>
      </c>
      <c r="E551" s="39" t="s">
        <v>62</v>
      </c>
    </row>
    <row r="552" spans="1:16" ht="12.75">
      <c r="A552" t="s">
        <v>53</v>
      </c>
      <c s="34" t="s">
        <v>28</v>
      </c>
      <c s="34" t="s">
        <v>63</v>
      </c>
      <c s="35" t="s">
        <v>5</v>
      </c>
      <c s="6" t="s">
        <v>64</v>
      </c>
      <c s="36" t="s">
        <v>65</v>
      </c>
      <c s="37">
        <v>10</v>
      </c>
      <c s="36">
        <v>0</v>
      </c>
      <c s="36">
        <f>ROUND(G552*H552,6)</f>
      </c>
      <c r="L552" s="38">
        <v>0</v>
      </c>
      <c s="32">
        <f>ROUND(ROUND(L552,2)*ROUND(G552,3),2)</f>
      </c>
      <c s="36" t="s">
        <v>57</v>
      </c>
      <c>
        <f>(M552*21)/100</f>
      </c>
      <c t="s">
        <v>28</v>
      </c>
    </row>
    <row r="553" spans="1:5" ht="12.75">
      <c r="A553" s="35" t="s">
        <v>58</v>
      </c>
      <c r="E553" s="39" t="s">
        <v>5</v>
      </c>
    </row>
    <row r="554" spans="1:5" ht="12.75">
      <c r="A554" s="35" t="s">
        <v>59</v>
      </c>
      <c r="E554" s="40" t="s">
        <v>60</v>
      </c>
    </row>
    <row r="555" spans="1:5" ht="12.75">
      <c r="A555" t="s">
        <v>61</v>
      </c>
      <c r="E555" s="39" t="s">
        <v>62</v>
      </c>
    </row>
    <row r="556" spans="1:16" ht="12.75">
      <c r="A556" t="s">
        <v>53</v>
      </c>
      <c s="34" t="s">
        <v>26</v>
      </c>
      <c s="34" t="s">
        <v>66</v>
      </c>
      <c s="35" t="s">
        <v>5</v>
      </c>
      <c s="6" t="s">
        <v>67</v>
      </c>
      <c s="36" t="s">
        <v>65</v>
      </c>
      <c s="37">
        <v>10</v>
      </c>
      <c s="36">
        <v>0</v>
      </c>
      <c s="36">
        <f>ROUND(G556*H556,6)</f>
      </c>
      <c r="L556" s="38">
        <v>0</v>
      </c>
      <c s="32">
        <f>ROUND(ROUND(L556,2)*ROUND(G556,3),2)</f>
      </c>
      <c s="36" t="s">
        <v>57</v>
      </c>
      <c>
        <f>(M556*21)/100</f>
      </c>
      <c t="s">
        <v>28</v>
      </c>
    </row>
    <row r="557" spans="1:5" ht="12.75">
      <c r="A557" s="35" t="s">
        <v>58</v>
      </c>
      <c r="E557" s="39" t="s">
        <v>5</v>
      </c>
    </row>
    <row r="558" spans="1:5" ht="12.75">
      <c r="A558" s="35" t="s">
        <v>59</v>
      </c>
      <c r="E558" s="40" t="s">
        <v>60</v>
      </c>
    </row>
    <row r="559" spans="1:5" ht="12.75">
      <c r="A559" t="s">
        <v>61</v>
      </c>
      <c r="E559" s="39" t="s">
        <v>62</v>
      </c>
    </row>
    <row r="560" spans="1:16" ht="25.5">
      <c r="A560" t="s">
        <v>53</v>
      </c>
      <c s="34" t="s">
        <v>68</v>
      </c>
      <c s="34" t="s">
        <v>471</v>
      </c>
      <c s="35" t="s">
        <v>5</v>
      </c>
      <c s="6" t="s">
        <v>472</v>
      </c>
      <c s="36" t="s">
        <v>65</v>
      </c>
      <c s="37">
        <v>10</v>
      </c>
      <c s="36">
        <v>0</v>
      </c>
      <c s="36">
        <f>ROUND(G560*H560,6)</f>
      </c>
      <c r="L560" s="38">
        <v>0</v>
      </c>
      <c s="32">
        <f>ROUND(ROUND(L560,2)*ROUND(G560,3),2)</f>
      </c>
      <c s="36" t="s">
        <v>57</v>
      </c>
      <c>
        <f>(M560*21)/100</f>
      </c>
      <c t="s">
        <v>28</v>
      </c>
    </row>
    <row r="561" spans="1:5" ht="12.75">
      <c r="A561" s="35" t="s">
        <v>58</v>
      </c>
      <c r="E561" s="39" t="s">
        <v>5</v>
      </c>
    </row>
    <row r="562" spans="1:5" ht="12.75">
      <c r="A562" s="35" t="s">
        <v>59</v>
      </c>
      <c r="E562" s="40" t="s">
        <v>60</v>
      </c>
    </row>
    <row r="563" spans="1:5" ht="12.75">
      <c r="A563" t="s">
        <v>61</v>
      </c>
      <c r="E563" s="39" t="s">
        <v>62</v>
      </c>
    </row>
    <row r="564" spans="1:16" ht="12.75">
      <c r="A564" t="s">
        <v>53</v>
      </c>
      <c s="34" t="s">
        <v>71</v>
      </c>
      <c s="34" t="s">
        <v>69</v>
      </c>
      <c s="35" t="s">
        <v>5</v>
      </c>
      <c s="6" t="s">
        <v>473</v>
      </c>
      <c s="36" t="s">
        <v>65</v>
      </c>
      <c s="37">
        <v>27</v>
      </c>
      <c s="36">
        <v>0</v>
      </c>
      <c s="36">
        <f>ROUND(G564*H564,6)</f>
      </c>
      <c r="L564" s="38">
        <v>0</v>
      </c>
      <c s="32">
        <f>ROUND(ROUND(L564,2)*ROUND(G564,3),2)</f>
      </c>
      <c s="36" t="s">
        <v>57</v>
      </c>
      <c>
        <f>(M564*21)/100</f>
      </c>
      <c t="s">
        <v>28</v>
      </c>
    </row>
    <row r="565" spans="1:5" ht="12.75">
      <c r="A565" s="35" t="s">
        <v>58</v>
      </c>
      <c r="E565" s="39" t="s">
        <v>5</v>
      </c>
    </row>
    <row r="566" spans="1:5" ht="12.75">
      <c r="A566" s="35" t="s">
        <v>59</v>
      </c>
      <c r="E566" s="40" t="s">
        <v>60</v>
      </c>
    </row>
    <row r="567" spans="1:5" ht="12.75">
      <c r="A567" t="s">
        <v>61</v>
      </c>
      <c r="E567" s="39" t="s">
        <v>62</v>
      </c>
    </row>
    <row r="568" spans="1:16" ht="12.75">
      <c r="A568" t="s">
        <v>53</v>
      </c>
      <c s="34" t="s">
        <v>27</v>
      </c>
      <c s="34" t="s">
        <v>72</v>
      </c>
      <c s="35" t="s">
        <v>5</v>
      </c>
      <c s="6" t="s">
        <v>474</v>
      </c>
      <c s="36" t="s">
        <v>65</v>
      </c>
      <c s="37">
        <v>3</v>
      </c>
      <c s="36">
        <v>0</v>
      </c>
      <c s="36">
        <f>ROUND(G568*H568,6)</f>
      </c>
      <c r="L568" s="38">
        <v>0</v>
      </c>
      <c s="32">
        <f>ROUND(ROUND(L568,2)*ROUND(G568,3),2)</f>
      </c>
      <c s="36" t="s">
        <v>57</v>
      </c>
      <c>
        <f>(M568*21)/100</f>
      </c>
      <c t="s">
        <v>28</v>
      </c>
    </row>
    <row r="569" spans="1:5" ht="12.75">
      <c r="A569" s="35" t="s">
        <v>58</v>
      </c>
      <c r="E569" s="39" t="s">
        <v>5</v>
      </c>
    </row>
    <row r="570" spans="1:5" ht="12.75">
      <c r="A570" s="35" t="s">
        <v>59</v>
      </c>
      <c r="E570" s="40" t="s">
        <v>60</v>
      </c>
    </row>
    <row r="571" spans="1:5" ht="12.75">
      <c r="A571" t="s">
        <v>61</v>
      </c>
      <c r="E571" s="39" t="s">
        <v>62</v>
      </c>
    </row>
    <row r="572" spans="1:16" ht="12.75">
      <c r="A572" t="s">
        <v>53</v>
      </c>
      <c s="34" t="s">
        <v>76</v>
      </c>
      <c s="34" t="s">
        <v>74</v>
      </c>
      <c s="35" t="s">
        <v>5</v>
      </c>
      <c s="6" t="s">
        <v>75</v>
      </c>
      <c s="36" t="s">
        <v>65</v>
      </c>
      <c s="37">
        <v>2007</v>
      </c>
      <c s="36">
        <v>0</v>
      </c>
      <c s="36">
        <f>ROUND(G572*H572,6)</f>
      </c>
      <c r="L572" s="38">
        <v>0</v>
      </c>
      <c s="32">
        <f>ROUND(ROUND(L572,2)*ROUND(G572,3),2)</f>
      </c>
      <c s="36" t="s">
        <v>57</v>
      </c>
      <c>
        <f>(M572*21)/100</f>
      </c>
      <c t="s">
        <v>28</v>
      </c>
    </row>
    <row r="573" spans="1:5" ht="12.75">
      <c r="A573" s="35" t="s">
        <v>58</v>
      </c>
      <c r="E573" s="39" t="s">
        <v>5</v>
      </c>
    </row>
    <row r="574" spans="1:5" ht="12.75">
      <c r="A574" s="35" t="s">
        <v>59</v>
      </c>
      <c r="E574" s="40" t="s">
        <v>60</v>
      </c>
    </row>
    <row r="575" spans="1:5" ht="12.75">
      <c r="A575" t="s">
        <v>61</v>
      </c>
      <c r="E575" s="39" t="s">
        <v>62</v>
      </c>
    </row>
    <row r="576" spans="1:16" ht="12.75">
      <c r="A576" t="s">
        <v>53</v>
      </c>
      <c s="34" t="s">
        <v>79</v>
      </c>
      <c s="34" t="s">
        <v>77</v>
      </c>
      <c s="35" t="s">
        <v>5</v>
      </c>
      <c s="6" t="s">
        <v>78</v>
      </c>
      <c s="36" t="s">
        <v>65</v>
      </c>
      <c s="37">
        <v>223</v>
      </c>
      <c s="36">
        <v>0</v>
      </c>
      <c s="36">
        <f>ROUND(G576*H576,6)</f>
      </c>
      <c r="L576" s="38">
        <v>0</v>
      </c>
      <c s="32">
        <f>ROUND(ROUND(L576,2)*ROUND(G576,3),2)</f>
      </c>
      <c s="36" t="s">
        <v>57</v>
      </c>
      <c>
        <f>(M576*21)/100</f>
      </c>
      <c t="s">
        <v>28</v>
      </c>
    </row>
    <row r="577" spans="1:5" ht="12.75">
      <c r="A577" s="35" t="s">
        <v>58</v>
      </c>
      <c r="E577" s="39" t="s">
        <v>5</v>
      </c>
    </row>
    <row r="578" spans="1:5" ht="12.75">
      <c r="A578" s="35" t="s">
        <v>59</v>
      </c>
      <c r="E578" s="40" t="s">
        <v>60</v>
      </c>
    </row>
    <row r="579" spans="1:5" ht="12.75">
      <c r="A579" t="s">
        <v>61</v>
      </c>
      <c r="E579" s="39" t="s">
        <v>62</v>
      </c>
    </row>
    <row r="580" spans="1:16" ht="12.75">
      <c r="A580" t="s">
        <v>53</v>
      </c>
      <c s="34" t="s">
        <v>83</v>
      </c>
      <c s="34" t="s">
        <v>475</v>
      </c>
      <c s="35" t="s">
        <v>5</v>
      </c>
      <c s="6" t="s">
        <v>476</v>
      </c>
      <c s="36" t="s">
        <v>82</v>
      </c>
      <c s="37">
        <v>1220</v>
      </c>
      <c s="36">
        <v>0</v>
      </c>
      <c s="36">
        <f>ROUND(G580*H580,6)</f>
      </c>
      <c r="L580" s="38">
        <v>0</v>
      </c>
      <c s="32">
        <f>ROUND(ROUND(L580,2)*ROUND(G580,3),2)</f>
      </c>
      <c s="36" t="s">
        <v>57</v>
      </c>
      <c>
        <f>(M580*21)/100</f>
      </c>
      <c t="s">
        <v>28</v>
      </c>
    </row>
    <row r="581" spans="1:5" ht="12.75">
      <c r="A581" s="35" t="s">
        <v>58</v>
      </c>
      <c r="E581" s="39" t="s">
        <v>5</v>
      </c>
    </row>
    <row r="582" spans="1:5" ht="12.75">
      <c r="A582" s="35" t="s">
        <v>59</v>
      </c>
      <c r="E582" s="40" t="s">
        <v>60</v>
      </c>
    </row>
    <row r="583" spans="1:5" ht="12.75">
      <c r="A583" t="s">
        <v>61</v>
      </c>
      <c r="E583" s="39" t="s">
        <v>62</v>
      </c>
    </row>
    <row r="584" spans="1:16" ht="12.75">
      <c r="A584" t="s">
        <v>53</v>
      </c>
      <c s="34" t="s">
        <v>88</v>
      </c>
      <c s="34" t="s">
        <v>84</v>
      </c>
      <c s="35" t="s">
        <v>5</v>
      </c>
      <c s="6" t="s">
        <v>85</v>
      </c>
      <c s="36" t="s">
        <v>65</v>
      </c>
      <c s="37">
        <v>2260</v>
      </c>
      <c s="36">
        <v>0</v>
      </c>
      <c s="36">
        <f>ROUND(G584*H584,6)</f>
      </c>
      <c r="L584" s="38">
        <v>0</v>
      </c>
      <c s="32">
        <f>ROUND(ROUND(L584,2)*ROUND(G584,3),2)</f>
      </c>
      <c s="36" t="s">
        <v>57</v>
      </c>
      <c>
        <f>(M584*21)/100</f>
      </c>
      <c t="s">
        <v>28</v>
      </c>
    </row>
    <row r="585" spans="1:5" ht="12.75">
      <c r="A585" s="35" t="s">
        <v>58</v>
      </c>
      <c r="E585" s="39" t="s">
        <v>5</v>
      </c>
    </row>
    <row r="586" spans="1:5" ht="12.75">
      <c r="A586" s="35" t="s">
        <v>59</v>
      </c>
      <c r="E586" s="40" t="s">
        <v>60</v>
      </c>
    </row>
    <row r="587" spans="1:5" ht="12.75">
      <c r="A587" t="s">
        <v>61</v>
      </c>
      <c r="E587" s="39" t="s">
        <v>62</v>
      </c>
    </row>
    <row r="588" spans="1:13" ht="12.75">
      <c r="A588" t="s">
        <v>50</v>
      </c>
      <c r="C588" s="31" t="s">
        <v>71</v>
      </c>
      <c r="E588" s="33" t="s">
        <v>477</v>
      </c>
      <c r="J588" s="32">
        <f>0</f>
      </c>
      <c s="32">
        <f>0</f>
      </c>
      <c s="32">
        <f>0+L589+L593+L597+L601</f>
      </c>
      <c s="32">
        <f>0+M589+M593+M597+M601</f>
      </c>
    </row>
    <row r="589" spans="1:16" ht="25.5">
      <c r="A589" t="s">
        <v>53</v>
      </c>
      <c s="34" t="s">
        <v>478</v>
      </c>
      <c s="34" t="s">
        <v>479</v>
      </c>
      <c s="35" t="s">
        <v>5</v>
      </c>
      <c s="6" t="s">
        <v>480</v>
      </c>
      <c s="36" t="s">
        <v>115</v>
      </c>
      <c s="37">
        <v>58</v>
      </c>
      <c s="36">
        <v>0</v>
      </c>
      <c s="36">
        <f>ROUND(G589*H589,6)</f>
      </c>
      <c r="L589" s="38">
        <v>0</v>
      </c>
      <c s="32">
        <f>ROUND(ROUND(L589,2)*ROUND(G589,3),2)</f>
      </c>
      <c s="36" t="s">
        <v>57</v>
      </c>
      <c>
        <f>(M589*21)/100</f>
      </c>
      <c t="s">
        <v>28</v>
      </c>
    </row>
    <row r="590" spans="1:5" ht="12.75">
      <c r="A590" s="35" t="s">
        <v>58</v>
      </c>
      <c r="E590" s="39" t="s">
        <v>5</v>
      </c>
    </row>
    <row r="591" spans="1:5" ht="12.75">
      <c r="A591" s="35" t="s">
        <v>59</v>
      </c>
      <c r="E591" s="40" t="s">
        <v>60</v>
      </c>
    </row>
    <row r="592" spans="1:5" ht="12.75">
      <c r="A592" t="s">
        <v>61</v>
      </c>
      <c r="E592" s="39" t="s">
        <v>62</v>
      </c>
    </row>
    <row r="593" spans="1:16" ht="12.75">
      <c r="A593" t="s">
        <v>53</v>
      </c>
      <c s="34" t="s">
        <v>481</v>
      </c>
      <c s="34" t="s">
        <v>482</v>
      </c>
      <c s="35" t="s">
        <v>5</v>
      </c>
      <c s="6" t="s">
        <v>483</v>
      </c>
      <c s="36" t="s">
        <v>115</v>
      </c>
      <c s="37">
        <v>26</v>
      </c>
      <c s="36">
        <v>0</v>
      </c>
      <c s="36">
        <f>ROUND(G593*H593,6)</f>
      </c>
      <c r="L593" s="38">
        <v>0</v>
      </c>
      <c s="32">
        <f>ROUND(ROUND(L593,2)*ROUND(G593,3),2)</f>
      </c>
      <c s="36" t="s">
        <v>57</v>
      </c>
      <c>
        <f>(M593*21)/100</f>
      </c>
      <c t="s">
        <v>28</v>
      </c>
    </row>
    <row r="594" spans="1:5" ht="12.75">
      <c r="A594" s="35" t="s">
        <v>58</v>
      </c>
      <c r="E594" s="39" t="s">
        <v>5</v>
      </c>
    </row>
    <row r="595" spans="1:5" ht="12.75">
      <c r="A595" s="35" t="s">
        <v>59</v>
      </c>
      <c r="E595" s="40" t="s">
        <v>60</v>
      </c>
    </row>
    <row r="596" spans="1:5" ht="12.75">
      <c r="A596" t="s">
        <v>61</v>
      </c>
      <c r="E596" s="39" t="s">
        <v>62</v>
      </c>
    </row>
    <row r="597" spans="1:16" ht="12.75">
      <c r="A597" t="s">
        <v>53</v>
      </c>
      <c s="34" t="s">
        <v>484</v>
      </c>
      <c s="34" t="s">
        <v>485</v>
      </c>
      <c s="35" t="s">
        <v>5</v>
      </c>
      <c s="6" t="s">
        <v>486</v>
      </c>
      <c s="36" t="s">
        <v>115</v>
      </c>
      <c s="37">
        <v>8</v>
      </c>
      <c s="36">
        <v>0</v>
      </c>
      <c s="36">
        <f>ROUND(G597*H597,6)</f>
      </c>
      <c r="L597" s="38">
        <v>0</v>
      </c>
      <c s="32">
        <f>ROUND(ROUND(L597,2)*ROUND(G597,3),2)</f>
      </c>
      <c s="36" t="s">
        <v>57</v>
      </c>
      <c>
        <f>(M597*21)/100</f>
      </c>
      <c t="s">
        <v>28</v>
      </c>
    </row>
    <row r="598" spans="1:5" ht="12.75">
      <c r="A598" s="35" t="s">
        <v>58</v>
      </c>
      <c r="E598" s="39" t="s">
        <v>5</v>
      </c>
    </row>
    <row r="599" spans="1:5" ht="12.75">
      <c r="A599" s="35" t="s">
        <v>59</v>
      </c>
      <c r="E599" s="40" t="s">
        <v>60</v>
      </c>
    </row>
    <row r="600" spans="1:5" ht="12.75">
      <c r="A600" t="s">
        <v>61</v>
      </c>
      <c r="E600" s="39" t="s">
        <v>62</v>
      </c>
    </row>
    <row r="601" spans="1:16" ht="12.75">
      <c r="A601" t="s">
        <v>53</v>
      </c>
      <c s="34" t="s">
        <v>487</v>
      </c>
      <c s="34" t="s">
        <v>488</v>
      </c>
      <c s="35" t="s">
        <v>5</v>
      </c>
      <c s="6" t="s">
        <v>489</v>
      </c>
      <c s="36" t="s">
        <v>115</v>
      </c>
      <c s="37">
        <v>29</v>
      </c>
      <c s="36">
        <v>0</v>
      </c>
      <c s="36">
        <f>ROUND(G601*H601,6)</f>
      </c>
      <c r="L601" s="38">
        <v>0</v>
      </c>
      <c s="32">
        <f>ROUND(ROUND(L601,2)*ROUND(G601,3),2)</f>
      </c>
      <c s="36" t="s">
        <v>57</v>
      </c>
      <c>
        <f>(M601*21)/100</f>
      </c>
      <c t="s">
        <v>28</v>
      </c>
    </row>
    <row r="602" spans="1:5" ht="12.75">
      <c r="A602" s="35" t="s">
        <v>58</v>
      </c>
      <c r="E602" s="39" t="s">
        <v>5</v>
      </c>
    </row>
    <row r="603" spans="1:5" ht="12.75">
      <c r="A603" s="35" t="s">
        <v>59</v>
      </c>
      <c r="E603" s="40" t="s">
        <v>60</v>
      </c>
    </row>
    <row r="604" spans="1:5" ht="12.75">
      <c r="A604" t="s">
        <v>61</v>
      </c>
      <c r="E604" s="39" t="s">
        <v>62</v>
      </c>
    </row>
    <row r="605" spans="1:13" ht="12.75">
      <c r="A605" t="s">
        <v>50</v>
      </c>
      <c r="C605" s="31" t="s">
        <v>86</v>
      </c>
      <c r="E605" s="33" t="s">
        <v>87</v>
      </c>
      <c r="J605" s="32">
        <f>0</f>
      </c>
      <c s="32">
        <f>0</f>
      </c>
      <c s="32">
        <f>0+L606+L610+L614+L618+L622+L626+L630+L634+L638+L642+L646+L650+L654+L658+L662+L666+L670+L674+L678</f>
      </c>
      <c s="32">
        <f>0+M606+M610+M614+M618+M622+M626+M630+M634+M638+M642+M646+M650+M654+M658+M662+M666+M670+M674+M678</f>
      </c>
    </row>
    <row r="606" spans="1:16" ht="12.75">
      <c r="A606" t="s">
        <v>53</v>
      </c>
      <c s="34" t="s">
        <v>91</v>
      </c>
      <c s="34" t="s">
        <v>89</v>
      </c>
      <c s="35" t="s">
        <v>5</v>
      </c>
      <c s="6" t="s">
        <v>90</v>
      </c>
      <c s="36" t="s">
        <v>82</v>
      </c>
      <c s="37">
        <v>8460</v>
      </c>
      <c s="36">
        <v>0</v>
      </c>
      <c s="36">
        <f>ROUND(G606*H606,6)</f>
      </c>
      <c r="L606" s="38">
        <v>0</v>
      </c>
      <c s="32">
        <f>ROUND(ROUND(L606,2)*ROUND(G606,3),2)</f>
      </c>
      <c s="36" t="s">
        <v>57</v>
      </c>
      <c>
        <f>(M606*21)/100</f>
      </c>
      <c t="s">
        <v>28</v>
      </c>
    </row>
    <row r="607" spans="1:5" ht="12.75">
      <c r="A607" s="35" t="s">
        <v>58</v>
      </c>
      <c r="E607" s="39" t="s">
        <v>5</v>
      </c>
    </row>
    <row r="608" spans="1:5" ht="12.75">
      <c r="A608" s="35" t="s">
        <v>59</v>
      </c>
      <c r="E608" s="40" t="s">
        <v>60</v>
      </c>
    </row>
    <row r="609" spans="1:5" ht="12.75">
      <c r="A609" t="s">
        <v>61</v>
      </c>
      <c r="E609" s="39" t="s">
        <v>62</v>
      </c>
    </row>
    <row r="610" spans="1:16" ht="12.75">
      <c r="A610" t="s">
        <v>53</v>
      </c>
      <c s="34" t="s">
        <v>94</v>
      </c>
      <c s="34" t="s">
        <v>92</v>
      </c>
      <c s="35" t="s">
        <v>5</v>
      </c>
      <c s="6" t="s">
        <v>93</v>
      </c>
      <c s="36" t="s">
        <v>82</v>
      </c>
      <c s="37">
        <v>7210</v>
      </c>
      <c s="36">
        <v>0</v>
      </c>
      <c s="36">
        <f>ROUND(G610*H610,6)</f>
      </c>
      <c r="L610" s="38">
        <v>0</v>
      </c>
      <c s="32">
        <f>ROUND(ROUND(L610,2)*ROUND(G610,3),2)</f>
      </c>
      <c s="36" t="s">
        <v>57</v>
      </c>
      <c>
        <f>(M610*21)/100</f>
      </c>
      <c t="s">
        <v>28</v>
      </c>
    </row>
    <row r="611" spans="1:5" ht="12.75">
      <c r="A611" s="35" t="s">
        <v>58</v>
      </c>
      <c r="E611" s="39" t="s">
        <v>5</v>
      </c>
    </row>
    <row r="612" spans="1:5" ht="12.75">
      <c r="A612" s="35" t="s">
        <v>59</v>
      </c>
      <c r="E612" s="40" t="s">
        <v>60</v>
      </c>
    </row>
    <row r="613" spans="1:5" ht="12.75">
      <c r="A613" t="s">
        <v>61</v>
      </c>
      <c r="E613" s="39" t="s">
        <v>62</v>
      </c>
    </row>
    <row r="614" spans="1:16" ht="12.75">
      <c r="A614" t="s">
        <v>53</v>
      </c>
      <c s="34" t="s">
        <v>97</v>
      </c>
      <c s="34" t="s">
        <v>95</v>
      </c>
      <c s="35" t="s">
        <v>5</v>
      </c>
      <c s="6" t="s">
        <v>96</v>
      </c>
      <c s="36" t="s">
        <v>82</v>
      </c>
      <c s="37">
        <v>670</v>
      </c>
      <c s="36">
        <v>0</v>
      </c>
      <c s="36">
        <f>ROUND(G614*H614,6)</f>
      </c>
      <c r="L614" s="38">
        <v>0</v>
      </c>
      <c s="32">
        <f>ROUND(ROUND(L614,2)*ROUND(G614,3),2)</f>
      </c>
      <c s="36" t="s">
        <v>57</v>
      </c>
      <c>
        <f>(M614*21)/100</f>
      </c>
      <c t="s">
        <v>28</v>
      </c>
    </row>
    <row r="615" spans="1:5" ht="12.75">
      <c r="A615" s="35" t="s">
        <v>58</v>
      </c>
      <c r="E615" s="39" t="s">
        <v>5</v>
      </c>
    </row>
    <row r="616" spans="1:5" ht="12.75">
      <c r="A616" s="35" t="s">
        <v>59</v>
      </c>
      <c r="E616" s="40" t="s">
        <v>60</v>
      </c>
    </row>
    <row r="617" spans="1:5" ht="12.75">
      <c r="A617" t="s">
        <v>61</v>
      </c>
      <c r="E617" s="39" t="s">
        <v>62</v>
      </c>
    </row>
    <row r="618" spans="1:16" ht="12.75">
      <c r="A618" t="s">
        <v>53</v>
      </c>
      <c s="34" t="s">
        <v>100</v>
      </c>
      <c s="34" t="s">
        <v>490</v>
      </c>
      <c s="35" t="s">
        <v>5</v>
      </c>
      <c s="6" t="s">
        <v>491</v>
      </c>
      <c s="36" t="s">
        <v>82</v>
      </c>
      <c s="37">
        <v>130</v>
      </c>
      <c s="36">
        <v>0</v>
      </c>
      <c s="36">
        <f>ROUND(G618*H618,6)</f>
      </c>
      <c r="L618" s="38">
        <v>0</v>
      </c>
      <c s="32">
        <f>ROUND(ROUND(L618,2)*ROUND(G618,3),2)</f>
      </c>
      <c s="36" t="s">
        <v>57</v>
      </c>
      <c>
        <f>(M618*21)/100</f>
      </c>
      <c t="s">
        <v>28</v>
      </c>
    </row>
    <row r="619" spans="1:5" ht="12.75">
      <c r="A619" s="35" t="s">
        <v>58</v>
      </c>
      <c r="E619" s="39" t="s">
        <v>5</v>
      </c>
    </row>
    <row r="620" spans="1:5" ht="12.75">
      <c r="A620" s="35" t="s">
        <v>59</v>
      </c>
      <c r="E620" s="40" t="s">
        <v>60</v>
      </c>
    </row>
    <row r="621" spans="1:5" ht="12.75">
      <c r="A621" t="s">
        <v>61</v>
      </c>
      <c r="E621" s="39" t="s">
        <v>62</v>
      </c>
    </row>
    <row r="622" spans="1:16" ht="12.75">
      <c r="A622" t="s">
        <v>53</v>
      </c>
      <c s="34" t="s">
        <v>103</v>
      </c>
      <c s="34" t="s">
        <v>492</v>
      </c>
      <c s="35" t="s">
        <v>5</v>
      </c>
      <c s="6" t="s">
        <v>493</v>
      </c>
      <c s="36" t="s">
        <v>82</v>
      </c>
      <c s="37">
        <v>320</v>
      </c>
      <c s="36">
        <v>0</v>
      </c>
      <c s="36">
        <f>ROUND(G622*H622,6)</f>
      </c>
      <c r="L622" s="38">
        <v>0</v>
      </c>
      <c s="32">
        <f>ROUND(ROUND(L622,2)*ROUND(G622,3),2)</f>
      </c>
      <c s="36" t="s">
        <v>57</v>
      </c>
      <c>
        <f>(M622*21)/100</f>
      </c>
      <c t="s">
        <v>28</v>
      </c>
    </row>
    <row r="623" spans="1:5" ht="12.75">
      <c r="A623" s="35" t="s">
        <v>58</v>
      </c>
      <c r="E623" s="39" t="s">
        <v>5</v>
      </c>
    </row>
    <row r="624" spans="1:5" ht="12.75">
      <c r="A624" s="35" t="s">
        <v>59</v>
      </c>
      <c r="E624" s="40" t="s">
        <v>60</v>
      </c>
    </row>
    <row r="625" spans="1:5" ht="12.75">
      <c r="A625" t="s">
        <v>61</v>
      </c>
      <c r="E625" s="39" t="s">
        <v>62</v>
      </c>
    </row>
    <row r="626" spans="1:16" ht="25.5">
      <c r="A626" t="s">
        <v>53</v>
      </c>
      <c s="34" t="s">
        <v>106</v>
      </c>
      <c s="34" t="s">
        <v>494</v>
      </c>
      <c s="35" t="s">
        <v>5</v>
      </c>
      <c s="6" t="s">
        <v>495</v>
      </c>
      <c s="36" t="s">
        <v>115</v>
      </c>
      <c s="37">
        <v>6</v>
      </c>
      <c s="36">
        <v>0</v>
      </c>
      <c s="36">
        <f>ROUND(G626*H626,6)</f>
      </c>
      <c r="L626" s="38">
        <v>0</v>
      </c>
      <c s="32">
        <f>ROUND(ROUND(L626,2)*ROUND(G626,3),2)</f>
      </c>
      <c s="36" t="s">
        <v>57</v>
      </c>
      <c>
        <f>(M626*21)/100</f>
      </c>
      <c t="s">
        <v>28</v>
      </c>
    </row>
    <row r="627" spans="1:5" ht="12.75">
      <c r="A627" s="35" t="s">
        <v>58</v>
      </c>
      <c r="E627" s="39" t="s">
        <v>5</v>
      </c>
    </row>
    <row r="628" spans="1:5" ht="12.75">
      <c r="A628" s="35" t="s">
        <v>59</v>
      </c>
      <c r="E628" s="40" t="s">
        <v>60</v>
      </c>
    </row>
    <row r="629" spans="1:5" ht="12.75">
      <c r="A629" t="s">
        <v>61</v>
      </c>
      <c r="E629" s="39" t="s">
        <v>62</v>
      </c>
    </row>
    <row r="630" spans="1:16" ht="12.75">
      <c r="A630" t="s">
        <v>53</v>
      </c>
      <c s="34" t="s">
        <v>109</v>
      </c>
      <c s="34" t="s">
        <v>496</v>
      </c>
      <c s="35" t="s">
        <v>5</v>
      </c>
      <c s="6" t="s">
        <v>497</v>
      </c>
      <c s="36" t="s">
        <v>115</v>
      </c>
      <c s="37">
        <v>2</v>
      </c>
      <c s="36">
        <v>0</v>
      </c>
      <c s="36">
        <f>ROUND(G630*H630,6)</f>
      </c>
      <c r="L630" s="38">
        <v>0</v>
      </c>
      <c s="32">
        <f>ROUND(ROUND(L630,2)*ROUND(G630,3),2)</f>
      </c>
      <c s="36" t="s">
        <v>57</v>
      </c>
      <c>
        <f>(M630*21)/100</f>
      </c>
      <c t="s">
        <v>28</v>
      </c>
    </row>
    <row r="631" spans="1:5" ht="12.75">
      <c r="A631" s="35" t="s">
        <v>58</v>
      </c>
      <c r="E631" s="39" t="s">
        <v>5</v>
      </c>
    </row>
    <row r="632" spans="1:5" ht="12.75">
      <c r="A632" s="35" t="s">
        <v>59</v>
      </c>
      <c r="E632" s="40" t="s">
        <v>60</v>
      </c>
    </row>
    <row r="633" spans="1:5" ht="12.75">
      <c r="A633" t="s">
        <v>61</v>
      </c>
      <c r="E633" s="39" t="s">
        <v>62</v>
      </c>
    </row>
    <row r="634" spans="1:16" ht="12.75">
      <c r="A634" t="s">
        <v>53</v>
      </c>
      <c s="34" t="s">
        <v>112</v>
      </c>
      <c s="34" t="s">
        <v>498</v>
      </c>
      <c s="35" t="s">
        <v>5</v>
      </c>
      <c s="6" t="s">
        <v>499</v>
      </c>
      <c s="36" t="s">
        <v>115</v>
      </c>
      <c s="37">
        <v>8</v>
      </c>
      <c s="36">
        <v>0</v>
      </c>
      <c s="36">
        <f>ROUND(G634*H634,6)</f>
      </c>
      <c r="L634" s="38">
        <v>0</v>
      </c>
      <c s="32">
        <f>ROUND(ROUND(L634,2)*ROUND(G634,3),2)</f>
      </c>
      <c s="36" t="s">
        <v>57</v>
      </c>
      <c>
        <f>(M634*21)/100</f>
      </c>
      <c t="s">
        <v>28</v>
      </c>
    </row>
    <row r="635" spans="1:5" ht="12.75">
      <c r="A635" s="35" t="s">
        <v>58</v>
      </c>
      <c r="E635" s="39" t="s">
        <v>5</v>
      </c>
    </row>
    <row r="636" spans="1:5" ht="12.75">
      <c r="A636" s="35" t="s">
        <v>59</v>
      </c>
      <c r="E636" s="40" t="s">
        <v>60</v>
      </c>
    </row>
    <row r="637" spans="1:5" ht="12.75">
      <c r="A637" t="s">
        <v>61</v>
      </c>
      <c r="E637" s="39" t="s">
        <v>62</v>
      </c>
    </row>
    <row r="638" spans="1:16" ht="12.75">
      <c r="A638" t="s">
        <v>53</v>
      </c>
      <c s="34" t="s">
        <v>116</v>
      </c>
      <c s="34" t="s">
        <v>500</v>
      </c>
      <c s="35" t="s">
        <v>5</v>
      </c>
      <c s="6" t="s">
        <v>501</v>
      </c>
      <c s="36" t="s">
        <v>82</v>
      </c>
      <c s="37">
        <v>1060</v>
      </c>
      <c s="36">
        <v>0</v>
      </c>
      <c s="36">
        <f>ROUND(G638*H638,6)</f>
      </c>
      <c r="L638" s="38">
        <v>0</v>
      </c>
      <c s="32">
        <f>ROUND(ROUND(L638,2)*ROUND(G638,3),2)</f>
      </c>
      <c s="36" t="s">
        <v>57</v>
      </c>
      <c>
        <f>(M638*21)/100</f>
      </c>
      <c t="s">
        <v>28</v>
      </c>
    </row>
    <row r="639" spans="1:5" ht="12.75">
      <c r="A639" s="35" t="s">
        <v>58</v>
      </c>
      <c r="E639" s="39" t="s">
        <v>5</v>
      </c>
    </row>
    <row r="640" spans="1:5" ht="12.75">
      <c r="A640" s="35" t="s">
        <v>59</v>
      </c>
      <c r="E640" s="40" t="s">
        <v>60</v>
      </c>
    </row>
    <row r="641" spans="1:5" ht="12.75">
      <c r="A641" t="s">
        <v>61</v>
      </c>
      <c r="E641" s="39" t="s">
        <v>62</v>
      </c>
    </row>
    <row r="642" spans="1:16" ht="12.75">
      <c r="A642" t="s">
        <v>53</v>
      </c>
      <c s="34" t="s">
        <v>119</v>
      </c>
      <c s="34" t="s">
        <v>502</v>
      </c>
      <c s="35" t="s">
        <v>5</v>
      </c>
      <c s="6" t="s">
        <v>503</v>
      </c>
      <c s="36" t="s">
        <v>82</v>
      </c>
      <c s="37">
        <v>340</v>
      </c>
      <c s="36">
        <v>0</v>
      </c>
      <c s="36">
        <f>ROUND(G642*H642,6)</f>
      </c>
      <c r="L642" s="38">
        <v>0</v>
      </c>
      <c s="32">
        <f>ROUND(ROUND(L642,2)*ROUND(G642,3),2)</f>
      </c>
      <c s="36" t="s">
        <v>57</v>
      </c>
      <c>
        <f>(M642*21)/100</f>
      </c>
      <c t="s">
        <v>28</v>
      </c>
    </row>
    <row r="643" spans="1:5" ht="12.75">
      <c r="A643" s="35" t="s">
        <v>58</v>
      </c>
      <c r="E643" s="39" t="s">
        <v>5</v>
      </c>
    </row>
    <row r="644" spans="1:5" ht="12.75">
      <c r="A644" s="35" t="s">
        <v>59</v>
      </c>
      <c r="E644" s="40" t="s">
        <v>60</v>
      </c>
    </row>
    <row r="645" spans="1:5" ht="12.75">
      <c r="A645" t="s">
        <v>61</v>
      </c>
      <c r="E645" s="39" t="s">
        <v>62</v>
      </c>
    </row>
    <row r="646" spans="1:16" ht="25.5">
      <c r="A646" t="s">
        <v>53</v>
      </c>
      <c s="34" t="s">
        <v>122</v>
      </c>
      <c s="34" t="s">
        <v>504</v>
      </c>
      <c s="35" t="s">
        <v>5</v>
      </c>
      <c s="6" t="s">
        <v>505</v>
      </c>
      <c s="36" t="s">
        <v>82</v>
      </c>
      <c s="37">
        <v>15</v>
      </c>
      <c s="36">
        <v>0</v>
      </c>
      <c s="36">
        <f>ROUND(G646*H646,6)</f>
      </c>
      <c r="L646" s="38">
        <v>0</v>
      </c>
      <c s="32">
        <f>ROUND(ROUND(L646,2)*ROUND(G646,3),2)</f>
      </c>
      <c s="36" t="s">
        <v>57</v>
      </c>
      <c>
        <f>(M646*21)/100</f>
      </c>
      <c t="s">
        <v>28</v>
      </c>
    </row>
    <row r="647" spans="1:5" ht="12.75">
      <c r="A647" s="35" t="s">
        <v>58</v>
      </c>
      <c r="E647" s="39" t="s">
        <v>5</v>
      </c>
    </row>
    <row r="648" spans="1:5" ht="12.75">
      <c r="A648" s="35" t="s">
        <v>59</v>
      </c>
      <c r="E648" s="40" t="s">
        <v>60</v>
      </c>
    </row>
    <row r="649" spans="1:5" ht="12.75">
      <c r="A649" t="s">
        <v>61</v>
      </c>
      <c r="E649" s="39" t="s">
        <v>62</v>
      </c>
    </row>
    <row r="650" spans="1:16" ht="12.75">
      <c r="A650" t="s">
        <v>53</v>
      </c>
      <c s="34" t="s">
        <v>125</v>
      </c>
      <c s="34" t="s">
        <v>506</v>
      </c>
      <c s="35" t="s">
        <v>5</v>
      </c>
      <c s="6" t="s">
        <v>507</v>
      </c>
      <c s="36" t="s">
        <v>82</v>
      </c>
      <c s="37">
        <v>15</v>
      </c>
      <c s="36">
        <v>0</v>
      </c>
      <c s="36">
        <f>ROUND(G650*H650,6)</f>
      </c>
      <c r="L650" s="38">
        <v>0</v>
      </c>
      <c s="32">
        <f>ROUND(ROUND(L650,2)*ROUND(G650,3),2)</f>
      </c>
      <c s="36" t="s">
        <v>57</v>
      </c>
      <c>
        <f>(M650*21)/100</f>
      </c>
      <c t="s">
        <v>28</v>
      </c>
    </row>
    <row r="651" spans="1:5" ht="12.75">
      <c r="A651" s="35" t="s">
        <v>58</v>
      </c>
      <c r="E651" s="39" t="s">
        <v>5</v>
      </c>
    </row>
    <row r="652" spans="1:5" ht="12.75">
      <c r="A652" s="35" t="s">
        <v>59</v>
      </c>
      <c r="E652" s="40" t="s">
        <v>60</v>
      </c>
    </row>
    <row r="653" spans="1:5" ht="12.75">
      <c r="A653" t="s">
        <v>61</v>
      </c>
      <c r="E653" s="39" t="s">
        <v>62</v>
      </c>
    </row>
    <row r="654" spans="1:16" ht="25.5">
      <c r="A654" t="s">
        <v>53</v>
      </c>
      <c s="34" t="s">
        <v>129</v>
      </c>
      <c s="34" t="s">
        <v>101</v>
      </c>
      <c s="35" t="s">
        <v>5</v>
      </c>
      <c s="6" t="s">
        <v>102</v>
      </c>
      <c s="36" t="s">
        <v>82</v>
      </c>
      <c s="37">
        <v>180</v>
      </c>
      <c s="36">
        <v>0</v>
      </c>
      <c s="36">
        <f>ROUND(G654*H654,6)</f>
      </c>
      <c r="L654" s="38">
        <v>0</v>
      </c>
      <c s="32">
        <f>ROUND(ROUND(L654,2)*ROUND(G654,3),2)</f>
      </c>
      <c s="36" t="s">
        <v>57</v>
      </c>
      <c>
        <f>(M654*21)/100</f>
      </c>
      <c t="s">
        <v>28</v>
      </c>
    </row>
    <row r="655" spans="1:5" ht="12.75">
      <c r="A655" s="35" t="s">
        <v>58</v>
      </c>
      <c r="E655" s="39" t="s">
        <v>5</v>
      </c>
    </row>
    <row r="656" spans="1:5" ht="12.75">
      <c r="A656" s="35" t="s">
        <v>59</v>
      </c>
      <c r="E656" s="40" t="s">
        <v>60</v>
      </c>
    </row>
    <row r="657" spans="1:5" ht="12.75">
      <c r="A657" t="s">
        <v>61</v>
      </c>
      <c r="E657" s="39" t="s">
        <v>62</v>
      </c>
    </row>
    <row r="658" spans="1:16" ht="12.75">
      <c r="A658" t="s">
        <v>53</v>
      </c>
      <c s="34" t="s">
        <v>134</v>
      </c>
      <c s="34" t="s">
        <v>117</v>
      </c>
      <c s="35" t="s">
        <v>5</v>
      </c>
      <c s="6" t="s">
        <v>118</v>
      </c>
      <c s="36" t="s">
        <v>115</v>
      </c>
      <c s="37">
        <v>85</v>
      </c>
      <c s="36">
        <v>0</v>
      </c>
      <c s="36">
        <f>ROUND(G658*H658,6)</f>
      </c>
      <c r="L658" s="38">
        <v>0</v>
      </c>
      <c s="32">
        <f>ROUND(ROUND(L658,2)*ROUND(G658,3),2)</f>
      </c>
      <c s="36" t="s">
        <v>57</v>
      </c>
      <c>
        <f>(M658*21)/100</f>
      </c>
      <c t="s">
        <v>28</v>
      </c>
    </row>
    <row r="659" spans="1:5" ht="12.75">
      <c r="A659" s="35" t="s">
        <v>58</v>
      </c>
      <c r="E659" s="39" t="s">
        <v>5</v>
      </c>
    </row>
    <row r="660" spans="1:5" ht="12.75">
      <c r="A660" s="35" t="s">
        <v>59</v>
      </c>
      <c r="E660" s="40" t="s">
        <v>60</v>
      </c>
    </row>
    <row r="661" spans="1:5" ht="12.75">
      <c r="A661" t="s">
        <v>61</v>
      </c>
      <c r="E661" s="39" t="s">
        <v>62</v>
      </c>
    </row>
    <row r="662" spans="1:16" ht="25.5">
      <c r="A662" t="s">
        <v>53</v>
      </c>
      <c s="34" t="s">
        <v>137</v>
      </c>
      <c s="34" t="s">
        <v>120</v>
      </c>
      <c s="35" t="s">
        <v>5</v>
      </c>
      <c s="6" t="s">
        <v>121</v>
      </c>
      <c s="36" t="s">
        <v>115</v>
      </c>
      <c s="37">
        <v>124</v>
      </c>
      <c s="36">
        <v>0</v>
      </c>
      <c s="36">
        <f>ROUND(G662*H662,6)</f>
      </c>
      <c r="L662" s="38">
        <v>0</v>
      </c>
      <c s="32">
        <f>ROUND(ROUND(L662,2)*ROUND(G662,3),2)</f>
      </c>
      <c s="36" t="s">
        <v>57</v>
      </c>
      <c>
        <f>(M662*21)/100</f>
      </c>
      <c t="s">
        <v>28</v>
      </c>
    </row>
    <row r="663" spans="1:5" ht="12.75">
      <c r="A663" s="35" t="s">
        <v>58</v>
      </c>
      <c r="E663" s="39" t="s">
        <v>5</v>
      </c>
    </row>
    <row r="664" spans="1:5" ht="12.75">
      <c r="A664" s="35" t="s">
        <v>59</v>
      </c>
      <c r="E664" s="40" t="s">
        <v>60</v>
      </c>
    </row>
    <row r="665" spans="1:5" ht="12.75">
      <c r="A665" t="s">
        <v>61</v>
      </c>
      <c r="E665" s="39" t="s">
        <v>62</v>
      </c>
    </row>
    <row r="666" spans="1:16" ht="12.75">
      <c r="A666" t="s">
        <v>53</v>
      </c>
      <c s="34" t="s">
        <v>140</v>
      </c>
      <c s="34" t="s">
        <v>123</v>
      </c>
      <c s="35" t="s">
        <v>5</v>
      </c>
      <c s="6" t="s">
        <v>124</v>
      </c>
      <c s="36" t="s">
        <v>82</v>
      </c>
      <c s="37">
        <v>670</v>
      </c>
      <c s="36">
        <v>0</v>
      </c>
      <c s="36">
        <f>ROUND(G666*H666,6)</f>
      </c>
      <c r="L666" s="38">
        <v>0</v>
      </c>
      <c s="32">
        <f>ROUND(ROUND(L666,2)*ROUND(G666,3),2)</f>
      </c>
      <c s="36" t="s">
        <v>57</v>
      </c>
      <c>
        <f>(M666*21)/100</f>
      </c>
      <c t="s">
        <v>28</v>
      </c>
    </row>
    <row r="667" spans="1:5" ht="12.75">
      <c r="A667" s="35" t="s">
        <v>58</v>
      </c>
      <c r="E667" s="39" t="s">
        <v>5</v>
      </c>
    </row>
    <row r="668" spans="1:5" ht="12.75">
      <c r="A668" s="35" t="s">
        <v>59</v>
      </c>
      <c r="E668" s="40" t="s">
        <v>60</v>
      </c>
    </row>
    <row r="669" spans="1:5" ht="12.75">
      <c r="A669" t="s">
        <v>61</v>
      </c>
      <c r="E669" s="39" t="s">
        <v>62</v>
      </c>
    </row>
    <row r="670" spans="1:16" ht="12.75">
      <c r="A670" t="s">
        <v>53</v>
      </c>
      <c s="34" t="s">
        <v>143</v>
      </c>
      <c s="34" t="s">
        <v>508</v>
      </c>
      <c s="35" t="s">
        <v>5</v>
      </c>
      <c s="6" t="s">
        <v>509</v>
      </c>
      <c s="36" t="s">
        <v>82</v>
      </c>
      <c s="37">
        <v>15670</v>
      </c>
      <c s="36">
        <v>0</v>
      </c>
      <c s="36">
        <f>ROUND(G670*H670,6)</f>
      </c>
      <c r="L670" s="38">
        <v>0</v>
      </c>
      <c s="32">
        <f>ROUND(ROUND(L670,2)*ROUND(G670,3),2)</f>
      </c>
      <c s="36" t="s">
        <v>57</v>
      </c>
      <c>
        <f>(M670*21)/100</f>
      </c>
      <c t="s">
        <v>28</v>
      </c>
    </row>
    <row r="671" spans="1:5" ht="12.75">
      <c r="A671" s="35" t="s">
        <v>58</v>
      </c>
      <c r="E671" s="39" t="s">
        <v>5</v>
      </c>
    </row>
    <row r="672" spans="1:5" ht="12.75">
      <c r="A672" s="35" t="s">
        <v>59</v>
      </c>
      <c r="E672" s="40" t="s">
        <v>60</v>
      </c>
    </row>
    <row r="673" spans="1:5" ht="12.75">
      <c r="A673" t="s">
        <v>61</v>
      </c>
      <c r="E673" s="39" t="s">
        <v>62</v>
      </c>
    </row>
    <row r="674" spans="1:16" ht="12.75">
      <c r="A674" t="s">
        <v>53</v>
      </c>
      <c s="34" t="s">
        <v>146</v>
      </c>
      <c s="34" t="s">
        <v>510</v>
      </c>
      <c s="35" t="s">
        <v>5</v>
      </c>
      <c s="6" t="s">
        <v>511</v>
      </c>
      <c s="36" t="s">
        <v>82</v>
      </c>
      <c s="37">
        <v>360</v>
      </c>
      <c s="36">
        <v>0</v>
      </c>
      <c s="36">
        <f>ROUND(G674*H674,6)</f>
      </c>
      <c r="L674" s="38">
        <v>0</v>
      </c>
      <c s="32">
        <f>ROUND(ROUND(L674,2)*ROUND(G674,3),2)</f>
      </c>
      <c s="36" t="s">
        <v>57</v>
      </c>
      <c>
        <f>(M674*21)/100</f>
      </c>
      <c t="s">
        <v>28</v>
      </c>
    </row>
    <row r="675" spans="1:5" ht="12.75">
      <c r="A675" s="35" t="s">
        <v>58</v>
      </c>
      <c r="E675" s="39" t="s">
        <v>5</v>
      </c>
    </row>
    <row r="676" spans="1:5" ht="12.75">
      <c r="A676" s="35" t="s">
        <v>59</v>
      </c>
      <c r="E676" s="40" t="s">
        <v>60</v>
      </c>
    </row>
    <row r="677" spans="1:5" ht="12.75">
      <c r="A677" t="s">
        <v>61</v>
      </c>
      <c r="E677" s="39" t="s">
        <v>62</v>
      </c>
    </row>
    <row r="678" spans="1:16" ht="12.75">
      <c r="A678" t="s">
        <v>53</v>
      </c>
      <c s="34" t="s">
        <v>151</v>
      </c>
      <c s="34" t="s">
        <v>512</v>
      </c>
      <c s="35" t="s">
        <v>5</v>
      </c>
      <c s="6" t="s">
        <v>513</v>
      </c>
      <c s="36" t="s">
        <v>82</v>
      </c>
      <c s="37">
        <v>620</v>
      </c>
      <c s="36">
        <v>0</v>
      </c>
      <c s="36">
        <f>ROUND(G678*H678,6)</f>
      </c>
      <c r="L678" s="38">
        <v>0</v>
      </c>
      <c s="32">
        <f>ROUND(ROUND(L678,2)*ROUND(G678,3),2)</f>
      </c>
      <c s="36" t="s">
        <v>57</v>
      </c>
      <c>
        <f>(M678*21)/100</f>
      </c>
      <c t="s">
        <v>28</v>
      </c>
    </row>
    <row r="679" spans="1:5" ht="12.75">
      <c r="A679" s="35" t="s">
        <v>58</v>
      </c>
      <c r="E679" s="39" t="s">
        <v>5</v>
      </c>
    </row>
    <row r="680" spans="1:5" ht="12.75">
      <c r="A680" s="35" t="s">
        <v>59</v>
      </c>
      <c r="E680" s="40" t="s">
        <v>60</v>
      </c>
    </row>
    <row r="681" spans="1:5" ht="12.75">
      <c r="A681" t="s">
        <v>61</v>
      </c>
      <c r="E681" s="39" t="s">
        <v>62</v>
      </c>
    </row>
    <row r="682" spans="1:13" ht="12.75">
      <c r="A682" t="s">
        <v>50</v>
      </c>
      <c r="C682" s="31" t="s">
        <v>132</v>
      </c>
      <c r="E682" s="33" t="s">
        <v>133</v>
      </c>
      <c r="J682" s="32">
        <f>0</f>
      </c>
      <c s="32">
        <f>0</f>
      </c>
      <c s="32">
        <f>0+L683+L687+L691+L695+L699+L703+L707+L711+L715+L719</f>
      </c>
      <c s="32">
        <f>0+M683+M687+M691+M695+M699+M703+M707+M711+M715+M719</f>
      </c>
    </row>
    <row r="683" spans="1:16" ht="12.75">
      <c r="A683" t="s">
        <v>53</v>
      </c>
      <c s="34" t="s">
        <v>155</v>
      </c>
      <c s="34" t="s">
        <v>135</v>
      </c>
      <c s="35" t="s">
        <v>5</v>
      </c>
      <c s="6" t="s">
        <v>136</v>
      </c>
      <c s="36" t="s">
        <v>82</v>
      </c>
      <c s="37">
        <v>230</v>
      </c>
      <c s="36">
        <v>0</v>
      </c>
      <c s="36">
        <f>ROUND(G683*H683,6)</f>
      </c>
      <c r="L683" s="38">
        <v>0</v>
      </c>
      <c s="32">
        <f>ROUND(ROUND(L683,2)*ROUND(G683,3),2)</f>
      </c>
      <c s="36" t="s">
        <v>57</v>
      </c>
      <c>
        <f>(M683*21)/100</f>
      </c>
      <c t="s">
        <v>28</v>
      </c>
    </row>
    <row r="684" spans="1:5" ht="12.75">
      <c r="A684" s="35" t="s">
        <v>58</v>
      </c>
      <c r="E684" s="39" t="s">
        <v>5</v>
      </c>
    </row>
    <row r="685" spans="1:5" ht="12.75">
      <c r="A685" s="35" t="s">
        <v>59</v>
      </c>
      <c r="E685" s="40" t="s">
        <v>60</v>
      </c>
    </row>
    <row r="686" spans="1:5" ht="12.75">
      <c r="A686" t="s">
        <v>61</v>
      </c>
      <c r="E686" s="39" t="s">
        <v>62</v>
      </c>
    </row>
    <row r="687" spans="1:16" ht="12.75">
      <c r="A687" t="s">
        <v>53</v>
      </c>
      <c s="34" t="s">
        <v>158</v>
      </c>
      <c s="34" t="s">
        <v>138</v>
      </c>
      <c s="35" t="s">
        <v>5</v>
      </c>
      <c s="6" t="s">
        <v>139</v>
      </c>
      <c s="36" t="s">
        <v>115</v>
      </c>
      <c s="37">
        <v>6</v>
      </c>
      <c s="36">
        <v>0</v>
      </c>
      <c s="36">
        <f>ROUND(G687*H687,6)</f>
      </c>
      <c r="L687" s="38">
        <v>0</v>
      </c>
      <c s="32">
        <f>ROUND(ROUND(L687,2)*ROUND(G687,3),2)</f>
      </c>
      <c s="36" t="s">
        <v>57</v>
      </c>
      <c>
        <f>(M687*21)/100</f>
      </c>
      <c t="s">
        <v>28</v>
      </c>
    </row>
    <row r="688" spans="1:5" ht="12.75">
      <c r="A688" s="35" t="s">
        <v>58</v>
      </c>
      <c r="E688" s="39" t="s">
        <v>5</v>
      </c>
    </row>
    <row r="689" spans="1:5" ht="12.75">
      <c r="A689" s="35" t="s">
        <v>59</v>
      </c>
      <c r="E689" s="40" t="s">
        <v>60</v>
      </c>
    </row>
    <row r="690" spans="1:5" ht="12.75">
      <c r="A690" t="s">
        <v>61</v>
      </c>
      <c r="E690" s="39" t="s">
        <v>62</v>
      </c>
    </row>
    <row r="691" spans="1:16" ht="12.75">
      <c r="A691" t="s">
        <v>53</v>
      </c>
      <c s="34" t="s">
        <v>161</v>
      </c>
      <c s="34" t="s">
        <v>514</v>
      </c>
      <c s="35" t="s">
        <v>5</v>
      </c>
      <c s="6" t="s">
        <v>515</v>
      </c>
      <c s="36" t="s">
        <v>82</v>
      </c>
      <c s="37">
        <v>6420</v>
      </c>
      <c s="36">
        <v>0</v>
      </c>
      <c s="36">
        <f>ROUND(G691*H691,6)</f>
      </c>
      <c r="L691" s="38">
        <v>0</v>
      </c>
      <c s="32">
        <f>ROUND(ROUND(L691,2)*ROUND(G691,3),2)</f>
      </c>
      <c s="36" t="s">
        <v>57</v>
      </c>
      <c>
        <f>(M691*21)/100</f>
      </c>
      <c t="s">
        <v>28</v>
      </c>
    </row>
    <row r="692" spans="1:5" ht="12.75">
      <c r="A692" s="35" t="s">
        <v>58</v>
      </c>
      <c r="E692" s="39" t="s">
        <v>5</v>
      </c>
    </row>
    <row r="693" spans="1:5" ht="12.75">
      <c r="A693" s="35" t="s">
        <v>59</v>
      </c>
      <c r="E693" s="40" t="s">
        <v>60</v>
      </c>
    </row>
    <row r="694" spans="1:5" ht="12.75">
      <c r="A694" t="s">
        <v>61</v>
      </c>
      <c r="E694" s="39" t="s">
        <v>62</v>
      </c>
    </row>
    <row r="695" spans="1:16" ht="12.75">
      <c r="A695" t="s">
        <v>53</v>
      </c>
      <c s="34" t="s">
        <v>164</v>
      </c>
      <c s="34" t="s">
        <v>516</v>
      </c>
      <c s="35" t="s">
        <v>5</v>
      </c>
      <c s="6" t="s">
        <v>517</v>
      </c>
      <c s="36" t="s">
        <v>82</v>
      </c>
      <c s="37">
        <v>320</v>
      </c>
      <c s="36">
        <v>0</v>
      </c>
      <c s="36">
        <f>ROUND(G695*H695,6)</f>
      </c>
      <c r="L695" s="38">
        <v>0</v>
      </c>
      <c s="32">
        <f>ROUND(ROUND(L695,2)*ROUND(G695,3),2)</f>
      </c>
      <c s="36" t="s">
        <v>57</v>
      </c>
      <c>
        <f>(M695*21)/100</f>
      </c>
      <c t="s">
        <v>28</v>
      </c>
    </row>
    <row r="696" spans="1:5" ht="12.75">
      <c r="A696" s="35" t="s">
        <v>58</v>
      </c>
      <c r="E696" s="39" t="s">
        <v>5</v>
      </c>
    </row>
    <row r="697" spans="1:5" ht="12.75">
      <c r="A697" s="35" t="s">
        <v>59</v>
      </c>
      <c r="E697" s="40" t="s">
        <v>60</v>
      </c>
    </row>
    <row r="698" spans="1:5" ht="12.75">
      <c r="A698" t="s">
        <v>61</v>
      </c>
      <c r="E698" s="39" t="s">
        <v>62</v>
      </c>
    </row>
    <row r="699" spans="1:16" ht="12.75">
      <c r="A699" t="s">
        <v>53</v>
      </c>
      <c s="34" t="s">
        <v>167</v>
      </c>
      <c s="34" t="s">
        <v>518</v>
      </c>
      <c s="35" t="s">
        <v>5</v>
      </c>
      <c s="6" t="s">
        <v>519</v>
      </c>
      <c s="36" t="s">
        <v>82</v>
      </c>
      <c s="37">
        <v>120</v>
      </c>
      <c s="36">
        <v>0</v>
      </c>
      <c s="36">
        <f>ROUND(G699*H699,6)</f>
      </c>
      <c r="L699" s="38">
        <v>0</v>
      </c>
      <c s="32">
        <f>ROUND(ROUND(L699,2)*ROUND(G699,3),2)</f>
      </c>
      <c s="36" t="s">
        <v>57</v>
      </c>
      <c>
        <f>(M699*21)/100</f>
      </c>
      <c t="s">
        <v>28</v>
      </c>
    </row>
    <row r="700" spans="1:5" ht="12.75">
      <c r="A700" s="35" t="s">
        <v>58</v>
      </c>
      <c r="E700" s="39" t="s">
        <v>5</v>
      </c>
    </row>
    <row r="701" spans="1:5" ht="12.75">
      <c r="A701" s="35" t="s">
        <v>59</v>
      </c>
      <c r="E701" s="40" t="s">
        <v>60</v>
      </c>
    </row>
    <row r="702" spans="1:5" ht="12.75">
      <c r="A702" t="s">
        <v>61</v>
      </c>
      <c r="E702" s="39" t="s">
        <v>62</v>
      </c>
    </row>
    <row r="703" spans="1:16" ht="25.5">
      <c r="A703" t="s">
        <v>53</v>
      </c>
      <c s="34" t="s">
        <v>170</v>
      </c>
      <c s="34" t="s">
        <v>520</v>
      </c>
      <c s="35" t="s">
        <v>5</v>
      </c>
      <c s="6" t="s">
        <v>521</v>
      </c>
      <c s="36" t="s">
        <v>115</v>
      </c>
      <c s="37">
        <v>12</v>
      </c>
      <c s="36">
        <v>0</v>
      </c>
      <c s="36">
        <f>ROUND(G703*H703,6)</f>
      </c>
      <c r="L703" s="38">
        <v>0</v>
      </c>
      <c s="32">
        <f>ROUND(ROUND(L703,2)*ROUND(G703,3),2)</f>
      </c>
      <c s="36" t="s">
        <v>57</v>
      </c>
      <c>
        <f>(M703*21)/100</f>
      </c>
      <c t="s">
        <v>28</v>
      </c>
    </row>
    <row r="704" spans="1:5" ht="12.75">
      <c r="A704" s="35" t="s">
        <v>58</v>
      </c>
      <c r="E704" s="39" t="s">
        <v>5</v>
      </c>
    </row>
    <row r="705" spans="1:5" ht="12.75">
      <c r="A705" s="35" t="s">
        <v>59</v>
      </c>
      <c r="E705" s="40" t="s">
        <v>60</v>
      </c>
    </row>
    <row r="706" spans="1:5" ht="12.75">
      <c r="A706" t="s">
        <v>61</v>
      </c>
      <c r="E706" s="39" t="s">
        <v>62</v>
      </c>
    </row>
    <row r="707" spans="1:16" ht="25.5">
      <c r="A707" t="s">
        <v>53</v>
      </c>
      <c s="34" t="s">
        <v>173</v>
      </c>
      <c s="34" t="s">
        <v>522</v>
      </c>
      <c s="35" t="s">
        <v>5</v>
      </c>
      <c s="6" t="s">
        <v>523</v>
      </c>
      <c s="36" t="s">
        <v>115</v>
      </c>
      <c s="37">
        <v>2</v>
      </c>
      <c s="36">
        <v>0</v>
      </c>
      <c s="36">
        <f>ROUND(G707*H707,6)</f>
      </c>
      <c r="L707" s="38">
        <v>0</v>
      </c>
      <c s="32">
        <f>ROUND(ROUND(L707,2)*ROUND(G707,3),2)</f>
      </c>
      <c s="36" t="s">
        <v>57</v>
      </c>
      <c>
        <f>(M707*21)/100</f>
      </c>
      <c t="s">
        <v>28</v>
      </c>
    </row>
    <row r="708" spans="1:5" ht="12.75">
      <c r="A708" s="35" t="s">
        <v>58</v>
      </c>
      <c r="E708" s="39" t="s">
        <v>5</v>
      </c>
    </row>
    <row r="709" spans="1:5" ht="12.75">
      <c r="A709" s="35" t="s">
        <v>59</v>
      </c>
      <c r="E709" s="40" t="s">
        <v>60</v>
      </c>
    </row>
    <row r="710" spans="1:5" ht="12.75">
      <c r="A710" t="s">
        <v>61</v>
      </c>
      <c r="E710" s="39" t="s">
        <v>62</v>
      </c>
    </row>
    <row r="711" spans="1:16" ht="25.5">
      <c r="A711" t="s">
        <v>53</v>
      </c>
      <c s="34" t="s">
        <v>176</v>
      </c>
      <c s="34" t="s">
        <v>524</v>
      </c>
      <c s="35" t="s">
        <v>5</v>
      </c>
      <c s="6" t="s">
        <v>525</v>
      </c>
      <c s="36" t="s">
        <v>115</v>
      </c>
      <c s="37">
        <v>6</v>
      </c>
      <c s="36">
        <v>0</v>
      </c>
      <c s="36">
        <f>ROUND(G711*H711,6)</f>
      </c>
      <c r="L711" s="38">
        <v>0</v>
      </c>
      <c s="32">
        <f>ROUND(ROUND(L711,2)*ROUND(G711,3),2)</f>
      </c>
      <c s="36" t="s">
        <v>57</v>
      </c>
      <c>
        <f>(M711*21)/100</f>
      </c>
      <c t="s">
        <v>28</v>
      </c>
    </row>
    <row r="712" spans="1:5" ht="12.75">
      <c r="A712" s="35" t="s">
        <v>58</v>
      </c>
      <c r="E712" s="39" t="s">
        <v>5</v>
      </c>
    </row>
    <row r="713" spans="1:5" ht="12.75">
      <c r="A713" s="35" t="s">
        <v>59</v>
      </c>
      <c r="E713" s="40" t="s">
        <v>60</v>
      </c>
    </row>
    <row r="714" spans="1:5" ht="12.75">
      <c r="A714" t="s">
        <v>61</v>
      </c>
      <c r="E714" s="39" t="s">
        <v>62</v>
      </c>
    </row>
    <row r="715" spans="1:16" ht="12.75">
      <c r="A715" t="s">
        <v>53</v>
      </c>
      <c s="34" t="s">
        <v>179</v>
      </c>
      <c s="34" t="s">
        <v>147</v>
      </c>
      <c s="35" t="s">
        <v>5</v>
      </c>
      <c s="6" t="s">
        <v>148</v>
      </c>
      <c s="36" t="s">
        <v>82</v>
      </c>
      <c s="37">
        <v>6420</v>
      </c>
      <c s="36">
        <v>0</v>
      </c>
      <c s="36">
        <f>ROUND(G715*H715,6)</f>
      </c>
      <c r="L715" s="38">
        <v>0</v>
      </c>
      <c s="32">
        <f>ROUND(ROUND(L715,2)*ROUND(G715,3),2)</f>
      </c>
      <c s="36" t="s">
        <v>57</v>
      </c>
      <c>
        <f>(M715*21)/100</f>
      </c>
      <c t="s">
        <v>28</v>
      </c>
    </row>
    <row r="716" spans="1:5" ht="12.75">
      <c r="A716" s="35" t="s">
        <v>58</v>
      </c>
      <c r="E716" s="39" t="s">
        <v>5</v>
      </c>
    </row>
    <row r="717" spans="1:5" ht="12.75">
      <c r="A717" s="35" t="s">
        <v>59</v>
      </c>
      <c r="E717" s="40" t="s">
        <v>60</v>
      </c>
    </row>
    <row r="718" spans="1:5" ht="12.75">
      <c r="A718" t="s">
        <v>61</v>
      </c>
      <c r="E718" s="39" t="s">
        <v>62</v>
      </c>
    </row>
    <row r="719" spans="1:16" ht="12.75">
      <c r="A719" t="s">
        <v>53</v>
      </c>
      <c s="34" t="s">
        <v>182</v>
      </c>
      <c s="34" t="s">
        <v>526</v>
      </c>
      <c s="35" t="s">
        <v>5</v>
      </c>
      <c s="6" t="s">
        <v>527</v>
      </c>
      <c s="36" t="s">
        <v>82</v>
      </c>
      <c s="37">
        <v>440</v>
      </c>
      <c s="36">
        <v>0</v>
      </c>
      <c s="36">
        <f>ROUND(G719*H719,6)</f>
      </c>
      <c r="L719" s="38">
        <v>0</v>
      </c>
      <c s="32">
        <f>ROUND(ROUND(L719,2)*ROUND(G719,3),2)</f>
      </c>
      <c s="36" t="s">
        <v>57</v>
      </c>
      <c>
        <f>(M719*21)/100</f>
      </c>
      <c t="s">
        <v>28</v>
      </c>
    </row>
    <row r="720" spans="1:5" ht="12.75">
      <c r="A720" s="35" t="s">
        <v>58</v>
      </c>
      <c r="E720" s="39" t="s">
        <v>5</v>
      </c>
    </row>
    <row r="721" spans="1:5" ht="12.75">
      <c r="A721" s="35" t="s">
        <v>59</v>
      </c>
      <c r="E721" s="40" t="s">
        <v>60</v>
      </c>
    </row>
    <row r="722" spans="1:5" ht="12.75">
      <c r="A722" t="s">
        <v>61</v>
      </c>
      <c r="E722" s="39" t="s">
        <v>62</v>
      </c>
    </row>
    <row r="723" spans="1:13" ht="12.75">
      <c r="A723" t="s">
        <v>50</v>
      </c>
      <c r="C723" s="31" t="s">
        <v>149</v>
      </c>
      <c r="E723" s="33" t="s">
        <v>150</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f>
      </c>
    </row>
    <row r="724" spans="1:16" ht="12.75">
      <c r="A724" t="s">
        <v>53</v>
      </c>
      <c s="34" t="s">
        <v>185</v>
      </c>
      <c s="34" t="s">
        <v>152</v>
      </c>
      <c s="35" t="s">
        <v>5</v>
      </c>
      <c s="6" t="s">
        <v>153</v>
      </c>
      <c s="36" t="s">
        <v>154</v>
      </c>
      <c s="37">
        <v>221.44</v>
      </c>
      <c s="36">
        <v>0</v>
      </c>
      <c s="36">
        <f>ROUND(G724*H724,6)</f>
      </c>
      <c r="L724" s="38">
        <v>0</v>
      </c>
      <c s="32">
        <f>ROUND(ROUND(L724,2)*ROUND(G724,3),2)</f>
      </c>
      <c s="36" t="s">
        <v>57</v>
      </c>
      <c>
        <f>(M724*21)/100</f>
      </c>
      <c t="s">
        <v>28</v>
      </c>
    </row>
    <row r="725" spans="1:5" ht="12.75">
      <c r="A725" s="35" t="s">
        <v>58</v>
      </c>
      <c r="E725" s="39" t="s">
        <v>5</v>
      </c>
    </row>
    <row r="726" spans="1:5" ht="12.75">
      <c r="A726" s="35" t="s">
        <v>59</v>
      </c>
      <c r="E726" s="40" t="s">
        <v>60</v>
      </c>
    </row>
    <row r="727" spans="1:5" ht="12.75">
      <c r="A727" t="s">
        <v>61</v>
      </c>
      <c r="E727" s="39" t="s">
        <v>62</v>
      </c>
    </row>
    <row r="728" spans="1:16" ht="12.75">
      <c r="A728" t="s">
        <v>53</v>
      </c>
      <c s="34" t="s">
        <v>188</v>
      </c>
      <c s="34" t="s">
        <v>156</v>
      </c>
      <c s="35" t="s">
        <v>5</v>
      </c>
      <c s="6" t="s">
        <v>157</v>
      </c>
      <c s="36" t="s">
        <v>154</v>
      </c>
      <c s="37">
        <v>648.85</v>
      </c>
      <c s="36">
        <v>0</v>
      </c>
      <c s="36">
        <f>ROUND(G728*H728,6)</f>
      </c>
      <c r="L728" s="38">
        <v>0</v>
      </c>
      <c s="32">
        <f>ROUND(ROUND(L728,2)*ROUND(G728,3),2)</f>
      </c>
      <c s="36" t="s">
        <v>57</v>
      </c>
      <c>
        <f>(M728*21)/100</f>
      </c>
      <c t="s">
        <v>28</v>
      </c>
    </row>
    <row r="729" spans="1:5" ht="12.75">
      <c r="A729" s="35" t="s">
        <v>58</v>
      </c>
      <c r="E729" s="39" t="s">
        <v>5</v>
      </c>
    </row>
    <row r="730" spans="1:5" ht="12.75">
      <c r="A730" s="35" t="s">
        <v>59</v>
      </c>
      <c r="E730" s="40" t="s">
        <v>60</v>
      </c>
    </row>
    <row r="731" spans="1:5" ht="12.75">
      <c r="A731" t="s">
        <v>61</v>
      </c>
      <c r="E731" s="39" t="s">
        <v>62</v>
      </c>
    </row>
    <row r="732" spans="1:16" ht="12.75">
      <c r="A732" t="s">
        <v>53</v>
      </c>
      <c s="34" t="s">
        <v>191</v>
      </c>
      <c s="34" t="s">
        <v>159</v>
      </c>
      <c s="35" t="s">
        <v>5</v>
      </c>
      <c s="6" t="s">
        <v>160</v>
      </c>
      <c s="36" t="s">
        <v>154</v>
      </c>
      <c s="37">
        <v>18.9</v>
      </c>
      <c s="36">
        <v>0</v>
      </c>
      <c s="36">
        <f>ROUND(G732*H732,6)</f>
      </c>
      <c r="L732" s="38">
        <v>0</v>
      </c>
      <c s="32">
        <f>ROUND(ROUND(L732,2)*ROUND(G732,3),2)</f>
      </c>
      <c s="36" t="s">
        <v>57</v>
      </c>
      <c>
        <f>(M732*21)/100</f>
      </c>
      <c t="s">
        <v>28</v>
      </c>
    </row>
    <row r="733" spans="1:5" ht="12.75">
      <c r="A733" s="35" t="s">
        <v>58</v>
      </c>
      <c r="E733" s="39" t="s">
        <v>5</v>
      </c>
    </row>
    <row r="734" spans="1:5" ht="12.75">
      <c r="A734" s="35" t="s">
        <v>59</v>
      </c>
      <c r="E734" s="40" t="s">
        <v>60</v>
      </c>
    </row>
    <row r="735" spans="1:5" ht="12.75">
      <c r="A735" t="s">
        <v>61</v>
      </c>
      <c r="E735" s="39" t="s">
        <v>62</v>
      </c>
    </row>
    <row r="736" spans="1:16" ht="12.75">
      <c r="A736" t="s">
        <v>53</v>
      </c>
      <c s="34" t="s">
        <v>194</v>
      </c>
      <c s="34" t="s">
        <v>162</v>
      </c>
      <c s="35" t="s">
        <v>5</v>
      </c>
      <c s="6" t="s">
        <v>163</v>
      </c>
      <c s="36" t="s">
        <v>154</v>
      </c>
      <c s="37">
        <v>261.18</v>
      </c>
      <c s="36">
        <v>0</v>
      </c>
      <c s="36">
        <f>ROUND(G736*H736,6)</f>
      </c>
      <c r="L736" s="38">
        <v>0</v>
      </c>
      <c s="32">
        <f>ROUND(ROUND(L736,2)*ROUND(G736,3),2)</f>
      </c>
      <c s="36" t="s">
        <v>57</v>
      </c>
      <c>
        <f>(M736*21)/100</f>
      </c>
      <c t="s">
        <v>28</v>
      </c>
    </row>
    <row r="737" spans="1:5" ht="12.75">
      <c r="A737" s="35" t="s">
        <v>58</v>
      </c>
      <c r="E737" s="39" t="s">
        <v>5</v>
      </c>
    </row>
    <row r="738" spans="1:5" ht="12.75">
      <c r="A738" s="35" t="s">
        <v>59</v>
      </c>
      <c r="E738" s="40" t="s">
        <v>60</v>
      </c>
    </row>
    <row r="739" spans="1:5" ht="12.75">
      <c r="A739" t="s">
        <v>61</v>
      </c>
      <c r="E739" s="39" t="s">
        <v>62</v>
      </c>
    </row>
    <row r="740" spans="1:16" ht="12.75">
      <c r="A740" t="s">
        <v>53</v>
      </c>
      <c s="34" t="s">
        <v>197</v>
      </c>
      <c s="34" t="s">
        <v>165</v>
      </c>
      <c s="35" t="s">
        <v>5</v>
      </c>
      <c s="6" t="s">
        <v>166</v>
      </c>
      <c s="36" t="s">
        <v>154</v>
      </c>
      <c s="37">
        <v>221.44</v>
      </c>
      <c s="36">
        <v>0</v>
      </c>
      <c s="36">
        <f>ROUND(G740*H740,6)</f>
      </c>
      <c r="L740" s="38">
        <v>0</v>
      </c>
      <c s="32">
        <f>ROUND(ROUND(L740,2)*ROUND(G740,3),2)</f>
      </c>
      <c s="36" t="s">
        <v>57</v>
      </c>
      <c>
        <f>(M740*21)/100</f>
      </c>
      <c t="s">
        <v>28</v>
      </c>
    </row>
    <row r="741" spans="1:5" ht="12.75">
      <c r="A741" s="35" t="s">
        <v>58</v>
      </c>
      <c r="E741" s="39" t="s">
        <v>5</v>
      </c>
    </row>
    <row r="742" spans="1:5" ht="12.75">
      <c r="A742" s="35" t="s">
        <v>59</v>
      </c>
      <c r="E742" s="40" t="s">
        <v>60</v>
      </c>
    </row>
    <row r="743" spans="1:5" ht="12.75">
      <c r="A743" t="s">
        <v>61</v>
      </c>
      <c r="E743" s="39" t="s">
        <v>62</v>
      </c>
    </row>
    <row r="744" spans="1:16" ht="12.75">
      <c r="A744" t="s">
        <v>53</v>
      </c>
      <c s="34" t="s">
        <v>200</v>
      </c>
      <c s="34" t="s">
        <v>528</v>
      </c>
      <c s="35" t="s">
        <v>5</v>
      </c>
      <c s="6" t="s">
        <v>529</v>
      </c>
      <c s="36" t="s">
        <v>154</v>
      </c>
      <c s="37">
        <v>108</v>
      </c>
      <c s="36">
        <v>0</v>
      </c>
      <c s="36">
        <f>ROUND(G744*H744,6)</f>
      </c>
      <c r="L744" s="38">
        <v>0</v>
      </c>
      <c s="32">
        <f>ROUND(ROUND(L744,2)*ROUND(G744,3),2)</f>
      </c>
      <c s="36" t="s">
        <v>57</v>
      </c>
      <c>
        <f>(M744*21)/100</f>
      </c>
      <c t="s">
        <v>28</v>
      </c>
    </row>
    <row r="745" spans="1:5" ht="12.75">
      <c r="A745" s="35" t="s">
        <v>58</v>
      </c>
      <c r="E745" s="39" t="s">
        <v>5</v>
      </c>
    </row>
    <row r="746" spans="1:5" ht="12.75">
      <c r="A746" s="35" t="s">
        <v>59</v>
      </c>
      <c r="E746" s="40" t="s">
        <v>60</v>
      </c>
    </row>
    <row r="747" spans="1:5" ht="12.75">
      <c r="A747" t="s">
        <v>61</v>
      </c>
      <c r="E747" s="39" t="s">
        <v>62</v>
      </c>
    </row>
    <row r="748" spans="1:16" ht="12.75">
      <c r="A748" t="s">
        <v>53</v>
      </c>
      <c s="34" t="s">
        <v>203</v>
      </c>
      <c s="34" t="s">
        <v>168</v>
      </c>
      <c s="35" t="s">
        <v>5</v>
      </c>
      <c s="6" t="s">
        <v>169</v>
      </c>
      <c s="36" t="s">
        <v>154</v>
      </c>
      <c s="37">
        <v>648.85</v>
      </c>
      <c s="36">
        <v>0</v>
      </c>
      <c s="36">
        <f>ROUND(G748*H748,6)</f>
      </c>
      <c r="L748" s="38">
        <v>0</v>
      </c>
      <c s="32">
        <f>ROUND(ROUND(L748,2)*ROUND(G748,3),2)</f>
      </c>
      <c s="36" t="s">
        <v>57</v>
      </c>
      <c>
        <f>(M748*21)/100</f>
      </c>
      <c t="s">
        <v>28</v>
      </c>
    </row>
    <row r="749" spans="1:5" ht="12.75">
      <c r="A749" s="35" t="s">
        <v>58</v>
      </c>
      <c r="E749" s="39" t="s">
        <v>5</v>
      </c>
    </row>
    <row r="750" spans="1:5" ht="12.75">
      <c r="A750" s="35" t="s">
        <v>59</v>
      </c>
      <c r="E750" s="40" t="s">
        <v>60</v>
      </c>
    </row>
    <row r="751" spans="1:5" ht="12.75">
      <c r="A751" t="s">
        <v>61</v>
      </c>
      <c r="E751" s="39" t="s">
        <v>62</v>
      </c>
    </row>
    <row r="752" spans="1:16" ht="12.75">
      <c r="A752" t="s">
        <v>53</v>
      </c>
      <c s="34" t="s">
        <v>206</v>
      </c>
      <c s="34" t="s">
        <v>530</v>
      </c>
      <c s="35" t="s">
        <v>5</v>
      </c>
      <c s="6" t="s">
        <v>531</v>
      </c>
      <c s="36" t="s">
        <v>154</v>
      </c>
      <c s="37">
        <v>252</v>
      </c>
      <c s="36">
        <v>0</v>
      </c>
      <c s="36">
        <f>ROUND(G752*H752,6)</f>
      </c>
      <c r="L752" s="38">
        <v>0</v>
      </c>
      <c s="32">
        <f>ROUND(ROUND(L752,2)*ROUND(G752,3),2)</f>
      </c>
      <c s="36" t="s">
        <v>57</v>
      </c>
      <c>
        <f>(M752*21)/100</f>
      </c>
      <c t="s">
        <v>28</v>
      </c>
    </row>
    <row r="753" spans="1:5" ht="12.75">
      <c r="A753" s="35" t="s">
        <v>58</v>
      </c>
      <c r="E753" s="39" t="s">
        <v>5</v>
      </c>
    </row>
    <row r="754" spans="1:5" ht="12.75">
      <c r="A754" s="35" t="s">
        <v>59</v>
      </c>
      <c r="E754" s="40" t="s">
        <v>60</v>
      </c>
    </row>
    <row r="755" spans="1:5" ht="12.75">
      <c r="A755" t="s">
        <v>61</v>
      </c>
      <c r="E755" s="39" t="s">
        <v>62</v>
      </c>
    </row>
    <row r="756" spans="1:16" ht="12.75">
      <c r="A756" t="s">
        <v>53</v>
      </c>
      <c s="34" t="s">
        <v>209</v>
      </c>
      <c s="34" t="s">
        <v>171</v>
      </c>
      <c s="35" t="s">
        <v>5</v>
      </c>
      <c s="6" t="s">
        <v>172</v>
      </c>
      <c s="36" t="s">
        <v>154</v>
      </c>
      <c s="37">
        <v>18.9</v>
      </c>
      <c s="36">
        <v>0</v>
      </c>
      <c s="36">
        <f>ROUND(G756*H756,6)</f>
      </c>
      <c r="L756" s="38">
        <v>0</v>
      </c>
      <c s="32">
        <f>ROUND(ROUND(L756,2)*ROUND(G756,3),2)</f>
      </c>
      <c s="36" t="s">
        <v>57</v>
      </c>
      <c>
        <f>(M756*21)/100</f>
      </c>
      <c t="s">
        <v>28</v>
      </c>
    </row>
    <row r="757" spans="1:5" ht="12.75">
      <c r="A757" s="35" t="s">
        <v>58</v>
      </c>
      <c r="E757" s="39" t="s">
        <v>5</v>
      </c>
    </row>
    <row r="758" spans="1:5" ht="12.75">
      <c r="A758" s="35" t="s">
        <v>59</v>
      </c>
      <c r="E758" s="40" t="s">
        <v>60</v>
      </c>
    </row>
    <row r="759" spans="1:5" ht="12.75">
      <c r="A759" t="s">
        <v>61</v>
      </c>
      <c r="E759" s="39" t="s">
        <v>62</v>
      </c>
    </row>
    <row r="760" spans="1:16" ht="12.75">
      <c r="A760" t="s">
        <v>53</v>
      </c>
      <c s="34" t="s">
        <v>212</v>
      </c>
      <c s="34" t="s">
        <v>532</v>
      </c>
      <c s="35" t="s">
        <v>5</v>
      </c>
      <c s="6" t="s">
        <v>533</v>
      </c>
      <c s="36" t="s">
        <v>154</v>
      </c>
      <c s="37">
        <v>8</v>
      </c>
      <c s="36">
        <v>0</v>
      </c>
      <c s="36">
        <f>ROUND(G760*H760,6)</f>
      </c>
      <c r="L760" s="38">
        <v>0</v>
      </c>
      <c s="32">
        <f>ROUND(ROUND(L760,2)*ROUND(G760,3),2)</f>
      </c>
      <c s="36" t="s">
        <v>57</v>
      </c>
      <c>
        <f>(M760*21)/100</f>
      </c>
      <c t="s">
        <v>28</v>
      </c>
    </row>
    <row r="761" spans="1:5" ht="12.75">
      <c r="A761" s="35" t="s">
        <v>58</v>
      </c>
      <c r="E761" s="39" t="s">
        <v>5</v>
      </c>
    </row>
    <row r="762" spans="1:5" ht="12.75">
      <c r="A762" s="35" t="s">
        <v>59</v>
      </c>
      <c r="E762" s="40" t="s">
        <v>60</v>
      </c>
    </row>
    <row r="763" spans="1:5" ht="12.75">
      <c r="A763" t="s">
        <v>61</v>
      </c>
      <c r="E763" s="39" t="s">
        <v>62</v>
      </c>
    </row>
    <row r="764" spans="1:16" ht="12.75">
      <c r="A764" t="s">
        <v>53</v>
      </c>
      <c s="34" t="s">
        <v>215</v>
      </c>
      <c s="34" t="s">
        <v>174</v>
      </c>
      <c s="35" t="s">
        <v>5</v>
      </c>
      <c s="6" t="s">
        <v>175</v>
      </c>
      <c s="36" t="s">
        <v>154</v>
      </c>
      <c s="37">
        <v>261.18</v>
      </c>
      <c s="36">
        <v>0</v>
      </c>
      <c s="36">
        <f>ROUND(G764*H764,6)</f>
      </c>
      <c r="L764" s="38">
        <v>0</v>
      </c>
      <c s="32">
        <f>ROUND(ROUND(L764,2)*ROUND(G764,3),2)</f>
      </c>
      <c s="36" t="s">
        <v>57</v>
      </c>
      <c>
        <f>(M764*21)/100</f>
      </c>
      <c t="s">
        <v>28</v>
      </c>
    </row>
    <row r="765" spans="1:5" ht="12.75">
      <c r="A765" s="35" t="s">
        <v>58</v>
      </c>
      <c r="E765" s="39" t="s">
        <v>5</v>
      </c>
    </row>
    <row r="766" spans="1:5" ht="12.75">
      <c r="A766" s="35" t="s">
        <v>59</v>
      </c>
      <c r="E766" s="40" t="s">
        <v>60</v>
      </c>
    </row>
    <row r="767" spans="1:5" ht="12.75">
      <c r="A767" t="s">
        <v>61</v>
      </c>
      <c r="E767" s="39" t="s">
        <v>62</v>
      </c>
    </row>
    <row r="768" spans="1:16" ht="12.75">
      <c r="A768" t="s">
        <v>53</v>
      </c>
      <c s="34" t="s">
        <v>218</v>
      </c>
      <c s="34" t="s">
        <v>534</v>
      </c>
      <c s="35" t="s">
        <v>5</v>
      </c>
      <c s="6" t="s">
        <v>535</v>
      </c>
      <c s="36" t="s">
        <v>154</v>
      </c>
      <c s="37">
        <v>106</v>
      </c>
      <c s="36">
        <v>0</v>
      </c>
      <c s="36">
        <f>ROUND(G768*H768,6)</f>
      </c>
      <c r="L768" s="38">
        <v>0</v>
      </c>
      <c s="32">
        <f>ROUND(ROUND(L768,2)*ROUND(G768,3),2)</f>
      </c>
      <c s="36" t="s">
        <v>57</v>
      </c>
      <c>
        <f>(M768*21)/100</f>
      </c>
      <c t="s">
        <v>28</v>
      </c>
    </row>
    <row r="769" spans="1:5" ht="12.75">
      <c r="A769" s="35" t="s">
        <v>58</v>
      </c>
      <c r="E769" s="39" t="s">
        <v>5</v>
      </c>
    </row>
    <row r="770" spans="1:5" ht="12.75">
      <c r="A770" s="35" t="s">
        <v>59</v>
      </c>
      <c r="E770" s="40" t="s">
        <v>60</v>
      </c>
    </row>
    <row r="771" spans="1:5" ht="12.75">
      <c r="A771" t="s">
        <v>61</v>
      </c>
      <c r="E771" s="39" t="s">
        <v>62</v>
      </c>
    </row>
    <row r="772" spans="1:16" ht="25.5">
      <c r="A772" t="s">
        <v>53</v>
      </c>
      <c s="34" t="s">
        <v>221</v>
      </c>
      <c s="34" t="s">
        <v>536</v>
      </c>
      <c s="35" t="s">
        <v>5</v>
      </c>
      <c s="6" t="s">
        <v>537</v>
      </c>
      <c s="36" t="s">
        <v>115</v>
      </c>
      <c s="37">
        <v>12</v>
      </c>
      <c s="36">
        <v>0</v>
      </c>
      <c s="36">
        <f>ROUND(G772*H772,6)</f>
      </c>
      <c r="L772" s="38">
        <v>0</v>
      </c>
      <c s="32">
        <f>ROUND(ROUND(L772,2)*ROUND(G772,3),2)</f>
      </c>
      <c s="36" t="s">
        <v>57</v>
      </c>
      <c>
        <f>(M772*21)/100</f>
      </c>
      <c t="s">
        <v>28</v>
      </c>
    </row>
    <row r="773" spans="1:5" ht="12.75">
      <c r="A773" s="35" t="s">
        <v>58</v>
      </c>
      <c r="E773" s="39" t="s">
        <v>5</v>
      </c>
    </row>
    <row r="774" spans="1:5" ht="12.75">
      <c r="A774" s="35" t="s">
        <v>59</v>
      </c>
      <c r="E774" s="40" t="s">
        <v>60</v>
      </c>
    </row>
    <row r="775" spans="1:5" ht="12.75">
      <c r="A775" t="s">
        <v>61</v>
      </c>
      <c r="E775" s="39" t="s">
        <v>62</v>
      </c>
    </row>
    <row r="776" spans="1:16" ht="25.5">
      <c r="A776" t="s">
        <v>53</v>
      </c>
      <c s="34" t="s">
        <v>224</v>
      </c>
      <c s="34" t="s">
        <v>538</v>
      </c>
      <c s="35" t="s">
        <v>5</v>
      </c>
      <c s="6" t="s">
        <v>539</v>
      </c>
      <c s="36" t="s">
        <v>115</v>
      </c>
      <c s="37">
        <v>10</v>
      </c>
      <c s="36">
        <v>0</v>
      </c>
      <c s="36">
        <f>ROUND(G776*H776,6)</f>
      </c>
      <c r="L776" s="38">
        <v>0</v>
      </c>
      <c s="32">
        <f>ROUND(ROUND(L776,2)*ROUND(G776,3),2)</f>
      </c>
      <c s="36" t="s">
        <v>57</v>
      </c>
      <c>
        <f>(M776*21)/100</f>
      </c>
      <c t="s">
        <v>28</v>
      </c>
    </row>
    <row r="777" spans="1:5" ht="12.75">
      <c r="A777" s="35" t="s">
        <v>58</v>
      </c>
      <c r="E777" s="39" t="s">
        <v>5</v>
      </c>
    </row>
    <row r="778" spans="1:5" ht="12.75">
      <c r="A778" s="35" t="s">
        <v>59</v>
      </c>
      <c r="E778" s="40" t="s">
        <v>60</v>
      </c>
    </row>
    <row r="779" spans="1:5" ht="12.75">
      <c r="A779" t="s">
        <v>61</v>
      </c>
      <c r="E779" s="39" t="s">
        <v>62</v>
      </c>
    </row>
    <row r="780" spans="1:16" ht="25.5">
      <c r="A780" t="s">
        <v>53</v>
      </c>
      <c s="34" t="s">
        <v>227</v>
      </c>
      <c s="34" t="s">
        <v>177</v>
      </c>
      <c s="35" t="s">
        <v>5</v>
      </c>
      <c s="6" t="s">
        <v>178</v>
      </c>
      <c s="36" t="s">
        <v>115</v>
      </c>
      <c s="37">
        <v>4</v>
      </c>
      <c s="36">
        <v>0</v>
      </c>
      <c s="36">
        <f>ROUND(G780*H780,6)</f>
      </c>
      <c r="L780" s="38">
        <v>0</v>
      </c>
      <c s="32">
        <f>ROUND(ROUND(L780,2)*ROUND(G780,3),2)</f>
      </c>
      <c s="36" t="s">
        <v>57</v>
      </c>
      <c>
        <f>(M780*21)/100</f>
      </c>
      <c t="s">
        <v>28</v>
      </c>
    </row>
    <row r="781" spans="1:5" ht="12.75">
      <c r="A781" s="35" t="s">
        <v>58</v>
      </c>
      <c r="E781" s="39" t="s">
        <v>5</v>
      </c>
    </row>
    <row r="782" spans="1:5" ht="12.75">
      <c r="A782" s="35" t="s">
        <v>59</v>
      </c>
      <c r="E782" s="40" t="s">
        <v>60</v>
      </c>
    </row>
    <row r="783" spans="1:5" ht="12.75">
      <c r="A783" t="s">
        <v>61</v>
      </c>
      <c r="E783" s="39" t="s">
        <v>62</v>
      </c>
    </row>
    <row r="784" spans="1:16" ht="25.5">
      <c r="A784" t="s">
        <v>53</v>
      </c>
      <c s="34" t="s">
        <v>230</v>
      </c>
      <c s="34" t="s">
        <v>180</v>
      </c>
      <c s="35" t="s">
        <v>5</v>
      </c>
      <c s="6" t="s">
        <v>181</v>
      </c>
      <c s="36" t="s">
        <v>115</v>
      </c>
      <c s="37">
        <v>8</v>
      </c>
      <c s="36">
        <v>0</v>
      </c>
      <c s="36">
        <f>ROUND(G784*H784,6)</f>
      </c>
      <c r="L784" s="38">
        <v>0</v>
      </c>
      <c s="32">
        <f>ROUND(ROUND(L784,2)*ROUND(G784,3),2)</f>
      </c>
      <c s="36" t="s">
        <v>57</v>
      </c>
      <c>
        <f>(M784*21)/100</f>
      </c>
      <c t="s">
        <v>28</v>
      </c>
    </row>
    <row r="785" spans="1:5" ht="12.75">
      <c r="A785" s="35" t="s">
        <v>58</v>
      </c>
      <c r="E785" s="39" t="s">
        <v>5</v>
      </c>
    </row>
    <row r="786" spans="1:5" ht="12.75">
      <c r="A786" s="35" t="s">
        <v>59</v>
      </c>
      <c r="E786" s="40" t="s">
        <v>60</v>
      </c>
    </row>
    <row r="787" spans="1:5" ht="12.75">
      <c r="A787" t="s">
        <v>61</v>
      </c>
      <c r="E787" s="39" t="s">
        <v>62</v>
      </c>
    </row>
    <row r="788" spans="1:16" ht="12.75">
      <c r="A788" t="s">
        <v>53</v>
      </c>
      <c s="34" t="s">
        <v>234</v>
      </c>
      <c s="34" t="s">
        <v>183</v>
      </c>
      <c s="35" t="s">
        <v>5</v>
      </c>
      <c s="6" t="s">
        <v>184</v>
      </c>
      <c s="36" t="s">
        <v>115</v>
      </c>
      <c s="37">
        <v>4</v>
      </c>
      <c s="36">
        <v>0</v>
      </c>
      <c s="36">
        <f>ROUND(G788*H788,6)</f>
      </c>
      <c r="L788" s="38">
        <v>0</v>
      </c>
      <c s="32">
        <f>ROUND(ROUND(L788,2)*ROUND(G788,3),2)</f>
      </c>
      <c s="36" t="s">
        <v>57</v>
      </c>
      <c>
        <f>(M788*21)/100</f>
      </c>
      <c t="s">
        <v>28</v>
      </c>
    </row>
    <row r="789" spans="1:5" ht="12.75">
      <c r="A789" s="35" t="s">
        <v>58</v>
      </c>
      <c r="E789" s="39" t="s">
        <v>5</v>
      </c>
    </row>
    <row r="790" spans="1:5" ht="12.75">
      <c r="A790" s="35" t="s">
        <v>59</v>
      </c>
      <c r="E790" s="40" t="s">
        <v>60</v>
      </c>
    </row>
    <row r="791" spans="1:5" ht="12.75">
      <c r="A791" t="s">
        <v>61</v>
      </c>
      <c r="E791" s="39" t="s">
        <v>62</v>
      </c>
    </row>
    <row r="792" spans="1:16" ht="12.75">
      <c r="A792" t="s">
        <v>53</v>
      </c>
      <c s="34" t="s">
        <v>237</v>
      </c>
      <c s="34" t="s">
        <v>186</v>
      </c>
      <c s="35" t="s">
        <v>5</v>
      </c>
      <c s="6" t="s">
        <v>187</v>
      </c>
      <c s="36" t="s">
        <v>115</v>
      </c>
      <c s="37">
        <v>4</v>
      </c>
      <c s="36">
        <v>0</v>
      </c>
      <c s="36">
        <f>ROUND(G792*H792,6)</f>
      </c>
      <c r="L792" s="38">
        <v>0</v>
      </c>
      <c s="32">
        <f>ROUND(ROUND(L792,2)*ROUND(G792,3),2)</f>
      </c>
      <c s="36" t="s">
        <v>57</v>
      </c>
      <c>
        <f>(M792*21)/100</f>
      </c>
      <c t="s">
        <v>28</v>
      </c>
    </row>
    <row r="793" spans="1:5" ht="12.75">
      <c r="A793" s="35" t="s">
        <v>58</v>
      </c>
      <c r="E793" s="39" t="s">
        <v>5</v>
      </c>
    </row>
    <row r="794" spans="1:5" ht="12.75">
      <c r="A794" s="35" t="s">
        <v>59</v>
      </c>
      <c r="E794" s="40" t="s">
        <v>60</v>
      </c>
    </row>
    <row r="795" spans="1:5" ht="12.75">
      <c r="A795" t="s">
        <v>61</v>
      </c>
      <c r="E795" s="39" t="s">
        <v>62</v>
      </c>
    </row>
    <row r="796" spans="1:16" ht="12.75">
      <c r="A796" t="s">
        <v>53</v>
      </c>
      <c s="34" t="s">
        <v>240</v>
      </c>
      <c s="34" t="s">
        <v>540</v>
      </c>
      <c s="35" t="s">
        <v>5</v>
      </c>
      <c s="6" t="s">
        <v>541</v>
      </c>
      <c s="36" t="s">
        <v>115</v>
      </c>
      <c s="37">
        <v>4</v>
      </c>
      <c s="36">
        <v>0</v>
      </c>
      <c s="36">
        <f>ROUND(G796*H796,6)</f>
      </c>
      <c r="L796" s="38">
        <v>0</v>
      </c>
      <c s="32">
        <f>ROUND(ROUND(L796,2)*ROUND(G796,3),2)</f>
      </c>
      <c s="36" t="s">
        <v>57</v>
      </c>
      <c>
        <f>(M796*21)/100</f>
      </c>
      <c t="s">
        <v>28</v>
      </c>
    </row>
    <row r="797" spans="1:5" ht="12.75">
      <c r="A797" s="35" t="s">
        <v>58</v>
      </c>
      <c r="E797" s="39" t="s">
        <v>5</v>
      </c>
    </row>
    <row r="798" spans="1:5" ht="12.75">
      <c r="A798" s="35" t="s">
        <v>59</v>
      </c>
      <c r="E798" s="40" t="s">
        <v>60</v>
      </c>
    </row>
    <row r="799" spans="1:5" ht="12.75">
      <c r="A799" t="s">
        <v>61</v>
      </c>
      <c r="E799" s="39" t="s">
        <v>62</v>
      </c>
    </row>
    <row r="800" spans="1:16" ht="12.75">
      <c r="A800" t="s">
        <v>53</v>
      </c>
      <c s="34" t="s">
        <v>243</v>
      </c>
      <c s="34" t="s">
        <v>542</v>
      </c>
      <c s="35" t="s">
        <v>5</v>
      </c>
      <c s="6" t="s">
        <v>543</v>
      </c>
      <c s="36" t="s">
        <v>82</v>
      </c>
      <c s="37">
        <v>25</v>
      </c>
      <c s="36">
        <v>0</v>
      </c>
      <c s="36">
        <f>ROUND(G800*H800,6)</f>
      </c>
      <c r="L800" s="38">
        <v>0</v>
      </c>
      <c s="32">
        <f>ROUND(ROUND(L800,2)*ROUND(G800,3),2)</f>
      </c>
      <c s="36" t="s">
        <v>57</v>
      </c>
      <c>
        <f>(M800*21)/100</f>
      </c>
      <c t="s">
        <v>28</v>
      </c>
    </row>
    <row r="801" spans="1:5" ht="12.75">
      <c r="A801" s="35" t="s">
        <v>58</v>
      </c>
      <c r="E801" s="39" t="s">
        <v>5</v>
      </c>
    </row>
    <row r="802" spans="1:5" ht="12.75">
      <c r="A802" s="35" t="s">
        <v>59</v>
      </c>
      <c r="E802" s="40" t="s">
        <v>60</v>
      </c>
    </row>
    <row r="803" spans="1:5" ht="12.75">
      <c r="A803" t="s">
        <v>61</v>
      </c>
      <c r="E803" s="39" t="s">
        <v>62</v>
      </c>
    </row>
    <row r="804" spans="1:16" ht="12.75">
      <c r="A804" t="s">
        <v>53</v>
      </c>
      <c s="34" t="s">
        <v>246</v>
      </c>
      <c s="34" t="s">
        <v>544</v>
      </c>
      <c s="35" t="s">
        <v>5</v>
      </c>
      <c s="6" t="s">
        <v>545</v>
      </c>
      <c s="36" t="s">
        <v>82</v>
      </c>
      <c s="37">
        <v>25</v>
      </c>
      <c s="36">
        <v>0</v>
      </c>
      <c s="36">
        <f>ROUND(G804*H804,6)</f>
      </c>
      <c r="L804" s="38">
        <v>0</v>
      </c>
      <c s="32">
        <f>ROUND(ROUND(L804,2)*ROUND(G804,3),2)</f>
      </c>
      <c s="36" t="s">
        <v>57</v>
      </c>
      <c>
        <f>(M804*21)/100</f>
      </c>
      <c t="s">
        <v>28</v>
      </c>
    </row>
    <row r="805" spans="1:5" ht="12.75">
      <c r="A805" s="35" t="s">
        <v>58</v>
      </c>
      <c r="E805" s="39" t="s">
        <v>5</v>
      </c>
    </row>
    <row r="806" spans="1:5" ht="12.75">
      <c r="A806" s="35" t="s">
        <v>59</v>
      </c>
      <c r="E806" s="40" t="s">
        <v>60</v>
      </c>
    </row>
    <row r="807" spans="1:5" ht="12.75">
      <c r="A807" t="s">
        <v>61</v>
      </c>
      <c r="E807" s="39" t="s">
        <v>62</v>
      </c>
    </row>
    <row r="808" spans="1:16" ht="12.75">
      <c r="A808" t="s">
        <v>53</v>
      </c>
      <c s="34" t="s">
        <v>249</v>
      </c>
      <c s="34" t="s">
        <v>546</v>
      </c>
      <c s="35" t="s">
        <v>5</v>
      </c>
      <c s="6" t="s">
        <v>547</v>
      </c>
      <c s="36" t="s">
        <v>82</v>
      </c>
      <c s="37">
        <v>45</v>
      </c>
      <c s="36">
        <v>0</v>
      </c>
      <c s="36">
        <f>ROUND(G808*H808,6)</f>
      </c>
      <c r="L808" s="38">
        <v>0</v>
      </c>
      <c s="32">
        <f>ROUND(ROUND(L808,2)*ROUND(G808,3),2)</f>
      </c>
      <c s="36" t="s">
        <v>57</v>
      </c>
      <c>
        <f>(M808*21)/100</f>
      </c>
      <c t="s">
        <v>28</v>
      </c>
    </row>
    <row r="809" spans="1:5" ht="12.75">
      <c r="A809" s="35" t="s">
        <v>58</v>
      </c>
      <c r="E809" s="39" t="s">
        <v>5</v>
      </c>
    </row>
    <row r="810" spans="1:5" ht="12.75">
      <c r="A810" s="35" t="s">
        <v>59</v>
      </c>
      <c r="E810" s="40" t="s">
        <v>60</v>
      </c>
    </row>
    <row r="811" spans="1:5" ht="12.75">
      <c r="A811" t="s">
        <v>61</v>
      </c>
      <c r="E811" s="39" t="s">
        <v>62</v>
      </c>
    </row>
    <row r="812" spans="1:16" ht="12.75">
      <c r="A812" t="s">
        <v>53</v>
      </c>
      <c s="34" t="s">
        <v>252</v>
      </c>
      <c s="34" t="s">
        <v>548</v>
      </c>
      <c s="35" t="s">
        <v>5</v>
      </c>
      <c s="6" t="s">
        <v>549</v>
      </c>
      <c s="36" t="s">
        <v>82</v>
      </c>
      <c s="37">
        <v>35</v>
      </c>
      <c s="36">
        <v>0</v>
      </c>
      <c s="36">
        <f>ROUND(G812*H812,6)</f>
      </c>
      <c r="L812" s="38">
        <v>0</v>
      </c>
      <c s="32">
        <f>ROUND(ROUND(L812,2)*ROUND(G812,3),2)</f>
      </c>
      <c s="36" t="s">
        <v>57</v>
      </c>
      <c>
        <f>(M812*21)/100</f>
      </c>
      <c t="s">
        <v>28</v>
      </c>
    </row>
    <row r="813" spans="1:5" ht="12.75">
      <c r="A813" s="35" t="s">
        <v>58</v>
      </c>
      <c r="E813" s="39" t="s">
        <v>5</v>
      </c>
    </row>
    <row r="814" spans="1:5" ht="12.75">
      <c r="A814" s="35" t="s">
        <v>59</v>
      </c>
      <c r="E814" s="40" t="s">
        <v>60</v>
      </c>
    </row>
    <row r="815" spans="1:5" ht="12.75">
      <c r="A815" t="s">
        <v>61</v>
      </c>
      <c r="E815" s="39" t="s">
        <v>62</v>
      </c>
    </row>
    <row r="816" spans="1:16" ht="25.5">
      <c r="A816" t="s">
        <v>53</v>
      </c>
      <c s="34" t="s">
        <v>255</v>
      </c>
      <c s="34" t="s">
        <v>204</v>
      </c>
      <c s="35" t="s">
        <v>5</v>
      </c>
      <c s="6" t="s">
        <v>205</v>
      </c>
      <c s="36" t="s">
        <v>115</v>
      </c>
      <c s="37">
        <v>2</v>
      </c>
      <c s="36">
        <v>0</v>
      </c>
      <c s="36">
        <f>ROUND(G816*H816,6)</f>
      </c>
      <c r="L816" s="38">
        <v>0</v>
      </c>
      <c s="32">
        <f>ROUND(ROUND(L816,2)*ROUND(G816,3),2)</f>
      </c>
      <c s="36" t="s">
        <v>57</v>
      </c>
      <c>
        <f>(M816*21)/100</f>
      </c>
      <c t="s">
        <v>28</v>
      </c>
    </row>
    <row r="817" spans="1:5" ht="12.75">
      <c r="A817" s="35" t="s">
        <v>58</v>
      </c>
      <c r="E817" s="39" t="s">
        <v>5</v>
      </c>
    </row>
    <row r="818" spans="1:5" ht="12.75">
      <c r="A818" s="35" t="s">
        <v>59</v>
      </c>
      <c r="E818" s="40" t="s">
        <v>60</v>
      </c>
    </row>
    <row r="819" spans="1:5" ht="12.75">
      <c r="A819" t="s">
        <v>61</v>
      </c>
      <c r="E819" s="39" t="s">
        <v>62</v>
      </c>
    </row>
    <row r="820" spans="1:16" ht="25.5">
      <c r="A820" t="s">
        <v>53</v>
      </c>
      <c s="34" t="s">
        <v>258</v>
      </c>
      <c s="34" t="s">
        <v>550</v>
      </c>
      <c s="35" t="s">
        <v>5</v>
      </c>
      <c s="6" t="s">
        <v>551</v>
      </c>
      <c s="36" t="s">
        <v>115</v>
      </c>
      <c s="37">
        <v>4</v>
      </c>
      <c s="36">
        <v>0</v>
      </c>
      <c s="36">
        <f>ROUND(G820*H820,6)</f>
      </c>
      <c r="L820" s="38">
        <v>0</v>
      </c>
      <c s="32">
        <f>ROUND(ROUND(L820,2)*ROUND(G820,3),2)</f>
      </c>
      <c s="36" t="s">
        <v>57</v>
      </c>
      <c>
        <f>(M820*21)/100</f>
      </c>
      <c t="s">
        <v>28</v>
      </c>
    </row>
    <row r="821" spans="1:5" ht="12.75">
      <c r="A821" s="35" t="s">
        <v>58</v>
      </c>
      <c r="E821" s="39" t="s">
        <v>5</v>
      </c>
    </row>
    <row r="822" spans="1:5" ht="12.75">
      <c r="A822" s="35" t="s">
        <v>59</v>
      </c>
      <c r="E822" s="40" t="s">
        <v>60</v>
      </c>
    </row>
    <row r="823" spans="1:5" ht="12.75">
      <c r="A823" t="s">
        <v>61</v>
      </c>
      <c r="E823" s="39" t="s">
        <v>62</v>
      </c>
    </row>
    <row r="824" spans="1:16" ht="12.75">
      <c r="A824" t="s">
        <v>53</v>
      </c>
      <c s="34" t="s">
        <v>261</v>
      </c>
      <c s="34" t="s">
        <v>552</v>
      </c>
      <c s="35" t="s">
        <v>5</v>
      </c>
      <c s="6" t="s">
        <v>553</v>
      </c>
      <c s="36" t="s">
        <v>115</v>
      </c>
      <c s="37">
        <v>1</v>
      </c>
      <c s="36">
        <v>0</v>
      </c>
      <c s="36">
        <f>ROUND(G824*H824,6)</f>
      </c>
      <c r="L824" s="38">
        <v>0</v>
      </c>
      <c s="32">
        <f>ROUND(ROUND(L824,2)*ROUND(G824,3),2)</f>
      </c>
      <c s="36" t="s">
        <v>57</v>
      </c>
      <c>
        <f>(M824*21)/100</f>
      </c>
      <c t="s">
        <v>28</v>
      </c>
    </row>
    <row r="825" spans="1:5" ht="12.75">
      <c r="A825" s="35" t="s">
        <v>58</v>
      </c>
      <c r="E825" s="39" t="s">
        <v>5</v>
      </c>
    </row>
    <row r="826" spans="1:5" ht="12.75">
      <c r="A826" s="35" t="s">
        <v>59</v>
      </c>
      <c r="E826" s="40" t="s">
        <v>60</v>
      </c>
    </row>
    <row r="827" spans="1:5" ht="12.75">
      <c r="A827" t="s">
        <v>61</v>
      </c>
      <c r="E827" s="39" t="s">
        <v>62</v>
      </c>
    </row>
    <row r="828" spans="1:16" ht="25.5">
      <c r="A828" t="s">
        <v>53</v>
      </c>
      <c s="34" t="s">
        <v>264</v>
      </c>
      <c s="34" t="s">
        <v>554</v>
      </c>
      <c s="35" t="s">
        <v>5</v>
      </c>
      <c s="6" t="s">
        <v>555</v>
      </c>
      <c s="36" t="s">
        <v>115</v>
      </c>
      <c s="37">
        <v>1</v>
      </c>
      <c s="36">
        <v>0</v>
      </c>
      <c s="36">
        <f>ROUND(G828*H828,6)</f>
      </c>
      <c r="L828" s="38">
        <v>0</v>
      </c>
      <c s="32">
        <f>ROUND(ROUND(L828,2)*ROUND(G828,3),2)</f>
      </c>
      <c s="36" t="s">
        <v>57</v>
      </c>
      <c>
        <f>(M828*21)/100</f>
      </c>
      <c t="s">
        <v>28</v>
      </c>
    </row>
    <row r="829" spans="1:5" ht="12.75">
      <c r="A829" s="35" t="s">
        <v>58</v>
      </c>
      <c r="E829" s="39" t="s">
        <v>5</v>
      </c>
    </row>
    <row r="830" spans="1:5" ht="12.75">
      <c r="A830" s="35" t="s">
        <v>59</v>
      </c>
      <c r="E830" s="40" t="s">
        <v>60</v>
      </c>
    </row>
    <row r="831" spans="1:5" ht="12.75">
      <c r="A831" t="s">
        <v>61</v>
      </c>
      <c r="E831" s="39" t="s">
        <v>62</v>
      </c>
    </row>
    <row r="832" spans="1:16" ht="12.75">
      <c r="A832" t="s">
        <v>53</v>
      </c>
      <c s="34" t="s">
        <v>267</v>
      </c>
      <c s="34" t="s">
        <v>556</v>
      </c>
      <c s="35" t="s">
        <v>5</v>
      </c>
      <c s="6" t="s">
        <v>557</v>
      </c>
      <c s="36" t="s">
        <v>115</v>
      </c>
      <c s="37">
        <v>2</v>
      </c>
      <c s="36">
        <v>0</v>
      </c>
      <c s="36">
        <f>ROUND(G832*H832,6)</f>
      </c>
      <c r="L832" s="38">
        <v>0</v>
      </c>
      <c s="32">
        <f>ROUND(ROUND(L832,2)*ROUND(G832,3),2)</f>
      </c>
      <c s="36" t="s">
        <v>57</v>
      </c>
      <c>
        <f>(M832*21)/100</f>
      </c>
      <c t="s">
        <v>28</v>
      </c>
    </row>
    <row r="833" spans="1:5" ht="12.75">
      <c r="A833" s="35" t="s">
        <v>58</v>
      </c>
      <c r="E833" s="39" t="s">
        <v>5</v>
      </c>
    </row>
    <row r="834" spans="1:5" ht="12.75">
      <c r="A834" s="35" t="s">
        <v>59</v>
      </c>
      <c r="E834" s="40" t="s">
        <v>60</v>
      </c>
    </row>
    <row r="835" spans="1:5" ht="12.75">
      <c r="A835" t="s">
        <v>61</v>
      </c>
      <c r="E835" s="39" t="s">
        <v>62</v>
      </c>
    </row>
    <row r="836" spans="1:16" ht="12.75">
      <c r="A836" t="s">
        <v>53</v>
      </c>
      <c s="34" t="s">
        <v>270</v>
      </c>
      <c s="34" t="s">
        <v>558</v>
      </c>
      <c s="35" t="s">
        <v>5</v>
      </c>
      <c s="6" t="s">
        <v>559</v>
      </c>
      <c s="36" t="s">
        <v>115</v>
      </c>
      <c s="37">
        <v>4</v>
      </c>
      <c s="36">
        <v>0</v>
      </c>
      <c s="36">
        <f>ROUND(G836*H836,6)</f>
      </c>
      <c r="L836" s="38">
        <v>0</v>
      </c>
      <c s="32">
        <f>ROUND(ROUND(L836,2)*ROUND(G836,3),2)</f>
      </c>
      <c s="36" t="s">
        <v>57</v>
      </c>
      <c>
        <f>(M836*21)/100</f>
      </c>
      <c t="s">
        <v>28</v>
      </c>
    </row>
    <row r="837" spans="1:5" ht="12.75">
      <c r="A837" s="35" t="s">
        <v>58</v>
      </c>
      <c r="E837" s="39" t="s">
        <v>5</v>
      </c>
    </row>
    <row r="838" spans="1:5" ht="12.75">
      <c r="A838" s="35" t="s">
        <v>59</v>
      </c>
      <c r="E838" s="40" t="s">
        <v>60</v>
      </c>
    </row>
    <row r="839" spans="1:5" ht="12.75">
      <c r="A839" t="s">
        <v>61</v>
      </c>
      <c r="E839" s="39" t="s">
        <v>62</v>
      </c>
    </row>
    <row r="840" spans="1:16" ht="12.75">
      <c r="A840" t="s">
        <v>53</v>
      </c>
      <c s="34" t="s">
        <v>273</v>
      </c>
      <c s="34" t="s">
        <v>560</v>
      </c>
      <c s="35" t="s">
        <v>5</v>
      </c>
      <c s="6" t="s">
        <v>561</v>
      </c>
      <c s="36" t="s">
        <v>115</v>
      </c>
      <c s="37">
        <v>1</v>
      </c>
      <c s="36">
        <v>0</v>
      </c>
      <c s="36">
        <f>ROUND(G840*H840,6)</f>
      </c>
      <c r="L840" s="38">
        <v>0</v>
      </c>
      <c s="32">
        <f>ROUND(ROUND(L840,2)*ROUND(G840,3),2)</f>
      </c>
      <c s="36" t="s">
        <v>57</v>
      </c>
      <c>
        <f>(M840*21)/100</f>
      </c>
      <c t="s">
        <v>28</v>
      </c>
    </row>
    <row r="841" spans="1:5" ht="12.75">
      <c r="A841" s="35" t="s">
        <v>58</v>
      </c>
      <c r="E841" s="39" t="s">
        <v>5</v>
      </c>
    </row>
    <row r="842" spans="1:5" ht="12.75">
      <c r="A842" s="35" t="s">
        <v>59</v>
      </c>
      <c r="E842" s="40" t="s">
        <v>60</v>
      </c>
    </row>
    <row r="843" spans="1:5" ht="12.75">
      <c r="A843" t="s">
        <v>61</v>
      </c>
      <c r="E843" s="39" t="s">
        <v>62</v>
      </c>
    </row>
    <row r="844" spans="1:16" ht="12.75">
      <c r="A844" t="s">
        <v>53</v>
      </c>
      <c s="34" t="s">
        <v>86</v>
      </c>
      <c s="34" t="s">
        <v>562</v>
      </c>
      <c s="35" t="s">
        <v>5</v>
      </c>
      <c s="6" t="s">
        <v>563</v>
      </c>
      <c s="36" t="s">
        <v>115</v>
      </c>
      <c s="37">
        <v>3</v>
      </c>
      <c s="36">
        <v>0</v>
      </c>
      <c s="36">
        <f>ROUND(G844*H844,6)</f>
      </c>
      <c r="L844" s="38">
        <v>0</v>
      </c>
      <c s="32">
        <f>ROUND(ROUND(L844,2)*ROUND(G844,3),2)</f>
      </c>
      <c s="36" t="s">
        <v>57</v>
      </c>
      <c>
        <f>(M844*21)/100</f>
      </c>
      <c t="s">
        <v>28</v>
      </c>
    </row>
    <row r="845" spans="1:5" ht="12.75">
      <c r="A845" s="35" t="s">
        <v>58</v>
      </c>
      <c r="E845" s="39" t="s">
        <v>5</v>
      </c>
    </row>
    <row r="846" spans="1:5" ht="12.75">
      <c r="A846" s="35" t="s">
        <v>59</v>
      </c>
      <c r="E846" s="40" t="s">
        <v>60</v>
      </c>
    </row>
    <row r="847" spans="1:5" ht="12.75">
      <c r="A847" t="s">
        <v>61</v>
      </c>
      <c r="E847" s="39" t="s">
        <v>62</v>
      </c>
    </row>
    <row r="848" spans="1:16" ht="12.75">
      <c r="A848" t="s">
        <v>53</v>
      </c>
      <c s="34" t="s">
        <v>279</v>
      </c>
      <c s="34" t="s">
        <v>564</v>
      </c>
      <c s="35" t="s">
        <v>5</v>
      </c>
      <c s="6" t="s">
        <v>565</v>
      </c>
      <c s="36" t="s">
        <v>115</v>
      </c>
      <c s="37">
        <v>56</v>
      </c>
      <c s="36">
        <v>0</v>
      </c>
      <c s="36">
        <f>ROUND(G848*H848,6)</f>
      </c>
      <c r="L848" s="38">
        <v>0</v>
      </c>
      <c s="32">
        <f>ROUND(ROUND(L848,2)*ROUND(G848,3),2)</f>
      </c>
      <c s="36" t="s">
        <v>57</v>
      </c>
      <c>
        <f>(M848*21)/100</f>
      </c>
      <c t="s">
        <v>28</v>
      </c>
    </row>
    <row r="849" spans="1:5" ht="12.75">
      <c r="A849" s="35" t="s">
        <v>58</v>
      </c>
      <c r="E849" s="39" t="s">
        <v>5</v>
      </c>
    </row>
    <row r="850" spans="1:5" ht="12.75">
      <c r="A850" s="35" t="s">
        <v>59</v>
      </c>
      <c r="E850" s="40" t="s">
        <v>60</v>
      </c>
    </row>
    <row r="851" spans="1:5" ht="12.75">
      <c r="A851" t="s">
        <v>61</v>
      </c>
      <c r="E851" s="39" t="s">
        <v>62</v>
      </c>
    </row>
    <row r="852" spans="1:16" ht="12.75">
      <c r="A852" t="s">
        <v>53</v>
      </c>
      <c s="34" t="s">
        <v>282</v>
      </c>
      <c s="34" t="s">
        <v>566</v>
      </c>
      <c s="35" t="s">
        <v>5</v>
      </c>
      <c s="6" t="s">
        <v>567</v>
      </c>
      <c s="36" t="s">
        <v>115</v>
      </c>
      <c s="37">
        <v>8</v>
      </c>
      <c s="36">
        <v>0</v>
      </c>
      <c s="36">
        <f>ROUND(G852*H852,6)</f>
      </c>
      <c r="L852" s="38">
        <v>0</v>
      </c>
      <c s="32">
        <f>ROUND(ROUND(L852,2)*ROUND(G852,3),2)</f>
      </c>
      <c s="36" t="s">
        <v>57</v>
      </c>
      <c>
        <f>(M852*21)/100</f>
      </c>
      <c t="s">
        <v>28</v>
      </c>
    </row>
    <row r="853" spans="1:5" ht="12.75">
      <c r="A853" s="35" t="s">
        <v>58</v>
      </c>
      <c r="E853" s="39" t="s">
        <v>5</v>
      </c>
    </row>
    <row r="854" spans="1:5" ht="12.75">
      <c r="A854" s="35" t="s">
        <v>59</v>
      </c>
      <c r="E854" s="40" t="s">
        <v>60</v>
      </c>
    </row>
    <row r="855" spans="1:5" ht="12.75">
      <c r="A855" t="s">
        <v>61</v>
      </c>
      <c r="E855" s="39" t="s">
        <v>62</v>
      </c>
    </row>
    <row r="856" spans="1:16" ht="12.75">
      <c r="A856" t="s">
        <v>53</v>
      </c>
      <c s="34" t="s">
        <v>285</v>
      </c>
      <c s="34" t="s">
        <v>568</v>
      </c>
      <c s="35" t="s">
        <v>5</v>
      </c>
      <c s="6" t="s">
        <v>569</v>
      </c>
      <c s="36" t="s">
        <v>115</v>
      </c>
      <c s="37">
        <v>2</v>
      </c>
      <c s="36">
        <v>0</v>
      </c>
      <c s="36">
        <f>ROUND(G856*H856,6)</f>
      </c>
      <c r="L856" s="38">
        <v>0</v>
      </c>
      <c s="32">
        <f>ROUND(ROUND(L856,2)*ROUND(G856,3),2)</f>
      </c>
      <c s="36" t="s">
        <v>57</v>
      </c>
      <c>
        <f>(M856*21)/100</f>
      </c>
      <c t="s">
        <v>28</v>
      </c>
    </row>
    <row r="857" spans="1:5" ht="12.75">
      <c r="A857" s="35" t="s">
        <v>58</v>
      </c>
      <c r="E857" s="39" t="s">
        <v>5</v>
      </c>
    </row>
    <row r="858" spans="1:5" ht="12.75">
      <c r="A858" s="35" t="s">
        <v>59</v>
      </c>
      <c r="E858" s="40" t="s">
        <v>60</v>
      </c>
    </row>
    <row r="859" spans="1:5" ht="12.75">
      <c r="A859" t="s">
        <v>61</v>
      </c>
      <c r="E859" s="39" t="s">
        <v>62</v>
      </c>
    </row>
    <row r="860" spans="1:16" ht="12.75">
      <c r="A860" t="s">
        <v>53</v>
      </c>
      <c s="34" t="s">
        <v>132</v>
      </c>
      <c s="34" t="s">
        <v>570</v>
      </c>
      <c s="35" t="s">
        <v>5</v>
      </c>
      <c s="6" t="s">
        <v>571</v>
      </c>
      <c s="36" t="s">
        <v>115</v>
      </c>
      <c s="37">
        <v>43</v>
      </c>
      <c s="36">
        <v>0</v>
      </c>
      <c s="36">
        <f>ROUND(G860*H860,6)</f>
      </c>
      <c r="L860" s="38">
        <v>0</v>
      </c>
      <c s="32">
        <f>ROUND(ROUND(L860,2)*ROUND(G860,3),2)</f>
      </c>
      <c s="36" t="s">
        <v>57</v>
      </c>
      <c>
        <f>(M860*21)/100</f>
      </c>
      <c t="s">
        <v>28</v>
      </c>
    </row>
    <row r="861" spans="1:5" ht="12.75">
      <c r="A861" s="35" t="s">
        <v>58</v>
      </c>
      <c r="E861" s="39" t="s">
        <v>5</v>
      </c>
    </row>
    <row r="862" spans="1:5" ht="12.75">
      <c r="A862" s="35" t="s">
        <v>59</v>
      </c>
      <c r="E862" s="40" t="s">
        <v>60</v>
      </c>
    </row>
    <row r="863" spans="1:5" ht="12.75">
      <c r="A863" t="s">
        <v>61</v>
      </c>
      <c r="E863" s="39" t="s">
        <v>62</v>
      </c>
    </row>
    <row r="864" spans="1:16" ht="12.75">
      <c r="A864" t="s">
        <v>53</v>
      </c>
      <c s="34" t="s">
        <v>149</v>
      </c>
      <c s="34" t="s">
        <v>572</v>
      </c>
      <c s="35" t="s">
        <v>5</v>
      </c>
      <c s="6" t="s">
        <v>573</v>
      </c>
      <c s="36" t="s">
        <v>115</v>
      </c>
      <c s="37">
        <v>2</v>
      </c>
      <c s="36">
        <v>0</v>
      </c>
      <c s="36">
        <f>ROUND(G864*H864,6)</f>
      </c>
      <c r="L864" s="38">
        <v>0</v>
      </c>
      <c s="32">
        <f>ROUND(ROUND(L864,2)*ROUND(G864,3),2)</f>
      </c>
      <c s="36" t="s">
        <v>57</v>
      </c>
      <c>
        <f>(M864*21)/100</f>
      </c>
      <c t="s">
        <v>28</v>
      </c>
    </row>
    <row r="865" spans="1:5" ht="12.75">
      <c r="A865" s="35" t="s">
        <v>58</v>
      </c>
      <c r="E865" s="39" t="s">
        <v>5</v>
      </c>
    </row>
    <row r="866" spans="1:5" ht="12.75">
      <c r="A866" s="35" t="s">
        <v>59</v>
      </c>
      <c r="E866" s="40" t="s">
        <v>60</v>
      </c>
    </row>
    <row r="867" spans="1:5" ht="12.75">
      <c r="A867" t="s">
        <v>61</v>
      </c>
      <c r="E867" s="39" t="s">
        <v>62</v>
      </c>
    </row>
    <row r="868" spans="1:16" ht="25.5">
      <c r="A868" t="s">
        <v>53</v>
      </c>
      <c s="34" t="s">
        <v>292</v>
      </c>
      <c s="34" t="s">
        <v>244</v>
      </c>
      <c s="35" t="s">
        <v>5</v>
      </c>
      <c s="6" t="s">
        <v>245</v>
      </c>
      <c s="36" t="s">
        <v>115</v>
      </c>
      <c s="37">
        <v>18</v>
      </c>
      <c s="36">
        <v>0</v>
      </c>
      <c s="36">
        <f>ROUND(G868*H868,6)</f>
      </c>
      <c r="L868" s="38">
        <v>0</v>
      </c>
      <c s="32">
        <f>ROUND(ROUND(L868,2)*ROUND(G868,3),2)</f>
      </c>
      <c s="36" t="s">
        <v>57</v>
      </c>
      <c>
        <f>(M868*21)/100</f>
      </c>
      <c t="s">
        <v>28</v>
      </c>
    </row>
    <row r="869" spans="1:5" ht="12.75">
      <c r="A869" s="35" t="s">
        <v>58</v>
      </c>
      <c r="E869" s="39" t="s">
        <v>5</v>
      </c>
    </row>
    <row r="870" spans="1:5" ht="12.75">
      <c r="A870" s="35" t="s">
        <v>59</v>
      </c>
      <c r="E870" s="40" t="s">
        <v>60</v>
      </c>
    </row>
    <row r="871" spans="1:5" ht="12.75">
      <c r="A871" t="s">
        <v>61</v>
      </c>
      <c r="E871" s="39" t="s">
        <v>62</v>
      </c>
    </row>
    <row r="872" spans="1:16" ht="12.75">
      <c r="A872" t="s">
        <v>53</v>
      </c>
      <c s="34" t="s">
        <v>295</v>
      </c>
      <c s="34" t="s">
        <v>574</v>
      </c>
      <c s="35" t="s">
        <v>5</v>
      </c>
      <c s="6" t="s">
        <v>575</v>
      </c>
      <c s="36" t="s">
        <v>115</v>
      </c>
      <c s="37">
        <v>6</v>
      </c>
      <c s="36">
        <v>0</v>
      </c>
      <c s="36">
        <f>ROUND(G872*H872,6)</f>
      </c>
      <c r="L872" s="38">
        <v>0</v>
      </c>
      <c s="32">
        <f>ROUND(ROUND(L872,2)*ROUND(G872,3),2)</f>
      </c>
      <c s="36" t="s">
        <v>57</v>
      </c>
      <c>
        <f>(M872*21)/100</f>
      </c>
      <c t="s">
        <v>28</v>
      </c>
    </row>
    <row r="873" spans="1:5" ht="12.75">
      <c r="A873" s="35" t="s">
        <v>58</v>
      </c>
      <c r="E873" s="39" t="s">
        <v>5</v>
      </c>
    </row>
    <row r="874" spans="1:5" ht="12.75">
      <c r="A874" s="35" t="s">
        <v>59</v>
      </c>
      <c r="E874" s="40" t="s">
        <v>60</v>
      </c>
    </row>
    <row r="875" spans="1:5" ht="12.75">
      <c r="A875" t="s">
        <v>61</v>
      </c>
      <c r="E875" s="39" t="s">
        <v>62</v>
      </c>
    </row>
    <row r="876" spans="1:16" ht="12.75">
      <c r="A876" t="s">
        <v>53</v>
      </c>
      <c s="34" t="s">
        <v>298</v>
      </c>
      <c s="34" t="s">
        <v>576</v>
      </c>
      <c s="35" t="s">
        <v>5</v>
      </c>
      <c s="6" t="s">
        <v>577</v>
      </c>
      <c s="36" t="s">
        <v>115</v>
      </c>
      <c s="37">
        <v>11</v>
      </c>
      <c s="36">
        <v>0</v>
      </c>
      <c s="36">
        <f>ROUND(G876*H876,6)</f>
      </c>
      <c r="L876" s="38">
        <v>0</v>
      </c>
      <c s="32">
        <f>ROUND(ROUND(L876,2)*ROUND(G876,3),2)</f>
      </c>
      <c s="36" t="s">
        <v>57</v>
      </c>
      <c>
        <f>(M876*21)/100</f>
      </c>
      <c t="s">
        <v>28</v>
      </c>
    </row>
    <row r="877" spans="1:5" ht="12.75">
      <c r="A877" s="35" t="s">
        <v>58</v>
      </c>
      <c r="E877" s="39" t="s">
        <v>5</v>
      </c>
    </row>
    <row r="878" spans="1:5" ht="12.75">
      <c r="A878" s="35" t="s">
        <v>59</v>
      </c>
      <c r="E878" s="40" t="s">
        <v>60</v>
      </c>
    </row>
    <row r="879" spans="1:5" ht="12.75">
      <c r="A879" t="s">
        <v>61</v>
      </c>
      <c r="E879" s="39" t="s">
        <v>62</v>
      </c>
    </row>
    <row r="880" spans="1:16" ht="12.75">
      <c r="A880" t="s">
        <v>53</v>
      </c>
      <c s="34" t="s">
        <v>301</v>
      </c>
      <c s="34" t="s">
        <v>578</v>
      </c>
      <c s="35" t="s">
        <v>5</v>
      </c>
      <c s="6" t="s">
        <v>579</v>
      </c>
      <c s="36" t="s">
        <v>115</v>
      </c>
      <c s="37">
        <v>3</v>
      </c>
      <c s="36">
        <v>0</v>
      </c>
      <c s="36">
        <f>ROUND(G880*H880,6)</f>
      </c>
      <c r="L880" s="38">
        <v>0</v>
      </c>
      <c s="32">
        <f>ROUND(ROUND(L880,2)*ROUND(G880,3),2)</f>
      </c>
      <c s="36" t="s">
        <v>57</v>
      </c>
      <c>
        <f>(M880*21)/100</f>
      </c>
      <c t="s">
        <v>28</v>
      </c>
    </row>
    <row r="881" spans="1:5" ht="12.75">
      <c r="A881" s="35" t="s">
        <v>58</v>
      </c>
      <c r="E881" s="39" t="s">
        <v>5</v>
      </c>
    </row>
    <row r="882" spans="1:5" ht="12.75">
      <c r="A882" s="35" t="s">
        <v>59</v>
      </c>
      <c r="E882" s="40" t="s">
        <v>60</v>
      </c>
    </row>
    <row r="883" spans="1:5" ht="12.75">
      <c r="A883" t="s">
        <v>61</v>
      </c>
      <c r="E883" s="39" t="s">
        <v>62</v>
      </c>
    </row>
    <row r="884" spans="1:16" ht="12.75">
      <c r="A884" t="s">
        <v>53</v>
      </c>
      <c s="34" t="s">
        <v>304</v>
      </c>
      <c s="34" t="s">
        <v>580</v>
      </c>
      <c s="35" t="s">
        <v>5</v>
      </c>
      <c s="6" t="s">
        <v>581</v>
      </c>
      <c s="36" t="s">
        <v>115</v>
      </c>
      <c s="37">
        <v>7</v>
      </c>
      <c s="36">
        <v>0</v>
      </c>
      <c s="36">
        <f>ROUND(G884*H884,6)</f>
      </c>
      <c r="L884" s="38">
        <v>0</v>
      </c>
      <c s="32">
        <f>ROUND(ROUND(L884,2)*ROUND(G884,3),2)</f>
      </c>
      <c s="36" t="s">
        <v>57</v>
      </c>
      <c>
        <f>(M884*21)/100</f>
      </c>
      <c t="s">
        <v>28</v>
      </c>
    </row>
    <row r="885" spans="1:5" ht="12.75">
      <c r="A885" s="35" t="s">
        <v>58</v>
      </c>
      <c r="E885" s="39" t="s">
        <v>5</v>
      </c>
    </row>
    <row r="886" spans="1:5" ht="12.75">
      <c r="A886" s="35" t="s">
        <v>59</v>
      </c>
      <c r="E886" s="40" t="s">
        <v>60</v>
      </c>
    </row>
    <row r="887" spans="1:5" ht="12.75">
      <c r="A887" t="s">
        <v>61</v>
      </c>
      <c r="E887" s="39" t="s">
        <v>62</v>
      </c>
    </row>
    <row r="888" spans="1:16" ht="12.75">
      <c r="A888" t="s">
        <v>53</v>
      </c>
      <c s="34" t="s">
        <v>307</v>
      </c>
      <c s="34" t="s">
        <v>582</v>
      </c>
      <c s="35" t="s">
        <v>5</v>
      </c>
      <c s="6" t="s">
        <v>583</v>
      </c>
      <c s="36" t="s">
        <v>115</v>
      </c>
      <c s="37">
        <v>8</v>
      </c>
      <c s="36">
        <v>0</v>
      </c>
      <c s="36">
        <f>ROUND(G888*H888,6)</f>
      </c>
      <c r="L888" s="38">
        <v>0</v>
      </c>
      <c s="32">
        <f>ROUND(ROUND(L888,2)*ROUND(G888,3),2)</f>
      </c>
      <c s="36" t="s">
        <v>57</v>
      </c>
      <c>
        <f>(M888*21)/100</f>
      </c>
      <c t="s">
        <v>28</v>
      </c>
    </row>
    <row r="889" spans="1:5" ht="12.75">
      <c r="A889" s="35" t="s">
        <v>58</v>
      </c>
      <c r="E889" s="39" t="s">
        <v>5</v>
      </c>
    </row>
    <row r="890" spans="1:5" ht="12.75">
      <c r="A890" s="35" t="s">
        <v>59</v>
      </c>
      <c r="E890" s="40" t="s">
        <v>60</v>
      </c>
    </row>
    <row r="891" spans="1:5" ht="12.75">
      <c r="A891" t="s">
        <v>61</v>
      </c>
      <c r="E891" s="39" t="s">
        <v>62</v>
      </c>
    </row>
    <row r="892" spans="1:16" ht="12.75">
      <c r="A892" t="s">
        <v>53</v>
      </c>
      <c s="34" t="s">
        <v>310</v>
      </c>
      <c s="34" t="s">
        <v>262</v>
      </c>
      <c s="35" t="s">
        <v>5</v>
      </c>
      <c s="6" t="s">
        <v>263</v>
      </c>
      <c s="36" t="s">
        <v>115</v>
      </c>
      <c s="37">
        <v>8</v>
      </c>
      <c s="36">
        <v>0</v>
      </c>
      <c s="36">
        <f>ROUND(G892*H892,6)</f>
      </c>
      <c r="L892" s="38">
        <v>0</v>
      </c>
      <c s="32">
        <f>ROUND(ROUND(L892,2)*ROUND(G892,3),2)</f>
      </c>
      <c s="36" t="s">
        <v>57</v>
      </c>
      <c>
        <f>(M892*21)/100</f>
      </c>
      <c t="s">
        <v>28</v>
      </c>
    </row>
    <row r="893" spans="1:5" ht="12.75">
      <c r="A893" s="35" t="s">
        <v>58</v>
      </c>
      <c r="E893" s="39" t="s">
        <v>5</v>
      </c>
    </row>
    <row r="894" spans="1:5" ht="12.75">
      <c r="A894" s="35" t="s">
        <v>59</v>
      </c>
      <c r="E894" s="40" t="s">
        <v>60</v>
      </c>
    </row>
    <row r="895" spans="1:5" ht="12.75">
      <c r="A895" t="s">
        <v>61</v>
      </c>
      <c r="E895" s="39" t="s">
        <v>62</v>
      </c>
    </row>
    <row r="896" spans="1:16" ht="12.75">
      <c r="A896" t="s">
        <v>53</v>
      </c>
      <c s="34" t="s">
        <v>313</v>
      </c>
      <c s="34" t="s">
        <v>265</v>
      </c>
      <c s="35" t="s">
        <v>5</v>
      </c>
      <c s="6" t="s">
        <v>266</v>
      </c>
      <c s="36" t="s">
        <v>115</v>
      </c>
      <c s="37">
        <v>8</v>
      </c>
      <c s="36">
        <v>0</v>
      </c>
      <c s="36">
        <f>ROUND(G896*H896,6)</f>
      </c>
      <c r="L896" s="38">
        <v>0</v>
      </c>
      <c s="32">
        <f>ROUND(ROUND(L896,2)*ROUND(G896,3),2)</f>
      </c>
      <c s="36" t="s">
        <v>57</v>
      </c>
      <c>
        <f>(M896*21)/100</f>
      </c>
      <c t="s">
        <v>28</v>
      </c>
    </row>
    <row r="897" spans="1:5" ht="12.75">
      <c r="A897" s="35" t="s">
        <v>58</v>
      </c>
      <c r="E897" s="39" t="s">
        <v>5</v>
      </c>
    </row>
    <row r="898" spans="1:5" ht="12.75">
      <c r="A898" s="35" t="s">
        <v>59</v>
      </c>
      <c r="E898" s="40" t="s">
        <v>60</v>
      </c>
    </row>
    <row r="899" spans="1:5" ht="12.75">
      <c r="A899" t="s">
        <v>61</v>
      </c>
      <c r="E899" s="39" t="s">
        <v>62</v>
      </c>
    </row>
    <row r="900" spans="1:16" ht="25.5">
      <c r="A900" t="s">
        <v>53</v>
      </c>
      <c s="34" t="s">
        <v>316</v>
      </c>
      <c s="34" t="s">
        <v>584</v>
      </c>
      <c s="35" t="s">
        <v>5</v>
      </c>
      <c s="6" t="s">
        <v>585</v>
      </c>
      <c s="36" t="s">
        <v>276</v>
      </c>
      <c s="37">
        <v>2</v>
      </c>
      <c s="36">
        <v>0</v>
      </c>
      <c s="36">
        <f>ROUND(G900*H900,6)</f>
      </c>
      <c r="L900" s="38">
        <v>0</v>
      </c>
      <c s="32">
        <f>ROUND(ROUND(L900,2)*ROUND(G900,3),2)</f>
      </c>
      <c s="36" t="s">
        <v>57</v>
      </c>
      <c>
        <f>(M900*21)/100</f>
      </c>
      <c t="s">
        <v>28</v>
      </c>
    </row>
    <row r="901" spans="1:5" ht="12.75">
      <c r="A901" s="35" t="s">
        <v>58</v>
      </c>
      <c r="E901" s="39" t="s">
        <v>5</v>
      </c>
    </row>
    <row r="902" spans="1:5" ht="12.75">
      <c r="A902" s="35" t="s">
        <v>59</v>
      </c>
      <c r="E902" s="40" t="s">
        <v>60</v>
      </c>
    </row>
    <row r="903" spans="1:5" ht="12.75">
      <c r="A903" t="s">
        <v>61</v>
      </c>
      <c r="E903" s="39" t="s">
        <v>62</v>
      </c>
    </row>
    <row r="904" spans="1:16" ht="25.5">
      <c r="A904" t="s">
        <v>53</v>
      </c>
      <c s="34" t="s">
        <v>319</v>
      </c>
      <c s="34" t="s">
        <v>274</v>
      </c>
      <c s="35" t="s">
        <v>5</v>
      </c>
      <c s="6" t="s">
        <v>275</v>
      </c>
      <c s="36" t="s">
        <v>276</v>
      </c>
      <c s="37">
        <v>3</v>
      </c>
      <c s="36">
        <v>0</v>
      </c>
      <c s="36">
        <f>ROUND(G904*H904,6)</f>
      </c>
      <c r="L904" s="38">
        <v>0</v>
      </c>
      <c s="32">
        <f>ROUND(ROUND(L904,2)*ROUND(G904,3),2)</f>
      </c>
      <c s="36" t="s">
        <v>57</v>
      </c>
      <c>
        <f>(M904*21)/100</f>
      </c>
      <c t="s">
        <v>28</v>
      </c>
    </row>
    <row r="905" spans="1:5" ht="12.75">
      <c r="A905" s="35" t="s">
        <v>58</v>
      </c>
      <c r="E905" s="39" t="s">
        <v>5</v>
      </c>
    </row>
    <row r="906" spans="1:5" ht="12.75">
      <c r="A906" s="35" t="s">
        <v>59</v>
      </c>
      <c r="E906" s="40" t="s">
        <v>60</v>
      </c>
    </row>
    <row r="907" spans="1:5" ht="12.75">
      <c r="A907" t="s">
        <v>61</v>
      </c>
      <c r="E907" s="39" t="s">
        <v>62</v>
      </c>
    </row>
    <row r="908" spans="1:16" ht="25.5">
      <c r="A908" t="s">
        <v>53</v>
      </c>
      <c s="34" t="s">
        <v>322</v>
      </c>
      <c s="34" t="s">
        <v>586</v>
      </c>
      <c s="35" t="s">
        <v>5</v>
      </c>
      <c s="6" t="s">
        <v>587</v>
      </c>
      <c s="36" t="s">
        <v>115</v>
      </c>
      <c s="37">
        <v>6</v>
      </c>
      <c s="36">
        <v>0</v>
      </c>
      <c s="36">
        <f>ROUND(G908*H908,6)</f>
      </c>
      <c r="L908" s="38">
        <v>0</v>
      </c>
      <c s="32">
        <f>ROUND(ROUND(L908,2)*ROUND(G908,3),2)</f>
      </c>
      <c s="36" t="s">
        <v>57</v>
      </c>
      <c>
        <f>(M908*21)/100</f>
      </c>
      <c t="s">
        <v>28</v>
      </c>
    </row>
    <row r="909" spans="1:5" ht="12.75">
      <c r="A909" s="35" t="s">
        <v>58</v>
      </c>
      <c r="E909" s="39" t="s">
        <v>5</v>
      </c>
    </row>
    <row r="910" spans="1:5" ht="12.75">
      <c r="A910" s="35" t="s">
        <v>59</v>
      </c>
      <c r="E910" s="40" t="s">
        <v>60</v>
      </c>
    </row>
    <row r="911" spans="1:5" ht="12.75">
      <c r="A911" t="s">
        <v>61</v>
      </c>
      <c r="E911" s="39" t="s">
        <v>62</v>
      </c>
    </row>
    <row r="912" spans="1:16" ht="12.75">
      <c r="A912" t="s">
        <v>53</v>
      </c>
      <c s="34" t="s">
        <v>325</v>
      </c>
      <c s="34" t="s">
        <v>588</v>
      </c>
      <c s="35" t="s">
        <v>5</v>
      </c>
      <c s="6" t="s">
        <v>589</v>
      </c>
      <c s="36" t="s">
        <v>115</v>
      </c>
      <c s="37">
        <v>1</v>
      </c>
      <c s="36">
        <v>0</v>
      </c>
      <c s="36">
        <f>ROUND(G912*H912,6)</f>
      </c>
      <c r="L912" s="38">
        <v>0</v>
      </c>
      <c s="32">
        <f>ROUND(ROUND(L912,2)*ROUND(G912,3),2)</f>
      </c>
      <c s="36" t="s">
        <v>57</v>
      </c>
      <c>
        <f>(M912*21)/100</f>
      </c>
      <c t="s">
        <v>28</v>
      </c>
    </row>
    <row r="913" spans="1:5" ht="12.75">
      <c r="A913" s="35" t="s">
        <v>58</v>
      </c>
      <c r="E913" s="39" t="s">
        <v>5</v>
      </c>
    </row>
    <row r="914" spans="1:5" ht="12.75">
      <c r="A914" s="35" t="s">
        <v>59</v>
      </c>
      <c r="E914" s="40" t="s">
        <v>60</v>
      </c>
    </row>
    <row r="915" spans="1:5" ht="12.75">
      <c r="A915" t="s">
        <v>61</v>
      </c>
      <c r="E915" s="39" t="s">
        <v>62</v>
      </c>
    </row>
    <row r="916" spans="1:16" ht="12.75">
      <c r="A916" t="s">
        <v>53</v>
      </c>
      <c s="34" t="s">
        <v>328</v>
      </c>
      <c s="34" t="s">
        <v>590</v>
      </c>
      <c s="35" t="s">
        <v>5</v>
      </c>
      <c s="6" t="s">
        <v>591</v>
      </c>
      <c s="36" t="s">
        <v>115</v>
      </c>
      <c s="37">
        <v>1</v>
      </c>
      <c s="36">
        <v>0</v>
      </c>
      <c s="36">
        <f>ROUND(G916*H916,6)</f>
      </c>
      <c r="L916" s="38">
        <v>0</v>
      </c>
      <c s="32">
        <f>ROUND(ROUND(L916,2)*ROUND(G916,3),2)</f>
      </c>
      <c s="36" t="s">
        <v>57</v>
      </c>
      <c>
        <f>(M916*21)/100</f>
      </c>
      <c t="s">
        <v>28</v>
      </c>
    </row>
    <row r="917" spans="1:5" ht="12.75">
      <c r="A917" s="35" t="s">
        <v>58</v>
      </c>
      <c r="E917" s="39" t="s">
        <v>5</v>
      </c>
    </row>
    <row r="918" spans="1:5" ht="12.75">
      <c r="A918" s="35" t="s">
        <v>59</v>
      </c>
      <c r="E918" s="40" t="s">
        <v>60</v>
      </c>
    </row>
    <row r="919" spans="1:5" ht="12.75">
      <c r="A919" t="s">
        <v>61</v>
      </c>
      <c r="E919" s="39" t="s">
        <v>62</v>
      </c>
    </row>
    <row r="920" spans="1:16" ht="12.75">
      <c r="A920" t="s">
        <v>53</v>
      </c>
      <c s="34" t="s">
        <v>331</v>
      </c>
      <c s="34" t="s">
        <v>293</v>
      </c>
      <c s="35" t="s">
        <v>5</v>
      </c>
      <c s="6" t="s">
        <v>294</v>
      </c>
      <c s="36" t="s">
        <v>115</v>
      </c>
      <c s="37">
        <v>1</v>
      </c>
      <c s="36">
        <v>0</v>
      </c>
      <c s="36">
        <f>ROUND(G920*H920,6)</f>
      </c>
      <c r="L920" s="38">
        <v>0</v>
      </c>
      <c s="32">
        <f>ROUND(ROUND(L920,2)*ROUND(G920,3),2)</f>
      </c>
      <c s="36" t="s">
        <v>57</v>
      </c>
      <c>
        <f>(M920*21)/100</f>
      </c>
      <c t="s">
        <v>28</v>
      </c>
    </row>
    <row r="921" spans="1:5" ht="12.75">
      <c r="A921" s="35" t="s">
        <v>58</v>
      </c>
      <c r="E921" s="39" t="s">
        <v>5</v>
      </c>
    </row>
    <row r="922" spans="1:5" ht="12.75">
      <c r="A922" s="35" t="s">
        <v>59</v>
      </c>
      <c r="E922" s="40" t="s">
        <v>60</v>
      </c>
    </row>
    <row r="923" spans="1:5" ht="12.75">
      <c r="A923" t="s">
        <v>61</v>
      </c>
      <c r="E923" s="39" t="s">
        <v>62</v>
      </c>
    </row>
    <row r="924" spans="1:16" ht="12.75">
      <c r="A924" t="s">
        <v>53</v>
      </c>
      <c s="34" t="s">
        <v>334</v>
      </c>
      <c s="34" t="s">
        <v>592</v>
      </c>
      <c s="35" t="s">
        <v>5</v>
      </c>
      <c s="6" t="s">
        <v>593</v>
      </c>
      <c s="36" t="s">
        <v>115</v>
      </c>
      <c s="37">
        <v>1</v>
      </c>
      <c s="36">
        <v>0</v>
      </c>
      <c s="36">
        <f>ROUND(G924*H924,6)</f>
      </c>
      <c r="L924" s="38">
        <v>0</v>
      </c>
      <c s="32">
        <f>ROUND(ROUND(L924,2)*ROUND(G924,3),2)</f>
      </c>
      <c s="36" t="s">
        <v>57</v>
      </c>
      <c>
        <f>(M924*21)/100</f>
      </c>
      <c t="s">
        <v>28</v>
      </c>
    </row>
    <row r="925" spans="1:5" ht="12.75">
      <c r="A925" s="35" t="s">
        <v>58</v>
      </c>
      <c r="E925" s="39" t="s">
        <v>5</v>
      </c>
    </row>
    <row r="926" spans="1:5" ht="12.75">
      <c r="A926" s="35" t="s">
        <v>59</v>
      </c>
      <c r="E926" s="40" t="s">
        <v>60</v>
      </c>
    </row>
    <row r="927" spans="1:5" ht="12.75">
      <c r="A927" t="s">
        <v>61</v>
      </c>
      <c r="E927" s="39" t="s">
        <v>62</v>
      </c>
    </row>
    <row r="928" spans="1:16" ht="12.75">
      <c r="A928" t="s">
        <v>53</v>
      </c>
      <c s="34" t="s">
        <v>337</v>
      </c>
      <c s="34" t="s">
        <v>594</v>
      </c>
      <c s="35" t="s">
        <v>5</v>
      </c>
      <c s="6" t="s">
        <v>595</v>
      </c>
      <c s="36" t="s">
        <v>115</v>
      </c>
      <c s="37">
        <v>1</v>
      </c>
      <c s="36">
        <v>0</v>
      </c>
      <c s="36">
        <f>ROUND(G928*H928,6)</f>
      </c>
      <c r="L928" s="38">
        <v>0</v>
      </c>
      <c s="32">
        <f>ROUND(ROUND(L928,2)*ROUND(G928,3),2)</f>
      </c>
      <c s="36" t="s">
        <v>57</v>
      </c>
      <c>
        <f>(M928*21)/100</f>
      </c>
      <c t="s">
        <v>28</v>
      </c>
    </row>
    <row r="929" spans="1:5" ht="12.75">
      <c r="A929" s="35" t="s">
        <v>58</v>
      </c>
      <c r="E929" s="39" t="s">
        <v>5</v>
      </c>
    </row>
    <row r="930" spans="1:5" ht="12.75">
      <c r="A930" s="35" t="s">
        <v>59</v>
      </c>
      <c r="E930" s="40" t="s">
        <v>60</v>
      </c>
    </row>
    <row r="931" spans="1:5" ht="12.75">
      <c r="A931" t="s">
        <v>61</v>
      </c>
      <c r="E931" s="39" t="s">
        <v>62</v>
      </c>
    </row>
    <row r="932" spans="1:16" ht="12.75">
      <c r="A932" t="s">
        <v>53</v>
      </c>
      <c s="34" t="s">
        <v>340</v>
      </c>
      <c s="34" t="s">
        <v>596</v>
      </c>
      <c s="35" t="s">
        <v>5</v>
      </c>
      <c s="6" t="s">
        <v>597</v>
      </c>
      <c s="36" t="s">
        <v>115</v>
      </c>
      <c s="37">
        <v>2</v>
      </c>
      <c s="36">
        <v>0</v>
      </c>
      <c s="36">
        <f>ROUND(G932*H932,6)</f>
      </c>
      <c r="L932" s="38">
        <v>0</v>
      </c>
      <c s="32">
        <f>ROUND(ROUND(L932,2)*ROUND(G932,3),2)</f>
      </c>
      <c s="36" t="s">
        <v>57</v>
      </c>
      <c>
        <f>(M932*21)/100</f>
      </c>
      <c t="s">
        <v>28</v>
      </c>
    </row>
    <row r="933" spans="1:5" ht="12.75">
      <c r="A933" s="35" t="s">
        <v>58</v>
      </c>
      <c r="E933" s="39" t="s">
        <v>5</v>
      </c>
    </row>
    <row r="934" spans="1:5" ht="12.75">
      <c r="A934" s="35" t="s">
        <v>59</v>
      </c>
      <c r="E934" s="40" t="s">
        <v>60</v>
      </c>
    </row>
    <row r="935" spans="1:5" ht="12.75">
      <c r="A935" t="s">
        <v>61</v>
      </c>
      <c r="E935" s="39" t="s">
        <v>62</v>
      </c>
    </row>
    <row r="936" spans="1:16" ht="12.75">
      <c r="A936" t="s">
        <v>53</v>
      </c>
      <c s="34" t="s">
        <v>343</v>
      </c>
      <c s="34" t="s">
        <v>302</v>
      </c>
      <c s="35" t="s">
        <v>5</v>
      </c>
      <c s="6" t="s">
        <v>303</v>
      </c>
      <c s="36" t="s">
        <v>115</v>
      </c>
      <c s="37">
        <v>2</v>
      </c>
      <c s="36">
        <v>0</v>
      </c>
      <c s="36">
        <f>ROUND(G936*H936,6)</f>
      </c>
      <c r="L936" s="38">
        <v>0</v>
      </c>
      <c s="32">
        <f>ROUND(ROUND(L936,2)*ROUND(G936,3),2)</f>
      </c>
      <c s="36" t="s">
        <v>57</v>
      </c>
      <c>
        <f>(M936*21)/100</f>
      </c>
      <c t="s">
        <v>28</v>
      </c>
    </row>
    <row r="937" spans="1:5" ht="12.75">
      <c r="A937" s="35" t="s">
        <v>58</v>
      </c>
      <c r="E937" s="39" t="s">
        <v>5</v>
      </c>
    </row>
    <row r="938" spans="1:5" ht="12.75">
      <c r="A938" s="35" t="s">
        <v>59</v>
      </c>
      <c r="E938" s="40" t="s">
        <v>60</v>
      </c>
    </row>
    <row r="939" spans="1:5" ht="12.75">
      <c r="A939" t="s">
        <v>61</v>
      </c>
      <c r="E939" s="39" t="s">
        <v>62</v>
      </c>
    </row>
    <row r="940" spans="1:16" ht="12.75">
      <c r="A940" t="s">
        <v>53</v>
      </c>
      <c s="34" t="s">
        <v>346</v>
      </c>
      <c s="34" t="s">
        <v>305</v>
      </c>
      <c s="35" t="s">
        <v>5</v>
      </c>
      <c s="6" t="s">
        <v>306</v>
      </c>
      <c s="36" t="s">
        <v>115</v>
      </c>
      <c s="37">
        <v>2</v>
      </c>
      <c s="36">
        <v>0</v>
      </c>
      <c s="36">
        <f>ROUND(G940*H940,6)</f>
      </c>
      <c r="L940" s="38">
        <v>0</v>
      </c>
      <c s="32">
        <f>ROUND(ROUND(L940,2)*ROUND(G940,3),2)</f>
      </c>
      <c s="36" t="s">
        <v>57</v>
      </c>
      <c>
        <f>(M940*21)/100</f>
      </c>
      <c t="s">
        <v>28</v>
      </c>
    </row>
    <row r="941" spans="1:5" ht="12.75">
      <c r="A941" s="35" t="s">
        <v>58</v>
      </c>
      <c r="E941" s="39" t="s">
        <v>5</v>
      </c>
    </row>
    <row r="942" spans="1:5" ht="12.75">
      <c r="A942" s="35" t="s">
        <v>59</v>
      </c>
      <c r="E942" s="40" t="s">
        <v>60</v>
      </c>
    </row>
    <row r="943" spans="1:5" ht="12.75">
      <c r="A943" t="s">
        <v>61</v>
      </c>
      <c r="E943" s="39" t="s">
        <v>62</v>
      </c>
    </row>
    <row r="944" spans="1:16" ht="12.75">
      <c r="A944" t="s">
        <v>53</v>
      </c>
      <c s="34" t="s">
        <v>349</v>
      </c>
      <c s="34" t="s">
        <v>314</v>
      </c>
      <c s="35" t="s">
        <v>5</v>
      </c>
      <c s="6" t="s">
        <v>315</v>
      </c>
      <c s="36" t="s">
        <v>115</v>
      </c>
      <c s="37">
        <v>1</v>
      </c>
      <c s="36">
        <v>0</v>
      </c>
      <c s="36">
        <f>ROUND(G944*H944,6)</f>
      </c>
      <c r="L944" s="38">
        <v>0</v>
      </c>
      <c s="32">
        <f>ROUND(ROUND(L944,2)*ROUND(G944,3),2)</f>
      </c>
      <c s="36" t="s">
        <v>57</v>
      </c>
      <c>
        <f>(M944*21)/100</f>
      </c>
      <c t="s">
        <v>28</v>
      </c>
    </row>
    <row r="945" spans="1:5" ht="12.75">
      <c r="A945" s="35" t="s">
        <v>58</v>
      </c>
      <c r="E945" s="39" t="s">
        <v>5</v>
      </c>
    </row>
    <row r="946" spans="1:5" ht="12.75">
      <c r="A946" s="35" t="s">
        <v>59</v>
      </c>
      <c r="E946" s="40" t="s">
        <v>60</v>
      </c>
    </row>
    <row r="947" spans="1:5" ht="12.75">
      <c r="A947" t="s">
        <v>61</v>
      </c>
      <c r="E947" s="39" t="s">
        <v>62</v>
      </c>
    </row>
    <row r="948" spans="1:16" ht="12.75">
      <c r="A948" t="s">
        <v>53</v>
      </c>
      <c s="34" t="s">
        <v>352</v>
      </c>
      <c s="34" t="s">
        <v>317</v>
      </c>
      <c s="35" t="s">
        <v>5</v>
      </c>
      <c s="6" t="s">
        <v>318</v>
      </c>
      <c s="36" t="s">
        <v>115</v>
      </c>
      <c s="37">
        <v>1</v>
      </c>
      <c s="36">
        <v>0</v>
      </c>
      <c s="36">
        <f>ROUND(G948*H948,6)</f>
      </c>
      <c r="L948" s="38">
        <v>0</v>
      </c>
      <c s="32">
        <f>ROUND(ROUND(L948,2)*ROUND(G948,3),2)</f>
      </c>
      <c s="36" t="s">
        <v>57</v>
      </c>
      <c>
        <f>(M948*21)/100</f>
      </c>
      <c t="s">
        <v>28</v>
      </c>
    </row>
    <row r="949" spans="1:5" ht="12.75">
      <c r="A949" s="35" t="s">
        <v>58</v>
      </c>
      <c r="E949" s="39" t="s">
        <v>5</v>
      </c>
    </row>
    <row r="950" spans="1:5" ht="12.75">
      <c r="A950" s="35" t="s">
        <v>59</v>
      </c>
      <c r="E950" s="40" t="s">
        <v>60</v>
      </c>
    </row>
    <row r="951" spans="1:5" ht="12.75">
      <c r="A951" t="s">
        <v>61</v>
      </c>
      <c r="E951" s="39" t="s">
        <v>62</v>
      </c>
    </row>
    <row r="952" spans="1:16" ht="12.75">
      <c r="A952" t="s">
        <v>53</v>
      </c>
      <c s="34" t="s">
        <v>355</v>
      </c>
      <c s="34" t="s">
        <v>598</v>
      </c>
      <c s="35" t="s">
        <v>5</v>
      </c>
      <c s="6" t="s">
        <v>599</v>
      </c>
      <c s="36" t="s">
        <v>115</v>
      </c>
      <c s="37">
        <v>1</v>
      </c>
      <c s="36">
        <v>0</v>
      </c>
      <c s="36">
        <f>ROUND(G952*H952,6)</f>
      </c>
      <c r="L952" s="38">
        <v>0</v>
      </c>
      <c s="32">
        <f>ROUND(ROUND(L952,2)*ROUND(G952,3),2)</f>
      </c>
      <c s="36" t="s">
        <v>57</v>
      </c>
      <c>
        <f>(M952*21)/100</f>
      </c>
      <c t="s">
        <v>28</v>
      </c>
    </row>
    <row r="953" spans="1:5" ht="12.75">
      <c r="A953" s="35" t="s">
        <v>58</v>
      </c>
      <c r="E953" s="39" t="s">
        <v>5</v>
      </c>
    </row>
    <row r="954" spans="1:5" ht="12.75">
      <c r="A954" s="35" t="s">
        <v>59</v>
      </c>
      <c r="E954" s="40" t="s">
        <v>60</v>
      </c>
    </row>
    <row r="955" spans="1:5" ht="12.75">
      <c r="A955" t="s">
        <v>61</v>
      </c>
      <c r="E955" s="39" t="s">
        <v>62</v>
      </c>
    </row>
    <row r="956" spans="1:16" ht="12.75">
      <c r="A956" t="s">
        <v>53</v>
      </c>
      <c s="34" t="s">
        <v>358</v>
      </c>
      <c s="34" t="s">
        <v>600</v>
      </c>
      <c s="35" t="s">
        <v>5</v>
      </c>
      <c s="6" t="s">
        <v>601</v>
      </c>
      <c s="36" t="s">
        <v>115</v>
      </c>
      <c s="37">
        <v>91</v>
      </c>
      <c s="36">
        <v>0</v>
      </c>
      <c s="36">
        <f>ROUND(G956*H956,6)</f>
      </c>
      <c r="L956" s="38">
        <v>0</v>
      </c>
      <c s="32">
        <f>ROUND(ROUND(L956,2)*ROUND(G956,3),2)</f>
      </c>
      <c s="36" t="s">
        <v>57</v>
      </c>
      <c>
        <f>(M956*21)/100</f>
      </c>
      <c t="s">
        <v>28</v>
      </c>
    </row>
    <row r="957" spans="1:5" ht="12.75">
      <c r="A957" s="35" t="s">
        <v>58</v>
      </c>
      <c r="E957" s="39" t="s">
        <v>5</v>
      </c>
    </row>
    <row r="958" spans="1:5" ht="12.75">
      <c r="A958" s="35" t="s">
        <v>59</v>
      </c>
      <c r="E958" s="40" t="s">
        <v>60</v>
      </c>
    </row>
    <row r="959" spans="1:5" ht="12.75">
      <c r="A959" t="s">
        <v>61</v>
      </c>
      <c r="E959" s="39" t="s">
        <v>62</v>
      </c>
    </row>
    <row r="960" spans="1:16" ht="12.75">
      <c r="A960" t="s">
        <v>53</v>
      </c>
      <c s="34" t="s">
        <v>361</v>
      </c>
      <c s="34" t="s">
        <v>602</v>
      </c>
      <c s="35" t="s">
        <v>5</v>
      </c>
      <c s="6" t="s">
        <v>603</v>
      </c>
      <c s="36" t="s">
        <v>115</v>
      </c>
      <c s="37">
        <v>21</v>
      </c>
      <c s="36">
        <v>0</v>
      </c>
      <c s="36">
        <f>ROUND(G960*H960,6)</f>
      </c>
      <c r="L960" s="38">
        <v>0</v>
      </c>
      <c s="32">
        <f>ROUND(ROUND(L960,2)*ROUND(G960,3),2)</f>
      </c>
      <c s="36" t="s">
        <v>57</v>
      </c>
      <c>
        <f>(M960*21)/100</f>
      </c>
      <c t="s">
        <v>28</v>
      </c>
    </row>
    <row r="961" spans="1:5" ht="12.75">
      <c r="A961" s="35" t="s">
        <v>58</v>
      </c>
      <c r="E961" s="39" t="s">
        <v>5</v>
      </c>
    </row>
    <row r="962" spans="1:5" ht="12.75">
      <c r="A962" s="35" t="s">
        <v>59</v>
      </c>
      <c r="E962" s="40" t="s">
        <v>60</v>
      </c>
    </row>
    <row r="963" spans="1:5" ht="12.75">
      <c r="A963" t="s">
        <v>61</v>
      </c>
      <c r="E963" s="39" t="s">
        <v>62</v>
      </c>
    </row>
    <row r="964" spans="1:16" ht="12.75">
      <c r="A964" t="s">
        <v>53</v>
      </c>
      <c s="34" t="s">
        <v>364</v>
      </c>
      <c s="34" t="s">
        <v>604</v>
      </c>
      <c s="35" t="s">
        <v>5</v>
      </c>
      <c s="6" t="s">
        <v>605</v>
      </c>
      <c s="36" t="s">
        <v>82</v>
      </c>
      <c s="37">
        <v>940</v>
      </c>
      <c s="36">
        <v>0</v>
      </c>
      <c s="36">
        <f>ROUND(G964*H964,6)</f>
      </c>
      <c r="L964" s="38">
        <v>0</v>
      </c>
      <c s="32">
        <f>ROUND(ROUND(L964,2)*ROUND(G964,3),2)</f>
      </c>
      <c s="36" t="s">
        <v>57</v>
      </c>
      <c>
        <f>(M964*21)/100</f>
      </c>
      <c t="s">
        <v>28</v>
      </c>
    </row>
    <row r="965" spans="1:5" ht="12.75">
      <c r="A965" s="35" t="s">
        <v>58</v>
      </c>
      <c r="E965" s="39" t="s">
        <v>5</v>
      </c>
    </row>
    <row r="966" spans="1:5" ht="12.75">
      <c r="A966" s="35" t="s">
        <v>59</v>
      </c>
      <c r="E966" s="40" t="s">
        <v>60</v>
      </c>
    </row>
    <row r="967" spans="1:5" ht="12.75">
      <c r="A967" t="s">
        <v>61</v>
      </c>
      <c r="E967" s="39" t="s">
        <v>62</v>
      </c>
    </row>
    <row r="968" spans="1:16" ht="12.75">
      <c r="A968" t="s">
        <v>53</v>
      </c>
      <c s="34" t="s">
        <v>367</v>
      </c>
      <c s="34" t="s">
        <v>320</v>
      </c>
      <c s="35" t="s">
        <v>5</v>
      </c>
      <c s="6" t="s">
        <v>321</v>
      </c>
      <c s="36" t="s">
        <v>115</v>
      </c>
      <c s="37">
        <v>2</v>
      </c>
      <c s="36">
        <v>0</v>
      </c>
      <c s="36">
        <f>ROUND(G968*H968,6)</f>
      </c>
      <c r="L968" s="38">
        <v>0</v>
      </c>
      <c s="32">
        <f>ROUND(ROUND(L968,2)*ROUND(G968,3),2)</f>
      </c>
      <c s="36" t="s">
        <v>57</v>
      </c>
      <c>
        <f>(M968*21)/100</f>
      </c>
      <c t="s">
        <v>28</v>
      </c>
    </row>
    <row r="969" spans="1:5" ht="12.75">
      <c r="A969" s="35" t="s">
        <v>58</v>
      </c>
      <c r="E969" s="39" t="s">
        <v>5</v>
      </c>
    </row>
    <row r="970" spans="1:5" ht="12.75">
      <c r="A970" s="35" t="s">
        <v>59</v>
      </c>
      <c r="E970" s="40" t="s">
        <v>60</v>
      </c>
    </row>
    <row r="971" spans="1:5" ht="12.75">
      <c r="A971" t="s">
        <v>61</v>
      </c>
      <c r="E971" s="39" t="s">
        <v>62</v>
      </c>
    </row>
    <row r="972" spans="1:16" ht="12.75">
      <c r="A972" t="s">
        <v>53</v>
      </c>
      <c s="34" t="s">
        <v>370</v>
      </c>
      <c s="34" t="s">
        <v>323</v>
      </c>
      <c s="35" t="s">
        <v>5</v>
      </c>
      <c s="6" t="s">
        <v>324</v>
      </c>
      <c s="36" t="s">
        <v>115</v>
      </c>
      <c s="37">
        <v>2</v>
      </c>
      <c s="36">
        <v>0</v>
      </c>
      <c s="36">
        <f>ROUND(G972*H972,6)</f>
      </c>
      <c r="L972" s="38">
        <v>0</v>
      </c>
      <c s="32">
        <f>ROUND(ROUND(L972,2)*ROUND(G972,3),2)</f>
      </c>
      <c s="36" t="s">
        <v>57</v>
      </c>
      <c>
        <f>(M972*21)/100</f>
      </c>
      <c t="s">
        <v>28</v>
      </c>
    </row>
    <row r="973" spans="1:5" ht="12.75">
      <c r="A973" s="35" t="s">
        <v>58</v>
      </c>
      <c r="E973" s="39" t="s">
        <v>5</v>
      </c>
    </row>
    <row r="974" spans="1:5" ht="12.75">
      <c r="A974" s="35" t="s">
        <v>59</v>
      </c>
      <c r="E974" s="40" t="s">
        <v>60</v>
      </c>
    </row>
    <row r="975" spans="1:5" ht="12.75">
      <c r="A975" t="s">
        <v>61</v>
      </c>
      <c r="E975" s="39" t="s">
        <v>62</v>
      </c>
    </row>
    <row r="976" spans="1:16" ht="12.75">
      <c r="A976" t="s">
        <v>53</v>
      </c>
      <c s="34" t="s">
        <v>373</v>
      </c>
      <c s="34" t="s">
        <v>606</v>
      </c>
      <c s="35" t="s">
        <v>5</v>
      </c>
      <c s="6" t="s">
        <v>607</v>
      </c>
      <c s="36" t="s">
        <v>115</v>
      </c>
      <c s="37">
        <v>2</v>
      </c>
      <c s="36">
        <v>0</v>
      </c>
      <c s="36">
        <f>ROUND(G976*H976,6)</f>
      </c>
      <c r="L976" s="38">
        <v>0</v>
      </c>
      <c s="32">
        <f>ROUND(ROUND(L976,2)*ROUND(G976,3),2)</f>
      </c>
      <c s="36" t="s">
        <v>57</v>
      </c>
      <c>
        <f>(M976*21)/100</f>
      </c>
      <c t="s">
        <v>28</v>
      </c>
    </row>
    <row r="977" spans="1:5" ht="12.75">
      <c r="A977" s="35" t="s">
        <v>58</v>
      </c>
      <c r="E977" s="39" t="s">
        <v>5</v>
      </c>
    </row>
    <row r="978" spans="1:5" ht="12.75">
      <c r="A978" s="35" t="s">
        <v>59</v>
      </c>
      <c r="E978" s="40" t="s">
        <v>60</v>
      </c>
    </row>
    <row r="979" spans="1:5" ht="12.75">
      <c r="A979" t="s">
        <v>61</v>
      </c>
      <c r="E979" s="39" t="s">
        <v>62</v>
      </c>
    </row>
    <row r="980" spans="1:16" ht="12.75">
      <c r="A980" t="s">
        <v>53</v>
      </c>
      <c s="34" t="s">
        <v>376</v>
      </c>
      <c s="34" t="s">
        <v>326</v>
      </c>
      <c s="35" t="s">
        <v>5</v>
      </c>
      <c s="6" t="s">
        <v>327</v>
      </c>
      <c s="36" t="s">
        <v>115</v>
      </c>
      <c s="37">
        <v>7</v>
      </c>
      <c s="36">
        <v>0</v>
      </c>
      <c s="36">
        <f>ROUND(G980*H980,6)</f>
      </c>
      <c r="L980" s="38">
        <v>0</v>
      </c>
      <c s="32">
        <f>ROUND(ROUND(L980,2)*ROUND(G980,3),2)</f>
      </c>
      <c s="36" t="s">
        <v>57</v>
      </c>
      <c>
        <f>(M980*21)/100</f>
      </c>
      <c t="s">
        <v>28</v>
      </c>
    </row>
    <row r="981" spans="1:5" ht="12.75">
      <c r="A981" s="35" t="s">
        <v>58</v>
      </c>
      <c r="E981" s="39" t="s">
        <v>5</v>
      </c>
    </row>
    <row r="982" spans="1:5" ht="12.75">
      <c r="A982" s="35" t="s">
        <v>59</v>
      </c>
      <c r="E982" s="40" t="s">
        <v>60</v>
      </c>
    </row>
    <row r="983" spans="1:5" ht="12.75">
      <c r="A983" t="s">
        <v>61</v>
      </c>
      <c r="E983" s="39" t="s">
        <v>62</v>
      </c>
    </row>
    <row r="984" spans="1:16" ht="12.75">
      <c r="A984" t="s">
        <v>53</v>
      </c>
      <c s="34" t="s">
        <v>379</v>
      </c>
      <c s="34" t="s">
        <v>329</v>
      </c>
      <c s="35" t="s">
        <v>5</v>
      </c>
      <c s="6" t="s">
        <v>330</v>
      </c>
      <c s="36" t="s">
        <v>115</v>
      </c>
      <c s="37">
        <v>11</v>
      </c>
      <c s="36">
        <v>0</v>
      </c>
      <c s="36">
        <f>ROUND(G984*H984,6)</f>
      </c>
      <c r="L984" s="38">
        <v>0</v>
      </c>
      <c s="32">
        <f>ROUND(ROUND(L984,2)*ROUND(G984,3),2)</f>
      </c>
      <c s="36" t="s">
        <v>57</v>
      </c>
      <c>
        <f>(M984*21)/100</f>
      </c>
      <c t="s">
        <v>28</v>
      </c>
    </row>
    <row r="985" spans="1:5" ht="12.75">
      <c r="A985" s="35" t="s">
        <v>58</v>
      </c>
      <c r="E985" s="39" t="s">
        <v>5</v>
      </c>
    </row>
    <row r="986" spans="1:5" ht="12.75">
      <c r="A986" s="35" t="s">
        <v>59</v>
      </c>
      <c r="E986" s="40" t="s">
        <v>60</v>
      </c>
    </row>
    <row r="987" spans="1:5" ht="12.75">
      <c r="A987" t="s">
        <v>61</v>
      </c>
      <c r="E987" s="39" t="s">
        <v>62</v>
      </c>
    </row>
    <row r="988" spans="1:16" ht="12.75">
      <c r="A988" t="s">
        <v>53</v>
      </c>
      <c s="34" t="s">
        <v>382</v>
      </c>
      <c s="34" t="s">
        <v>608</v>
      </c>
      <c s="35" t="s">
        <v>5</v>
      </c>
      <c s="6" t="s">
        <v>609</v>
      </c>
      <c s="36" t="s">
        <v>115</v>
      </c>
      <c s="37">
        <v>12</v>
      </c>
      <c s="36">
        <v>0</v>
      </c>
      <c s="36">
        <f>ROUND(G988*H988,6)</f>
      </c>
      <c r="L988" s="38">
        <v>0</v>
      </c>
      <c s="32">
        <f>ROUND(ROUND(L988,2)*ROUND(G988,3),2)</f>
      </c>
      <c s="36" t="s">
        <v>57</v>
      </c>
      <c>
        <f>(M988*21)/100</f>
      </c>
      <c t="s">
        <v>28</v>
      </c>
    </row>
    <row r="989" spans="1:5" ht="12.75">
      <c r="A989" s="35" t="s">
        <v>58</v>
      </c>
      <c r="E989" s="39" t="s">
        <v>5</v>
      </c>
    </row>
    <row r="990" spans="1:5" ht="12.75">
      <c r="A990" s="35" t="s">
        <v>59</v>
      </c>
      <c r="E990" s="40" t="s">
        <v>60</v>
      </c>
    </row>
    <row r="991" spans="1:5" ht="12.75">
      <c r="A991" t="s">
        <v>61</v>
      </c>
      <c r="E991" s="39" t="s">
        <v>62</v>
      </c>
    </row>
    <row r="992" spans="1:16" ht="12.75">
      <c r="A992" t="s">
        <v>53</v>
      </c>
      <c s="34" t="s">
        <v>385</v>
      </c>
      <c s="34" t="s">
        <v>332</v>
      </c>
      <c s="35" t="s">
        <v>5</v>
      </c>
      <c s="6" t="s">
        <v>333</v>
      </c>
      <c s="36" t="s">
        <v>115</v>
      </c>
      <c s="37">
        <v>25</v>
      </c>
      <c s="36">
        <v>0</v>
      </c>
      <c s="36">
        <f>ROUND(G992*H992,6)</f>
      </c>
      <c r="L992" s="38">
        <v>0</v>
      </c>
      <c s="32">
        <f>ROUND(ROUND(L992,2)*ROUND(G992,3),2)</f>
      </c>
      <c s="36" t="s">
        <v>57</v>
      </c>
      <c>
        <f>(M992*21)/100</f>
      </c>
      <c t="s">
        <v>28</v>
      </c>
    </row>
    <row r="993" spans="1:5" ht="12.75">
      <c r="A993" s="35" t="s">
        <v>58</v>
      </c>
      <c r="E993" s="39" t="s">
        <v>5</v>
      </c>
    </row>
    <row r="994" spans="1:5" ht="12.75">
      <c r="A994" s="35" t="s">
        <v>59</v>
      </c>
      <c r="E994" s="40" t="s">
        <v>60</v>
      </c>
    </row>
    <row r="995" spans="1:5" ht="12.75">
      <c r="A995" t="s">
        <v>61</v>
      </c>
      <c r="E995" s="39" t="s">
        <v>62</v>
      </c>
    </row>
    <row r="996" spans="1:16" ht="12.75">
      <c r="A996" t="s">
        <v>53</v>
      </c>
      <c s="34" t="s">
        <v>388</v>
      </c>
      <c s="34" t="s">
        <v>335</v>
      </c>
      <c s="35" t="s">
        <v>5</v>
      </c>
      <c s="6" t="s">
        <v>336</v>
      </c>
      <c s="36" t="s">
        <v>115</v>
      </c>
      <c s="37">
        <v>38</v>
      </c>
      <c s="36">
        <v>0</v>
      </c>
      <c s="36">
        <f>ROUND(G996*H996,6)</f>
      </c>
      <c r="L996" s="38">
        <v>0</v>
      </c>
      <c s="32">
        <f>ROUND(ROUND(L996,2)*ROUND(G996,3),2)</f>
      </c>
      <c s="36" t="s">
        <v>57</v>
      </c>
      <c>
        <f>(M996*21)/100</f>
      </c>
      <c t="s">
        <v>28</v>
      </c>
    </row>
    <row r="997" spans="1:5" ht="12.75">
      <c r="A997" s="35" t="s">
        <v>58</v>
      </c>
      <c r="E997" s="39" t="s">
        <v>5</v>
      </c>
    </row>
    <row r="998" spans="1:5" ht="12.75">
      <c r="A998" s="35" t="s">
        <v>59</v>
      </c>
      <c r="E998" s="40" t="s">
        <v>60</v>
      </c>
    </row>
    <row r="999" spans="1:5" ht="12.75">
      <c r="A999" t="s">
        <v>61</v>
      </c>
      <c r="E999" s="39" t="s">
        <v>62</v>
      </c>
    </row>
    <row r="1000" spans="1:16" ht="12.75">
      <c r="A1000" t="s">
        <v>53</v>
      </c>
      <c s="34" t="s">
        <v>391</v>
      </c>
      <c s="34" t="s">
        <v>610</v>
      </c>
      <c s="35" t="s">
        <v>5</v>
      </c>
      <c s="6" t="s">
        <v>611</v>
      </c>
      <c s="36" t="s">
        <v>115</v>
      </c>
      <c s="37">
        <v>38</v>
      </c>
      <c s="36">
        <v>0</v>
      </c>
      <c s="36">
        <f>ROUND(G1000*H1000,6)</f>
      </c>
      <c r="L1000" s="38">
        <v>0</v>
      </c>
      <c s="32">
        <f>ROUND(ROUND(L1000,2)*ROUND(G1000,3),2)</f>
      </c>
      <c s="36" t="s">
        <v>57</v>
      </c>
      <c>
        <f>(M1000*21)/100</f>
      </c>
      <c t="s">
        <v>28</v>
      </c>
    </row>
    <row r="1001" spans="1:5" ht="12.75">
      <c r="A1001" s="35" t="s">
        <v>58</v>
      </c>
      <c r="E1001" s="39" t="s">
        <v>5</v>
      </c>
    </row>
    <row r="1002" spans="1:5" ht="12.75">
      <c r="A1002" s="35" t="s">
        <v>59</v>
      </c>
      <c r="E1002" s="40" t="s">
        <v>60</v>
      </c>
    </row>
    <row r="1003" spans="1:5" ht="12.75">
      <c r="A1003" t="s">
        <v>61</v>
      </c>
      <c r="E1003" s="39" t="s">
        <v>62</v>
      </c>
    </row>
    <row r="1004" spans="1:16" ht="25.5">
      <c r="A1004" t="s">
        <v>53</v>
      </c>
      <c s="34" t="s">
        <v>394</v>
      </c>
      <c s="34" t="s">
        <v>612</v>
      </c>
      <c s="35" t="s">
        <v>5</v>
      </c>
      <c s="6" t="s">
        <v>613</v>
      </c>
      <c s="36" t="s">
        <v>115</v>
      </c>
      <c s="37">
        <v>92</v>
      </c>
      <c s="36">
        <v>0</v>
      </c>
      <c s="36">
        <f>ROUND(G1004*H1004,6)</f>
      </c>
      <c r="L1004" s="38">
        <v>0</v>
      </c>
      <c s="32">
        <f>ROUND(ROUND(L1004,2)*ROUND(G1004,3),2)</f>
      </c>
      <c s="36" t="s">
        <v>57</v>
      </c>
      <c>
        <f>(M1004*21)/100</f>
      </c>
      <c t="s">
        <v>28</v>
      </c>
    </row>
    <row r="1005" spans="1:5" ht="12.75">
      <c r="A1005" s="35" t="s">
        <v>58</v>
      </c>
      <c r="E1005" s="39" t="s">
        <v>5</v>
      </c>
    </row>
    <row r="1006" spans="1:5" ht="12.75">
      <c r="A1006" s="35" t="s">
        <v>59</v>
      </c>
      <c r="E1006" s="40" t="s">
        <v>60</v>
      </c>
    </row>
    <row r="1007" spans="1:5" ht="12.75">
      <c r="A1007" t="s">
        <v>61</v>
      </c>
      <c r="E1007" s="39" t="s">
        <v>62</v>
      </c>
    </row>
    <row r="1008" spans="1:16" ht="12.75">
      <c r="A1008" t="s">
        <v>53</v>
      </c>
      <c s="34" t="s">
        <v>397</v>
      </c>
      <c s="34" t="s">
        <v>614</v>
      </c>
      <c s="35" t="s">
        <v>5</v>
      </c>
      <c s="6" t="s">
        <v>615</v>
      </c>
      <c s="36" t="s">
        <v>115</v>
      </c>
      <c s="37">
        <v>134</v>
      </c>
      <c s="36">
        <v>0</v>
      </c>
      <c s="36">
        <f>ROUND(G1008*H1008,6)</f>
      </c>
      <c r="L1008" s="38">
        <v>0</v>
      </c>
      <c s="32">
        <f>ROUND(ROUND(L1008,2)*ROUND(G1008,3),2)</f>
      </c>
      <c s="36" t="s">
        <v>57</v>
      </c>
      <c>
        <f>(M1008*21)/100</f>
      </c>
      <c t="s">
        <v>28</v>
      </c>
    </row>
    <row r="1009" spans="1:5" ht="12.75">
      <c r="A1009" s="35" t="s">
        <v>58</v>
      </c>
      <c r="E1009" s="39" t="s">
        <v>5</v>
      </c>
    </row>
    <row r="1010" spans="1:5" ht="12.75">
      <c r="A1010" s="35" t="s">
        <v>59</v>
      </c>
      <c r="E1010" s="40" t="s">
        <v>60</v>
      </c>
    </row>
    <row r="1011" spans="1:5" ht="12.75">
      <c r="A1011" t="s">
        <v>61</v>
      </c>
      <c r="E1011" s="39" t="s">
        <v>62</v>
      </c>
    </row>
    <row r="1012" spans="1:16" ht="25.5">
      <c r="A1012" t="s">
        <v>53</v>
      </c>
      <c s="34" t="s">
        <v>400</v>
      </c>
      <c s="34" t="s">
        <v>616</v>
      </c>
      <c s="35" t="s">
        <v>5</v>
      </c>
      <c s="6" t="s">
        <v>617</v>
      </c>
      <c s="36" t="s">
        <v>115</v>
      </c>
      <c s="37">
        <v>144</v>
      </c>
      <c s="36">
        <v>0</v>
      </c>
      <c s="36">
        <f>ROUND(G1012*H1012,6)</f>
      </c>
      <c r="L1012" s="38">
        <v>0</v>
      </c>
      <c s="32">
        <f>ROUND(ROUND(L1012,2)*ROUND(G1012,3),2)</f>
      </c>
      <c s="36" t="s">
        <v>57</v>
      </c>
      <c>
        <f>(M1012*21)/100</f>
      </c>
      <c t="s">
        <v>28</v>
      </c>
    </row>
    <row r="1013" spans="1:5" ht="12.75">
      <c r="A1013" s="35" t="s">
        <v>58</v>
      </c>
      <c r="E1013" s="39" t="s">
        <v>5</v>
      </c>
    </row>
    <row r="1014" spans="1:5" ht="12.75">
      <c r="A1014" s="35" t="s">
        <v>59</v>
      </c>
      <c r="E1014" s="40" t="s">
        <v>60</v>
      </c>
    </row>
    <row r="1015" spans="1:5" ht="12.75">
      <c r="A1015" t="s">
        <v>61</v>
      </c>
      <c r="E1015" s="39" t="s">
        <v>62</v>
      </c>
    </row>
    <row r="1016" spans="1:16" ht="12.75">
      <c r="A1016" t="s">
        <v>53</v>
      </c>
      <c s="34" t="s">
        <v>403</v>
      </c>
      <c s="34" t="s">
        <v>338</v>
      </c>
      <c s="35" t="s">
        <v>5</v>
      </c>
      <c s="6" t="s">
        <v>339</v>
      </c>
      <c s="36" t="s">
        <v>115</v>
      </c>
      <c s="37">
        <v>3</v>
      </c>
      <c s="36">
        <v>0</v>
      </c>
      <c s="36">
        <f>ROUND(G1016*H1016,6)</f>
      </c>
      <c r="L1016" s="38">
        <v>0</v>
      </c>
      <c s="32">
        <f>ROUND(ROUND(L1016,2)*ROUND(G1016,3),2)</f>
      </c>
      <c s="36" t="s">
        <v>57</v>
      </c>
      <c>
        <f>(M1016*21)/100</f>
      </c>
      <c t="s">
        <v>28</v>
      </c>
    </row>
    <row r="1017" spans="1:5" ht="12.75">
      <c r="A1017" s="35" t="s">
        <v>58</v>
      </c>
      <c r="E1017" s="39" t="s">
        <v>5</v>
      </c>
    </row>
    <row r="1018" spans="1:5" ht="12.75">
      <c r="A1018" s="35" t="s">
        <v>59</v>
      </c>
      <c r="E1018" s="40" t="s">
        <v>60</v>
      </c>
    </row>
    <row r="1019" spans="1:5" ht="12.75">
      <c r="A1019" t="s">
        <v>61</v>
      </c>
      <c r="E1019" s="39" t="s">
        <v>62</v>
      </c>
    </row>
    <row r="1020" spans="1:16" ht="12.75">
      <c r="A1020" t="s">
        <v>53</v>
      </c>
      <c s="34" t="s">
        <v>406</v>
      </c>
      <c s="34" t="s">
        <v>341</v>
      </c>
      <c s="35" t="s">
        <v>5</v>
      </c>
      <c s="6" t="s">
        <v>342</v>
      </c>
      <c s="36" t="s">
        <v>115</v>
      </c>
      <c s="37">
        <v>3</v>
      </c>
      <c s="36">
        <v>0</v>
      </c>
      <c s="36">
        <f>ROUND(G1020*H1020,6)</f>
      </c>
      <c r="L1020" s="38">
        <v>0</v>
      </c>
      <c s="32">
        <f>ROUND(ROUND(L1020,2)*ROUND(G1020,3),2)</f>
      </c>
      <c s="36" t="s">
        <v>57</v>
      </c>
      <c>
        <f>(M1020*21)/100</f>
      </c>
      <c t="s">
        <v>28</v>
      </c>
    </row>
    <row r="1021" spans="1:5" ht="12.75">
      <c r="A1021" s="35" t="s">
        <v>58</v>
      </c>
      <c r="E1021" s="39" t="s">
        <v>5</v>
      </c>
    </row>
    <row r="1022" spans="1:5" ht="12.75">
      <c r="A1022" s="35" t="s">
        <v>59</v>
      </c>
      <c r="E1022" s="40" t="s">
        <v>60</v>
      </c>
    </row>
    <row r="1023" spans="1:5" ht="12.75">
      <c r="A1023" t="s">
        <v>61</v>
      </c>
      <c r="E1023" s="39" t="s">
        <v>62</v>
      </c>
    </row>
    <row r="1024" spans="1:16" ht="12.75">
      <c r="A1024" t="s">
        <v>53</v>
      </c>
      <c s="34" t="s">
        <v>409</v>
      </c>
      <c s="34" t="s">
        <v>618</v>
      </c>
      <c s="35" t="s">
        <v>5</v>
      </c>
      <c s="6" t="s">
        <v>619</v>
      </c>
      <c s="36" t="s">
        <v>115</v>
      </c>
      <c s="37">
        <v>4</v>
      </c>
      <c s="36">
        <v>0</v>
      </c>
      <c s="36">
        <f>ROUND(G1024*H1024,6)</f>
      </c>
      <c r="L1024" s="38">
        <v>0</v>
      </c>
      <c s="32">
        <f>ROUND(ROUND(L1024,2)*ROUND(G1024,3),2)</f>
      </c>
      <c s="36" t="s">
        <v>57</v>
      </c>
      <c>
        <f>(M1024*21)/100</f>
      </c>
      <c t="s">
        <v>28</v>
      </c>
    </row>
    <row r="1025" spans="1:5" ht="12.75">
      <c r="A1025" s="35" t="s">
        <v>58</v>
      </c>
      <c r="E1025" s="39" t="s">
        <v>5</v>
      </c>
    </row>
    <row r="1026" spans="1:5" ht="12.75">
      <c r="A1026" s="35" t="s">
        <v>59</v>
      </c>
      <c r="E1026" s="40" t="s">
        <v>60</v>
      </c>
    </row>
    <row r="1027" spans="1:5" ht="12.75">
      <c r="A1027" t="s">
        <v>61</v>
      </c>
      <c r="E1027" s="39" t="s">
        <v>62</v>
      </c>
    </row>
    <row r="1028" spans="1:16" ht="12.75">
      <c r="A1028" t="s">
        <v>53</v>
      </c>
      <c s="34" t="s">
        <v>412</v>
      </c>
      <c s="34" t="s">
        <v>620</v>
      </c>
      <c s="35" t="s">
        <v>5</v>
      </c>
      <c s="6" t="s">
        <v>621</v>
      </c>
      <c s="36" t="s">
        <v>115</v>
      </c>
      <c s="37">
        <v>21</v>
      </c>
      <c s="36">
        <v>0</v>
      </c>
      <c s="36">
        <f>ROUND(G1028*H1028,6)</f>
      </c>
      <c r="L1028" s="38">
        <v>0</v>
      </c>
      <c s="32">
        <f>ROUND(ROUND(L1028,2)*ROUND(G1028,3),2)</f>
      </c>
      <c s="36" t="s">
        <v>57</v>
      </c>
      <c>
        <f>(M1028*21)/100</f>
      </c>
      <c t="s">
        <v>28</v>
      </c>
    </row>
    <row r="1029" spans="1:5" ht="12.75">
      <c r="A1029" s="35" t="s">
        <v>58</v>
      </c>
      <c r="E1029" s="39" t="s">
        <v>5</v>
      </c>
    </row>
    <row r="1030" spans="1:5" ht="12.75">
      <c r="A1030" s="35" t="s">
        <v>59</v>
      </c>
      <c r="E1030" s="40" t="s">
        <v>60</v>
      </c>
    </row>
    <row r="1031" spans="1:5" ht="12.75">
      <c r="A1031" t="s">
        <v>61</v>
      </c>
      <c r="E1031" s="39" t="s">
        <v>62</v>
      </c>
    </row>
    <row r="1032" spans="1:16" ht="12.75">
      <c r="A1032" t="s">
        <v>53</v>
      </c>
      <c s="34" t="s">
        <v>415</v>
      </c>
      <c s="34" t="s">
        <v>622</v>
      </c>
      <c s="35" t="s">
        <v>5</v>
      </c>
      <c s="6" t="s">
        <v>623</v>
      </c>
      <c s="36" t="s">
        <v>115</v>
      </c>
      <c s="37">
        <v>21</v>
      </c>
      <c s="36">
        <v>0</v>
      </c>
      <c s="36">
        <f>ROUND(G1032*H1032,6)</f>
      </c>
      <c r="L1032" s="38">
        <v>0</v>
      </c>
      <c s="32">
        <f>ROUND(ROUND(L1032,2)*ROUND(G1032,3),2)</f>
      </c>
      <c s="36" t="s">
        <v>57</v>
      </c>
      <c>
        <f>(M1032*21)/100</f>
      </c>
      <c t="s">
        <v>28</v>
      </c>
    </row>
    <row r="1033" spans="1:5" ht="12.75">
      <c r="A1033" s="35" t="s">
        <v>58</v>
      </c>
      <c r="E1033" s="39" t="s">
        <v>5</v>
      </c>
    </row>
    <row r="1034" spans="1:5" ht="12.75">
      <c r="A1034" s="35" t="s">
        <v>59</v>
      </c>
      <c r="E1034" s="40" t="s">
        <v>60</v>
      </c>
    </row>
    <row r="1035" spans="1:5" ht="12.75">
      <c r="A1035" t="s">
        <v>61</v>
      </c>
      <c r="E1035" s="39" t="s">
        <v>62</v>
      </c>
    </row>
    <row r="1036" spans="1:16" ht="12.75">
      <c r="A1036" t="s">
        <v>53</v>
      </c>
      <c s="34" t="s">
        <v>418</v>
      </c>
      <c s="34" t="s">
        <v>624</v>
      </c>
      <c s="35" t="s">
        <v>5</v>
      </c>
      <c s="6" t="s">
        <v>625</v>
      </c>
      <c s="36" t="s">
        <v>115</v>
      </c>
      <c s="37">
        <v>22</v>
      </c>
      <c s="36">
        <v>0</v>
      </c>
      <c s="36">
        <f>ROUND(G1036*H1036,6)</f>
      </c>
      <c r="L1036" s="38">
        <v>0</v>
      </c>
      <c s="32">
        <f>ROUND(ROUND(L1036,2)*ROUND(G1036,3),2)</f>
      </c>
      <c s="36" t="s">
        <v>57</v>
      </c>
      <c>
        <f>(M1036*21)/100</f>
      </c>
      <c t="s">
        <v>28</v>
      </c>
    </row>
    <row r="1037" spans="1:5" ht="12.75">
      <c r="A1037" s="35" t="s">
        <v>58</v>
      </c>
      <c r="E1037" s="39" t="s">
        <v>5</v>
      </c>
    </row>
    <row r="1038" spans="1:5" ht="12.75">
      <c r="A1038" s="35" t="s">
        <v>59</v>
      </c>
      <c r="E1038" s="40" t="s">
        <v>60</v>
      </c>
    </row>
    <row r="1039" spans="1:5" ht="12.75">
      <c r="A1039" t="s">
        <v>61</v>
      </c>
      <c r="E1039" s="39" t="s">
        <v>62</v>
      </c>
    </row>
    <row r="1040" spans="1:16" ht="12.75">
      <c r="A1040" t="s">
        <v>53</v>
      </c>
      <c s="34" t="s">
        <v>421</v>
      </c>
      <c s="34" t="s">
        <v>344</v>
      </c>
      <c s="35" t="s">
        <v>5</v>
      </c>
      <c s="6" t="s">
        <v>345</v>
      </c>
      <c s="36" t="s">
        <v>115</v>
      </c>
      <c s="37">
        <v>8</v>
      </c>
      <c s="36">
        <v>0</v>
      </c>
      <c s="36">
        <f>ROUND(G1040*H1040,6)</f>
      </c>
      <c r="L1040" s="38">
        <v>0</v>
      </c>
      <c s="32">
        <f>ROUND(ROUND(L1040,2)*ROUND(G1040,3),2)</f>
      </c>
      <c s="36" t="s">
        <v>57</v>
      </c>
      <c>
        <f>(M1040*21)/100</f>
      </c>
      <c t="s">
        <v>28</v>
      </c>
    </row>
    <row r="1041" spans="1:5" ht="12.75">
      <c r="A1041" s="35" t="s">
        <v>58</v>
      </c>
      <c r="E1041" s="39" t="s">
        <v>5</v>
      </c>
    </row>
    <row r="1042" spans="1:5" ht="12.75">
      <c r="A1042" s="35" t="s">
        <v>59</v>
      </c>
      <c r="E1042" s="40" t="s">
        <v>60</v>
      </c>
    </row>
    <row r="1043" spans="1:5" ht="12.75">
      <c r="A1043" t="s">
        <v>61</v>
      </c>
      <c r="E1043" s="39" t="s">
        <v>62</v>
      </c>
    </row>
    <row r="1044" spans="1:16" ht="12.75">
      <c r="A1044" t="s">
        <v>53</v>
      </c>
      <c s="34" t="s">
        <v>424</v>
      </c>
      <c s="34" t="s">
        <v>347</v>
      </c>
      <c s="35" t="s">
        <v>5</v>
      </c>
      <c s="6" t="s">
        <v>348</v>
      </c>
      <c s="36" t="s">
        <v>115</v>
      </c>
      <c s="37">
        <v>8</v>
      </c>
      <c s="36">
        <v>0</v>
      </c>
      <c s="36">
        <f>ROUND(G1044*H1044,6)</f>
      </c>
      <c r="L1044" s="38">
        <v>0</v>
      </c>
      <c s="32">
        <f>ROUND(ROUND(L1044,2)*ROUND(G1044,3),2)</f>
      </c>
      <c s="36" t="s">
        <v>57</v>
      </c>
      <c>
        <f>(M1044*21)/100</f>
      </c>
      <c t="s">
        <v>28</v>
      </c>
    </row>
    <row r="1045" spans="1:5" ht="12.75">
      <c r="A1045" s="35" t="s">
        <v>58</v>
      </c>
      <c r="E1045" s="39" t="s">
        <v>5</v>
      </c>
    </row>
    <row r="1046" spans="1:5" ht="12.75">
      <c r="A1046" s="35" t="s">
        <v>59</v>
      </c>
      <c r="E1046" s="40" t="s">
        <v>60</v>
      </c>
    </row>
    <row r="1047" spans="1:5" ht="12.75">
      <c r="A1047" t="s">
        <v>61</v>
      </c>
      <c r="E1047" s="39" t="s">
        <v>62</v>
      </c>
    </row>
    <row r="1048" spans="1:16" ht="12.75">
      <c r="A1048" t="s">
        <v>53</v>
      </c>
      <c s="34" t="s">
        <v>428</v>
      </c>
      <c s="34" t="s">
        <v>626</v>
      </c>
      <c s="35" t="s">
        <v>5</v>
      </c>
      <c s="6" t="s">
        <v>627</v>
      </c>
      <c s="36" t="s">
        <v>115</v>
      </c>
      <c s="37">
        <v>31</v>
      </c>
      <c s="36">
        <v>0</v>
      </c>
      <c s="36">
        <f>ROUND(G1048*H1048,6)</f>
      </c>
      <c r="L1048" s="38">
        <v>0</v>
      </c>
      <c s="32">
        <f>ROUND(ROUND(L1048,2)*ROUND(G1048,3),2)</f>
      </c>
      <c s="36" t="s">
        <v>57</v>
      </c>
      <c>
        <f>(M1048*21)/100</f>
      </c>
      <c t="s">
        <v>28</v>
      </c>
    </row>
    <row r="1049" spans="1:5" ht="12.75">
      <c r="A1049" s="35" t="s">
        <v>58</v>
      </c>
      <c r="E1049" s="39" t="s">
        <v>5</v>
      </c>
    </row>
    <row r="1050" spans="1:5" ht="12.75">
      <c r="A1050" s="35" t="s">
        <v>59</v>
      </c>
      <c r="E1050" s="40" t="s">
        <v>60</v>
      </c>
    </row>
    <row r="1051" spans="1:5" ht="12.75">
      <c r="A1051" t="s">
        <v>61</v>
      </c>
      <c r="E1051" s="39" t="s">
        <v>62</v>
      </c>
    </row>
    <row r="1052" spans="1:16" ht="12.75">
      <c r="A1052" t="s">
        <v>53</v>
      </c>
      <c s="34" t="s">
        <v>431</v>
      </c>
      <c s="34" t="s">
        <v>356</v>
      </c>
      <c s="35" t="s">
        <v>5</v>
      </c>
      <c s="6" t="s">
        <v>357</v>
      </c>
      <c s="36" t="s">
        <v>115</v>
      </c>
      <c s="37">
        <v>17</v>
      </c>
      <c s="36">
        <v>0</v>
      </c>
      <c s="36">
        <f>ROUND(G1052*H1052,6)</f>
      </c>
      <c r="L1052" s="38">
        <v>0</v>
      </c>
      <c s="32">
        <f>ROUND(ROUND(L1052,2)*ROUND(G1052,3),2)</f>
      </c>
      <c s="36" t="s">
        <v>57</v>
      </c>
      <c>
        <f>(M1052*21)/100</f>
      </c>
      <c t="s">
        <v>28</v>
      </c>
    </row>
    <row r="1053" spans="1:5" ht="12.75">
      <c r="A1053" s="35" t="s">
        <v>58</v>
      </c>
      <c r="E1053" s="39" t="s">
        <v>5</v>
      </c>
    </row>
    <row r="1054" spans="1:5" ht="12.75">
      <c r="A1054" s="35" t="s">
        <v>59</v>
      </c>
      <c r="E1054" s="40" t="s">
        <v>60</v>
      </c>
    </row>
    <row r="1055" spans="1:5" ht="12.75">
      <c r="A1055" t="s">
        <v>61</v>
      </c>
      <c r="E1055" s="39" t="s">
        <v>62</v>
      </c>
    </row>
    <row r="1056" spans="1:16" ht="12.75">
      <c r="A1056" t="s">
        <v>53</v>
      </c>
      <c s="34" t="s">
        <v>434</v>
      </c>
      <c s="34" t="s">
        <v>359</v>
      </c>
      <c s="35" t="s">
        <v>5</v>
      </c>
      <c s="6" t="s">
        <v>360</v>
      </c>
      <c s="36" t="s">
        <v>115</v>
      </c>
      <c s="37">
        <v>17</v>
      </c>
      <c s="36">
        <v>0</v>
      </c>
      <c s="36">
        <f>ROUND(G1056*H1056,6)</f>
      </c>
      <c r="L1056" s="38">
        <v>0</v>
      </c>
      <c s="32">
        <f>ROUND(ROUND(L1056,2)*ROUND(G1056,3),2)</f>
      </c>
      <c s="36" t="s">
        <v>57</v>
      </c>
      <c>
        <f>(M1056*21)/100</f>
      </c>
      <c t="s">
        <v>28</v>
      </c>
    </row>
    <row r="1057" spans="1:5" ht="12.75">
      <c r="A1057" s="35" t="s">
        <v>58</v>
      </c>
      <c r="E1057" s="39" t="s">
        <v>5</v>
      </c>
    </row>
    <row r="1058" spans="1:5" ht="12.75">
      <c r="A1058" s="35" t="s">
        <v>59</v>
      </c>
      <c r="E1058" s="40" t="s">
        <v>60</v>
      </c>
    </row>
    <row r="1059" spans="1:5" ht="12.75">
      <c r="A1059" t="s">
        <v>61</v>
      </c>
      <c r="E1059" s="39" t="s">
        <v>62</v>
      </c>
    </row>
    <row r="1060" spans="1:16" ht="12.75">
      <c r="A1060" t="s">
        <v>53</v>
      </c>
      <c s="34" t="s">
        <v>437</v>
      </c>
      <c s="34" t="s">
        <v>628</v>
      </c>
      <c s="35" t="s">
        <v>5</v>
      </c>
      <c s="6" t="s">
        <v>629</v>
      </c>
      <c s="36" t="s">
        <v>115</v>
      </c>
      <c s="37">
        <v>57</v>
      </c>
      <c s="36">
        <v>0</v>
      </c>
      <c s="36">
        <f>ROUND(G1060*H1060,6)</f>
      </c>
      <c r="L1060" s="38">
        <v>0</v>
      </c>
      <c s="32">
        <f>ROUND(ROUND(L1060,2)*ROUND(G1060,3),2)</f>
      </c>
      <c s="36" t="s">
        <v>57</v>
      </c>
      <c>
        <f>(M1060*21)/100</f>
      </c>
      <c t="s">
        <v>28</v>
      </c>
    </row>
    <row r="1061" spans="1:5" ht="12.75">
      <c r="A1061" s="35" t="s">
        <v>58</v>
      </c>
      <c r="E1061" s="39" t="s">
        <v>5</v>
      </c>
    </row>
    <row r="1062" spans="1:5" ht="12.75">
      <c r="A1062" s="35" t="s">
        <v>59</v>
      </c>
      <c r="E1062" s="40" t="s">
        <v>60</v>
      </c>
    </row>
    <row r="1063" spans="1:5" ht="12.75">
      <c r="A1063" t="s">
        <v>61</v>
      </c>
      <c r="E1063" s="39" t="s">
        <v>62</v>
      </c>
    </row>
    <row r="1064" spans="1:16" ht="12.75">
      <c r="A1064" t="s">
        <v>53</v>
      </c>
      <c s="34" t="s">
        <v>440</v>
      </c>
      <c s="34" t="s">
        <v>374</v>
      </c>
      <c s="35" t="s">
        <v>5</v>
      </c>
      <c s="6" t="s">
        <v>375</v>
      </c>
      <c s="36" t="s">
        <v>115</v>
      </c>
      <c s="37">
        <v>19</v>
      </c>
      <c s="36">
        <v>0</v>
      </c>
      <c s="36">
        <f>ROUND(G1064*H1064,6)</f>
      </c>
      <c r="L1064" s="38">
        <v>0</v>
      </c>
      <c s="32">
        <f>ROUND(ROUND(L1064,2)*ROUND(G1064,3),2)</f>
      </c>
      <c s="36" t="s">
        <v>57</v>
      </c>
      <c>
        <f>(M1064*21)/100</f>
      </c>
      <c t="s">
        <v>28</v>
      </c>
    </row>
    <row r="1065" spans="1:5" ht="12.75">
      <c r="A1065" s="35" t="s">
        <v>58</v>
      </c>
      <c r="E1065" s="39" t="s">
        <v>5</v>
      </c>
    </row>
    <row r="1066" spans="1:5" ht="12.75">
      <c r="A1066" s="35" t="s">
        <v>59</v>
      </c>
      <c r="E1066" s="40" t="s">
        <v>60</v>
      </c>
    </row>
    <row r="1067" spans="1:5" ht="12.75">
      <c r="A1067" t="s">
        <v>61</v>
      </c>
      <c r="E1067" s="39" t="s">
        <v>62</v>
      </c>
    </row>
    <row r="1068" spans="1:16" ht="12.75">
      <c r="A1068" t="s">
        <v>53</v>
      </c>
      <c s="34" t="s">
        <v>443</v>
      </c>
      <c s="34" t="s">
        <v>377</v>
      </c>
      <c s="35" t="s">
        <v>5</v>
      </c>
      <c s="6" t="s">
        <v>378</v>
      </c>
      <c s="36" t="s">
        <v>115</v>
      </c>
      <c s="37">
        <v>19</v>
      </c>
      <c s="36">
        <v>0</v>
      </c>
      <c s="36">
        <f>ROUND(G1068*H1068,6)</f>
      </c>
      <c r="L1068" s="38">
        <v>0</v>
      </c>
      <c s="32">
        <f>ROUND(ROUND(L1068,2)*ROUND(G1068,3),2)</f>
      </c>
      <c s="36" t="s">
        <v>57</v>
      </c>
      <c>
        <f>(M1068*21)/100</f>
      </c>
      <c t="s">
        <v>28</v>
      </c>
    </row>
    <row r="1069" spans="1:5" ht="12.75">
      <c r="A1069" s="35" t="s">
        <v>58</v>
      </c>
      <c r="E1069" s="39" t="s">
        <v>5</v>
      </c>
    </row>
    <row r="1070" spans="1:5" ht="12.75">
      <c r="A1070" s="35" t="s">
        <v>59</v>
      </c>
      <c r="E1070" s="40" t="s">
        <v>60</v>
      </c>
    </row>
    <row r="1071" spans="1:5" ht="12.75">
      <c r="A1071" t="s">
        <v>61</v>
      </c>
      <c r="E1071" s="39" t="s">
        <v>62</v>
      </c>
    </row>
    <row r="1072" spans="1:16" ht="12.75">
      <c r="A1072" t="s">
        <v>53</v>
      </c>
      <c s="34" t="s">
        <v>447</v>
      </c>
      <c s="34" t="s">
        <v>630</v>
      </c>
      <c s="35" t="s">
        <v>5</v>
      </c>
      <c s="6" t="s">
        <v>631</v>
      </c>
      <c s="36" t="s">
        <v>115</v>
      </c>
      <c s="37">
        <v>64</v>
      </c>
      <c s="36">
        <v>0</v>
      </c>
      <c s="36">
        <f>ROUND(G1072*H1072,6)</f>
      </c>
      <c r="L1072" s="38">
        <v>0</v>
      </c>
      <c s="32">
        <f>ROUND(ROUND(L1072,2)*ROUND(G1072,3),2)</f>
      </c>
      <c s="36" t="s">
        <v>57</v>
      </c>
      <c>
        <f>(M1072*21)/100</f>
      </c>
      <c t="s">
        <v>28</v>
      </c>
    </row>
    <row r="1073" spans="1:5" ht="12.75">
      <c r="A1073" s="35" t="s">
        <v>58</v>
      </c>
      <c r="E1073" s="39" t="s">
        <v>5</v>
      </c>
    </row>
    <row r="1074" spans="1:5" ht="12.75">
      <c r="A1074" s="35" t="s">
        <v>59</v>
      </c>
      <c r="E1074" s="40" t="s">
        <v>60</v>
      </c>
    </row>
    <row r="1075" spans="1:5" ht="12.75">
      <c r="A1075" t="s">
        <v>61</v>
      </c>
      <c r="E1075" s="39" t="s">
        <v>62</v>
      </c>
    </row>
    <row r="1076" spans="1:16" ht="12.75">
      <c r="A1076" t="s">
        <v>53</v>
      </c>
      <c s="34" t="s">
        <v>450</v>
      </c>
      <c s="34" t="s">
        <v>632</v>
      </c>
      <c s="35" t="s">
        <v>5</v>
      </c>
      <c s="6" t="s">
        <v>633</v>
      </c>
      <c s="36" t="s">
        <v>115</v>
      </c>
      <c s="37">
        <v>11</v>
      </c>
      <c s="36">
        <v>0</v>
      </c>
      <c s="36">
        <f>ROUND(G1076*H1076,6)</f>
      </c>
      <c r="L1076" s="38">
        <v>0</v>
      </c>
      <c s="32">
        <f>ROUND(ROUND(L1076,2)*ROUND(G1076,3),2)</f>
      </c>
      <c s="36" t="s">
        <v>57</v>
      </c>
      <c>
        <f>(M1076*21)/100</f>
      </c>
      <c t="s">
        <v>28</v>
      </c>
    </row>
    <row r="1077" spans="1:5" ht="12.75">
      <c r="A1077" s="35" t="s">
        <v>58</v>
      </c>
      <c r="E1077" s="39" t="s">
        <v>5</v>
      </c>
    </row>
    <row r="1078" spans="1:5" ht="12.75">
      <c r="A1078" s="35" t="s">
        <v>59</v>
      </c>
      <c r="E1078" s="40" t="s">
        <v>60</v>
      </c>
    </row>
    <row r="1079" spans="1:5" ht="12.75">
      <c r="A1079" t="s">
        <v>61</v>
      </c>
      <c r="E1079" s="39" t="s">
        <v>62</v>
      </c>
    </row>
    <row r="1080" spans="1:16" ht="12.75">
      <c r="A1080" t="s">
        <v>53</v>
      </c>
      <c s="34" t="s">
        <v>453</v>
      </c>
      <c s="34" t="s">
        <v>634</v>
      </c>
      <c s="35" t="s">
        <v>5</v>
      </c>
      <c s="6" t="s">
        <v>635</v>
      </c>
      <c s="36" t="s">
        <v>115</v>
      </c>
      <c s="37">
        <v>11</v>
      </c>
      <c s="36">
        <v>0</v>
      </c>
      <c s="36">
        <f>ROUND(G1080*H1080,6)</f>
      </c>
      <c r="L1080" s="38">
        <v>0</v>
      </c>
      <c s="32">
        <f>ROUND(ROUND(L1080,2)*ROUND(G1080,3),2)</f>
      </c>
      <c s="36" t="s">
        <v>57</v>
      </c>
      <c>
        <f>(M1080*21)/100</f>
      </c>
      <c t="s">
        <v>28</v>
      </c>
    </row>
    <row r="1081" spans="1:5" ht="12.75">
      <c r="A1081" s="35" t="s">
        <v>58</v>
      </c>
      <c r="E1081" s="39" t="s">
        <v>5</v>
      </c>
    </row>
    <row r="1082" spans="1:5" ht="12.75">
      <c r="A1082" s="35" t="s">
        <v>59</v>
      </c>
      <c r="E1082" s="40" t="s">
        <v>60</v>
      </c>
    </row>
    <row r="1083" spans="1:5" ht="12.75">
      <c r="A1083" t="s">
        <v>61</v>
      </c>
      <c r="E1083" s="39" t="s">
        <v>62</v>
      </c>
    </row>
    <row r="1084" spans="1:16" ht="12.75">
      <c r="A1084" t="s">
        <v>53</v>
      </c>
      <c s="34" t="s">
        <v>456</v>
      </c>
      <c s="34" t="s">
        <v>636</v>
      </c>
      <c s="35" t="s">
        <v>5</v>
      </c>
      <c s="6" t="s">
        <v>637</v>
      </c>
      <c s="36" t="s">
        <v>115</v>
      </c>
      <c s="37">
        <v>15</v>
      </c>
      <c s="36">
        <v>0</v>
      </c>
      <c s="36">
        <f>ROUND(G1084*H1084,6)</f>
      </c>
      <c r="L1084" s="38">
        <v>0</v>
      </c>
      <c s="32">
        <f>ROUND(ROUND(L1084,2)*ROUND(G1084,3),2)</f>
      </c>
      <c s="36" t="s">
        <v>57</v>
      </c>
      <c>
        <f>(M1084*21)/100</f>
      </c>
      <c t="s">
        <v>28</v>
      </c>
    </row>
    <row r="1085" spans="1:5" ht="12.75">
      <c r="A1085" s="35" t="s">
        <v>58</v>
      </c>
      <c r="E1085" s="39" t="s">
        <v>5</v>
      </c>
    </row>
    <row r="1086" spans="1:5" ht="12.75">
      <c r="A1086" s="35" t="s">
        <v>59</v>
      </c>
      <c r="E1086" s="40" t="s">
        <v>60</v>
      </c>
    </row>
    <row r="1087" spans="1:5" ht="12.75">
      <c r="A1087" t="s">
        <v>61</v>
      </c>
      <c r="E1087" s="39" t="s">
        <v>62</v>
      </c>
    </row>
    <row r="1088" spans="1:16" ht="12.75">
      <c r="A1088" t="s">
        <v>53</v>
      </c>
      <c s="34" t="s">
        <v>460</v>
      </c>
      <c s="34" t="s">
        <v>386</v>
      </c>
      <c s="35" t="s">
        <v>5</v>
      </c>
      <c s="6" t="s">
        <v>387</v>
      </c>
      <c s="36" t="s">
        <v>115</v>
      </c>
      <c s="37">
        <v>1</v>
      </c>
      <c s="36">
        <v>0</v>
      </c>
      <c s="36">
        <f>ROUND(G1088*H1088,6)</f>
      </c>
      <c r="L1088" s="38">
        <v>0</v>
      </c>
      <c s="32">
        <f>ROUND(ROUND(L1088,2)*ROUND(G1088,3),2)</f>
      </c>
      <c s="36" t="s">
        <v>57</v>
      </c>
      <c>
        <f>(M1088*21)/100</f>
      </c>
      <c t="s">
        <v>28</v>
      </c>
    </row>
    <row r="1089" spans="1:5" ht="12.75">
      <c r="A1089" s="35" t="s">
        <v>58</v>
      </c>
      <c r="E1089" s="39" t="s">
        <v>5</v>
      </c>
    </row>
    <row r="1090" spans="1:5" ht="12.75">
      <c r="A1090" s="35" t="s">
        <v>59</v>
      </c>
      <c r="E1090" s="40" t="s">
        <v>60</v>
      </c>
    </row>
    <row r="1091" spans="1:5" ht="12.75">
      <c r="A1091" t="s">
        <v>61</v>
      </c>
      <c r="E1091" s="39" t="s">
        <v>62</v>
      </c>
    </row>
    <row r="1092" spans="1:16" ht="12.75">
      <c r="A1092" t="s">
        <v>53</v>
      </c>
      <c s="34" t="s">
        <v>463</v>
      </c>
      <c s="34" t="s">
        <v>389</v>
      </c>
      <c s="35" t="s">
        <v>5</v>
      </c>
      <c s="6" t="s">
        <v>390</v>
      </c>
      <c s="36" t="s">
        <v>115</v>
      </c>
      <c s="37">
        <v>1</v>
      </c>
      <c s="36">
        <v>0</v>
      </c>
      <c s="36">
        <f>ROUND(G1092*H1092,6)</f>
      </c>
      <c r="L1092" s="38">
        <v>0</v>
      </c>
      <c s="32">
        <f>ROUND(ROUND(L1092,2)*ROUND(G1092,3),2)</f>
      </c>
      <c s="36" t="s">
        <v>57</v>
      </c>
      <c>
        <f>(M1092*21)/100</f>
      </c>
      <c t="s">
        <v>28</v>
      </c>
    </row>
    <row r="1093" spans="1:5" ht="12.75">
      <c r="A1093" s="35" t="s">
        <v>58</v>
      </c>
      <c r="E1093" s="39" t="s">
        <v>5</v>
      </c>
    </row>
    <row r="1094" spans="1:5" ht="12.75">
      <c r="A1094" s="35" t="s">
        <v>59</v>
      </c>
      <c r="E1094" s="40" t="s">
        <v>60</v>
      </c>
    </row>
    <row r="1095" spans="1:5" ht="12.75">
      <c r="A1095" t="s">
        <v>61</v>
      </c>
      <c r="E1095" s="39" t="s">
        <v>62</v>
      </c>
    </row>
    <row r="1096" spans="1:16" ht="12.75">
      <c r="A1096" t="s">
        <v>53</v>
      </c>
      <c s="34" t="s">
        <v>466</v>
      </c>
      <c s="34" t="s">
        <v>392</v>
      </c>
      <c s="35" t="s">
        <v>5</v>
      </c>
      <c s="6" t="s">
        <v>393</v>
      </c>
      <c s="36" t="s">
        <v>115</v>
      </c>
      <c s="37">
        <v>1</v>
      </c>
      <c s="36">
        <v>0</v>
      </c>
      <c s="36">
        <f>ROUND(G1096*H1096,6)</f>
      </c>
      <c r="L1096" s="38">
        <v>0</v>
      </c>
      <c s="32">
        <f>ROUND(ROUND(L1096,2)*ROUND(G1096,3),2)</f>
      </c>
      <c s="36" t="s">
        <v>57</v>
      </c>
      <c>
        <f>(M1096*21)/100</f>
      </c>
      <c t="s">
        <v>28</v>
      </c>
    </row>
    <row r="1097" spans="1:5" ht="12.75">
      <c r="A1097" s="35" t="s">
        <v>58</v>
      </c>
      <c r="E1097" s="39" t="s">
        <v>5</v>
      </c>
    </row>
    <row r="1098" spans="1:5" ht="12.75">
      <c r="A1098" s="35" t="s">
        <v>59</v>
      </c>
      <c r="E1098" s="40" t="s">
        <v>60</v>
      </c>
    </row>
    <row r="1099" spans="1:5" ht="12.75">
      <c r="A1099" t="s">
        <v>61</v>
      </c>
      <c r="E1099" s="39" t="s">
        <v>62</v>
      </c>
    </row>
    <row r="1100" spans="1:16" ht="25.5">
      <c r="A1100" t="s">
        <v>53</v>
      </c>
      <c s="34" t="s">
        <v>638</v>
      </c>
      <c s="34" t="s">
        <v>639</v>
      </c>
      <c s="35" t="s">
        <v>5</v>
      </c>
      <c s="6" t="s">
        <v>640</v>
      </c>
      <c s="36" t="s">
        <v>115</v>
      </c>
      <c s="37">
        <v>36</v>
      </c>
      <c s="36">
        <v>0</v>
      </c>
      <c s="36">
        <f>ROUND(G1100*H1100,6)</f>
      </c>
      <c r="L1100" s="38">
        <v>0</v>
      </c>
      <c s="32">
        <f>ROUND(ROUND(L1100,2)*ROUND(G1100,3),2)</f>
      </c>
      <c s="36" t="s">
        <v>57</v>
      </c>
      <c>
        <f>(M1100*21)/100</f>
      </c>
      <c t="s">
        <v>28</v>
      </c>
    </row>
    <row r="1101" spans="1:5" ht="12.75">
      <c r="A1101" s="35" t="s">
        <v>58</v>
      </c>
      <c r="E1101" s="39" t="s">
        <v>5</v>
      </c>
    </row>
    <row r="1102" spans="1:5" ht="12.75">
      <c r="A1102" s="35" t="s">
        <v>59</v>
      </c>
      <c r="E1102" s="40" t="s">
        <v>60</v>
      </c>
    </row>
    <row r="1103" spans="1:5" ht="12.75">
      <c r="A1103" t="s">
        <v>61</v>
      </c>
      <c r="E1103" s="39" t="s">
        <v>62</v>
      </c>
    </row>
    <row r="1104" spans="1:16" ht="25.5">
      <c r="A1104" t="s">
        <v>53</v>
      </c>
      <c s="34" t="s">
        <v>641</v>
      </c>
      <c s="34" t="s">
        <v>642</v>
      </c>
      <c s="35" t="s">
        <v>5</v>
      </c>
      <c s="6" t="s">
        <v>643</v>
      </c>
      <c s="36" t="s">
        <v>115</v>
      </c>
      <c s="37">
        <v>16</v>
      </c>
      <c s="36">
        <v>0</v>
      </c>
      <c s="36">
        <f>ROUND(G1104*H1104,6)</f>
      </c>
      <c r="L1104" s="38">
        <v>0</v>
      </c>
      <c s="32">
        <f>ROUND(ROUND(L1104,2)*ROUND(G1104,3),2)</f>
      </c>
      <c s="36" t="s">
        <v>57</v>
      </c>
      <c>
        <f>(M1104*21)/100</f>
      </c>
      <c t="s">
        <v>28</v>
      </c>
    </row>
    <row r="1105" spans="1:5" ht="12.75">
      <c r="A1105" s="35" t="s">
        <v>58</v>
      </c>
      <c r="E1105" s="39" t="s">
        <v>5</v>
      </c>
    </row>
    <row r="1106" spans="1:5" ht="12.75">
      <c r="A1106" s="35" t="s">
        <v>59</v>
      </c>
      <c r="E1106" s="40" t="s">
        <v>60</v>
      </c>
    </row>
    <row r="1107" spans="1:5" ht="12.75">
      <c r="A1107" t="s">
        <v>61</v>
      </c>
      <c r="E1107" s="39" t="s">
        <v>62</v>
      </c>
    </row>
    <row r="1108" spans="1:16" ht="25.5">
      <c r="A1108" t="s">
        <v>53</v>
      </c>
      <c s="34" t="s">
        <v>644</v>
      </c>
      <c s="34" t="s">
        <v>645</v>
      </c>
      <c s="35" t="s">
        <v>5</v>
      </c>
      <c s="6" t="s">
        <v>646</v>
      </c>
      <c s="36" t="s">
        <v>115</v>
      </c>
      <c s="37">
        <v>168</v>
      </c>
      <c s="36">
        <v>0</v>
      </c>
      <c s="36">
        <f>ROUND(G1108*H1108,6)</f>
      </c>
      <c r="L1108" s="38">
        <v>0</v>
      </c>
      <c s="32">
        <f>ROUND(ROUND(L1108,2)*ROUND(G1108,3),2)</f>
      </c>
      <c s="36" t="s">
        <v>57</v>
      </c>
      <c>
        <f>(M1108*21)/100</f>
      </c>
      <c t="s">
        <v>28</v>
      </c>
    </row>
    <row r="1109" spans="1:5" ht="12.75">
      <c r="A1109" s="35" t="s">
        <v>58</v>
      </c>
      <c r="E1109" s="39" t="s">
        <v>5</v>
      </c>
    </row>
    <row r="1110" spans="1:5" ht="12.75">
      <c r="A1110" s="35" t="s">
        <v>59</v>
      </c>
      <c r="E1110" s="40" t="s">
        <v>60</v>
      </c>
    </row>
    <row r="1111" spans="1:5" ht="12.75">
      <c r="A1111" t="s">
        <v>61</v>
      </c>
      <c r="E1111" s="39" t="s">
        <v>62</v>
      </c>
    </row>
    <row r="1112" spans="1:16" ht="25.5">
      <c r="A1112" t="s">
        <v>53</v>
      </c>
      <c s="34" t="s">
        <v>647</v>
      </c>
      <c s="34" t="s">
        <v>648</v>
      </c>
      <c s="35" t="s">
        <v>5</v>
      </c>
      <c s="6" t="s">
        <v>649</v>
      </c>
      <c s="36" t="s">
        <v>115</v>
      </c>
      <c s="37">
        <v>16</v>
      </c>
      <c s="36">
        <v>0</v>
      </c>
      <c s="36">
        <f>ROUND(G1112*H1112,6)</f>
      </c>
      <c r="L1112" s="38">
        <v>0</v>
      </c>
      <c s="32">
        <f>ROUND(ROUND(L1112,2)*ROUND(G1112,3),2)</f>
      </c>
      <c s="36" t="s">
        <v>57</v>
      </c>
      <c>
        <f>(M1112*21)/100</f>
      </c>
      <c t="s">
        <v>28</v>
      </c>
    </row>
    <row r="1113" spans="1:5" ht="12.75">
      <c r="A1113" s="35" t="s">
        <v>58</v>
      </c>
      <c r="E1113" s="39" t="s">
        <v>5</v>
      </c>
    </row>
    <row r="1114" spans="1:5" ht="12.75">
      <c r="A1114" s="35" t="s">
        <v>59</v>
      </c>
      <c r="E1114" s="40" t="s">
        <v>60</v>
      </c>
    </row>
    <row r="1115" spans="1:5" ht="12.75">
      <c r="A1115" t="s">
        <v>61</v>
      </c>
      <c r="E1115" s="39" t="s">
        <v>62</v>
      </c>
    </row>
    <row r="1116" spans="1:16" ht="25.5">
      <c r="A1116" t="s">
        <v>53</v>
      </c>
      <c s="34" t="s">
        <v>650</v>
      </c>
      <c s="34" t="s">
        <v>651</v>
      </c>
      <c s="35" t="s">
        <v>5</v>
      </c>
      <c s="6" t="s">
        <v>652</v>
      </c>
      <c s="36" t="s">
        <v>115</v>
      </c>
      <c s="37">
        <v>16</v>
      </c>
      <c s="36">
        <v>0</v>
      </c>
      <c s="36">
        <f>ROUND(G1116*H1116,6)</f>
      </c>
      <c r="L1116" s="38">
        <v>0</v>
      </c>
      <c s="32">
        <f>ROUND(ROUND(L1116,2)*ROUND(G1116,3),2)</f>
      </c>
      <c s="36" t="s">
        <v>57</v>
      </c>
      <c>
        <f>(M1116*21)/100</f>
      </c>
      <c t="s">
        <v>28</v>
      </c>
    </row>
    <row r="1117" spans="1:5" ht="12.75">
      <c r="A1117" s="35" t="s">
        <v>58</v>
      </c>
      <c r="E1117" s="39" t="s">
        <v>5</v>
      </c>
    </row>
    <row r="1118" spans="1:5" ht="12.75">
      <c r="A1118" s="35" t="s">
        <v>59</v>
      </c>
      <c r="E1118" s="40" t="s">
        <v>60</v>
      </c>
    </row>
    <row r="1119" spans="1:5" ht="12.75">
      <c r="A1119" t="s">
        <v>61</v>
      </c>
      <c r="E1119" s="39" t="s">
        <v>62</v>
      </c>
    </row>
    <row r="1120" spans="1:16" ht="25.5">
      <c r="A1120" t="s">
        <v>53</v>
      </c>
      <c s="34" t="s">
        <v>653</v>
      </c>
      <c s="34" t="s">
        <v>654</v>
      </c>
      <c s="35" t="s">
        <v>5</v>
      </c>
      <c s="6" t="s">
        <v>655</v>
      </c>
      <c s="36" t="s">
        <v>115</v>
      </c>
      <c s="37">
        <v>96</v>
      </c>
      <c s="36">
        <v>0</v>
      </c>
      <c s="36">
        <f>ROUND(G1120*H1120,6)</f>
      </c>
      <c r="L1120" s="38">
        <v>0</v>
      </c>
      <c s="32">
        <f>ROUND(ROUND(L1120,2)*ROUND(G1120,3),2)</f>
      </c>
      <c s="36" t="s">
        <v>57</v>
      </c>
      <c>
        <f>(M1120*21)/100</f>
      </c>
      <c t="s">
        <v>28</v>
      </c>
    </row>
    <row r="1121" spans="1:5" ht="12.75">
      <c r="A1121" s="35" t="s">
        <v>58</v>
      </c>
      <c r="E1121" s="39" t="s">
        <v>5</v>
      </c>
    </row>
    <row r="1122" spans="1:5" ht="12.75">
      <c r="A1122" s="35" t="s">
        <v>59</v>
      </c>
      <c r="E1122" s="40" t="s">
        <v>60</v>
      </c>
    </row>
    <row r="1123" spans="1:5" ht="12.75">
      <c r="A1123" t="s">
        <v>61</v>
      </c>
      <c r="E1123" s="39" t="s">
        <v>62</v>
      </c>
    </row>
    <row r="1124" spans="1:16" ht="12.75">
      <c r="A1124" t="s">
        <v>53</v>
      </c>
      <c s="34" t="s">
        <v>656</v>
      </c>
      <c s="34" t="s">
        <v>657</v>
      </c>
      <c s="35" t="s">
        <v>5</v>
      </c>
      <c s="6" t="s">
        <v>658</v>
      </c>
      <c s="36" t="s">
        <v>115</v>
      </c>
      <c s="37">
        <v>14</v>
      </c>
      <c s="36">
        <v>0</v>
      </c>
      <c s="36">
        <f>ROUND(G1124*H1124,6)</f>
      </c>
      <c r="L1124" s="38">
        <v>0</v>
      </c>
      <c s="32">
        <f>ROUND(ROUND(L1124,2)*ROUND(G1124,3),2)</f>
      </c>
      <c s="36" t="s">
        <v>57</v>
      </c>
      <c>
        <f>(M1124*21)/100</f>
      </c>
      <c t="s">
        <v>28</v>
      </c>
    </row>
    <row r="1125" spans="1:5" ht="12.75">
      <c r="A1125" s="35" t="s">
        <v>58</v>
      </c>
      <c r="E1125" s="39" t="s">
        <v>5</v>
      </c>
    </row>
    <row r="1126" spans="1:5" ht="12.75">
      <c r="A1126" s="35" t="s">
        <v>59</v>
      </c>
      <c r="E1126" s="40" t="s">
        <v>60</v>
      </c>
    </row>
    <row r="1127" spans="1:5" ht="12.75">
      <c r="A1127" t="s">
        <v>61</v>
      </c>
      <c r="E1127" s="39" t="s">
        <v>62</v>
      </c>
    </row>
    <row r="1128" spans="1:16" ht="12.75">
      <c r="A1128" t="s">
        <v>53</v>
      </c>
      <c s="34" t="s">
        <v>659</v>
      </c>
      <c s="34" t="s">
        <v>660</v>
      </c>
      <c s="35" t="s">
        <v>5</v>
      </c>
      <c s="6" t="s">
        <v>661</v>
      </c>
      <c s="36" t="s">
        <v>115</v>
      </c>
      <c s="37">
        <v>14</v>
      </c>
      <c s="36">
        <v>0</v>
      </c>
      <c s="36">
        <f>ROUND(G1128*H1128,6)</f>
      </c>
      <c r="L1128" s="38">
        <v>0</v>
      </c>
      <c s="32">
        <f>ROUND(ROUND(L1128,2)*ROUND(G1128,3),2)</f>
      </c>
      <c s="36" t="s">
        <v>57</v>
      </c>
      <c>
        <f>(M1128*21)/100</f>
      </c>
      <c t="s">
        <v>28</v>
      </c>
    </row>
    <row r="1129" spans="1:5" ht="12.75">
      <c r="A1129" s="35" t="s">
        <v>58</v>
      </c>
      <c r="E1129" s="39" t="s">
        <v>5</v>
      </c>
    </row>
    <row r="1130" spans="1:5" ht="12.75">
      <c r="A1130" s="35" t="s">
        <v>59</v>
      </c>
      <c r="E1130" s="40" t="s">
        <v>60</v>
      </c>
    </row>
    <row r="1131" spans="1:5" ht="12.75">
      <c r="A1131" t="s">
        <v>61</v>
      </c>
      <c r="E1131" s="39" t="s">
        <v>62</v>
      </c>
    </row>
    <row r="1132" spans="1:16" ht="12.75">
      <c r="A1132" t="s">
        <v>53</v>
      </c>
      <c s="34" t="s">
        <v>662</v>
      </c>
      <c s="34" t="s">
        <v>663</v>
      </c>
      <c s="35" t="s">
        <v>5</v>
      </c>
      <c s="6" t="s">
        <v>664</v>
      </c>
      <c s="36" t="s">
        <v>115</v>
      </c>
      <c s="37">
        <v>14</v>
      </c>
      <c s="36">
        <v>0</v>
      </c>
      <c s="36">
        <f>ROUND(G1132*H1132,6)</f>
      </c>
      <c r="L1132" s="38">
        <v>0</v>
      </c>
      <c s="32">
        <f>ROUND(ROUND(L1132,2)*ROUND(G1132,3),2)</f>
      </c>
      <c s="36" t="s">
        <v>57</v>
      </c>
      <c>
        <f>(M1132*21)/100</f>
      </c>
      <c t="s">
        <v>28</v>
      </c>
    </row>
    <row r="1133" spans="1:5" ht="12.75">
      <c r="A1133" s="35" t="s">
        <v>58</v>
      </c>
      <c r="E1133" s="39" t="s">
        <v>5</v>
      </c>
    </row>
    <row r="1134" spans="1:5" ht="12.75">
      <c r="A1134" s="35" t="s">
        <v>59</v>
      </c>
      <c r="E1134" s="40" t="s">
        <v>60</v>
      </c>
    </row>
    <row r="1135" spans="1:5" ht="12.75">
      <c r="A1135" t="s">
        <v>61</v>
      </c>
      <c r="E1135" s="39" t="s">
        <v>62</v>
      </c>
    </row>
    <row r="1136" spans="1:16" ht="12.75">
      <c r="A1136" t="s">
        <v>53</v>
      </c>
      <c s="34" t="s">
        <v>665</v>
      </c>
      <c s="34" t="s">
        <v>407</v>
      </c>
      <c s="35" t="s">
        <v>5</v>
      </c>
      <c s="6" t="s">
        <v>408</v>
      </c>
      <c s="36" t="s">
        <v>115</v>
      </c>
      <c s="37">
        <v>38</v>
      </c>
      <c s="36">
        <v>0</v>
      </c>
      <c s="36">
        <f>ROUND(G1136*H1136,6)</f>
      </c>
      <c r="L1136" s="38">
        <v>0</v>
      </c>
      <c s="32">
        <f>ROUND(ROUND(L1136,2)*ROUND(G1136,3),2)</f>
      </c>
      <c s="36" t="s">
        <v>57</v>
      </c>
      <c>
        <f>(M1136*21)/100</f>
      </c>
      <c t="s">
        <v>28</v>
      </c>
    </row>
    <row r="1137" spans="1:5" ht="12.75">
      <c r="A1137" s="35" t="s">
        <v>58</v>
      </c>
      <c r="E1137" s="39" t="s">
        <v>5</v>
      </c>
    </row>
    <row r="1138" spans="1:5" ht="12.75">
      <c r="A1138" s="35" t="s">
        <v>59</v>
      </c>
      <c r="E1138" s="40" t="s">
        <v>60</v>
      </c>
    </row>
    <row r="1139" spans="1:5" ht="12.75">
      <c r="A1139" t="s">
        <v>61</v>
      </c>
      <c r="E1139" s="39" t="s">
        <v>62</v>
      </c>
    </row>
    <row r="1140" spans="1:16" ht="12.75">
      <c r="A1140" t="s">
        <v>53</v>
      </c>
      <c s="34" t="s">
        <v>666</v>
      </c>
      <c s="34" t="s">
        <v>410</v>
      </c>
      <c s="35" t="s">
        <v>5</v>
      </c>
      <c s="6" t="s">
        <v>411</v>
      </c>
      <c s="36" t="s">
        <v>115</v>
      </c>
      <c s="37">
        <v>75</v>
      </c>
      <c s="36">
        <v>0</v>
      </c>
      <c s="36">
        <f>ROUND(G1140*H1140,6)</f>
      </c>
      <c r="L1140" s="38">
        <v>0</v>
      </c>
      <c s="32">
        <f>ROUND(ROUND(L1140,2)*ROUND(G1140,3),2)</f>
      </c>
      <c s="36" t="s">
        <v>57</v>
      </c>
      <c>
        <f>(M1140*21)/100</f>
      </c>
      <c t="s">
        <v>28</v>
      </c>
    </row>
    <row r="1141" spans="1:5" ht="12.75">
      <c r="A1141" s="35" t="s">
        <v>58</v>
      </c>
      <c r="E1141" s="39" t="s">
        <v>5</v>
      </c>
    </row>
    <row r="1142" spans="1:5" ht="12.75">
      <c r="A1142" s="35" t="s">
        <v>59</v>
      </c>
      <c r="E1142" s="40" t="s">
        <v>60</v>
      </c>
    </row>
    <row r="1143" spans="1:5" ht="12.75">
      <c r="A1143" t="s">
        <v>61</v>
      </c>
      <c r="E1143" s="39" t="s">
        <v>62</v>
      </c>
    </row>
    <row r="1144" spans="1:16" ht="12.75">
      <c r="A1144" t="s">
        <v>53</v>
      </c>
      <c s="34" t="s">
        <v>667</v>
      </c>
      <c s="34" t="s">
        <v>668</v>
      </c>
      <c s="35" t="s">
        <v>5</v>
      </c>
      <c s="6" t="s">
        <v>669</v>
      </c>
      <c s="36" t="s">
        <v>115</v>
      </c>
      <c s="37">
        <v>103</v>
      </c>
      <c s="36">
        <v>0</v>
      </c>
      <c s="36">
        <f>ROUND(G1144*H1144,6)</f>
      </c>
      <c r="L1144" s="38">
        <v>0</v>
      </c>
      <c s="32">
        <f>ROUND(ROUND(L1144,2)*ROUND(G1144,3),2)</f>
      </c>
      <c s="36" t="s">
        <v>57</v>
      </c>
      <c>
        <f>(M1144*21)/100</f>
      </c>
      <c t="s">
        <v>28</v>
      </c>
    </row>
    <row r="1145" spans="1:5" ht="12.75">
      <c r="A1145" s="35" t="s">
        <v>58</v>
      </c>
      <c r="E1145" s="39" t="s">
        <v>5</v>
      </c>
    </row>
    <row r="1146" spans="1:5" ht="12.75">
      <c r="A1146" s="35" t="s">
        <v>59</v>
      </c>
      <c r="E1146" s="40" t="s">
        <v>60</v>
      </c>
    </row>
    <row r="1147" spans="1:5" ht="12.75">
      <c r="A1147" t="s">
        <v>61</v>
      </c>
      <c r="E1147" s="39" t="s">
        <v>62</v>
      </c>
    </row>
    <row r="1148" spans="1:16" ht="12.75">
      <c r="A1148" t="s">
        <v>53</v>
      </c>
      <c s="34" t="s">
        <v>670</v>
      </c>
      <c s="34" t="s">
        <v>671</v>
      </c>
      <c s="35" t="s">
        <v>5</v>
      </c>
      <c s="6" t="s">
        <v>672</v>
      </c>
      <c s="36" t="s">
        <v>115</v>
      </c>
      <c s="37">
        <v>1</v>
      </c>
      <c s="36">
        <v>0</v>
      </c>
      <c s="36">
        <f>ROUND(G1148*H1148,6)</f>
      </c>
      <c r="L1148" s="38">
        <v>0</v>
      </c>
      <c s="32">
        <f>ROUND(ROUND(L1148,2)*ROUND(G1148,3),2)</f>
      </c>
      <c s="36" t="s">
        <v>57</v>
      </c>
      <c>
        <f>(M1148*21)/100</f>
      </c>
      <c t="s">
        <v>28</v>
      </c>
    </row>
    <row r="1149" spans="1:5" ht="12.75">
      <c r="A1149" s="35" t="s">
        <v>58</v>
      </c>
      <c r="E1149" s="39" t="s">
        <v>5</v>
      </c>
    </row>
    <row r="1150" spans="1:5" ht="12.75">
      <c r="A1150" s="35" t="s">
        <v>59</v>
      </c>
      <c r="E1150" s="40" t="s">
        <v>60</v>
      </c>
    </row>
    <row r="1151" spans="1:5" ht="12.75">
      <c r="A1151" t="s">
        <v>61</v>
      </c>
      <c r="E1151" s="39" t="s">
        <v>62</v>
      </c>
    </row>
    <row r="1152" spans="1:16" ht="25.5">
      <c r="A1152" t="s">
        <v>53</v>
      </c>
      <c s="34" t="s">
        <v>673</v>
      </c>
      <c s="34" t="s">
        <v>674</v>
      </c>
      <c s="35" t="s">
        <v>5</v>
      </c>
      <c s="6" t="s">
        <v>675</v>
      </c>
      <c s="36" t="s">
        <v>115</v>
      </c>
      <c s="37">
        <v>1</v>
      </c>
      <c s="36">
        <v>0</v>
      </c>
      <c s="36">
        <f>ROUND(G1152*H1152,6)</f>
      </c>
      <c r="L1152" s="38">
        <v>0</v>
      </c>
      <c s="32">
        <f>ROUND(ROUND(L1152,2)*ROUND(G1152,3),2)</f>
      </c>
      <c s="36" t="s">
        <v>57</v>
      </c>
      <c>
        <f>(M1152*21)/100</f>
      </c>
      <c t="s">
        <v>28</v>
      </c>
    </row>
    <row r="1153" spans="1:5" ht="12.75">
      <c r="A1153" s="35" t="s">
        <v>58</v>
      </c>
      <c r="E1153" s="39" t="s">
        <v>5</v>
      </c>
    </row>
    <row r="1154" spans="1:5" ht="12.75">
      <c r="A1154" s="35" t="s">
        <v>59</v>
      </c>
      <c r="E1154" s="40" t="s">
        <v>60</v>
      </c>
    </row>
    <row r="1155" spans="1:5" ht="12.75">
      <c r="A1155" t="s">
        <v>61</v>
      </c>
      <c r="E1155" s="39" t="s">
        <v>62</v>
      </c>
    </row>
    <row r="1156" spans="1:16" ht="12.75">
      <c r="A1156" t="s">
        <v>53</v>
      </c>
      <c s="34" t="s">
        <v>676</v>
      </c>
      <c s="34" t="s">
        <v>419</v>
      </c>
      <c s="35" t="s">
        <v>5</v>
      </c>
      <c s="6" t="s">
        <v>420</v>
      </c>
      <c s="36" t="s">
        <v>115</v>
      </c>
      <c s="37">
        <v>22</v>
      </c>
      <c s="36">
        <v>0</v>
      </c>
      <c s="36">
        <f>ROUND(G1156*H1156,6)</f>
      </c>
      <c r="L1156" s="38">
        <v>0</v>
      </c>
      <c s="32">
        <f>ROUND(ROUND(L1156,2)*ROUND(G1156,3),2)</f>
      </c>
      <c s="36" t="s">
        <v>57</v>
      </c>
      <c>
        <f>(M1156*21)/100</f>
      </c>
      <c t="s">
        <v>28</v>
      </c>
    </row>
    <row r="1157" spans="1:5" ht="12.75">
      <c r="A1157" s="35" t="s">
        <v>58</v>
      </c>
      <c r="E1157" s="39" t="s">
        <v>5</v>
      </c>
    </row>
    <row r="1158" spans="1:5" ht="12.75">
      <c r="A1158" s="35" t="s">
        <v>59</v>
      </c>
      <c r="E1158" s="40" t="s">
        <v>60</v>
      </c>
    </row>
    <row r="1159" spans="1:5" ht="12.75">
      <c r="A1159" t="s">
        <v>61</v>
      </c>
      <c r="E1159" s="39" t="s">
        <v>62</v>
      </c>
    </row>
    <row r="1160" spans="1:16" ht="12.75">
      <c r="A1160" t="s">
        <v>53</v>
      </c>
      <c s="34" t="s">
        <v>677</v>
      </c>
      <c s="34" t="s">
        <v>422</v>
      </c>
      <c s="35" t="s">
        <v>5</v>
      </c>
      <c s="6" t="s">
        <v>423</v>
      </c>
      <c s="36" t="s">
        <v>115</v>
      </c>
      <c s="37">
        <v>22</v>
      </c>
      <c s="36">
        <v>0</v>
      </c>
      <c s="36">
        <f>ROUND(G1160*H1160,6)</f>
      </c>
      <c r="L1160" s="38">
        <v>0</v>
      </c>
      <c s="32">
        <f>ROUND(ROUND(L1160,2)*ROUND(G1160,3),2)</f>
      </c>
      <c s="36" t="s">
        <v>57</v>
      </c>
      <c>
        <f>(M1160*21)/100</f>
      </c>
      <c t="s">
        <v>28</v>
      </c>
    </row>
    <row r="1161" spans="1:5" ht="12.75">
      <c r="A1161" s="35" t="s">
        <v>58</v>
      </c>
      <c r="E1161" s="39" t="s">
        <v>5</v>
      </c>
    </row>
    <row r="1162" spans="1:5" ht="12.75">
      <c r="A1162" s="35" t="s">
        <v>59</v>
      </c>
      <c r="E1162" s="40" t="s">
        <v>60</v>
      </c>
    </row>
    <row r="1163" spans="1:5" ht="12.75">
      <c r="A1163" t="s">
        <v>61</v>
      </c>
      <c r="E1163" s="39" t="s">
        <v>62</v>
      </c>
    </row>
    <row r="1164" spans="1:16" ht="12.75">
      <c r="A1164" t="s">
        <v>53</v>
      </c>
      <c s="34" t="s">
        <v>678</v>
      </c>
      <c s="34" t="s">
        <v>679</v>
      </c>
      <c s="35" t="s">
        <v>5</v>
      </c>
      <c s="6" t="s">
        <v>680</v>
      </c>
      <c s="36" t="s">
        <v>115</v>
      </c>
      <c s="37">
        <v>22</v>
      </c>
      <c s="36">
        <v>0</v>
      </c>
      <c s="36">
        <f>ROUND(G1164*H1164,6)</f>
      </c>
      <c r="L1164" s="38">
        <v>0</v>
      </c>
      <c s="32">
        <f>ROUND(ROUND(L1164,2)*ROUND(G1164,3),2)</f>
      </c>
      <c s="36" t="s">
        <v>57</v>
      </c>
      <c>
        <f>(M1164*21)/100</f>
      </c>
      <c t="s">
        <v>28</v>
      </c>
    </row>
    <row r="1165" spans="1:5" ht="12.75">
      <c r="A1165" s="35" t="s">
        <v>58</v>
      </c>
      <c r="E1165" s="39" t="s">
        <v>5</v>
      </c>
    </row>
    <row r="1166" spans="1:5" ht="12.75">
      <c r="A1166" s="35" t="s">
        <v>59</v>
      </c>
      <c r="E1166" s="40" t="s">
        <v>60</v>
      </c>
    </row>
    <row r="1167" spans="1:5" ht="12.75">
      <c r="A1167" t="s">
        <v>61</v>
      </c>
      <c r="E1167" s="39" t="s">
        <v>62</v>
      </c>
    </row>
    <row r="1168" spans="1:16" ht="12.75">
      <c r="A1168" t="s">
        <v>53</v>
      </c>
      <c s="34" t="s">
        <v>681</v>
      </c>
      <c s="34" t="s">
        <v>682</v>
      </c>
      <c s="35" t="s">
        <v>5</v>
      </c>
      <c s="6" t="s">
        <v>683</v>
      </c>
      <c s="36" t="s">
        <v>115</v>
      </c>
      <c s="37">
        <v>18</v>
      </c>
      <c s="36">
        <v>0</v>
      </c>
      <c s="36">
        <f>ROUND(G1168*H1168,6)</f>
      </c>
      <c r="L1168" s="38">
        <v>0</v>
      </c>
      <c s="32">
        <f>ROUND(ROUND(L1168,2)*ROUND(G1168,3),2)</f>
      </c>
      <c s="36" t="s">
        <v>57</v>
      </c>
      <c>
        <f>(M1168*21)/100</f>
      </c>
      <c t="s">
        <v>28</v>
      </c>
    </row>
    <row r="1169" spans="1:5" ht="12.75">
      <c r="A1169" s="35" t="s">
        <v>58</v>
      </c>
      <c r="E1169" s="39" t="s">
        <v>5</v>
      </c>
    </row>
    <row r="1170" spans="1:5" ht="12.75">
      <c r="A1170" s="35" t="s">
        <v>59</v>
      </c>
      <c r="E1170" s="40" t="s">
        <v>60</v>
      </c>
    </row>
    <row r="1171" spans="1:5" ht="12.75">
      <c r="A1171" t="s">
        <v>61</v>
      </c>
      <c r="E1171" s="39" t="s">
        <v>62</v>
      </c>
    </row>
    <row r="1172" spans="1:16" ht="25.5">
      <c r="A1172" t="s">
        <v>53</v>
      </c>
      <c s="34" t="s">
        <v>684</v>
      </c>
      <c s="34" t="s">
        <v>685</v>
      </c>
      <c s="35" t="s">
        <v>5</v>
      </c>
      <c s="6" t="s">
        <v>686</v>
      </c>
      <c s="36" t="s">
        <v>687</v>
      </c>
      <c s="37">
        <v>7</v>
      </c>
      <c s="36">
        <v>0</v>
      </c>
      <c s="36">
        <f>ROUND(G1172*H1172,6)</f>
      </c>
      <c r="L1172" s="38">
        <v>0</v>
      </c>
      <c s="32">
        <f>ROUND(ROUND(L1172,2)*ROUND(G1172,3),2)</f>
      </c>
      <c s="36" t="s">
        <v>57</v>
      </c>
      <c>
        <f>(M1172*21)/100</f>
      </c>
      <c t="s">
        <v>28</v>
      </c>
    </row>
    <row r="1173" spans="1:5" ht="12.75">
      <c r="A1173" s="35" t="s">
        <v>58</v>
      </c>
      <c r="E1173" s="39" t="s">
        <v>5</v>
      </c>
    </row>
    <row r="1174" spans="1:5" ht="12.75">
      <c r="A1174" s="35" t="s">
        <v>59</v>
      </c>
      <c r="E1174" s="40" t="s">
        <v>60</v>
      </c>
    </row>
    <row r="1175" spans="1:5" ht="12.75">
      <c r="A1175" t="s">
        <v>61</v>
      </c>
      <c r="E1175" s="39" t="s">
        <v>62</v>
      </c>
    </row>
    <row r="1176" spans="1:16" ht="12.75">
      <c r="A1176" t="s">
        <v>53</v>
      </c>
      <c s="34" t="s">
        <v>688</v>
      </c>
      <c s="34" t="s">
        <v>689</v>
      </c>
      <c s="35" t="s">
        <v>5</v>
      </c>
      <c s="6" t="s">
        <v>690</v>
      </c>
      <c s="36" t="s">
        <v>115</v>
      </c>
      <c s="37">
        <v>2</v>
      </c>
      <c s="36">
        <v>0</v>
      </c>
      <c s="36">
        <f>ROUND(G1176*H1176,6)</f>
      </c>
      <c r="L1176" s="38">
        <v>0</v>
      </c>
      <c s="32">
        <f>ROUND(ROUND(L1176,2)*ROUND(G1176,3),2)</f>
      </c>
      <c s="36" t="s">
        <v>57</v>
      </c>
      <c>
        <f>(M1176*21)/100</f>
      </c>
      <c t="s">
        <v>28</v>
      </c>
    </row>
    <row r="1177" spans="1:5" ht="12.75">
      <c r="A1177" s="35" t="s">
        <v>58</v>
      </c>
      <c r="E1177" s="39" t="s">
        <v>5</v>
      </c>
    </row>
    <row r="1178" spans="1:5" ht="12.75">
      <c r="A1178" s="35" t="s">
        <v>59</v>
      </c>
      <c r="E1178" s="40" t="s">
        <v>60</v>
      </c>
    </row>
    <row r="1179" spans="1:5" ht="12.75">
      <c r="A1179" t="s">
        <v>61</v>
      </c>
      <c r="E1179" s="39" t="s">
        <v>62</v>
      </c>
    </row>
    <row r="1180" spans="1:16" ht="12.75">
      <c r="A1180" t="s">
        <v>53</v>
      </c>
      <c s="34" t="s">
        <v>691</v>
      </c>
      <c s="34" t="s">
        <v>692</v>
      </c>
      <c s="35" t="s">
        <v>5</v>
      </c>
      <c s="6" t="s">
        <v>693</v>
      </c>
      <c s="36" t="s">
        <v>115</v>
      </c>
      <c s="37">
        <v>14</v>
      </c>
      <c s="36">
        <v>0</v>
      </c>
      <c s="36">
        <f>ROUND(G1180*H1180,6)</f>
      </c>
      <c r="L1180" s="38">
        <v>0</v>
      </c>
      <c s="32">
        <f>ROUND(ROUND(L1180,2)*ROUND(G1180,3),2)</f>
      </c>
      <c s="36" t="s">
        <v>57</v>
      </c>
      <c>
        <f>(M1180*21)/100</f>
      </c>
      <c t="s">
        <v>28</v>
      </c>
    </row>
    <row r="1181" spans="1:5" ht="12.75">
      <c r="A1181" s="35" t="s">
        <v>58</v>
      </c>
      <c r="E1181" s="39" t="s">
        <v>5</v>
      </c>
    </row>
    <row r="1182" spans="1:5" ht="12.75">
      <c r="A1182" s="35" t="s">
        <v>59</v>
      </c>
      <c r="E1182" s="40" t="s">
        <v>60</v>
      </c>
    </row>
    <row r="1183" spans="1:5" ht="12.75">
      <c r="A1183" t="s">
        <v>61</v>
      </c>
      <c r="E1183" s="39" t="s">
        <v>62</v>
      </c>
    </row>
    <row r="1184" spans="1:16" ht="12.75">
      <c r="A1184" t="s">
        <v>53</v>
      </c>
      <c s="34" t="s">
        <v>694</v>
      </c>
      <c s="34" t="s">
        <v>695</v>
      </c>
      <c s="35" t="s">
        <v>5</v>
      </c>
      <c s="6" t="s">
        <v>696</v>
      </c>
      <c s="36" t="s">
        <v>115</v>
      </c>
      <c s="37">
        <v>2</v>
      </c>
      <c s="36">
        <v>0</v>
      </c>
      <c s="36">
        <f>ROUND(G1184*H1184,6)</f>
      </c>
      <c r="L1184" s="38">
        <v>0</v>
      </c>
      <c s="32">
        <f>ROUND(ROUND(L1184,2)*ROUND(G1184,3),2)</f>
      </c>
      <c s="36" t="s">
        <v>57</v>
      </c>
      <c>
        <f>(M1184*21)/100</f>
      </c>
      <c t="s">
        <v>28</v>
      </c>
    </row>
    <row r="1185" spans="1:5" ht="12.75">
      <c r="A1185" s="35" t="s">
        <v>58</v>
      </c>
      <c r="E1185" s="39" t="s">
        <v>5</v>
      </c>
    </row>
    <row r="1186" spans="1:5" ht="12.75">
      <c r="A1186" s="35" t="s">
        <v>59</v>
      </c>
      <c r="E1186" s="40" t="s">
        <v>60</v>
      </c>
    </row>
    <row r="1187" spans="1:5" ht="12.75">
      <c r="A1187" t="s">
        <v>61</v>
      </c>
      <c r="E1187" s="39" t="s">
        <v>62</v>
      </c>
    </row>
    <row r="1188" spans="1:16" ht="12.75">
      <c r="A1188" t="s">
        <v>53</v>
      </c>
      <c s="34" t="s">
        <v>697</v>
      </c>
      <c s="34" t="s">
        <v>425</v>
      </c>
      <c s="35" t="s">
        <v>5</v>
      </c>
      <c s="6" t="s">
        <v>426</v>
      </c>
      <c s="36" t="s">
        <v>427</v>
      </c>
      <c s="37">
        <v>360</v>
      </c>
      <c s="36">
        <v>0</v>
      </c>
      <c s="36">
        <f>ROUND(G1188*H1188,6)</f>
      </c>
      <c r="L1188" s="38">
        <v>0</v>
      </c>
      <c s="32">
        <f>ROUND(ROUND(L1188,2)*ROUND(G1188,3),2)</f>
      </c>
      <c s="36" t="s">
        <v>57</v>
      </c>
      <c>
        <f>(M1188*21)/100</f>
      </c>
      <c t="s">
        <v>28</v>
      </c>
    </row>
    <row r="1189" spans="1:5" ht="12.75">
      <c r="A1189" s="35" t="s">
        <v>58</v>
      </c>
      <c r="E1189" s="39" t="s">
        <v>5</v>
      </c>
    </row>
    <row r="1190" spans="1:5" ht="12.75">
      <c r="A1190" s="35" t="s">
        <v>59</v>
      </c>
      <c r="E1190" s="40" t="s">
        <v>60</v>
      </c>
    </row>
    <row r="1191" spans="1:5" ht="12.75">
      <c r="A1191" t="s">
        <v>61</v>
      </c>
      <c r="E1191" s="39" t="s">
        <v>62</v>
      </c>
    </row>
    <row r="1192" spans="1:16" ht="12.75">
      <c r="A1192" t="s">
        <v>53</v>
      </c>
      <c s="34" t="s">
        <v>698</v>
      </c>
      <c s="34" t="s">
        <v>429</v>
      </c>
      <c s="35" t="s">
        <v>5</v>
      </c>
      <c s="6" t="s">
        <v>430</v>
      </c>
      <c s="36" t="s">
        <v>427</v>
      </c>
      <c s="37">
        <v>40</v>
      </c>
      <c s="36">
        <v>0</v>
      </c>
      <c s="36">
        <f>ROUND(G1192*H1192,6)</f>
      </c>
      <c r="L1192" s="38">
        <v>0</v>
      </c>
      <c s="32">
        <f>ROUND(ROUND(L1192,2)*ROUND(G1192,3),2)</f>
      </c>
      <c s="36" t="s">
        <v>57</v>
      </c>
      <c>
        <f>(M1192*21)/100</f>
      </c>
      <c t="s">
        <v>28</v>
      </c>
    </row>
    <row r="1193" spans="1:5" ht="12.75">
      <c r="A1193" s="35" t="s">
        <v>58</v>
      </c>
      <c r="E1193" s="39" t="s">
        <v>5</v>
      </c>
    </row>
    <row r="1194" spans="1:5" ht="12.75">
      <c r="A1194" s="35" t="s">
        <v>59</v>
      </c>
      <c r="E1194" s="40" t="s">
        <v>60</v>
      </c>
    </row>
    <row r="1195" spans="1:5" ht="12.75">
      <c r="A1195" t="s">
        <v>61</v>
      </c>
      <c r="E1195" s="39" t="s">
        <v>62</v>
      </c>
    </row>
    <row r="1196" spans="1:16" ht="12.75">
      <c r="A1196" t="s">
        <v>53</v>
      </c>
      <c s="34" t="s">
        <v>699</v>
      </c>
      <c s="34" t="s">
        <v>700</v>
      </c>
      <c s="35" t="s">
        <v>5</v>
      </c>
      <c s="6" t="s">
        <v>701</v>
      </c>
      <c s="36" t="s">
        <v>115</v>
      </c>
      <c s="37">
        <v>370</v>
      </c>
      <c s="36">
        <v>0</v>
      </c>
      <c s="36">
        <f>ROUND(G1196*H1196,6)</f>
      </c>
      <c r="L1196" s="38">
        <v>0</v>
      </c>
      <c s="32">
        <f>ROUND(ROUND(L1196,2)*ROUND(G1196,3),2)</f>
      </c>
      <c s="36" t="s">
        <v>57</v>
      </c>
      <c>
        <f>(M1196*21)/100</f>
      </c>
      <c t="s">
        <v>28</v>
      </c>
    </row>
    <row r="1197" spans="1:5" ht="12.75">
      <c r="A1197" s="35" t="s">
        <v>58</v>
      </c>
      <c r="E1197" s="39" t="s">
        <v>5</v>
      </c>
    </row>
    <row r="1198" spans="1:5" ht="12.75">
      <c r="A1198" s="35" t="s">
        <v>59</v>
      </c>
      <c r="E1198" s="40" t="s">
        <v>60</v>
      </c>
    </row>
    <row r="1199" spans="1:5" ht="12.75">
      <c r="A1199" t="s">
        <v>61</v>
      </c>
      <c r="E1199" s="39" t="s">
        <v>62</v>
      </c>
    </row>
    <row r="1200" spans="1:16" ht="12.75">
      <c r="A1200" t="s">
        <v>53</v>
      </c>
      <c s="34" t="s">
        <v>702</v>
      </c>
      <c s="34" t="s">
        <v>432</v>
      </c>
      <c s="35" t="s">
        <v>5</v>
      </c>
      <c s="6" t="s">
        <v>433</v>
      </c>
      <c s="36" t="s">
        <v>115</v>
      </c>
      <c s="37">
        <v>2</v>
      </c>
      <c s="36">
        <v>0</v>
      </c>
      <c s="36">
        <f>ROUND(G1200*H1200,6)</f>
      </c>
      <c r="L1200" s="38">
        <v>0</v>
      </c>
      <c s="32">
        <f>ROUND(ROUND(L1200,2)*ROUND(G1200,3),2)</f>
      </c>
      <c s="36" t="s">
        <v>57</v>
      </c>
      <c>
        <f>(M1200*21)/100</f>
      </c>
      <c t="s">
        <v>28</v>
      </c>
    </row>
    <row r="1201" spans="1:5" ht="12.75">
      <c r="A1201" s="35" t="s">
        <v>58</v>
      </c>
      <c r="E1201" s="39" t="s">
        <v>5</v>
      </c>
    </row>
    <row r="1202" spans="1:5" ht="12.75">
      <c r="A1202" s="35" t="s">
        <v>59</v>
      </c>
      <c r="E1202" s="40" t="s">
        <v>60</v>
      </c>
    </row>
    <row r="1203" spans="1:5" ht="12.75">
      <c r="A1203" t="s">
        <v>61</v>
      </c>
      <c r="E1203" s="39" t="s">
        <v>62</v>
      </c>
    </row>
    <row r="1204" spans="1:16" ht="25.5">
      <c r="A1204" t="s">
        <v>53</v>
      </c>
      <c s="34" t="s">
        <v>703</v>
      </c>
      <c s="34" t="s">
        <v>704</v>
      </c>
      <c s="35" t="s">
        <v>5</v>
      </c>
      <c s="6" t="s">
        <v>705</v>
      </c>
      <c s="36" t="s">
        <v>115</v>
      </c>
      <c s="37">
        <v>2</v>
      </c>
      <c s="36">
        <v>0</v>
      </c>
      <c s="36">
        <f>ROUND(G1204*H1204,6)</f>
      </c>
      <c r="L1204" s="38">
        <v>0</v>
      </c>
      <c s="32">
        <f>ROUND(ROUND(L1204,2)*ROUND(G1204,3),2)</f>
      </c>
      <c s="36" t="s">
        <v>57</v>
      </c>
      <c>
        <f>(M1204*21)/100</f>
      </c>
      <c t="s">
        <v>28</v>
      </c>
    </row>
    <row r="1205" spans="1:5" ht="12.75">
      <c r="A1205" s="35" t="s">
        <v>58</v>
      </c>
      <c r="E1205" s="39" t="s">
        <v>5</v>
      </c>
    </row>
    <row r="1206" spans="1:5" ht="12.75">
      <c r="A1206" s="35" t="s">
        <v>59</v>
      </c>
      <c r="E1206" s="40" t="s">
        <v>60</v>
      </c>
    </row>
    <row r="1207" spans="1:5" ht="12.75">
      <c r="A1207" t="s">
        <v>61</v>
      </c>
      <c r="E1207" s="39" t="s">
        <v>62</v>
      </c>
    </row>
    <row r="1208" spans="1:16" ht="12.75">
      <c r="A1208" t="s">
        <v>53</v>
      </c>
      <c s="34" t="s">
        <v>706</v>
      </c>
      <c s="34" t="s">
        <v>441</v>
      </c>
      <c s="35" t="s">
        <v>5</v>
      </c>
      <c s="6" t="s">
        <v>442</v>
      </c>
      <c s="36" t="s">
        <v>115</v>
      </c>
      <c s="37">
        <v>3</v>
      </c>
      <c s="36">
        <v>0</v>
      </c>
      <c s="36">
        <f>ROUND(G1208*H1208,6)</f>
      </c>
      <c r="L1208" s="38">
        <v>0</v>
      </c>
      <c s="32">
        <f>ROUND(ROUND(L1208,2)*ROUND(G1208,3),2)</f>
      </c>
      <c s="36" t="s">
        <v>57</v>
      </c>
      <c>
        <f>(M1208*21)/100</f>
      </c>
      <c t="s">
        <v>28</v>
      </c>
    </row>
    <row r="1209" spans="1:5" ht="12.75">
      <c r="A1209" s="35" t="s">
        <v>58</v>
      </c>
      <c r="E1209" s="39" t="s">
        <v>5</v>
      </c>
    </row>
    <row r="1210" spans="1:5" ht="12.75">
      <c r="A1210" s="35" t="s">
        <v>59</v>
      </c>
      <c r="E1210" s="40" t="s">
        <v>60</v>
      </c>
    </row>
    <row r="1211" spans="1:5" ht="12.75">
      <c r="A1211" t="s">
        <v>61</v>
      </c>
      <c r="E1211" s="39" t="s">
        <v>62</v>
      </c>
    </row>
    <row r="1212" spans="1:16" ht="38.25">
      <c r="A1212" t="s">
        <v>53</v>
      </c>
      <c s="34" t="s">
        <v>707</v>
      </c>
      <c s="34" t="s">
        <v>708</v>
      </c>
      <c s="35" t="s">
        <v>5</v>
      </c>
      <c s="6" t="s">
        <v>709</v>
      </c>
      <c s="36" t="s">
        <v>687</v>
      </c>
      <c s="37">
        <v>1</v>
      </c>
      <c s="36">
        <v>0</v>
      </c>
      <c s="36">
        <f>ROUND(G1212*H1212,6)</f>
      </c>
      <c r="L1212" s="38">
        <v>0</v>
      </c>
      <c s="32">
        <f>ROUND(ROUND(L1212,2)*ROUND(G1212,3),2)</f>
      </c>
      <c s="36" t="s">
        <v>57</v>
      </c>
      <c>
        <f>(M1212*21)/100</f>
      </c>
      <c t="s">
        <v>28</v>
      </c>
    </row>
    <row r="1213" spans="1:5" ht="12.75">
      <c r="A1213" s="35" t="s">
        <v>58</v>
      </c>
      <c r="E1213" s="39" t="s">
        <v>5</v>
      </c>
    </row>
    <row r="1214" spans="1:5" ht="12.75">
      <c r="A1214" s="35" t="s">
        <v>59</v>
      </c>
      <c r="E1214" s="40" t="s">
        <v>60</v>
      </c>
    </row>
    <row r="1215" spans="1:5" ht="12.75">
      <c r="A1215" t="s">
        <v>61</v>
      </c>
      <c r="E1215" s="39" t="s">
        <v>62</v>
      </c>
    </row>
    <row r="1216" spans="1:16" ht="25.5">
      <c r="A1216" t="s">
        <v>53</v>
      </c>
      <c s="34" t="s">
        <v>710</v>
      </c>
      <c s="34" t="s">
        <v>711</v>
      </c>
      <c s="35" t="s">
        <v>5</v>
      </c>
      <c s="6" t="s">
        <v>712</v>
      </c>
      <c s="36" t="s">
        <v>687</v>
      </c>
      <c s="37">
        <v>132</v>
      </c>
      <c s="36">
        <v>0</v>
      </c>
      <c s="36">
        <f>ROUND(G1216*H1216,6)</f>
      </c>
      <c r="L1216" s="38">
        <v>0</v>
      </c>
      <c s="32">
        <f>ROUND(ROUND(L1216,2)*ROUND(G1216,3),2)</f>
      </c>
      <c s="36" t="s">
        <v>57</v>
      </c>
      <c>
        <f>(M1216*21)/100</f>
      </c>
      <c t="s">
        <v>28</v>
      </c>
    </row>
    <row r="1217" spans="1:5" ht="12.75">
      <c r="A1217" s="35" t="s">
        <v>58</v>
      </c>
      <c r="E1217" s="39" t="s">
        <v>5</v>
      </c>
    </row>
    <row r="1218" spans="1:5" ht="12.75">
      <c r="A1218" s="35" t="s">
        <v>59</v>
      </c>
      <c r="E1218" s="40" t="s">
        <v>60</v>
      </c>
    </row>
    <row r="1219" spans="1:5" ht="12.75">
      <c r="A1219" t="s">
        <v>61</v>
      </c>
      <c r="E1219" s="39" t="s">
        <v>62</v>
      </c>
    </row>
    <row r="1220" spans="1:16" ht="38.25">
      <c r="A1220" t="s">
        <v>53</v>
      </c>
      <c s="34" t="s">
        <v>713</v>
      </c>
      <c s="34" t="s">
        <v>714</v>
      </c>
      <c s="35" t="s">
        <v>5</v>
      </c>
      <c s="6" t="s">
        <v>715</v>
      </c>
      <c s="36" t="s">
        <v>687</v>
      </c>
      <c s="37">
        <v>3</v>
      </c>
      <c s="36">
        <v>0</v>
      </c>
      <c s="36">
        <f>ROUND(G1220*H1220,6)</f>
      </c>
      <c r="L1220" s="38">
        <v>0</v>
      </c>
      <c s="32">
        <f>ROUND(ROUND(L1220,2)*ROUND(G1220,3),2)</f>
      </c>
      <c s="36" t="s">
        <v>57</v>
      </c>
      <c>
        <f>(M1220*21)/100</f>
      </c>
      <c t="s">
        <v>28</v>
      </c>
    </row>
    <row r="1221" spans="1:5" ht="12.75">
      <c r="A1221" s="35" t="s">
        <v>58</v>
      </c>
      <c r="E1221" s="39" t="s">
        <v>5</v>
      </c>
    </row>
    <row r="1222" spans="1:5" ht="12.75">
      <c r="A1222" s="35" t="s">
        <v>59</v>
      </c>
      <c r="E1222" s="40" t="s">
        <v>60</v>
      </c>
    </row>
    <row r="1223" spans="1:5" ht="12.75">
      <c r="A1223" t="s">
        <v>61</v>
      </c>
      <c r="E1223" s="39" t="s">
        <v>62</v>
      </c>
    </row>
    <row r="1224" spans="1:16" ht="12.75">
      <c r="A1224" t="s">
        <v>53</v>
      </c>
      <c s="34" t="s">
        <v>716</v>
      </c>
      <c s="34" t="s">
        <v>444</v>
      </c>
      <c s="35" t="s">
        <v>5</v>
      </c>
      <c s="6" t="s">
        <v>445</v>
      </c>
      <c s="36" t="s">
        <v>446</v>
      </c>
      <c s="37">
        <v>89</v>
      </c>
      <c s="36">
        <v>0</v>
      </c>
      <c s="36">
        <f>ROUND(G1224*H1224,6)</f>
      </c>
      <c r="L1224" s="38">
        <v>0</v>
      </c>
      <c s="32">
        <f>ROUND(ROUND(L1224,2)*ROUND(G1224,3),2)</f>
      </c>
      <c s="36" t="s">
        <v>57</v>
      </c>
      <c>
        <f>(M1224*21)/100</f>
      </c>
      <c t="s">
        <v>28</v>
      </c>
    </row>
    <row r="1225" spans="1:5" ht="12.75">
      <c r="A1225" s="35" t="s">
        <v>58</v>
      </c>
      <c r="E1225" s="39" t="s">
        <v>5</v>
      </c>
    </row>
    <row r="1226" spans="1:5" ht="12.75">
      <c r="A1226" s="35" t="s">
        <v>59</v>
      </c>
      <c r="E1226" s="40" t="s">
        <v>60</v>
      </c>
    </row>
    <row r="1227" spans="1:5" ht="12.75">
      <c r="A1227" t="s">
        <v>61</v>
      </c>
      <c r="E1227" s="39" t="s">
        <v>62</v>
      </c>
    </row>
    <row r="1228" spans="1:16" ht="12.75">
      <c r="A1228" t="s">
        <v>53</v>
      </c>
      <c s="34" t="s">
        <v>717</v>
      </c>
      <c s="34" t="s">
        <v>718</v>
      </c>
      <c s="35" t="s">
        <v>5</v>
      </c>
      <c s="6" t="s">
        <v>719</v>
      </c>
      <c s="36" t="s">
        <v>446</v>
      </c>
      <c s="37">
        <v>79.2</v>
      </c>
      <c s="36">
        <v>0</v>
      </c>
      <c s="36">
        <f>ROUND(G1228*H1228,6)</f>
      </c>
      <c r="L1228" s="38">
        <v>0</v>
      </c>
      <c s="32">
        <f>ROUND(ROUND(L1228,2)*ROUND(G1228,3),2)</f>
      </c>
      <c s="36" t="s">
        <v>57</v>
      </c>
      <c>
        <f>(M1228*21)/100</f>
      </c>
      <c t="s">
        <v>28</v>
      </c>
    </row>
    <row r="1229" spans="1:5" ht="12.75">
      <c r="A1229" s="35" t="s">
        <v>58</v>
      </c>
      <c r="E1229" s="39" t="s">
        <v>5</v>
      </c>
    </row>
    <row r="1230" spans="1:5" ht="12.75">
      <c r="A1230" s="35" t="s">
        <v>59</v>
      </c>
      <c r="E1230" s="40" t="s">
        <v>60</v>
      </c>
    </row>
    <row r="1231" spans="1:5" ht="12.75">
      <c r="A1231" t="s">
        <v>61</v>
      </c>
      <c r="E1231" s="39" t="s">
        <v>62</v>
      </c>
    </row>
    <row r="1232" spans="1:16" ht="12.75">
      <c r="A1232" t="s">
        <v>53</v>
      </c>
      <c s="34" t="s">
        <v>720</v>
      </c>
      <c s="34" t="s">
        <v>448</v>
      </c>
      <c s="35" t="s">
        <v>5</v>
      </c>
      <c s="6" t="s">
        <v>449</v>
      </c>
      <c s="36" t="s">
        <v>82</v>
      </c>
      <c s="37">
        <v>9580</v>
      </c>
      <c s="36">
        <v>0</v>
      </c>
      <c s="36">
        <f>ROUND(G1232*H1232,6)</f>
      </c>
      <c r="L1232" s="38">
        <v>0</v>
      </c>
      <c s="32">
        <f>ROUND(ROUND(L1232,2)*ROUND(G1232,3),2)</f>
      </c>
      <c s="36" t="s">
        <v>57</v>
      </c>
      <c>
        <f>(M1232*21)/100</f>
      </c>
      <c t="s">
        <v>28</v>
      </c>
    </row>
    <row r="1233" spans="1:5" ht="12.75">
      <c r="A1233" s="35" t="s">
        <v>58</v>
      </c>
      <c r="E1233" s="39" t="s">
        <v>5</v>
      </c>
    </row>
    <row r="1234" spans="1:5" ht="12.75">
      <c r="A1234" s="35" t="s">
        <v>59</v>
      </c>
      <c r="E1234" s="40" t="s">
        <v>60</v>
      </c>
    </row>
    <row r="1235" spans="1:5" ht="12.75">
      <c r="A1235" t="s">
        <v>61</v>
      </c>
      <c r="E1235" s="39" t="s">
        <v>62</v>
      </c>
    </row>
    <row r="1236" spans="1:16" ht="12.75">
      <c r="A1236" t="s">
        <v>53</v>
      </c>
      <c s="34" t="s">
        <v>721</v>
      </c>
      <c s="34" t="s">
        <v>722</v>
      </c>
      <c s="35" t="s">
        <v>5</v>
      </c>
      <c s="6" t="s">
        <v>723</v>
      </c>
      <c s="36" t="s">
        <v>82</v>
      </c>
      <c s="37">
        <v>9580</v>
      </c>
      <c s="36">
        <v>0</v>
      </c>
      <c s="36">
        <f>ROUND(G1236*H1236,6)</f>
      </c>
      <c r="L1236" s="38">
        <v>0</v>
      </c>
      <c s="32">
        <f>ROUND(ROUND(L1236,2)*ROUND(G1236,3),2)</f>
      </c>
      <c s="36" t="s">
        <v>57</v>
      </c>
      <c>
        <f>(M1236*21)/100</f>
      </c>
      <c t="s">
        <v>28</v>
      </c>
    </row>
    <row r="1237" spans="1:5" ht="12.75">
      <c r="A1237" s="35" t="s">
        <v>58</v>
      </c>
      <c r="E1237" s="39" t="s">
        <v>5</v>
      </c>
    </row>
    <row r="1238" spans="1:5" ht="12.75">
      <c r="A1238" s="35" t="s">
        <v>59</v>
      </c>
      <c r="E1238" s="40" t="s">
        <v>60</v>
      </c>
    </row>
    <row r="1239" spans="1:5" ht="12.75">
      <c r="A1239" t="s">
        <v>61</v>
      </c>
      <c r="E1239" s="39" t="s">
        <v>62</v>
      </c>
    </row>
    <row r="1240" spans="1:16" ht="12.75">
      <c r="A1240" t="s">
        <v>53</v>
      </c>
      <c s="34" t="s">
        <v>724</v>
      </c>
      <c s="34" t="s">
        <v>451</v>
      </c>
      <c s="35" t="s">
        <v>5</v>
      </c>
      <c s="6" t="s">
        <v>452</v>
      </c>
      <c s="36" t="s">
        <v>82</v>
      </c>
      <c s="37">
        <v>9580</v>
      </c>
      <c s="36">
        <v>0</v>
      </c>
      <c s="36">
        <f>ROUND(G1240*H1240,6)</f>
      </c>
      <c r="L1240" s="38">
        <v>0</v>
      </c>
      <c s="32">
        <f>ROUND(ROUND(L1240,2)*ROUND(G1240,3),2)</f>
      </c>
      <c s="36" t="s">
        <v>57</v>
      </c>
      <c>
        <f>(M1240*21)/100</f>
      </c>
      <c t="s">
        <v>28</v>
      </c>
    </row>
    <row r="1241" spans="1:5" ht="12.75">
      <c r="A1241" s="35" t="s">
        <v>58</v>
      </c>
      <c r="E1241" s="39" t="s">
        <v>5</v>
      </c>
    </row>
    <row r="1242" spans="1:5" ht="12.75">
      <c r="A1242" s="35" t="s">
        <v>59</v>
      </c>
      <c r="E1242" s="40" t="s">
        <v>60</v>
      </c>
    </row>
    <row r="1243" spans="1:5" ht="12.75">
      <c r="A1243" t="s">
        <v>61</v>
      </c>
      <c r="E1243" s="39" t="s">
        <v>62</v>
      </c>
    </row>
    <row r="1244" spans="1:16" ht="12.75">
      <c r="A1244" t="s">
        <v>53</v>
      </c>
      <c s="34" t="s">
        <v>725</v>
      </c>
      <c s="34" t="s">
        <v>454</v>
      </c>
      <c s="35" t="s">
        <v>5</v>
      </c>
      <c s="6" t="s">
        <v>455</v>
      </c>
      <c s="36" t="s">
        <v>82</v>
      </c>
      <c s="37">
        <v>9580</v>
      </c>
      <c s="36">
        <v>0</v>
      </c>
      <c s="36">
        <f>ROUND(G1244*H1244,6)</f>
      </c>
      <c r="L1244" s="38">
        <v>0</v>
      </c>
      <c s="32">
        <f>ROUND(ROUND(L1244,2)*ROUND(G1244,3),2)</f>
      </c>
      <c s="36" t="s">
        <v>57</v>
      </c>
      <c>
        <f>(M1244*21)/100</f>
      </c>
      <c t="s">
        <v>28</v>
      </c>
    </row>
    <row r="1245" spans="1:5" ht="12.75">
      <c r="A1245" s="35" t="s">
        <v>58</v>
      </c>
      <c r="E1245" s="39" t="s">
        <v>5</v>
      </c>
    </row>
    <row r="1246" spans="1:5" ht="12.75">
      <c r="A1246" s="35" t="s">
        <v>59</v>
      </c>
      <c r="E1246" s="40" t="s">
        <v>60</v>
      </c>
    </row>
    <row r="1247" spans="1:5" ht="12.75">
      <c r="A1247" t="s">
        <v>61</v>
      </c>
      <c r="E1247" s="39" t="s">
        <v>62</v>
      </c>
    </row>
    <row r="1248" spans="1:16" ht="12.75">
      <c r="A1248" t="s">
        <v>53</v>
      </c>
      <c s="34" t="s">
        <v>726</v>
      </c>
      <c s="34" t="s">
        <v>727</v>
      </c>
      <c s="35" t="s">
        <v>5</v>
      </c>
      <c s="6" t="s">
        <v>728</v>
      </c>
      <c s="36" t="s">
        <v>82</v>
      </c>
      <c s="37">
        <v>9580</v>
      </c>
      <c s="36">
        <v>0</v>
      </c>
      <c s="36">
        <f>ROUND(G1248*H1248,6)</f>
      </c>
      <c r="L1248" s="38">
        <v>0</v>
      </c>
      <c s="32">
        <f>ROUND(ROUND(L1248,2)*ROUND(G1248,3),2)</f>
      </c>
      <c s="36" t="s">
        <v>57</v>
      </c>
      <c>
        <f>(M1248*21)/100</f>
      </c>
      <c t="s">
        <v>28</v>
      </c>
    </row>
    <row r="1249" spans="1:5" ht="12.75">
      <c r="A1249" s="35" t="s">
        <v>58</v>
      </c>
      <c r="E1249" s="39" t="s">
        <v>5</v>
      </c>
    </row>
    <row r="1250" spans="1:5" ht="12.75">
      <c r="A1250" s="35" t="s">
        <v>59</v>
      </c>
      <c r="E1250" s="40" t="s">
        <v>60</v>
      </c>
    </row>
    <row r="1251" spans="1:5" ht="12.75">
      <c r="A1251" t="s">
        <v>61</v>
      </c>
      <c r="E1251" s="39" t="s">
        <v>62</v>
      </c>
    </row>
    <row r="1252" spans="1:16" ht="12.75">
      <c r="A1252" t="s">
        <v>53</v>
      </c>
      <c s="34" t="s">
        <v>729</v>
      </c>
      <c s="34" t="s">
        <v>457</v>
      </c>
      <c s="35" t="s">
        <v>5</v>
      </c>
      <c s="6" t="s">
        <v>458</v>
      </c>
      <c s="36" t="s">
        <v>459</v>
      </c>
      <c s="37">
        <v>5</v>
      </c>
      <c s="36">
        <v>0</v>
      </c>
      <c s="36">
        <f>ROUND(G1252*H1252,6)</f>
      </c>
      <c r="L1252" s="38">
        <v>0</v>
      </c>
      <c s="32">
        <f>ROUND(ROUND(L1252,2)*ROUND(G1252,3),2)</f>
      </c>
      <c s="36" t="s">
        <v>57</v>
      </c>
      <c>
        <f>(M1252*21)/100</f>
      </c>
      <c t="s">
        <v>28</v>
      </c>
    </row>
    <row r="1253" spans="1:5" ht="12.75">
      <c r="A1253" s="35" t="s">
        <v>58</v>
      </c>
      <c r="E1253" s="39" t="s">
        <v>5</v>
      </c>
    </row>
    <row r="1254" spans="1:5" ht="12.75">
      <c r="A1254" s="35" t="s">
        <v>59</v>
      </c>
      <c r="E1254" s="40" t="s">
        <v>60</v>
      </c>
    </row>
    <row r="1255" spans="1:5" ht="12.75">
      <c r="A1255" t="s">
        <v>61</v>
      </c>
      <c r="E1255" s="39" t="s">
        <v>62</v>
      </c>
    </row>
    <row r="1256" spans="1:16" ht="12.75">
      <c r="A1256" t="s">
        <v>53</v>
      </c>
      <c s="34" t="s">
        <v>730</v>
      </c>
      <c s="34" t="s">
        <v>461</v>
      </c>
      <c s="35" t="s">
        <v>5</v>
      </c>
      <c s="6" t="s">
        <v>462</v>
      </c>
      <c s="36" t="s">
        <v>82</v>
      </c>
      <c s="37">
        <v>9580</v>
      </c>
      <c s="36">
        <v>0</v>
      </c>
      <c s="36">
        <f>ROUND(G1256*H1256,6)</f>
      </c>
      <c r="L1256" s="38">
        <v>0</v>
      </c>
      <c s="32">
        <f>ROUND(ROUND(L1256,2)*ROUND(G1256,3),2)</f>
      </c>
      <c s="36" t="s">
        <v>57</v>
      </c>
      <c>
        <f>(M1256*21)/100</f>
      </c>
      <c t="s">
        <v>28</v>
      </c>
    </row>
    <row r="1257" spans="1:5" ht="12.75">
      <c r="A1257" s="35" t="s">
        <v>58</v>
      </c>
      <c r="E1257" s="39" t="s">
        <v>5</v>
      </c>
    </row>
    <row r="1258" spans="1:5" ht="12.75">
      <c r="A1258" s="35" t="s">
        <v>59</v>
      </c>
      <c r="E1258" s="40" t="s">
        <v>60</v>
      </c>
    </row>
    <row r="1259" spans="1:5" ht="12.75">
      <c r="A1259" t="s">
        <v>61</v>
      </c>
      <c r="E1259" s="39" t="s">
        <v>62</v>
      </c>
    </row>
    <row r="1260" spans="1:16" ht="12.75">
      <c r="A1260" t="s">
        <v>53</v>
      </c>
      <c s="34" t="s">
        <v>731</v>
      </c>
      <c s="34" t="s">
        <v>732</v>
      </c>
      <c s="35" t="s">
        <v>5</v>
      </c>
      <c s="6" t="s">
        <v>733</v>
      </c>
      <c s="36" t="s">
        <v>115</v>
      </c>
      <c s="37">
        <v>8</v>
      </c>
      <c s="36">
        <v>0</v>
      </c>
      <c s="36">
        <f>ROUND(G1260*H1260,6)</f>
      </c>
      <c r="L1260" s="38">
        <v>0</v>
      </c>
      <c s="32">
        <f>ROUND(ROUND(L1260,2)*ROUND(G1260,3),2)</f>
      </c>
      <c s="36" t="s">
        <v>57</v>
      </c>
      <c>
        <f>(M1260*21)/100</f>
      </c>
      <c t="s">
        <v>28</v>
      </c>
    </row>
    <row r="1261" spans="1:5" ht="12.75">
      <c r="A1261" s="35" t="s">
        <v>58</v>
      </c>
      <c r="E1261" s="39" t="s">
        <v>5</v>
      </c>
    </row>
    <row r="1262" spans="1:5" ht="12.75">
      <c r="A1262" s="35" t="s">
        <v>59</v>
      </c>
      <c r="E1262" s="40" t="s">
        <v>60</v>
      </c>
    </row>
    <row r="1263" spans="1:5" ht="12.75">
      <c r="A1263" t="s">
        <v>61</v>
      </c>
      <c r="E1263" s="39" t="s">
        <v>62</v>
      </c>
    </row>
    <row r="1264" spans="1:16" ht="12.75">
      <c r="A1264" t="s">
        <v>53</v>
      </c>
      <c s="34" t="s">
        <v>734</v>
      </c>
      <c s="34" t="s">
        <v>735</v>
      </c>
      <c s="35" t="s">
        <v>5</v>
      </c>
      <c s="6" t="s">
        <v>736</v>
      </c>
      <c s="36" t="s">
        <v>115</v>
      </c>
      <c s="37">
        <v>2</v>
      </c>
      <c s="36">
        <v>0</v>
      </c>
      <c s="36">
        <f>ROUND(G1264*H1264,6)</f>
      </c>
      <c r="L1264" s="38">
        <v>0</v>
      </c>
      <c s="32">
        <f>ROUND(ROUND(L1264,2)*ROUND(G1264,3),2)</f>
      </c>
      <c s="36" t="s">
        <v>57</v>
      </c>
      <c>
        <f>(M1264*21)/100</f>
      </c>
      <c t="s">
        <v>28</v>
      </c>
    </row>
    <row r="1265" spans="1:5" ht="12.75">
      <c r="A1265" s="35" t="s">
        <v>58</v>
      </c>
      <c r="E1265" s="39" t="s">
        <v>5</v>
      </c>
    </row>
    <row r="1266" spans="1:5" ht="12.75">
      <c r="A1266" s="35" t="s">
        <v>59</v>
      </c>
      <c r="E1266" s="40" t="s">
        <v>60</v>
      </c>
    </row>
    <row r="1267" spans="1:5" ht="12.75">
      <c r="A1267" t="s">
        <v>61</v>
      </c>
      <c r="E1267" s="39" t="s">
        <v>62</v>
      </c>
    </row>
    <row r="1268" spans="1:16" ht="12.75">
      <c r="A1268" t="s">
        <v>53</v>
      </c>
      <c s="34" t="s">
        <v>737</v>
      </c>
      <c s="34" t="s">
        <v>738</v>
      </c>
      <c s="35" t="s">
        <v>5</v>
      </c>
      <c s="6" t="s">
        <v>739</v>
      </c>
      <c s="36" t="s">
        <v>115</v>
      </c>
      <c s="37">
        <v>10</v>
      </c>
      <c s="36">
        <v>0</v>
      </c>
      <c s="36">
        <f>ROUND(G1268*H1268,6)</f>
      </c>
      <c r="L1268" s="38">
        <v>0</v>
      </c>
      <c s="32">
        <f>ROUND(ROUND(L1268,2)*ROUND(G1268,3),2)</f>
      </c>
      <c s="36" t="s">
        <v>57</v>
      </c>
      <c>
        <f>(M1268*21)/100</f>
      </c>
      <c t="s">
        <v>28</v>
      </c>
    </row>
    <row r="1269" spans="1:5" ht="12.75">
      <c r="A1269" s="35" t="s">
        <v>58</v>
      </c>
      <c r="E1269" s="39" t="s">
        <v>5</v>
      </c>
    </row>
    <row r="1270" spans="1:5" ht="12.75">
      <c r="A1270" s="35" t="s">
        <v>59</v>
      </c>
      <c r="E1270" s="40" t="s">
        <v>60</v>
      </c>
    </row>
    <row r="1271" spans="1:5" ht="12.75">
      <c r="A1271" t="s">
        <v>61</v>
      </c>
      <c r="E1271" s="39" t="s">
        <v>62</v>
      </c>
    </row>
    <row r="1272" spans="1:16" ht="12.75">
      <c r="A1272" t="s">
        <v>53</v>
      </c>
      <c s="34" t="s">
        <v>740</v>
      </c>
      <c s="34" t="s">
        <v>741</v>
      </c>
      <c s="35" t="s">
        <v>5</v>
      </c>
      <c s="6" t="s">
        <v>742</v>
      </c>
      <c s="36" t="s">
        <v>115</v>
      </c>
      <c s="37">
        <v>10</v>
      </c>
      <c s="36">
        <v>0</v>
      </c>
      <c s="36">
        <f>ROUND(G1272*H1272,6)</f>
      </c>
      <c r="L1272" s="38">
        <v>0</v>
      </c>
      <c s="32">
        <f>ROUND(ROUND(L1272,2)*ROUND(G1272,3),2)</f>
      </c>
      <c s="36" t="s">
        <v>57</v>
      </c>
      <c>
        <f>(M1272*21)/100</f>
      </c>
      <c t="s">
        <v>28</v>
      </c>
    </row>
    <row r="1273" spans="1:5" ht="12.75">
      <c r="A1273" s="35" t="s">
        <v>58</v>
      </c>
      <c r="E1273" s="39" t="s">
        <v>5</v>
      </c>
    </row>
    <row r="1274" spans="1:5" ht="12.75">
      <c r="A1274" s="35" t="s">
        <v>59</v>
      </c>
      <c r="E1274" s="40" t="s">
        <v>60</v>
      </c>
    </row>
    <row r="1275" spans="1:5" ht="12.75">
      <c r="A1275" t="s">
        <v>61</v>
      </c>
      <c r="E1275"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745</v>
      </c>
      <c r="E8" s="30" t="s">
        <v>744</v>
      </c>
      <c r="J8" s="29">
        <f>0+J9</f>
      </c>
      <c s="29">
        <f>0+K9</f>
      </c>
      <c s="29">
        <f>0+L9</f>
      </c>
      <c s="29">
        <f>0+M9</f>
      </c>
    </row>
    <row r="9" spans="1:13" ht="12.75">
      <c r="A9" t="s">
        <v>50</v>
      </c>
      <c r="C9" s="31" t="s">
        <v>746</v>
      </c>
      <c r="E9" s="33" t="s">
        <v>747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542</v>
      </c>
      <c s="35" t="s">
        <v>5</v>
      </c>
      <c s="6" t="s">
        <v>543</v>
      </c>
      <c s="36" t="s">
        <v>82</v>
      </c>
      <c s="37">
        <v>75</v>
      </c>
      <c s="36">
        <v>0</v>
      </c>
      <c s="36">
        <f>ROUND(G10*H10,6)</f>
      </c>
      <c r="L10" s="38">
        <v>0</v>
      </c>
      <c s="32">
        <f>ROUND(ROUND(L10,2)*ROUND(G10,3),2)</f>
      </c>
      <c s="36" t="s">
        <v>57</v>
      </c>
      <c>
        <f>(M10*21)/100</f>
      </c>
      <c t="s">
        <v>28</v>
      </c>
    </row>
    <row r="11" spans="1:5" ht="12.75">
      <c r="A11" s="35" t="s">
        <v>58</v>
      </c>
      <c r="E11" s="39" t="s">
        <v>5</v>
      </c>
    </row>
    <row r="12" spans="1:5" ht="12.75">
      <c r="A12" s="35" t="s">
        <v>59</v>
      </c>
      <c r="E12" s="40" t="s">
        <v>60</v>
      </c>
    </row>
    <row r="13" spans="1:5" ht="12.75">
      <c r="A13" t="s">
        <v>61</v>
      </c>
      <c r="E13" s="39" t="s">
        <v>62</v>
      </c>
    </row>
    <row r="14" spans="1:16" ht="12.75">
      <c r="A14" t="s">
        <v>53</v>
      </c>
      <c s="34" t="s">
        <v>28</v>
      </c>
      <c s="34" t="s">
        <v>544</v>
      </c>
      <c s="35" t="s">
        <v>5</v>
      </c>
      <c s="6" t="s">
        <v>545</v>
      </c>
      <c s="36" t="s">
        <v>82</v>
      </c>
      <c s="37">
        <v>75</v>
      </c>
      <c s="36">
        <v>0</v>
      </c>
      <c s="36">
        <f>ROUND(G14*H14,6)</f>
      </c>
      <c r="L14" s="38">
        <v>0</v>
      </c>
      <c s="32">
        <f>ROUND(ROUND(L14,2)*ROUND(G14,3),2)</f>
      </c>
      <c s="36" t="s">
        <v>57</v>
      </c>
      <c>
        <f>(M14*21)/100</f>
      </c>
      <c t="s">
        <v>28</v>
      </c>
    </row>
    <row r="15" spans="1:5" ht="12.75">
      <c r="A15" s="35" t="s">
        <v>58</v>
      </c>
      <c r="E15" s="39" t="s">
        <v>5</v>
      </c>
    </row>
    <row r="16" spans="1:5" ht="12.75">
      <c r="A16" s="35" t="s">
        <v>59</v>
      </c>
      <c r="E16" s="40" t="s">
        <v>60</v>
      </c>
    </row>
    <row r="17" spans="1:5" ht="12.75">
      <c r="A17" t="s">
        <v>61</v>
      </c>
      <c r="E17" s="39" t="s">
        <v>62</v>
      </c>
    </row>
    <row r="18" spans="1:16" ht="25.5">
      <c r="A18" t="s">
        <v>53</v>
      </c>
      <c s="34" t="s">
        <v>26</v>
      </c>
      <c s="34" t="s">
        <v>201</v>
      </c>
      <c s="35" t="s">
        <v>5</v>
      </c>
      <c s="6" t="s">
        <v>202</v>
      </c>
      <c s="36" t="s">
        <v>115</v>
      </c>
      <c s="37">
        <v>3</v>
      </c>
      <c s="36">
        <v>0</v>
      </c>
      <c s="36">
        <f>ROUND(G18*H18,6)</f>
      </c>
      <c r="L18" s="38">
        <v>0</v>
      </c>
      <c s="32">
        <f>ROUND(ROUND(L18,2)*ROUND(G18,3),2)</f>
      </c>
      <c s="36" t="s">
        <v>57</v>
      </c>
      <c>
        <f>(M18*21)/100</f>
      </c>
      <c t="s">
        <v>28</v>
      </c>
    </row>
    <row r="19" spans="1:5" ht="12.75">
      <c r="A19" s="35" t="s">
        <v>58</v>
      </c>
      <c r="E19" s="39" t="s">
        <v>5</v>
      </c>
    </row>
    <row r="20" spans="1:5" ht="12.75">
      <c r="A20" s="35" t="s">
        <v>59</v>
      </c>
      <c r="E20" s="40" t="s">
        <v>60</v>
      </c>
    </row>
    <row r="21" spans="1:5" ht="12.75">
      <c r="A21" t="s">
        <v>61</v>
      </c>
      <c r="E21" s="39" t="s">
        <v>62</v>
      </c>
    </row>
    <row r="22" spans="1:16" ht="25.5">
      <c r="A22" t="s">
        <v>53</v>
      </c>
      <c s="34" t="s">
        <v>68</v>
      </c>
      <c s="34" t="s">
        <v>204</v>
      </c>
      <c s="35" t="s">
        <v>5</v>
      </c>
      <c s="6" t="s">
        <v>205</v>
      </c>
      <c s="36" t="s">
        <v>115</v>
      </c>
      <c s="37">
        <v>3</v>
      </c>
      <c s="36">
        <v>0</v>
      </c>
      <c s="36">
        <f>ROUND(G22*H22,6)</f>
      </c>
      <c r="L22" s="38">
        <v>0</v>
      </c>
      <c s="32">
        <f>ROUND(ROUND(L22,2)*ROUND(G22,3),2)</f>
      </c>
      <c s="36" t="s">
        <v>57</v>
      </c>
      <c>
        <f>(M22*21)/100</f>
      </c>
      <c t="s">
        <v>28</v>
      </c>
    </row>
    <row r="23" spans="1:5" ht="12.75">
      <c r="A23" s="35" t="s">
        <v>58</v>
      </c>
      <c r="E23" s="39" t="s">
        <v>5</v>
      </c>
    </row>
    <row r="24" spans="1:5" ht="12.75">
      <c r="A24" s="35" t="s">
        <v>59</v>
      </c>
      <c r="E24" s="40" t="s">
        <v>60</v>
      </c>
    </row>
    <row r="25" spans="1:5" ht="12.75">
      <c r="A25" t="s">
        <v>61</v>
      </c>
      <c r="E25" s="39" t="s">
        <v>62</v>
      </c>
    </row>
    <row r="26" spans="1:16" ht="12.75">
      <c r="A26" t="s">
        <v>53</v>
      </c>
      <c s="34" t="s">
        <v>71</v>
      </c>
      <c s="34" t="s">
        <v>207</v>
      </c>
      <c s="35" t="s">
        <v>5</v>
      </c>
      <c s="6" t="s">
        <v>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60</v>
      </c>
    </row>
    <row r="29" spans="1:5" ht="12.75">
      <c r="A29" t="s">
        <v>61</v>
      </c>
      <c r="E29" s="39" t="s">
        <v>62</v>
      </c>
    </row>
    <row r="30" spans="1:16" ht="12.75">
      <c r="A30" t="s">
        <v>53</v>
      </c>
      <c s="34" t="s">
        <v>27</v>
      </c>
      <c s="34" t="s">
        <v>210</v>
      </c>
      <c s="35" t="s">
        <v>5</v>
      </c>
      <c s="6" t="s">
        <v>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60</v>
      </c>
    </row>
    <row r="33" spans="1:5" ht="12.75">
      <c r="A33" t="s">
        <v>61</v>
      </c>
      <c r="E33" s="39" t="s">
        <v>62</v>
      </c>
    </row>
    <row r="34" spans="1:16" ht="12.75">
      <c r="A34" t="s">
        <v>53</v>
      </c>
      <c s="34" t="s">
        <v>76</v>
      </c>
      <c s="34" t="s">
        <v>225</v>
      </c>
      <c s="35" t="s">
        <v>5</v>
      </c>
      <c s="6" t="s">
        <v>226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60</v>
      </c>
    </row>
    <row r="37" spans="1:5" ht="12.75">
      <c r="A37" t="s">
        <v>61</v>
      </c>
      <c r="E37" s="39" t="s">
        <v>62</v>
      </c>
    </row>
    <row r="38" spans="1:16" ht="12.75">
      <c r="A38" t="s">
        <v>53</v>
      </c>
      <c s="34" t="s">
        <v>79</v>
      </c>
      <c s="34" t="s">
        <v>228</v>
      </c>
      <c s="35" t="s">
        <v>5</v>
      </c>
      <c s="6" t="s">
        <v>229</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60</v>
      </c>
    </row>
    <row r="41" spans="1:5" ht="12.75">
      <c r="A41" t="s">
        <v>61</v>
      </c>
      <c r="E41" s="39" t="s">
        <v>62</v>
      </c>
    </row>
    <row r="42" spans="1:16" ht="12.75">
      <c r="A42" t="s">
        <v>53</v>
      </c>
      <c s="34" t="s">
        <v>83</v>
      </c>
      <c s="34" t="s">
        <v>748</v>
      </c>
      <c s="35" t="s">
        <v>5</v>
      </c>
      <c s="6" t="s">
        <v>749</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60</v>
      </c>
    </row>
    <row r="45" spans="1:5" ht="12.75">
      <c r="A45" t="s">
        <v>61</v>
      </c>
      <c r="E45" s="39" t="s">
        <v>62</v>
      </c>
    </row>
    <row r="46" spans="1:16" ht="12.75">
      <c r="A46" t="s">
        <v>53</v>
      </c>
      <c s="34" t="s">
        <v>88</v>
      </c>
      <c s="34" t="s">
        <v>750</v>
      </c>
      <c s="35" t="s">
        <v>5</v>
      </c>
      <c s="6" t="s">
        <v>751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60</v>
      </c>
    </row>
    <row r="49" spans="1:5" ht="12.75">
      <c r="A49" t="s">
        <v>61</v>
      </c>
      <c r="E49" s="39" t="s">
        <v>62</v>
      </c>
    </row>
    <row r="50" spans="1:16" ht="12.75">
      <c r="A50" t="s">
        <v>53</v>
      </c>
      <c s="34" t="s">
        <v>91</v>
      </c>
      <c s="34" t="s">
        <v>752</v>
      </c>
      <c s="35" t="s">
        <v>5</v>
      </c>
      <c s="6" t="s">
        <v>753</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60</v>
      </c>
    </row>
    <row r="53" spans="1:5" ht="12.75">
      <c r="A53" t="s">
        <v>61</v>
      </c>
      <c r="E53" s="39" t="s">
        <v>62</v>
      </c>
    </row>
    <row r="54" spans="1:16" ht="12.75">
      <c r="A54" t="s">
        <v>53</v>
      </c>
      <c s="34" t="s">
        <v>94</v>
      </c>
      <c s="34" t="s">
        <v>754</v>
      </c>
      <c s="35" t="s">
        <v>5</v>
      </c>
      <c s="6" t="s">
        <v>755</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60</v>
      </c>
    </row>
    <row r="57" spans="1:5" ht="12.75">
      <c r="A57" t="s">
        <v>61</v>
      </c>
      <c r="E57" s="39" t="s">
        <v>62</v>
      </c>
    </row>
    <row r="58" spans="1:16" ht="12.75">
      <c r="A58" t="s">
        <v>53</v>
      </c>
      <c s="34" t="s">
        <v>97</v>
      </c>
      <c s="34" t="s">
        <v>756</v>
      </c>
      <c s="35" t="s">
        <v>5</v>
      </c>
      <c s="6" t="s">
        <v>757</v>
      </c>
      <c s="36" t="s">
        <v>115</v>
      </c>
      <c s="37">
        <v>3</v>
      </c>
      <c s="36">
        <v>0</v>
      </c>
      <c s="36">
        <f>ROUND(G58*H58,6)</f>
      </c>
      <c r="L58" s="38">
        <v>0</v>
      </c>
      <c s="32">
        <f>ROUND(ROUND(L58,2)*ROUND(G58,3),2)</f>
      </c>
      <c s="36" t="s">
        <v>57</v>
      </c>
      <c>
        <f>(M58*21)/100</f>
      </c>
      <c t="s">
        <v>28</v>
      </c>
    </row>
    <row r="59" spans="1:5" ht="12.75">
      <c r="A59" s="35" t="s">
        <v>58</v>
      </c>
      <c r="E59" s="39" t="s">
        <v>5</v>
      </c>
    </row>
    <row r="60" spans="1:5" ht="12.75">
      <c r="A60" s="35" t="s">
        <v>59</v>
      </c>
      <c r="E60" s="40" t="s">
        <v>60</v>
      </c>
    </row>
    <row r="61" spans="1:5" ht="12.75">
      <c r="A61" t="s">
        <v>61</v>
      </c>
      <c r="E61" s="39" t="s">
        <v>62</v>
      </c>
    </row>
    <row r="62" spans="1:16" ht="12.75">
      <c r="A62" t="s">
        <v>53</v>
      </c>
      <c s="34" t="s">
        <v>100</v>
      </c>
      <c s="34" t="s">
        <v>758</v>
      </c>
      <c s="35" t="s">
        <v>5</v>
      </c>
      <c s="6" t="s">
        <v>759</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60</v>
      </c>
    </row>
    <row r="65" spans="1:5" ht="12.75">
      <c r="A65" t="s">
        <v>61</v>
      </c>
      <c r="E65" s="39" t="s">
        <v>62</v>
      </c>
    </row>
    <row r="66" spans="1:16" ht="12.75">
      <c r="A66" t="s">
        <v>53</v>
      </c>
      <c s="34" t="s">
        <v>103</v>
      </c>
      <c s="34" t="s">
        <v>296</v>
      </c>
      <c s="35" t="s">
        <v>5</v>
      </c>
      <c s="6" t="s">
        <v>297</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60</v>
      </c>
    </row>
    <row r="69" spans="1:5" ht="12.75">
      <c r="A69" t="s">
        <v>61</v>
      </c>
      <c r="E69" s="39" t="s">
        <v>62</v>
      </c>
    </row>
    <row r="70" spans="1:16" ht="12.75">
      <c r="A70" t="s">
        <v>53</v>
      </c>
      <c s="34" t="s">
        <v>106</v>
      </c>
      <c s="34" t="s">
        <v>299</v>
      </c>
      <c s="35" t="s">
        <v>5</v>
      </c>
      <c s="6" t="s">
        <v>300</v>
      </c>
      <c s="36" t="s">
        <v>115</v>
      </c>
      <c s="37">
        <v>3</v>
      </c>
      <c s="36">
        <v>0</v>
      </c>
      <c s="36">
        <f>ROUND(G70*H70,6)</f>
      </c>
      <c r="L70" s="38">
        <v>0</v>
      </c>
      <c s="32">
        <f>ROUND(ROUND(L70,2)*ROUND(G70,3),2)</f>
      </c>
      <c s="36" t="s">
        <v>57</v>
      </c>
      <c>
        <f>(M70*21)/100</f>
      </c>
      <c t="s">
        <v>28</v>
      </c>
    </row>
    <row r="71" spans="1:5" ht="12.75">
      <c r="A71" s="35" t="s">
        <v>58</v>
      </c>
      <c r="E71" s="39" t="s">
        <v>5</v>
      </c>
    </row>
    <row r="72" spans="1:5" ht="12.75">
      <c r="A72" s="35" t="s">
        <v>59</v>
      </c>
      <c r="E72" s="40" t="s">
        <v>60</v>
      </c>
    </row>
    <row r="73" spans="1:5" ht="12.75">
      <c r="A73" t="s">
        <v>61</v>
      </c>
      <c r="E73" s="39" t="s">
        <v>62</v>
      </c>
    </row>
    <row r="74" spans="1:16" ht="12.75">
      <c r="A74" t="s">
        <v>53</v>
      </c>
      <c s="34" t="s">
        <v>109</v>
      </c>
      <c s="34" t="s">
        <v>592</v>
      </c>
      <c s="35" t="s">
        <v>5</v>
      </c>
      <c s="6" t="s">
        <v>593</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60</v>
      </c>
    </row>
    <row r="77" spans="1:5" ht="12.75">
      <c r="A77" t="s">
        <v>61</v>
      </c>
      <c r="E77" s="39" t="s">
        <v>62</v>
      </c>
    </row>
    <row r="78" spans="1:16" ht="12.75">
      <c r="A78" t="s">
        <v>53</v>
      </c>
      <c s="34" t="s">
        <v>112</v>
      </c>
      <c s="34" t="s">
        <v>594</v>
      </c>
      <c s="35" t="s">
        <v>5</v>
      </c>
      <c s="6" t="s">
        <v>595</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60</v>
      </c>
    </row>
    <row r="81" spans="1:5" ht="12.75">
      <c r="A81" t="s">
        <v>61</v>
      </c>
      <c r="E81" s="39" t="s">
        <v>62</v>
      </c>
    </row>
    <row r="82" spans="1:16" ht="12.75">
      <c r="A82" t="s">
        <v>53</v>
      </c>
      <c s="34" t="s">
        <v>116</v>
      </c>
      <c s="34" t="s">
        <v>596</v>
      </c>
      <c s="35" t="s">
        <v>5</v>
      </c>
      <c s="6" t="s">
        <v>597</v>
      </c>
      <c s="36" t="s">
        <v>115</v>
      </c>
      <c s="37">
        <v>4</v>
      </c>
      <c s="36">
        <v>0</v>
      </c>
      <c s="36">
        <f>ROUND(G82*H82,6)</f>
      </c>
      <c r="L82" s="38">
        <v>0</v>
      </c>
      <c s="32">
        <f>ROUND(ROUND(L82,2)*ROUND(G82,3),2)</f>
      </c>
      <c s="36" t="s">
        <v>57</v>
      </c>
      <c>
        <f>(M82*21)/100</f>
      </c>
      <c t="s">
        <v>28</v>
      </c>
    </row>
    <row r="83" spans="1:5" ht="12.75">
      <c r="A83" s="35" t="s">
        <v>58</v>
      </c>
      <c r="E83" s="39" t="s">
        <v>5</v>
      </c>
    </row>
    <row r="84" spans="1:5" ht="12.75">
      <c r="A84" s="35" t="s">
        <v>59</v>
      </c>
      <c r="E84" s="40" t="s">
        <v>60</v>
      </c>
    </row>
    <row r="85" spans="1:5" ht="12.75">
      <c r="A85" t="s">
        <v>61</v>
      </c>
      <c r="E85" s="39" t="s">
        <v>62</v>
      </c>
    </row>
    <row r="86" spans="1:16" ht="25.5">
      <c r="A86" t="s">
        <v>53</v>
      </c>
      <c s="34" t="s">
        <v>119</v>
      </c>
      <c s="34" t="s">
        <v>760</v>
      </c>
      <c s="35" t="s">
        <v>5</v>
      </c>
      <c s="6" t="s">
        <v>761</v>
      </c>
      <c s="36" t="s">
        <v>115</v>
      </c>
      <c s="37">
        <v>7</v>
      </c>
      <c s="36">
        <v>0</v>
      </c>
      <c s="36">
        <f>ROUND(G86*H86,6)</f>
      </c>
      <c r="L86" s="38">
        <v>0</v>
      </c>
      <c s="32">
        <f>ROUND(ROUND(L86,2)*ROUND(G86,3),2)</f>
      </c>
      <c s="36" t="s">
        <v>57</v>
      </c>
      <c>
        <f>(M86*21)/100</f>
      </c>
      <c t="s">
        <v>28</v>
      </c>
    </row>
    <row r="87" spans="1:5" ht="12.75">
      <c r="A87" s="35" t="s">
        <v>58</v>
      </c>
      <c r="E87" s="39" t="s">
        <v>5</v>
      </c>
    </row>
    <row r="88" spans="1:5" ht="12.75">
      <c r="A88" s="35" t="s">
        <v>59</v>
      </c>
      <c r="E88" s="40" t="s">
        <v>60</v>
      </c>
    </row>
    <row r="89" spans="1:5" ht="12.75">
      <c r="A89" t="s">
        <v>61</v>
      </c>
      <c r="E89" s="39" t="s">
        <v>62</v>
      </c>
    </row>
    <row r="90" spans="1:16" ht="12.75">
      <c r="A90" t="s">
        <v>53</v>
      </c>
      <c s="34" t="s">
        <v>122</v>
      </c>
      <c s="34" t="s">
        <v>425</v>
      </c>
      <c s="35" t="s">
        <v>5</v>
      </c>
      <c s="6" t="s">
        <v>426</v>
      </c>
      <c s="36" t="s">
        <v>427</v>
      </c>
      <c s="37">
        <v>160</v>
      </c>
      <c s="36">
        <v>0</v>
      </c>
      <c s="36">
        <f>ROUND(G90*H90,6)</f>
      </c>
      <c r="L90" s="38">
        <v>0</v>
      </c>
      <c s="32">
        <f>ROUND(ROUND(L90,2)*ROUND(G90,3),2)</f>
      </c>
      <c s="36" t="s">
        <v>57</v>
      </c>
      <c>
        <f>(M90*21)/100</f>
      </c>
      <c t="s">
        <v>28</v>
      </c>
    </row>
    <row r="91" spans="1:5" ht="12.75">
      <c r="A91" s="35" t="s">
        <v>58</v>
      </c>
      <c r="E91" s="39" t="s">
        <v>5</v>
      </c>
    </row>
    <row r="92" spans="1:5" ht="12.75">
      <c r="A92" s="35" t="s">
        <v>59</v>
      </c>
      <c r="E92" s="40" t="s">
        <v>60</v>
      </c>
    </row>
    <row r="93" spans="1:5" ht="12.75">
      <c r="A93" t="s">
        <v>61</v>
      </c>
      <c r="E93" s="39" t="s">
        <v>62</v>
      </c>
    </row>
    <row r="94" spans="1:16" ht="12.75">
      <c r="A94" t="s">
        <v>53</v>
      </c>
      <c s="34" t="s">
        <v>125</v>
      </c>
      <c s="34" t="s">
        <v>429</v>
      </c>
      <c s="35" t="s">
        <v>5</v>
      </c>
      <c s="6" t="s">
        <v>430</v>
      </c>
      <c s="36" t="s">
        <v>427</v>
      </c>
      <c s="37">
        <v>16</v>
      </c>
      <c s="36">
        <v>0</v>
      </c>
      <c s="36">
        <f>ROUND(G94*H94,6)</f>
      </c>
      <c r="L94" s="38">
        <v>0</v>
      </c>
      <c s="32">
        <f>ROUND(ROUND(L94,2)*ROUND(G94,3),2)</f>
      </c>
      <c s="36" t="s">
        <v>57</v>
      </c>
      <c>
        <f>(M94*21)/100</f>
      </c>
      <c t="s">
        <v>28</v>
      </c>
    </row>
    <row r="95" spans="1:5" ht="12.75">
      <c r="A95" s="35" t="s">
        <v>58</v>
      </c>
      <c r="E95" s="39" t="s">
        <v>5</v>
      </c>
    </row>
    <row r="96" spans="1:5" ht="12.75">
      <c r="A96" s="35" t="s">
        <v>59</v>
      </c>
      <c r="E96" s="40" t="s">
        <v>60</v>
      </c>
    </row>
    <row r="97" spans="1:5" ht="12.75">
      <c r="A97" t="s">
        <v>61</v>
      </c>
      <c r="E97" s="39" t="s">
        <v>62</v>
      </c>
    </row>
    <row r="98" spans="1:16" ht="25.5">
      <c r="A98" t="s">
        <v>53</v>
      </c>
      <c s="34" t="s">
        <v>129</v>
      </c>
      <c s="34" t="s">
        <v>704</v>
      </c>
      <c s="35" t="s">
        <v>5</v>
      </c>
      <c s="6" t="s">
        <v>705</v>
      </c>
      <c s="36" t="s">
        <v>115</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60</v>
      </c>
    </row>
    <row r="101" spans="1:5" ht="12.75">
      <c r="A101" t="s">
        <v>61</v>
      </c>
      <c r="E101" s="39" t="s">
        <v>62</v>
      </c>
    </row>
    <row r="102" spans="1:16" ht="12.75">
      <c r="A102" t="s">
        <v>53</v>
      </c>
      <c s="34" t="s">
        <v>134</v>
      </c>
      <c s="34" t="s">
        <v>441</v>
      </c>
      <c s="35" t="s">
        <v>5</v>
      </c>
      <c s="6" t="s">
        <v>442</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60</v>
      </c>
    </row>
    <row r="105" spans="1:5" ht="12.75">
      <c r="A105" t="s">
        <v>61</v>
      </c>
      <c r="E105" s="39" t="s">
        <v>62</v>
      </c>
    </row>
    <row r="106" spans="1:16" ht="12.75">
      <c r="A106" t="s">
        <v>53</v>
      </c>
      <c s="34" t="s">
        <v>137</v>
      </c>
      <c s="34" t="s">
        <v>444</v>
      </c>
      <c s="35" t="s">
        <v>5</v>
      </c>
      <c s="6" t="s">
        <v>445</v>
      </c>
      <c s="36" t="s">
        <v>446</v>
      </c>
      <c s="37">
        <v>6</v>
      </c>
      <c s="36">
        <v>0</v>
      </c>
      <c s="36">
        <f>ROUND(G106*H106,6)</f>
      </c>
      <c r="L106" s="38">
        <v>0</v>
      </c>
      <c s="32">
        <f>ROUND(ROUND(L106,2)*ROUND(G106,3),2)</f>
      </c>
      <c s="36" t="s">
        <v>57</v>
      </c>
      <c>
        <f>(M106*21)/100</f>
      </c>
      <c t="s">
        <v>28</v>
      </c>
    </row>
    <row r="107" spans="1:5" ht="12.75">
      <c r="A107" s="35" t="s">
        <v>58</v>
      </c>
      <c r="E107" s="39" t="s">
        <v>5</v>
      </c>
    </row>
    <row r="108" spans="1:5" ht="12.75">
      <c r="A108" s="35" t="s">
        <v>59</v>
      </c>
      <c r="E108" s="40" t="s">
        <v>60</v>
      </c>
    </row>
    <row r="109" spans="1:5" ht="12.75">
      <c r="A109" t="s">
        <v>61</v>
      </c>
      <c r="E109" s="39" t="s">
        <v>62</v>
      </c>
    </row>
    <row r="110" spans="1:16" ht="12.75">
      <c r="A110" t="s">
        <v>53</v>
      </c>
      <c s="34" t="s">
        <v>140</v>
      </c>
      <c s="34" t="s">
        <v>448</v>
      </c>
      <c s="35" t="s">
        <v>5</v>
      </c>
      <c s="6" t="s">
        <v>449</v>
      </c>
      <c s="36" t="s">
        <v>82</v>
      </c>
      <c s="37">
        <v>480</v>
      </c>
      <c s="36">
        <v>0</v>
      </c>
      <c s="36">
        <f>ROUND(G110*H110,6)</f>
      </c>
      <c r="L110" s="38">
        <v>0</v>
      </c>
      <c s="32">
        <f>ROUND(ROUND(L110,2)*ROUND(G110,3),2)</f>
      </c>
      <c s="36" t="s">
        <v>57</v>
      </c>
      <c>
        <f>(M110*21)/100</f>
      </c>
      <c t="s">
        <v>28</v>
      </c>
    </row>
    <row r="111" spans="1:5" ht="12.75">
      <c r="A111" s="35" t="s">
        <v>58</v>
      </c>
      <c r="E111" s="39" t="s">
        <v>5</v>
      </c>
    </row>
    <row r="112" spans="1:5" ht="12.75">
      <c r="A112" s="35" t="s">
        <v>59</v>
      </c>
      <c r="E112" s="40" t="s">
        <v>60</v>
      </c>
    </row>
    <row r="113" spans="1:5" ht="12.75">
      <c r="A113" t="s">
        <v>61</v>
      </c>
      <c r="E113" s="39" t="s">
        <v>62</v>
      </c>
    </row>
    <row r="114" spans="1:16" ht="12.75">
      <c r="A114" t="s">
        <v>53</v>
      </c>
      <c s="34" t="s">
        <v>143</v>
      </c>
      <c s="34" t="s">
        <v>451</v>
      </c>
      <c s="35" t="s">
        <v>5</v>
      </c>
      <c s="6" t="s">
        <v>452</v>
      </c>
      <c s="36" t="s">
        <v>82</v>
      </c>
      <c s="37">
        <v>480</v>
      </c>
      <c s="36">
        <v>0</v>
      </c>
      <c s="36">
        <f>ROUND(G114*H114,6)</f>
      </c>
      <c r="L114" s="38">
        <v>0</v>
      </c>
      <c s="32">
        <f>ROUND(ROUND(L114,2)*ROUND(G114,3),2)</f>
      </c>
      <c s="36" t="s">
        <v>57</v>
      </c>
      <c>
        <f>(M114*21)/100</f>
      </c>
      <c t="s">
        <v>28</v>
      </c>
    </row>
    <row r="115" spans="1:5" ht="12.75">
      <c r="A115" s="35" t="s">
        <v>58</v>
      </c>
      <c r="E115" s="39" t="s">
        <v>5</v>
      </c>
    </row>
    <row r="116" spans="1:5" ht="12.75">
      <c r="A116" s="35" t="s">
        <v>59</v>
      </c>
      <c r="E116" s="40" t="s">
        <v>60</v>
      </c>
    </row>
    <row r="117" spans="1:5" ht="12.75">
      <c r="A117" t="s">
        <v>61</v>
      </c>
      <c r="E117" s="39" t="s">
        <v>62</v>
      </c>
    </row>
    <row r="118" spans="1:16" ht="12.75">
      <c r="A118" t="s">
        <v>53</v>
      </c>
      <c s="34" t="s">
        <v>146</v>
      </c>
      <c s="34" t="s">
        <v>454</v>
      </c>
      <c s="35" t="s">
        <v>5</v>
      </c>
      <c s="6" t="s">
        <v>455</v>
      </c>
      <c s="36" t="s">
        <v>82</v>
      </c>
      <c s="37">
        <v>480</v>
      </c>
      <c s="36">
        <v>0</v>
      </c>
      <c s="36">
        <f>ROUND(G118*H118,6)</f>
      </c>
      <c r="L118" s="38">
        <v>0</v>
      </c>
      <c s="32">
        <f>ROUND(ROUND(L118,2)*ROUND(G118,3),2)</f>
      </c>
      <c s="36" t="s">
        <v>57</v>
      </c>
      <c>
        <f>(M118*21)/100</f>
      </c>
      <c t="s">
        <v>28</v>
      </c>
    </row>
    <row r="119" spans="1:5" ht="12.75">
      <c r="A119" s="35" t="s">
        <v>58</v>
      </c>
      <c r="E119" s="39" t="s">
        <v>5</v>
      </c>
    </row>
    <row r="120" spans="1:5" ht="12.75">
      <c r="A120" s="35" t="s">
        <v>59</v>
      </c>
      <c r="E120" s="40" t="s">
        <v>60</v>
      </c>
    </row>
    <row r="121" spans="1:5" ht="12.75">
      <c r="A121" t="s">
        <v>61</v>
      </c>
      <c r="E121" s="39" t="s">
        <v>62</v>
      </c>
    </row>
    <row r="122" spans="1:16" ht="12.75">
      <c r="A122" t="s">
        <v>53</v>
      </c>
      <c s="34" t="s">
        <v>151</v>
      </c>
      <c s="34" t="s">
        <v>457</v>
      </c>
      <c s="35" t="s">
        <v>5</v>
      </c>
      <c s="6" t="s">
        <v>458</v>
      </c>
      <c s="36" t="s">
        <v>459</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60</v>
      </c>
    </row>
    <row r="125" spans="1:5" ht="12.75">
      <c r="A125" t="s">
        <v>61</v>
      </c>
      <c r="E125" s="39" t="s">
        <v>62</v>
      </c>
    </row>
    <row r="126" spans="1:16" ht="12.75">
      <c r="A126" t="s">
        <v>53</v>
      </c>
      <c s="34" t="s">
        <v>155</v>
      </c>
      <c s="34" t="s">
        <v>461</v>
      </c>
      <c s="35" t="s">
        <v>5</v>
      </c>
      <c s="6" t="s">
        <v>462</v>
      </c>
      <c s="36" t="s">
        <v>82</v>
      </c>
      <c s="37">
        <v>480</v>
      </c>
      <c s="36">
        <v>0</v>
      </c>
      <c s="36">
        <f>ROUND(G126*H126,6)</f>
      </c>
      <c r="L126" s="38">
        <v>0</v>
      </c>
      <c s="32">
        <f>ROUND(ROUND(L126,2)*ROUND(G126,3),2)</f>
      </c>
      <c s="36" t="s">
        <v>57</v>
      </c>
      <c>
        <f>(M126*21)/100</f>
      </c>
      <c t="s">
        <v>28</v>
      </c>
    </row>
    <row r="127" spans="1:5" ht="12.75">
      <c r="A127" s="35" t="s">
        <v>58</v>
      </c>
      <c r="E127" s="39" t="s">
        <v>5</v>
      </c>
    </row>
    <row r="128" spans="1:5" ht="12.75">
      <c r="A128" s="35" t="s">
        <v>59</v>
      </c>
      <c r="E128" s="40" t="s">
        <v>60</v>
      </c>
    </row>
    <row r="129" spans="1:5" ht="12.75">
      <c r="A129" t="s">
        <v>61</v>
      </c>
      <c r="E129" s="39" t="s">
        <v>62</v>
      </c>
    </row>
    <row r="130" spans="1:16" ht="12.75">
      <c r="A130" t="s">
        <v>53</v>
      </c>
      <c s="34" t="s">
        <v>158</v>
      </c>
      <c s="34" t="s">
        <v>464</v>
      </c>
      <c s="35" t="s">
        <v>5</v>
      </c>
      <c s="6" t="s">
        <v>465</v>
      </c>
      <c s="36" t="s">
        <v>115</v>
      </c>
      <c s="37">
        <v>6</v>
      </c>
      <c s="36">
        <v>0</v>
      </c>
      <c s="36">
        <f>ROUND(G130*H130,6)</f>
      </c>
      <c r="L130" s="38">
        <v>0</v>
      </c>
      <c s="32">
        <f>ROUND(ROUND(L130,2)*ROUND(G130,3),2)</f>
      </c>
      <c s="36" t="s">
        <v>57</v>
      </c>
      <c>
        <f>(M130*21)/100</f>
      </c>
      <c t="s">
        <v>28</v>
      </c>
    </row>
    <row r="131" spans="1:5" ht="12.75">
      <c r="A131" s="35" t="s">
        <v>58</v>
      </c>
      <c r="E131" s="39" t="s">
        <v>5</v>
      </c>
    </row>
    <row r="132" spans="1:5" ht="12.75">
      <c r="A132" s="35" t="s">
        <v>59</v>
      </c>
      <c r="E132" s="40" t="s">
        <v>60</v>
      </c>
    </row>
    <row r="133" spans="1:5" ht="12.75">
      <c r="A133" t="s">
        <v>61</v>
      </c>
      <c r="E133" s="39" t="s">
        <v>62</v>
      </c>
    </row>
    <row r="134" spans="1:16" ht="12.75">
      <c r="A134" t="s">
        <v>53</v>
      </c>
      <c s="34" t="s">
        <v>161</v>
      </c>
      <c s="34" t="s">
        <v>467</v>
      </c>
      <c s="35" t="s">
        <v>5</v>
      </c>
      <c s="6" t="s">
        <v>468</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60</v>
      </c>
    </row>
    <row r="137" spans="1:5" ht="12.75">
      <c r="A137" t="s">
        <v>61</v>
      </c>
      <c r="E137" s="39" t="s">
        <v>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COUNTIFS(L8:L628,"=0",A8:A628,"P")+COUNTIFS(L8:L628,"",A8:A628,"P")+SUM(Q8:Q628)</f>
      </c>
    </row>
    <row r="8" spans="1:13" ht="12.75">
      <c r="A8" t="s">
        <v>45</v>
      </c>
      <c r="C8" s="28" t="s">
        <v>766</v>
      </c>
      <c r="E8" s="30" t="s">
        <v>765</v>
      </c>
      <c r="J8" s="29">
        <f>0+J9+J158+J611</f>
      </c>
      <c s="29">
        <f>0+K9+K158+K611</f>
      </c>
      <c s="29">
        <f>0+L9+L158+L611</f>
      </c>
      <c s="29">
        <f>0+M9+M158+M611</f>
      </c>
    </row>
    <row r="9" spans="1:13" ht="12.75">
      <c r="A9" t="s">
        <v>50</v>
      </c>
      <c r="C9" s="31" t="s">
        <v>51</v>
      </c>
      <c r="E9" s="33" t="s">
        <v>767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53</v>
      </c>
      <c s="34" t="s">
        <v>51</v>
      </c>
      <c s="34" t="s">
        <v>768</v>
      </c>
      <c s="35" t="s">
        <v>51</v>
      </c>
      <c s="6" t="s">
        <v>769</v>
      </c>
      <c s="36" t="s">
        <v>276</v>
      </c>
      <c s="37">
        <v>2.4</v>
      </c>
      <c s="36">
        <v>0</v>
      </c>
      <c s="36">
        <f>ROUND(G10*H10,6)</f>
      </c>
      <c r="L10" s="38">
        <v>0</v>
      </c>
      <c s="32">
        <f>ROUND(ROUND(L10,2)*ROUND(G10,3),2)</f>
      </c>
      <c s="36" t="s">
        <v>770</v>
      </c>
      <c>
        <f>(M10*21)/100</f>
      </c>
      <c t="s">
        <v>28</v>
      </c>
    </row>
    <row r="11" spans="1:5" ht="12.75">
      <c r="A11" s="35" t="s">
        <v>58</v>
      </c>
      <c r="E11" s="39" t="s">
        <v>5</v>
      </c>
    </row>
    <row r="12" spans="1:5" ht="12.75">
      <c r="A12" s="35" t="s">
        <v>59</v>
      </c>
      <c r="E12" s="40" t="s">
        <v>771</v>
      </c>
    </row>
    <row r="13" spans="1:5" ht="76.5">
      <c r="A13" t="s">
        <v>61</v>
      </c>
      <c r="E13" s="39" t="s">
        <v>772</v>
      </c>
    </row>
    <row r="14" spans="1:16" ht="12.75">
      <c r="A14" t="s">
        <v>53</v>
      </c>
      <c s="34" t="s">
        <v>28</v>
      </c>
      <c s="34" t="s">
        <v>773</v>
      </c>
      <c s="35" t="s">
        <v>51</v>
      </c>
      <c s="6" t="s">
        <v>774</v>
      </c>
      <c s="36" t="s">
        <v>115</v>
      </c>
      <c s="37">
        <v>45</v>
      </c>
      <c s="36">
        <v>0</v>
      </c>
      <c s="36">
        <f>ROUND(G14*H14,6)</f>
      </c>
      <c r="L14" s="38">
        <v>0</v>
      </c>
      <c s="32">
        <f>ROUND(ROUND(L14,2)*ROUND(G14,3),2)</f>
      </c>
      <c s="36" t="s">
        <v>57</v>
      </c>
      <c>
        <f>(M14*21)/100</f>
      </c>
      <c t="s">
        <v>28</v>
      </c>
    </row>
    <row r="15" spans="1:5" ht="12.75">
      <c r="A15" s="35" t="s">
        <v>58</v>
      </c>
      <c r="E15" s="39" t="s">
        <v>5</v>
      </c>
    </row>
    <row r="16" spans="1:5" ht="12.75">
      <c r="A16" s="35" t="s">
        <v>59</v>
      </c>
      <c r="E16" s="40" t="s">
        <v>775</v>
      </c>
    </row>
    <row r="17" spans="1:5" ht="12.75">
      <c r="A17" t="s">
        <v>61</v>
      </c>
      <c r="E17" s="39" t="s">
        <v>776</v>
      </c>
    </row>
    <row r="18" spans="1:16" ht="12.75">
      <c r="A18" t="s">
        <v>53</v>
      </c>
      <c s="34" t="s">
        <v>26</v>
      </c>
      <c s="34" t="s">
        <v>69</v>
      </c>
      <c s="35" t="s">
        <v>51</v>
      </c>
      <c s="6" t="s">
        <v>473</v>
      </c>
      <c s="36" t="s">
        <v>65</v>
      </c>
      <c s="37">
        <v>91.5</v>
      </c>
      <c s="36">
        <v>0</v>
      </c>
      <c s="36">
        <f>ROUND(G18*H18,6)</f>
      </c>
      <c r="L18" s="38">
        <v>0</v>
      </c>
      <c s="32">
        <f>ROUND(ROUND(L18,2)*ROUND(G18,3),2)</f>
      </c>
      <c s="36" t="s">
        <v>57</v>
      </c>
      <c>
        <f>(M18*21)/100</f>
      </c>
      <c t="s">
        <v>28</v>
      </c>
    </row>
    <row r="19" spans="1:5" ht="12.75">
      <c r="A19" s="35" t="s">
        <v>58</v>
      </c>
      <c r="E19" s="39" t="s">
        <v>5</v>
      </c>
    </row>
    <row r="20" spans="1:5" ht="12.75">
      <c r="A20" s="35" t="s">
        <v>59</v>
      </c>
      <c r="E20" s="40" t="s">
        <v>777</v>
      </c>
    </row>
    <row r="21" spans="1:5" ht="12.75">
      <c r="A21" t="s">
        <v>61</v>
      </c>
      <c r="E21" s="39" t="s">
        <v>62</v>
      </c>
    </row>
    <row r="22" spans="1:16" ht="12.75">
      <c r="A22" t="s">
        <v>53</v>
      </c>
      <c s="34" t="s">
        <v>68</v>
      </c>
      <c s="34" t="s">
        <v>74</v>
      </c>
      <c s="35" t="s">
        <v>51</v>
      </c>
      <c s="6" t="s">
        <v>75</v>
      </c>
      <c s="36" t="s">
        <v>65</v>
      </c>
      <c s="37">
        <v>670</v>
      </c>
      <c s="36">
        <v>0</v>
      </c>
      <c s="36">
        <f>ROUND(G22*H22,6)</f>
      </c>
      <c r="L22" s="38">
        <v>0</v>
      </c>
      <c s="32">
        <f>ROUND(ROUND(L22,2)*ROUND(G22,3),2)</f>
      </c>
      <c s="36" t="s">
        <v>57</v>
      </c>
      <c>
        <f>(M22*21)/100</f>
      </c>
      <c t="s">
        <v>28</v>
      </c>
    </row>
    <row r="23" spans="1:5" ht="12.75">
      <c r="A23" s="35" t="s">
        <v>58</v>
      </c>
      <c r="E23" s="39" t="s">
        <v>5</v>
      </c>
    </row>
    <row r="24" spans="1:5" ht="12.75">
      <c r="A24" s="35" t="s">
        <v>59</v>
      </c>
      <c r="E24" s="40" t="s">
        <v>778</v>
      </c>
    </row>
    <row r="25" spans="1:5" ht="12.75">
      <c r="A25" t="s">
        <v>61</v>
      </c>
      <c r="E25" s="39" t="s">
        <v>62</v>
      </c>
    </row>
    <row r="26" spans="1:16" ht="12.75">
      <c r="A26" t="s">
        <v>53</v>
      </c>
      <c s="34" t="s">
        <v>71</v>
      </c>
      <c s="34" t="s">
        <v>84</v>
      </c>
      <c s="35" t="s">
        <v>51</v>
      </c>
      <c s="6" t="s">
        <v>85</v>
      </c>
      <c s="36" t="s">
        <v>65</v>
      </c>
      <c s="37">
        <v>685.35</v>
      </c>
      <c s="36">
        <v>0</v>
      </c>
      <c s="36">
        <f>ROUND(G26*H26,6)</f>
      </c>
      <c r="L26" s="38">
        <v>0</v>
      </c>
      <c s="32">
        <f>ROUND(ROUND(L26,2)*ROUND(G26,3),2)</f>
      </c>
      <c s="36" t="s">
        <v>57</v>
      </c>
      <c>
        <f>(M26*21)/100</f>
      </c>
      <c t="s">
        <v>28</v>
      </c>
    </row>
    <row r="27" spans="1:5" ht="12.75">
      <c r="A27" s="35" t="s">
        <v>58</v>
      </c>
      <c r="E27" s="39" t="s">
        <v>5</v>
      </c>
    </row>
    <row r="28" spans="1:5" ht="12.75">
      <c r="A28" s="35" t="s">
        <v>59</v>
      </c>
      <c r="E28" s="40" t="s">
        <v>779</v>
      </c>
    </row>
    <row r="29" spans="1:5" ht="12.75">
      <c r="A29" t="s">
        <v>61</v>
      </c>
      <c r="E29" s="39" t="s">
        <v>62</v>
      </c>
    </row>
    <row r="30" spans="1:16" ht="12.75">
      <c r="A30" t="s">
        <v>53</v>
      </c>
      <c s="34" t="s">
        <v>27</v>
      </c>
      <c s="34" t="s">
        <v>89</v>
      </c>
      <c s="35" t="s">
        <v>51</v>
      </c>
      <c s="6" t="s">
        <v>90</v>
      </c>
      <c s="36" t="s">
        <v>82</v>
      </c>
      <c s="37">
        <v>1530</v>
      </c>
      <c s="36">
        <v>0</v>
      </c>
      <c s="36">
        <f>ROUND(G30*H30,6)</f>
      </c>
      <c r="L30" s="38">
        <v>0</v>
      </c>
      <c s="32">
        <f>ROUND(ROUND(L30,2)*ROUND(G30,3),2)</f>
      </c>
      <c s="36" t="s">
        <v>57</v>
      </c>
      <c>
        <f>(M30*21)/100</f>
      </c>
      <c t="s">
        <v>28</v>
      </c>
    </row>
    <row r="31" spans="1:5" ht="12.75">
      <c r="A31" s="35" t="s">
        <v>58</v>
      </c>
      <c r="E31" s="39" t="s">
        <v>5</v>
      </c>
    </row>
    <row r="32" spans="1:5" ht="12.75">
      <c r="A32" s="35" t="s">
        <v>59</v>
      </c>
      <c r="E32" s="40" t="s">
        <v>780</v>
      </c>
    </row>
    <row r="33" spans="1:5" ht="12.75">
      <c r="A33" t="s">
        <v>61</v>
      </c>
      <c r="E33" s="39" t="s">
        <v>62</v>
      </c>
    </row>
    <row r="34" spans="1:16" ht="25.5">
      <c r="A34" t="s">
        <v>53</v>
      </c>
      <c s="34" t="s">
        <v>76</v>
      </c>
      <c s="34" t="s">
        <v>781</v>
      </c>
      <c s="35" t="s">
        <v>51</v>
      </c>
      <c s="6" t="s">
        <v>782</v>
      </c>
      <c s="36" t="s">
        <v>82</v>
      </c>
      <c s="37">
        <v>1530</v>
      </c>
      <c s="36">
        <v>0</v>
      </c>
      <c s="36">
        <f>ROUND(G34*H34,6)</f>
      </c>
      <c r="L34" s="38">
        <v>0</v>
      </c>
      <c s="32">
        <f>ROUND(ROUND(L34,2)*ROUND(G34,3),2)</f>
      </c>
      <c s="36" t="s">
        <v>57</v>
      </c>
      <c>
        <f>(M34*21)/100</f>
      </c>
      <c t="s">
        <v>28</v>
      </c>
    </row>
    <row r="35" spans="1:5" ht="12.75">
      <c r="A35" s="35" t="s">
        <v>58</v>
      </c>
      <c r="E35" s="39" t="s">
        <v>5</v>
      </c>
    </row>
    <row r="36" spans="1:5" ht="12.75">
      <c r="A36" s="35" t="s">
        <v>59</v>
      </c>
      <c r="E36" s="40" t="s">
        <v>783</v>
      </c>
    </row>
    <row r="37" spans="1:5" ht="12.75">
      <c r="A37" t="s">
        <v>61</v>
      </c>
      <c r="E37" s="39" t="s">
        <v>776</v>
      </c>
    </row>
    <row r="38" spans="1:16" ht="12.75">
      <c r="A38" t="s">
        <v>53</v>
      </c>
      <c s="34" t="s">
        <v>79</v>
      </c>
      <c s="34" t="s">
        <v>92</v>
      </c>
      <c s="35" t="s">
        <v>51</v>
      </c>
      <c s="6" t="s">
        <v>93</v>
      </c>
      <c s="36" t="s">
        <v>82</v>
      </c>
      <c s="37">
        <v>360</v>
      </c>
      <c s="36">
        <v>0</v>
      </c>
      <c s="36">
        <f>ROUND(G38*H38,6)</f>
      </c>
      <c r="L38" s="38">
        <v>0</v>
      </c>
      <c s="32">
        <f>ROUND(ROUND(L38,2)*ROUND(G38,3),2)</f>
      </c>
      <c s="36" t="s">
        <v>57</v>
      </c>
      <c>
        <f>(M38*21)/100</f>
      </c>
      <c t="s">
        <v>28</v>
      </c>
    </row>
    <row r="39" spans="1:5" ht="12.75">
      <c r="A39" s="35" t="s">
        <v>58</v>
      </c>
      <c r="E39" s="39" t="s">
        <v>5</v>
      </c>
    </row>
    <row r="40" spans="1:5" ht="12.75">
      <c r="A40" s="35" t="s">
        <v>59</v>
      </c>
      <c r="E40" s="40" t="s">
        <v>784</v>
      </c>
    </row>
    <row r="41" spans="1:5" ht="12.75">
      <c r="A41" t="s">
        <v>61</v>
      </c>
      <c r="E41" s="39" t="s">
        <v>62</v>
      </c>
    </row>
    <row r="42" spans="1:16" ht="25.5">
      <c r="A42" t="s">
        <v>53</v>
      </c>
      <c s="34" t="s">
        <v>83</v>
      </c>
      <c s="34" t="s">
        <v>785</v>
      </c>
      <c s="35" t="s">
        <v>51</v>
      </c>
      <c s="6" t="s">
        <v>786</v>
      </c>
      <c s="36" t="s">
        <v>82</v>
      </c>
      <c s="37">
        <v>360</v>
      </c>
      <c s="36">
        <v>0</v>
      </c>
      <c s="36">
        <f>ROUND(G42*H42,6)</f>
      </c>
      <c r="L42" s="38">
        <v>0</v>
      </c>
      <c s="32">
        <f>ROUND(ROUND(L42,2)*ROUND(G42,3),2)</f>
      </c>
      <c s="36" t="s">
        <v>57</v>
      </c>
      <c>
        <f>(M42*21)/100</f>
      </c>
      <c t="s">
        <v>28</v>
      </c>
    </row>
    <row r="43" spans="1:5" ht="12.75">
      <c r="A43" s="35" t="s">
        <v>58</v>
      </c>
      <c r="E43" s="39" t="s">
        <v>5</v>
      </c>
    </row>
    <row r="44" spans="1:5" ht="12.75">
      <c r="A44" s="35" t="s">
        <v>59</v>
      </c>
      <c r="E44" s="40" t="s">
        <v>787</v>
      </c>
    </row>
    <row r="45" spans="1:5" ht="12.75">
      <c r="A45" t="s">
        <v>61</v>
      </c>
      <c r="E45" s="39" t="s">
        <v>776</v>
      </c>
    </row>
    <row r="46" spans="1:16" ht="12.75">
      <c r="A46" t="s">
        <v>53</v>
      </c>
      <c s="34" t="s">
        <v>88</v>
      </c>
      <c s="34" t="s">
        <v>788</v>
      </c>
      <c s="35" t="s">
        <v>51</v>
      </c>
      <c s="6" t="s">
        <v>789</v>
      </c>
      <c s="36" t="s">
        <v>82</v>
      </c>
      <c s="37">
        <v>100</v>
      </c>
      <c s="36">
        <v>0</v>
      </c>
      <c s="36">
        <f>ROUND(G46*H46,6)</f>
      </c>
      <c r="L46" s="38">
        <v>0</v>
      </c>
      <c s="32">
        <f>ROUND(ROUND(L46,2)*ROUND(G46,3),2)</f>
      </c>
      <c s="36" t="s">
        <v>57</v>
      </c>
      <c>
        <f>(M46*21)/100</f>
      </c>
      <c t="s">
        <v>28</v>
      </c>
    </row>
    <row r="47" spans="1:5" ht="12.75">
      <c r="A47" s="35" t="s">
        <v>58</v>
      </c>
      <c r="E47" s="39" t="s">
        <v>5</v>
      </c>
    </row>
    <row r="48" spans="1:5" ht="12.75">
      <c r="A48" s="35" t="s">
        <v>59</v>
      </c>
      <c r="E48" s="40" t="s">
        <v>790</v>
      </c>
    </row>
    <row r="49" spans="1:5" ht="12.75">
      <c r="A49" t="s">
        <v>61</v>
      </c>
      <c r="E49" s="39" t="s">
        <v>62</v>
      </c>
    </row>
    <row r="50" spans="1:16" ht="12.75">
      <c r="A50" t="s">
        <v>53</v>
      </c>
      <c s="34" t="s">
        <v>91</v>
      </c>
      <c s="34" t="s">
        <v>95</v>
      </c>
      <c s="35" t="s">
        <v>51</v>
      </c>
      <c s="6" t="s">
        <v>96</v>
      </c>
      <c s="36" t="s">
        <v>82</v>
      </c>
      <c s="37">
        <v>350</v>
      </c>
      <c s="36">
        <v>0</v>
      </c>
      <c s="36">
        <f>ROUND(G50*H50,6)</f>
      </c>
      <c r="L50" s="38">
        <v>0</v>
      </c>
      <c s="32">
        <f>ROUND(ROUND(L50,2)*ROUND(G50,3),2)</f>
      </c>
      <c s="36" t="s">
        <v>57</v>
      </c>
      <c>
        <f>(M50*21)/100</f>
      </c>
      <c t="s">
        <v>28</v>
      </c>
    </row>
    <row r="51" spans="1:5" ht="12.75">
      <c r="A51" s="35" t="s">
        <v>58</v>
      </c>
      <c r="E51" s="39" t="s">
        <v>5</v>
      </c>
    </row>
    <row r="52" spans="1:5" ht="12.75">
      <c r="A52" s="35" t="s">
        <v>59</v>
      </c>
      <c r="E52" s="40" t="s">
        <v>791</v>
      </c>
    </row>
    <row r="53" spans="1:5" ht="12.75">
      <c r="A53" t="s">
        <v>61</v>
      </c>
      <c r="E53" s="39" t="s">
        <v>62</v>
      </c>
    </row>
    <row r="54" spans="1:16" ht="12.75">
      <c r="A54" t="s">
        <v>53</v>
      </c>
      <c s="34" t="s">
        <v>94</v>
      </c>
      <c s="34" t="s">
        <v>475</v>
      </c>
      <c s="35" t="s">
        <v>51</v>
      </c>
      <c s="6" t="s">
        <v>476</v>
      </c>
      <c s="36" t="s">
        <v>82</v>
      </c>
      <c s="37">
        <v>190</v>
      </c>
      <c s="36">
        <v>0</v>
      </c>
      <c s="36">
        <f>ROUND(G54*H54,6)</f>
      </c>
      <c r="L54" s="38">
        <v>0</v>
      </c>
      <c s="32">
        <f>ROUND(ROUND(L54,2)*ROUND(G54,3),2)</f>
      </c>
      <c s="36" t="s">
        <v>57</v>
      </c>
      <c>
        <f>(M54*21)/100</f>
      </c>
      <c t="s">
        <v>28</v>
      </c>
    </row>
    <row r="55" spans="1:5" ht="12.75">
      <c r="A55" s="35" t="s">
        <v>58</v>
      </c>
      <c r="E55" s="39" t="s">
        <v>5</v>
      </c>
    </row>
    <row r="56" spans="1:5" ht="12.75">
      <c r="A56" s="35" t="s">
        <v>59</v>
      </c>
      <c r="E56" s="40" t="s">
        <v>792</v>
      </c>
    </row>
    <row r="57" spans="1:5" ht="12.75">
      <c r="A57" t="s">
        <v>61</v>
      </c>
      <c r="E57" s="39" t="s">
        <v>776</v>
      </c>
    </row>
    <row r="58" spans="1:16" ht="12.75">
      <c r="A58" t="s">
        <v>53</v>
      </c>
      <c s="34" t="s">
        <v>97</v>
      </c>
      <c s="34" t="s">
        <v>98</v>
      </c>
      <c s="35" t="s">
        <v>51</v>
      </c>
      <c s="6" t="s">
        <v>99</v>
      </c>
      <c s="36" t="s">
        <v>82</v>
      </c>
      <c s="37">
        <v>1440</v>
      </c>
      <c s="36">
        <v>0</v>
      </c>
      <c s="36">
        <f>ROUND(G58*H58,6)</f>
      </c>
      <c r="L58" s="38">
        <v>0</v>
      </c>
      <c s="32">
        <f>ROUND(ROUND(L58,2)*ROUND(G58,3),2)</f>
      </c>
      <c s="36" t="s">
        <v>57</v>
      </c>
      <c>
        <f>(M58*21)/100</f>
      </c>
      <c t="s">
        <v>28</v>
      </c>
    </row>
    <row r="59" spans="1:5" ht="12.75">
      <c r="A59" s="35" t="s">
        <v>58</v>
      </c>
      <c r="E59" s="39" t="s">
        <v>5</v>
      </c>
    </row>
    <row r="60" spans="1:5" ht="12.75">
      <c r="A60" s="35" t="s">
        <v>59</v>
      </c>
      <c r="E60" s="40" t="s">
        <v>793</v>
      </c>
    </row>
    <row r="61" spans="1:5" ht="12.75">
      <c r="A61" t="s">
        <v>61</v>
      </c>
      <c r="E61" s="39" t="s">
        <v>62</v>
      </c>
    </row>
    <row r="62" spans="1:16" ht="12.75">
      <c r="A62" t="s">
        <v>53</v>
      </c>
      <c s="34" t="s">
        <v>100</v>
      </c>
      <c s="34" t="s">
        <v>794</v>
      </c>
      <c s="35" t="s">
        <v>51</v>
      </c>
      <c s="6" t="s">
        <v>795</v>
      </c>
      <c s="36" t="s">
        <v>82</v>
      </c>
      <c s="37">
        <v>610</v>
      </c>
      <c s="36">
        <v>0</v>
      </c>
      <c s="36">
        <f>ROUND(G62*H62,6)</f>
      </c>
      <c r="L62" s="38">
        <v>0</v>
      </c>
      <c s="32">
        <f>ROUND(ROUND(L62,2)*ROUND(G62,3),2)</f>
      </c>
      <c s="36" t="s">
        <v>57</v>
      </c>
      <c>
        <f>(M62*21)/100</f>
      </c>
      <c t="s">
        <v>28</v>
      </c>
    </row>
    <row r="63" spans="1:5" ht="12.75">
      <c r="A63" s="35" t="s">
        <v>58</v>
      </c>
      <c r="E63" s="39" t="s">
        <v>5</v>
      </c>
    </row>
    <row r="64" spans="1:5" ht="12.75">
      <c r="A64" s="35" t="s">
        <v>59</v>
      </c>
      <c r="E64" s="40" t="s">
        <v>796</v>
      </c>
    </row>
    <row r="65" spans="1:5" ht="12.75">
      <c r="A65" t="s">
        <v>61</v>
      </c>
      <c r="E65" s="39" t="s">
        <v>776</v>
      </c>
    </row>
    <row r="66" spans="1:16" ht="25.5">
      <c r="A66" t="s">
        <v>53</v>
      </c>
      <c s="34" t="s">
        <v>103</v>
      </c>
      <c s="34" t="s">
        <v>797</v>
      </c>
      <c s="35" t="s">
        <v>51</v>
      </c>
      <c s="6" t="s">
        <v>798</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799</v>
      </c>
    </row>
    <row r="69" spans="1:5" ht="12.75">
      <c r="A69" t="s">
        <v>61</v>
      </c>
      <c r="E69" s="39" t="s">
        <v>62</v>
      </c>
    </row>
    <row r="70" spans="1:16" ht="25.5">
      <c r="A70" t="s">
        <v>53</v>
      </c>
      <c s="34" t="s">
        <v>106</v>
      </c>
      <c s="34" t="s">
        <v>800</v>
      </c>
      <c s="35" t="s">
        <v>51</v>
      </c>
      <c s="6" t="s">
        <v>801</v>
      </c>
      <c s="36" t="s">
        <v>115</v>
      </c>
      <c s="37">
        <v>60</v>
      </c>
      <c s="36">
        <v>0</v>
      </c>
      <c s="36">
        <f>ROUND(G70*H70,6)</f>
      </c>
      <c r="L70" s="38">
        <v>0</v>
      </c>
      <c s="32">
        <f>ROUND(ROUND(L70,2)*ROUND(G70,3),2)</f>
      </c>
      <c s="36" t="s">
        <v>57</v>
      </c>
      <c>
        <f>(M70*21)/100</f>
      </c>
      <c t="s">
        <v>28</v>
      </c>
    </row>
    <row r="71" spans="1:5" ht="12.75">
      <c r="A71" s="35" t="s">
        <v>58</v>
      </c>
      <c r="E71" s="39" t="s">
        <v>5</v>
      </c>
    </row>
    <row r="72" spans="1:5" ht="12.75">
      <c r="A72" s="35" t="s">
        <v>59</v>
      </c>
      <c r="E72" s="40" t="s">
        <v>802</v>
      </c>
    </row>
    <row r="73" spans="1:5" ht="12.75">
      <c r="A73" t="s">
        <v>61</v>
      </c>
      <c r="E73" s="39" t="s">
        <v>62</v>
      </c>
    </row>
    <row r="74" spans="1:16" ht="25.5">
      <c r="A74" t="s">
        <v>53</v>
      </c>
      <c s="34" t="s">
        <v>109</v>
      </c>
      <c s="34" t="s">
        <v>803</v>
      </c>
      <c s="35" t="s">
        <v>51</v>
      </c>
      <c s="6" t="s">
        <v>804</v>
      </c>
      <c s="36" t="s">
        <v>115</v>
      </c>
      <c s="37">
        <v>30</v>
      </c>
      <c s="36">
        <v>0</v>
      </c>
      <c s="36">
        <f>ROUND(G74*H74,6)</f>
      </c>
      <c r="L74" s="38">
        <v>0</v>
      </c>
      <c s="32">
        <f>ROUND(ROUND(L74,2)*ROUND(G74,3),2)</f>
      </c>
      <c s="36" t="s">
        <v>57</v>
      </c>
      <c>
        <f>(M74*21)/100</f>
      </c>
      <c t="s">
        <v>28</v>
      </c>
    </row>
    <row r="75" spans="1:5" ht="12.75">
      <c r="A75" s="35" t="s">
        <v>58</v>
      </c>
      <c r="E75" s="39" t="s">
        <v>5</v>
      </c>
    </row>
    <row r="76" spans="1:5" ht="12.75">
      <c r="A76" s="35" t="s">
        <v>59</v>
      </c>
      <c r="E76" s="40" t="s">
        <v>805</v>
      </c>
    </row>
    <row r="77" spans="1:5" ht="12.75">
      <c r="A77" t="s">
        <v>61</v>
      </c>
      <c r="E77" s="39" t="s">
        <v>62</v>
      </c>
    </row>
    <row r="78" spans="1:16" ht="25.5">
      <c r="A78" t="s">
        <v>53</v>
      </c>
      <c s="34" t="s">
        <v>112</v>
      </c>
      <c s="34" t="s">
        <v>120</v>
      </c>
      <c s="35" t="s">
        <v>51</v>
      </c>
      <c s="6" t="s">
        <v>121</v>
      </c>
      <c s="36" t="s">
        <v>115</v>
      </c>
      <c s="37">
        <v>70</v>
      </c>
      <c s="36">
        <v>0</v>
      </c>
      <c s="36">
        <f>ROUND(G78*H78,6)</f>
      </c>
      <c r="L78" s="38">
        <v>0</v>
      </c>
      <c s="32">
        <f>ROUND(ROUND(L78,2)*ROUND(G78,3),2)</f>
      </c>
      <c s="36" t="s">
        <v>57</v>
      </c>
      <c>
        <f>(M78*21)/100</f>
      </c>
      <c t="s">
        <v>28</v>
      </c>
    </row>
    <row r="79" spans="1:5" ht="12.75">
      <c r="A79" s="35" t="s">
        <v>58</v>
      </c>
      <c r="E79" s="39" t="s">
        <v>5</v>
      </c>
    </row>
    <row r="80" spans="1:5" ht="12.75">
      <c r="A80" s="35" t="s">
        <v>59</v>
      </c>
      <c r="E80" s="40" t="s">
        <v>806</v>
      </c>
    </row>
    <row r="81" spans="1:5" ht="12.75">
      <c r="A81" t="s">
        <v>61</v>
      </c>
      <c r="E81" s="39" t="s">
        <v>62</v>
      </c>
    </row>
    <row r="82" spans="1:16" ht="25.5">
      <c r="A82" t="s">
        <v>53</v>
      </c>
      <c s="34" t="s">
        <v>116</v>
      </c>
      <c s="34" t="s">
        <v>807</v>
      </c>
      <c s="35" t="s">
        <v>51</v>
      </c>
      <c s="6" t="s">
        <v>808</v>
      </c>
      <c s="36" t="s">
        <v>82</v>
      </c>
      <c s="37">
        <v>60</v>
      </c>
      <c s="36">
        <v>0</v>
      </c>
      <c s="36">
        <f>ROUND(G82*H82,6)</f>
      </c>
      <c r="L82" s="38">
        <v>0</v>
      </c>
      <c s="32">
        <f>ROUND(ROUND(L82,2)*ROUND(G82,3),2)</f>
      </c>
      <c s="36" t="s">
        <v>57</v>
      </c>
      <c>
        <f>(M82*21)/100</f>
      </c>
      <c t="s">
        <v>28</v>
      </c>
    </row>
    <row r="83" spans="1:5" ht="12.75">
      <c r="A83" s="35" t="s">
        <v>58</v>
      </c>
      <c r="E83" s="39" t="s">
        <v>5</v>
      </c>
    </row>
    <row r="84" spans="1:5" ht="12.75">
      <c r="A84" s="35" t="s">
        <v>59</v>
      </c>
      <c r="E84" s="40" t="s">
        <v>809</v>
      </c>
    </row>
    <row r="85" spans="1:5" ht="12.75">
      <c r="A85" t="s">
        <v>61</v>
      </c>
      <c r="E85" s="39" t="s">
        <v>62</v>
      </c>
    </row>
    <row r="86" spans="1:16" ht="25.5">
      <c r="A86" t="s">
        <v>53</v>
      </c>
      <c s="34" t="s">
        <v>119</v>
      </c>
      <c s="34" t="s">
        <v>810</v>
      </c>
      <c s="35" t="s">
        <v>51</v>
      </c>
      <c s="6" t="s">
        <v>811</v>
      </c>
      <c s="36" t="s">
        <v>82</v>
      </c>
      <c s="37">
        <v>60</v>
      </c>
      <c s="36">
        <v>0</v>
      </c>
      <c s="36">
        <f>ROUND(G86*H86,6)</f>
      </c>
      <c r="L86" s="38">
        <v>0</v>
      </c>
      <c s="32">
        <f>ROUND(ROUND(L86,2)*ROUND(G86,3),2)</f>
      </c>
      <c s="36" t="s">
        <v>57</v>
      </c>
      <c>
        <f>(M86*21)/100</f>
      </c>
      <c t="s">
        <v>28</v>
      </c>
    </row>
    <row r="87" spans="1:5" ht="12.75">
      <c r="A87" s="35" t="s">
        <v>58</v>
      </c>
      <c r="E87" s="39" t="s">
        <v>5</v>
      </c>
    </row>
    <row r="88" spans="1:5" ht="12.75">
      <c r="A88" s="35" t="s">
        <v>59</v>
      </c>
      <c r="E88" s="40" t="s">
        <v>809</v>
      </c>
    </row>
    <row r="89" spans="1:5" ht="12.75">
      <c r="A89" t="s">
        <v>61</v>
      </c>
      <c r="E89" s="39" t="s">
        <v>62</v>
      </c>
    </row>
    <row r="90" spans="1:16" ht="12.75">
      <c r="A90" t="s">
        <v>53</v>
      </c>
      <c s="34" t="s">
        <v>122</v>
      </c>
      <c s="34" t="s">
        <v>812</v>
      </c>
      <c s="35" t="s">
        <v>51</v>
      </c>
      <c s="6" t="s">
        <v>813</v>
      </c>
      <c s="36" t="s">
        <v>82</v>
      </c>
      <c s="37">
        <v>50</v>
      </c>
      <c s="36">
        <v>0</v>
      </c>
      <c s="36">
        <f>ROUND(G90*H90,6)</f>
      </c>
      <c r="L90" s="38">
        <v>0</v>
      </c>
      <c s="32">
        <f>ROUND(ROUND(L90,2)*ROUND(G90,3),2)</f>
      </c>
      <c s="36" t="s">
        <v>57</v>
      </c>
      <c>
        <f>(M90*21)/100</f>
      </c>
      <c t="s">
        <v>28</v>
      </c>
    </row>
    <row r="91" spans="1:5" ht="12.75">
      <c r="A91" s="35" t="s">
        <v>58</v>
      </c>
      <c r="E91" s="39" t="s">
        <v>5</v>
      </c>
    </row>
    <row r="92" spans="1:5" ht="12.75">
      <c r="A92" s="35" t="s">
        <v>59</v>
      </c>
      <c r="E92" s="40" t="s">
        <v>809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816</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819</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822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825</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828</v>
      </c>
    </row>
    <row r="113" spans="1:5" ht="12.75">
      <c r="A113" t="s">
        <v>61</v>
      </c>
      <c r="E113" s="39" t="s">
        <v>62</v>
      </c>
    </row>
    <row r="114" spans="1:16" ht="25.5">
      <c r="A114" t="s">
        <v>53</v>
      </c>
      <c s="34" t="s">
        <v>143</v>
      </c>
      <c s="34" t="s">
        <v>829</v>
      </c>
      <c s="35" t="s">
        <v>51</v>
      </c>
      <c s="6" t="s">
        <v>830</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831</v>
      </c>
    </row>
    <row r="117" spans="1:5" ht="12.75">
      <c r="A117" t="s">
        <v>61</v>
      </c>
      <c r="E117" s="39" t="s">
        <v>62</v>
      </c>
    </row>
    <row r="118" spans="1:16" ht="25.5">
      <c r="A118" t="s">
        <v>53</v>
      </c>
      <c s="34" t="s">
        <v>146</v>
      </c>
      <c s="34" t="s">
        <v>832</v>
      </c>
      <c s="35" t="s">
        <v>51</v>
      </c>
      <c s="6" t="s">
        <v>833</v>
      </c>
      <c s="36" t="s">
        <v>115</v>
      </c>
      <c s="37">
        <v>18</v>
      </c>
      <c s="36">
        <v>0</v>
      </c>
      <c s="36">
        <f>ROUND(G118*H118,6)</f>
      </c>
      <c r="L118" s="38">
        <v>0</v>
      </c>
      <c s="32">
        <f>ROUND(ROUND(L118,2)*ROUND(G118,3),2)</f>
      </c>
      <c s="36" t="s">
        <v>57</v>
      </c>
      <c>
        <f>(M118*21)/100</f>
      </c>
      <c t="s">
        <v>28</v>
      </c>
    </row>
    <row r="119" spans="1:5" ht="12.75">
      <c r="A119" s="35" t="s">
        <v>58</v>
      </c>
      <c r="E119" s="39" t="s">
        <v>5</v>
      </c>
    </row>
    <row r="120" spans="1:5" ht="12.75">
      <c r="A120" s="35" t="s">
        <v>59</v>
      </c>
      <c r="E120" s="40" t="s">
        <v>834</v>
      </c>
    </row>
    <row r="121" spans="1:5" ht="12.75">
      <c r="A121" t="s">
        <v>61</v>
      </c>
      <c r="E121" s="39" t="s">
        <v>776</v>
      </c>
    </row>
    <row r="122" spans="1:16" ht="12.75">
      <c r="A122" t="s">
        <v>53</v>
      </c>
      <c s="34" t="s">
        <v>151</v>
      </c>
      <c s="34" t="s">
        <v>835</v>
      </c>
      <c s="35" t="s">
        <v>51</v>
      </c>
      <c s="6" t="s">
        <v>836</v>
      </c>
      <c s="36" t="s">
        <v>115</v>
      </c>
      <c s="37">
        <v>20</v>
      </c>
      <c s="36">
        <v>0</v>
      </c>
      <c s="36">
        <f>ROUND(G122*H122,6)</f>
      </c>
      <c r="L122" s="38">
        <v>0</v>
      </c>
      <c s="32">
        <f>ROUND(ROUND(L122,2)*ROUND(G122,3),2)</f>
      </c>
      <c s="36" t="s">
        <v>57</v>
      </c>
      <c>
        <f>(M122*21)/100</f>
      </c>
      <c t="s">
        <v>28</v>
      </c>
    </row>
    <row r="123" spans="1:5" ht="12.75">
      <c r="A123" s="35" t="s">
        <v>58</v>
      </c>
      <c r="E123" s="39" t="s">
        <v>5</v>
      </c>
    </row>
    <row r="124" spans="1:5" ht="12.75">
      <c r="A124" s="35" t="s">
        <v>59</v>
      </c>
      <c r="E124" s="40" t="s">
        <v>837</v>
      </c>
    </row>
    <row r="125" spans="1:5" ht="12.75">
      <c r="A125" t="s">
        <v>61</v>
      </c>
      <c r="E125" s="39" t="s">
        <v>776</v>
      </c>
    </row>
    <row r="126" spans="1:16" ht="12.75">
      <c r="A126" t="s">
        <v>53</v>
      </c>
      <c s="34" t="s">
        <v>155</v>
      </c>
      <c s="34" t="s">
        <v>498</v>
      </c>
      <c s="35" t="s">
        <v>51</v>
      </c>
      <c s="6" t="s">
        <v>499</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838</v>
      </c>
    </row>
    <row r="129" spans="1:5" ht="12.75">
      <c r="A129" t="s">
        <v>61</v>
      </c>
      <c r="E129" s="39" t="s">
        <v>776</v>
      </c>
    </row>
    <row r="130" spans="1:16" ht="12.75">
      <c r="A130" t="s">
        <v>53</v>
      </c>
      <c s="34" t="s">
        <v>158</v>
      </c>
      <c s="34" t="s">
        <v>839</v>
      </c>
      <c s="35" t="s">
        <v>51</v>
      </c>
      <c s="6" t="s">
        <v>840</v>
      </c>
      <c s="36" t="s">
        <v>65</v>
      </c>
      <c s="37">
        <v>2</v>
      </c>
      <c s="36">
        <v>0</v>
      </c>
      <c s="36">
        <f>ROUND(G130*H130,6)</f>
      </c>
      <c r="L130" s="38">
        <v>0</v>
      </c>
      <c s="32">
        <f>ROUND(ROUND(L130,2)*ROUND(G130,3),2)</f>
      </c>
      <c s="36" t="s">
        <v>57</v>
      </c>
      <c>
        <f>(M130*21)/100</f>
      </c>
      <c t="s">
        <v>28</v>
      </c>
    </row>
    <row r="131" spans="1:5" ht="12.75">
      <c r="A131" s="35" t="s">
        <v>58</v>
      </c>
      <c r="E131" s="39" t="s">
        <v>5</v>
      </c>
    </row>
    <row r="132" spans="1:5" ht="12.75">
      <c r="A132" s="35" t="s">
        <v>59</v>
      </c>
      <c r="E132" s="40" t="s">
        <v>841</v>
      </c>
    </row>
    <row r="133" spans="1:5" ht="12.75">
      <c r="A133" t="s">
        <v>61</v>
      </c>
      <c r="E133" s="39" t="s">
        <v>62</v>
      </c>
    </row>
    <row r="134" spans="1:16" ht="12.75">
      <c r="A134" t="s">
        <v>53</v>
      </c>
      <c s="34" t="s">
        <v>161</v>
      </c>
      <c s="34" t="s">
        <v>842</v>
      </c>
      <c s="35" t="s">
        <v>51</v>
      </c>
      <c s="6" t="s">
        <v>843</v>
      </c>
      <c s="36" t="s">
        <v>65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844</v>
      </c>
    </row>
    <row r="137" spans="1:5" ht="12.75">
      <c r="A137" t="s">
        <v>61</v>
      </c>
      <c r="E137" s="39" t="s">
        <v>62</v>
      </c>
    </row>
    <row r="138" spans="1:16" ht="12.75">
      <c r="A138" t="s">
        <v>53</v>
      </c>
      <c s="34" t="s">
        <v>164</v>
      </c>
      <c s="34" t="s">
        <v>845</v>
      </c>
      <c s="35" t="s">
        <v>51</v>
      </c>
      <c s="6" t="s">
        <v>846</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847</v>
      </c>
    </row>
    <row r="141" spans="1:5" ht="12.75">
      <c r="A141" t="s">
        <v>61</v>
      </c>
      <c r="E141" s="39" t="s">
        <v>62</v>
      </c>
    </row>
    <row r="142" spans="1:16" ht="12.75">
      <c r="A142" t="s">
        <v>53</v>
      </c>
      <c s="34" t="s">
        <v>167</v>
      </c>
      <c s="34" t="s">
        <v>848</v>
      </c>
      <c s="35" t="s">
        <v>51</v>
      </c>
      <c s="6" t="s">
        <v>849</v>
      </c>
      <c s="36" t="s">
        <v>115</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850</v>
      </c>
    </row>
    <row r="145" spans="1:5" ht="12.75">
      <c r="A145" t="s">
        <v>61</v>
      </c>
      <c r="E145" s="39" t="s">
        <v>62</v>
      </c>
    </row>
    <row r="146" spans="1:16" ht="12.75">
      <c r="A146" t="s">
        <v>53</v>
      </c>
      <c s="34" t="s">
        <v>170</v>
      </c>
      <c s="34" t="s">
        <v>851</v>
      </c>
      <c s="35" t="s">
        <v>51</v>
      </c>
      <c s="6" t="s">
        <v>852</v>
      </c>
      <c s="36" t="s">
        <v>115</v>
      </c>
      <c s="37">
        <v>20</v>
      </c>
      <c s="36">
        <v>0</v>
      </c>
      <c s="36">
        <f>ROUND(G146*H146,6)</f>
      </c>
      <c r="L146" s="38">
        <v>0</v>
      </c>
      <c s="32">
        <f>ROUND(ROUND(L146,2)*ROUND(G146,3),2)</f>
      </c>
      <c s="36" t="s">
        <v>57</v>
      </c>
      <c>
        <f>(M146*21)/100</f>
      </c>
      <c t="s">
        <v>28</v>
      </c>
    </row>
    <row r="147" spans="1:5" ht="12.75">
      <c r="A147" s="35" t="s">
        <v>58</v>
      </c>
      <c r="E147" s="39" t="s">
        <v>5</v>
      </c>
    </row>
    <row r="148" spans="1:5" ht="12.75">
      <c r="A148" s="35" t="s">
        <v>59</v>
      </c>
      <c r="E148" s="40" t="s">
        <v>853</v>
      </c>
    </row>
    <row r="149" spans="1:5" ht="12.75">
      <c r="A149" t="s">
        <v>61</v>
      </c>
      <c r="E149" s="39" t="s">
        <v>62</v>
      </c>
    </row>
    <row r="150" spans="1:16" ht="12.75">
      <c r="A150" t="s">
        <v>53</v>
      </c>
      <c s="34" t="s">
        <v>173</v>
      </c>
      <c s="34" t="s">
        <v>123</v>
      </c>
      <c s="35" t="s">
        <v>51</v>
      </c>
      <c s="6" t="s">
        <v>124</v>
      </c>
      <c s="36" t="s">
        <v>82</v>
      </c>
      <c s="37">
        <v>4590</v>
      </c>
      <c s="36">
        <v>0</v>
      </c>
      <c s="36">
        <f>ROUND(G150*H150,6)</f>
      </c>
      <c r="L150" s="38">
        <v>0</v>
      </c>
      <c s="32">
        <f>ROUND(ROUND(L150,2)*ROUND(G150,3),2)</f>
      </c>
      <c s="36" t="s">
        <v>57</v>
      </c>
      <c>
        <f>(M150*21)/100</f>
      </c>
      <c t="s">
        <v>28</v>
      </c>
    </row>
    <row r="151" spans="1:5" ht="12.75">
      <c r="A151" s="35" t="s">
        <v>58</v>
      </c>
      <c r="E151" s="39" t="s">
        <v>5</v>
      </c>
    </row>
    <row r="152" spans="1:5" ht="12.75">
      <c r="A152" s="35" t="s">
        <v>59</v>
      </c>
      <c r="E152" s="40" t="s">
        <v>854</v>
      </c>
    </row>
    <row r="153" spans="1:5" ht="12.75">
      <c r="A153" t="s">
        <v>61</v>
      </c>
      <c r="E153" s="39" t="s">
        <v>62</v>
      </c>
    </row>
    <row r="154" spans="1:16" ht="12.75">
      <c r="A154" t="s">
        <v>53</v>
      </c>
      <c s="34" t="s">
        <v>176</v>
      </c>
      <c s="34" t="s">
        <v>855</v>
      </c>
      <c s="35" t="s">
        <v>51</v>
      </c>
      <c s="6" t="s">
        <v>856</v>
      </c>
      <c s="36" t="s">
        <v>276</v>
      </c>
      <c s="37">
        <v>2.4</v>
      </c>
      <c s="36">
        <v>0</v>
      </c>
      <c s="36">
        <f>ROUND(G154*H154,6)</f>
      </c>
      <c r="L154" s="38">
        <v>0</v>
      </c>
      <c s="32">
        <f>ROUND(ROUND(L154,2)*ROUND(G154,3),2)</f>
      </c>
      <c s="36" t="s">
        <v>770</v>
      </c>
      <c>
        <f>(M154*21)/100</f>
      </c>
      <c t="s">
        <v>28</v>
      </c>
    </row>
    <row r="155" spans="1:5" ht="12.75">
      <c r="A155" s="35" t="s">
        <v>58</v>
      </c>
      <c r="E155" s="39" t="s">
        <v>5</v>
      </c>
    </row>
    <row r="156" spans="1:5" ht="12.75">
      <c r="A156" s="35" t="s">
        <v>59</v>
      </c>
      <c r="E156" s="40" t="s">
        <v>857</v>
      </c>
    </row>
    <row r="157" spans="1:5" ht="25.5">
      <c r="A157" t="s">
        <v>61</v>
      </c>
      <c r="E157" s="39" t="s">
        <v>858</v>
      </c>
    </row>
    <row r="158" spans="1:13" ht="12.75">
      <c r="A158" t="s">
        <v>50</v>
      </c>
      <c r="C158" s="31" t="s">
        <v>28</v>
      </c>
      <c r="E158" s="33" t="s">
        <v>859</v>
      </c>
      <c r="J158" s="32">
        <f>0</f>
      </c>
      <c s="32">
        <f>0</f>
      </c>
      <c s="32">
        <f>0+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f>
      </c>
      <c s="32">
        <f>0+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f>
      </c>
    </row>
    <row r="159" spans="1:16" ht="12.75">
      <c r="A159" t="s">
        <v>53</v>
      </c>
      <c s="34" t="s">
        <v>179</v>
      </c>
      <c s="34" t="s">
        <v>860</v>
      </c>
      <c s="35" t="s">
        <v>51</v>
      </c>
      <c s="6" t="s">
        <v>861</v>
      </c>
      <c s="36" t="s">
        <v>862</v>
      </c>
      <c s="37">
        <v>0.54</v>
      </c>
      <c s="36">
        <v>0</v>
      </c>
      <c s="36">
        <f>ROUND(G159*H159,6)</f>
      </c>
      <c r="L159" s="38">
        <v>0</v>
      </c>
      <c s="32">
        <f>ROUND(ROUND(L159,2)*ROUND(G159,3),2)</f>
      </c>
      <c s="36" t="s">
        <v>57</v>
      </c>
      <c>
        <f>(M159*21)/100</f>
      </c>
      <c t="s">
        <v>28</v>
      </c>
    </row>
    <row r="160" spans="1:5" ht="12.75">
      <c r="A160" s="35" t="s">
        <v>58</v>
      </c>
      <c r="E160" s="39" t="s">
        <v>5</v>
      </c>
    </row>
    <row r="161" spans="1:5" ht="25.5">
      <c r="A161" s="35" t="s">
        <v>59</v>
      </c>
      <c r="E161" s="40" t="s">
        <v>863</v>
      </c>
    </row>
    <row r="162" spans="1:5" ht="12.75">
      <c r="A162" t="s">
        <v>61</v>
      </c>
      <c r="E162" s="39" t="s">
        <v>776</v>
      </c>
    </row>
    <row r="163" spans="1:16" ht="12.75">
      <c r="A163" t="s">
        <v>53</v>
      </c>
      <c s="34" t="s">
        <v>182</v>
      </c>
      <c s="34" t="s">
        <v>864</v>
      </c>
      <c s="35" t="s">
        <v>51</v>
      </c>
      <c s="6" t="s">
        <v>865</v>
      </c>
      <c s="36" t="s">
        <v>862</v>
      </c>
      <c s="37">
        <v>34.4</v>
      </c>
      <c s="36">
        <v>0</v>
      </c>
      <c s="36">
        <f>ROUND(G163*H163,6)</f>
      </c>
      <c r="L163" s="38">
        <v>0</v>
      </c>
      <c s="32">
        <f>ROUND(ROUND(L163,2)*ROUND(G163,3),2)</f>
      </c>
      <c s="36" t="s">
        <v>57</v>
      </c>
      <c>
        <f>(M163*21)/100</f>
      </c>
      <c t="s">
        <v>28</v>
      </c>
    </row>
    <row r="164" spans="1:5" ht="12.75">
      <c r="A164" s="35" t="s">
        <v>58</v>
      </c>
      <c r="E164" s="39" t="s">
        <v>5</v>
      </c>
    </row>
    <row r="165" spans="1:5" ht="25.5">
      <c r="A165" s="35" t="s">
        <v>59</v>
      </c>
      <c r="E165" s="40" t="s">
        <v>866</v>
      </c>
    </row>
    <row r="166" spans="1:5" ht="12.75">
      <c r="A166" t="s">
        <v>61</v>
      </c>
      <c r="E166" s="39" t="s">
        <v>776</v>
      </c>
    </row>
    <row r="167" spans="1:16" ht="12.75">
      <c r="A167" t="s">
        <v>53</v>
      </c>
      <c s="34" t="s">
        <v>185</v>
      </c>
      <c s="34" t="s">
        <v>867</v>
      </c>
      <c s="35" t="s">
        <v>51</v>
      </c>
      <c s="6" t="s">
        <v>868</v>
      </c>
      <c s="36" t="s">
        <v>862</v>
      </c>
      <c s="37">
        <v>34</v>
      </c>
      <c s="36">
        <v>0</v>
      </c>
      <c s="36">
        <f>ROUND(G167*H167,6)</f>
      </c>
      <c r="L167" s="38">
        <v>0</v>
      </c>
      <c s="32">
        <f>ROUND(ROUND(L167,2)*ROUND(G167,3),2)</f>
      </c>
      <c s="36" t="s">
        <v>57</v>
      </c>
      <c>
        <f>(M167*21)/100</f>
      </c>
      <c t="s">
        <v>28</v>
      </c>
    </row>
    <row r="168" spans="1:5" ht="12.75">
      <c r="A168" s="35" t="s">
        <v>58</v>
      </c>
      <c r="E168" s="39" t="s">
        <v>5</v>
      </c>
    </row>
    <row r="169" spans="1:5" ht="25.5">
      <c r="A169" s="35" t="s">
        <v>59</v>
      </c>
      <c r="E169" s="40" t="s">
        <v>869</v>
      </c>
    </row>
    <row r="170" spans="1:5" ht="12.75">
      <c r="A170" t="s">
        <v>61</v>
      </c>
      <c r="E170" s="39" t="s">
        <v>776</v>
      </c>
    </row>
    <row r="171" spans="1:16" ht="12.75">
      <c r="A171" t="s">
        <v>53</v>
      </c>
      <c s="34" t="s">
        <v>188</v>
      </c>
      <c s="34" t="s">
        <v>870</v>
      </c>
      <c s="35" t="s">
        <v>51</v>
      </c>
      <c s="6" t="s">
        <v>871</v>
      </c>
      <c s="36" t="s">
        <v>862</v>
      </c>
      <c s="37">
        <v>12.4</v>
      </c>
      <c s="36">
        <v>0</v>
      </c>
      <c s="36">
        <f>ROUND(G171*H171,6)</f>
      </c>
      <c r="L171" s="38">
        <v>0</v>
      </c>
      <c s="32">
        <f>ROUND(ROUND(L171,2)*ROUND(G171,3),2)</f>
      </c>
      <c s="36" t="s">
        <v>57</v>
      </c>
      <c>
        <f>(M171*21)/100</f>
      </c>
      <c t="s">
        <v>28</v>
      </c>
    </row>
    <row r="172" spans="1:5" ht="12.75">
      <c r="A172" s="35" t="s">
        <v>58</v>
      </c>
      <c r="E172" s="39" t="s">
        <v>5</v>
      </c>
    </row>
    <row r="173" spans="1:5" ht="25.5">
      <c r="A173" s="35" t="s">
        <v>59</v>
      </c>
      <c r="E173" s="40" t="s">
        <v>872</v>
      </c>
    </row>
    <row r="174" spans="1:5" ht="12.75">
      <c r="A174" t="s">
        <v>61</v>
      </c>
      <c r="E174" s="39" t="s">
        <v>776</v>
      </c>
    </row>
    <row r="175" spans="1:16" ht="25.5">
      <c r="A175" t="s">
        <v>53</v>
      </c>
      <c s="34" t="s">
        <v>191</v>
      </c>
      <c s="34" t="s">
        <v>873</v>
      </c>
      <c s="35" t="s">
        <v>51</v>
      </c>
      <c s="6" t="s">
        <v>874</v>
      </c>
      <c s="36" t="s">
        <v>82</v>
      </c>
      <c s="37">
        <v>200</v>
      </c>
      <c s="36">
        <v>0</v>
      </c>
      <c s="36">
        <f>ROUND(G175*H175,6)</f>
      </c>
      <c r="L175" s="38">
        <v>0</v>
      </c>
      <c s="32">
        <f>ROUND(ROUND(L175,2)*ROUND(G175,3),2)</f>
      </c>
      <c s="36" t="s">
        <v>57</v>
      </c>
      <c>
        <f>(M175*21)/100</f>
      </c>
      <c t="s">
        <v>28</v>
      </c>
    </row>
    <row r="176" spans="1:5" ht="12.75">
      <c r="A176" s="35" t="s">
        <v>58</v>
      </c>
      <c r="E176" s="39" t="s">
        <v>5</v>
      </c>
    </row>
    <row r="177" spans="1:5" ht="25.5">
      <c r="A177" s="35" t="s">
        <v>59</v>
      </c>
      <c r="E177" s="40" t="s">
        <v>875</v>
      </c>
    </row>
    <row r="178" spans="1:5" ht="12.75">
      <c r="A178" t="s">
        <v>61</v>
      </c>
      <c r="E178" s="39" t="s">
        <v>776</v>
      </c>
    </row>
    <row r="179" spans="1:16" ht="25.5">
      <c r="A179" t="s">
        <v>53</v>
      </c>
      <c s="34" t="s">
        <v>194</v>
      </c>
      <c s="34" t="s">
        <v>876</v>
      </c>
      <c s="35" t="s">
        <v>51</v>
      </c>
      <c s="6" t="s">
        <v>877</v>
      </c>
      <c s="36" t="s">
        <v>82</v>
      </c>
      <c s="37">
        <v>10540</v>
      </c>
      <c s="36">
        <v>0</v>
      </c>
      <c s="36">
        <f>ROUND(G179*H179,6)</f>
      </c>
      <c r="L179" s="38">
        <v>0</v>
      </c>
      <c s="32">
        <f>ROUND(ROUND(L179,2)*ROUND(G179,3),2)</f>
      </c>
      <c s="36" t="s">
        <v>57</v>
      </c>
      <c>
        <f>(M179*21)/100</f>
      </c>
      <c t="s">
        <v>28</v>
      </c>
    </row>
    <row r="180" spans="1:5" ht="12.75">
      <c r="A180" s="35" t="s">
        <v>58</v>
      </c>
      <c r="E180" s="39" t="s">
        <v>5</v>
      </c>
    </row>
    <row r="181" spans="1:5" ht="25.5">
      <c r="A181" s="35" t="s">
        <v>59</v>
      </c>
      <c r="E181" s="40" t="s">
        <v>878</v>
      </c>
    </row>
    <row r="182" spans="1:5" ht="12.75">
      <c r="A182" t="s">
        <v>61</v>
      </c>
      <c r="E182" s="39" t="s">
        <v>776</v>
      </c>
    </row>
    <row r="183" spans="1:16" ht="12.75">
      <c r="A183" t="s">
        <v>53</v>
      </c>
      <c s="34" t="s">
        <v>197</v>
      </c>
      <c s="34" t="s">
        <v>879</v>
      </c>
      <c s="35" t="s">
        <v>51</v>
      </c>
      <c s="6" t="s">
        <v>880</v>
      </c>
      <c s="36" t="s">
        <v>862</v>
      </c>
      <c s="37">
        <v>7.54</v>
      </c>
      <c s="36">
        <v>0</v>
      </c>
      <c s="36">
        <f>ROUND(G183*H183,6)</f>
      </c>
      <c r="L183" s="38">
        <v>0</v>
      </c>
      <c s="32">
        <f>ROUND(ROUND(L183,2)*ROUND(G183,3),2)</f>
      </c>
      <c s="36" t="s">
        <v>57</v>
      </c>
      <c>
        <f>(M183*21)/100</f>
      </c>
      <c t="s">
        <v>28</v>
      </c>
    </row>
    <row r="184" spans="1:5" ht="12.75">
      <c r="A184" s="35" t="s">
        <v>58</v>
      </c>
      <c r="E184" s="39" t="s">
        <v>5</v>
      </c>
    </row>
    <row r="185" spans="1:5" ht="25.5">
      <c r="A185" s="35" t="s">
        <v>59</v>
      </c>
      <c r="E185" s="40" t="s">
        <v>881</v>
      </c>
    </row>
    <row r="186" spans="1:5" ht="12.75">
      <c r="A186" t="s">
        <v>61</v>
      </c>
      <c r="E186" s="39" t="s">
        <v>776</v>
      </c>
    </row>
    <row r="187" spans="1:16" ht="12.75">
      <c r="A187" t="s">
        <v>53</v>
      </c>
      <c s="34" t="s">
        <v>200</v>
      </c>
      <c s="34" t="s">
        <v>882</v>
      </c>
      <c s="35" t="s">
        <v>51</v>
      </c>
      <c s="6" t="s">
        <v>883</v>
      </c>
      <c s="36" t="s">
        <v>862</v>
      </c>
      <c s="37">
        <v>46.2</v>
      </c>
      <c s="36">
        <v>0</v>
      </c>
      <c s="36">
        <f>ROUND(G187*H187,6)</f>
      </c>
      <c r="L187" s="38">
        <v>0</v>
      </c>
      <c s="32">
        <f>ROUND(ROUND(L187,2)*ROUND(G187,3),2)</f>
      </c>
      <c s="36" t="s">
        <v>57</v>
      </c>
      <c>
        <f>(M187*21)/100</f>
      </c>
      <c t="s">
        <v>28</v>
      </c>
    </row>
    <row r="188" spans="1:5" ht="12.75">
      <c r="A188" s="35" t="s">
        <v>58</v>
      </c>
      <c r="E188" s="39" t="s">
        <v>5</v>
      </c>
    </row>
    <row r="189" spans="1:5" ht="25.5">
      <c r="A189" s="35" t="s">
        <v>59</v>
      </c>
      <c r="E189" s="40" t="s">
        <v>884</v>
      </c>
    </row>
    <row r="190" spans="1:5" ht="12.75">
      <c r="A190" t="s">
        <v>61</v>
      </c>
      <c r="E190" s="39" t="s">
        <v>776</v>
      </c>
    </row>
    <row r="191" spans="1:16" ht="25.5">
      <c r="A191" t="s">
        <v>53</v>
      </c>
      <c s="34" t="s">
        <v>203</v>
      </c>
      <c s="34" t="s">
        <v>885</v>
      </c>
      <c s="35" t="s">
        <v>51</v>
      </c>
      <c s="6" t="s">
        <v>886</v>
      </c>
      <c s="36" t="s">
        <v>82</v>
      </c>
      <c s="37">
        <v>6900</v>
      </c>
      <c s="36">
        <v>0</v>
      </c>
      <c s="36">
        <f>ROUND(G191*H191,6)</f>
      </c>
      <c r="L191" s="38">
        <v>0</v>
      </c>
      <c s="32">
        <f>ROUND(ROUND(L191,2)*ROUND(G191,3),2)</f>
      </c>
      <c s="36" t="s">
        <v>57</v>
      </c>
      <c>
        <f>(M191*21)/100</f>
      </c>
      <c t="s">
        <v>28</v>
      </c>
    </row>
    <row r="192" spans="1:5" ht="12.75">
      <c r="A192" s="35" t="s">
        <v>58</v>
      </c>
      <c r="E192" s="39" t="s">
        <v>5</v>
      </c>
    </row>
    <row r="193" spans="1:5" ht="25.5">
      <c r="A193" s="35" t="s">
        <v>59</v>
      </c>
      <c r="E193" s="40" t="s">
        <v>887</v>
      </c>
    </row>
    <row r="194" spans="1:5" ht="12.75">
      <c r="A194" t="s">
        <v>61</v>
      </c>
      <c r="E194" s="39" t="s">
        <v>776</v>
      </c>
    </row>
    <row r="195" spans="1:16" ht="25.5">
      <c r="A195" t="s">
        <v>53</v>
      </c>
      <c s="34" t="s">
        <v>206</v>
      </c>
      <c s="34" t="s">
        <v>888</v>
      </c>
      <c s="35" t="s">
        <v>51</v>
      </c>
      <c s="6" t="s">
        <v>889</v>
      </c>
      <c s="36" t="s">
        <v>82</v>
      </c>
      <c s="37">
        <v>760</v>
      </c>
      <c s="36">
        <v>0</v>
      </c>
      <c s="36">
        <f>ROUND(G195*H195,6)</f>
      </c>
      <c r="L195" s="38">
        <v>0</v>
      </c>
      <c s="32">
        <f>ROUND(ROUND(L195,2)*ROUND(G195,3),2)</f>
      </c>
      <c s="36" t="s">
        <v>57</v>
      </c>
      <c>
        <f>(M195*21)/100</f>
      </c>
      <c t="s">
        <v>28</v>
      </c>
    </row>
    <row r="196" spans="1:5" ht="12.75">
      <c r="A196" s="35" t="s">
        <v>58</v>
      </c>
      <c r="E196" s="39" t="s">
        <v>5</v>
      </c>
    </row>
    <row r="197" spans="1:5" ht="25.5">
      <c r="A197" s="35" t="s">
        <v>59</v>
      </c>
      <c r="E197" s="40" t="s">
        <v>890</v>
      </c>
    </row>
    <row r="198" spans="1:5" ht="12.75">
      <c r="A198" t="s">
        <v>61</v>
      </c>
      <c r="E198" s="39" t="s">
        <v>776</v>
      </c>
    </row>
    <row r="199" spans="1:16" ht="12.75">
      <c r="A199" t="s">
        <v>53</v>
      </c>
      <c s="34" t="s">
        <v>209</v>
      </c>
      <c s="34" t="s">
        <v>444</v>
      </c>
      <c s="35" t="s">
        <v>51</v>
      </c>
      <c s="6" t="s">
        <v>445</v>
      </c>
      <c s="36" t="s">
        <v>446</v>
      </c>
      <c s="37">
        <v>94.86</v>
      </c>
      <c s="36">
        <v>0</v>
      </c>
      <c s="36">
        <f>ROUND(G199*H199,6)</f>
      </c>
      <c r="L199" s="38">
        <v>0</v>
      </c>
      <c s="32">
        <f>ROUND(ROUND(L199,2)*ROUND(G199,3),2)</f>
      </c>
      <c s="36" t="s">
        <v>57</v>
      </c>
      <c>
        <f>(M199*21)/100</f>
      </c>
      <c t="s">
        <v>28</v>
      </c>
    </row>
    <row r="200" spans="1:5" ht="12.75">
      <c r="A200" s="35" t="s">
        <v>58</v>
      </c>
      <c r="E200" s="39" t="s">
        <v>5</v>
      </c>
    </row>
    <row r="201" spans="1:5" ht="25.5">
      <c r="A201" s="35" t="s">
        <v>59</v>
      </c>
      <c r="E201" s="40" t="s">
        <v>891</v>
      </c>
    </row>
    <row r="202" spans="1:5" ht="12.75">
      <c r="A202" t="s">
        <v>61</v>
      </c>
      <c r="E202" s="39" t="s">
        <v>62</v>
      </c>
    </row>
    <row r="203" spans="1:16" ht="12.75">
      <c r="A203" t="s">
        <v>53</v>
      </c>
      <c s="34" t="s">
        <v>212</v>
      </c>
      <c s="34" t="s">
        <v>718</v>
      </c>
      <c s="35" t="s">
        <v>51</v>
      </c>
      <c s="6" t="s">
        <v>719</v>
      </c>
      <c s="36" t="s">
        <v>446</v>
      </c>
      <c s="37">
        <v>18</v>
      </c>
      <c s="36">
        <v>0</v>
      </c>
      <c s="36">
        <f>ROUND(G203*H203,6)</f>
      </c>
      <c r="L203" s="38">
        <v>0</v>
      </c>
      <c s="32">
        <f>ROUND(ROUND(L203,2)*ROUND(G203,3),2)</f>
      </c>
      <c s="36" t="s">
        <v>57</v>
      </c>
      <c>
        <f>(M203*21)/100</f>
      </c>
      <c t="s">
        <v>28</v>
      </c>
    </row>
    <row r="204" spans="1:5" ht="12.75">
      <c r="A204" s="35" t="s">
        <v>58</v>
      </c>
      <c r="E204" s="39" t="s">
        <v>5</v>
      </c>
    </row>
    <row r="205" spans="1:5" ht="25.5">
      <c r="A205" s="35" t="s">
        <v>59</v>
      </c>
      <c r="E205" s="40" t="s">
        <v>892</v>
      </c>
    </row>
    <row r="206" spans="1:5" ht="12.75">
      <c r="A206" t="s">
        <v>61</v>
      </c>
      <c r="E206" s="39" t="s">
        <v>62</v>
      </c>
    </row>
    <row r="207" spans="1:16" ht="12.75">
      <c r="A207" t="s">
        <v>53</v>
      </c>
      <c s="34" t="s">
        <v>215</v>
      </c>
      <c s="34" t="s">
        <v>448</v>
      </c>
      <c s="35" t="s">
        <v>51</v>
      </c>
      <c s="6" t="s">
        <v>449</v>
      </c>
      <c s="36" t="s">
        <v>82</v>
      </c>
      <c s="37">
        <v>11960</v>
      </c>
      <c s="36">
        <v>0</v>
      </c>
      <c s="36">
        <f>ROUND(G207*H207,6)</f>
      </c>
      <c r="L207" s="38">
        <v>0</v>
      </c>
      <c s="32">
        <f>ROUND(ROUND(L207,2)*ROUND(G207,3),2)</f>
      </c>
      <c s="36" t="s">
        <v>57</v>
      </c>
      <c>
        <f>(M207*21)/100</f>
      </c>
      <c t="s">
        <v>28</v>
      </c>
    </row>
    <row r="208" spans="1:5" ht="12.75">
      <c r="A208" s="35" t="s">
        <v>58</v>
      </c>
      <c r="E208" s="39" t="s">
        <v>5</v>
      </c>
    </row>
    <row r="209" spans="1:5" ht="25.5">
      <c r="A209" s="35" t="s">
        <v>59</v>
      </c>
      <c r="E209" s="40" t="s">
        <v>893</v>
      </c>
    </row>
    <row r="210" spans="1:5" ht="12.75">
      <c r="A210" t="s">
        <v>61</v>
      </c>
      <c r="E210" s="39" t="s">
        <v>62</v>
      </c>
    </row>
    <row r="211" spans="1:16" ht="12.75">
      <c r="A211" t="s">
        <v>53</v>
      </c>
      <c s="34" t="s">
        <v>218</v>
      </c>
      <c s="34" t="s">
        <v>722</v>
      </c>
      <c s="35" t="s">
        <v>51</v>
      </c>
      <c s="6" t="s">
        <v>723</v>
      </c>
      <c s="36" t="s">
        <v>82</v>
      </c>
      <c s="37">
        <v>6250</v>
      </c>
      <c s="36">
        <v>0</v>
      </c>
      <c s="36">
        <f>ROUND(G211*H211,6)</f>
      </c>
      <c r="L211" s="38">
        <v>0</v>
      </c>
      <c s="32">
        <f>ROUND(ROUND(L211,2)*ROUND(G211,3),2)</f>
      </c>
      <c s="36" t="s">
        <v>57</v>
      </c>
      <c>
        <f>(M211*21)/100</f>
      </c>
      <c t="s">
        <v>28</v>
      </c>
    </row>
    <row r="212" spans="1:5" ht="12.75">
      <c r="A212" s="35" t="s">
        <v>58</v>
      </c>
      <c r="E212" s="39" t="s">
        <v>5</v>
      </c>
    </row>
    <row r="213" spans="1:5" ht="25.5">
      <c r="A213" s="35" t="s">
        <v>59</v>
      </c>
      <c r="E213" s="40" t="s">
        <v>894</v>
      </c>
    </row>
    <row r="214" spans="1:5" ht="12.75">
      <c r="A214" t="s">
        <v>61</v>
      </c>
      <c r="E214" s="39" t="s">
        <v>62</v>
      </c>
    </row>
    <row r="215" spans="1:16" ht="12.75">
      <c r="A215" t="s">
        <v>53</v>
      </c>
      <c s="34" t="s">
        <v>221</v>
      </c>
      <c s="34" t="s">
        <v>895</v>
      </c>
      <c s="35" t="s">
        <v>51</v>
      </c>
      <c s="6" t="s">
        <v>896</v>
      </c>
      <c s="36" t="s">
        <v>115</v>
      </c>
      <c s="37">
        <v>25</v>
      </c>
      <c s="36">
        <v>0</v>
      </c>
      <c s="36">
        <f>ROUND(G215*H215,6)</f>
      </c>
      <c r="L215" s="38">
        <v>0</v>
      </c>
      <c s="32">
        <f>ROUND(ROUND(L215,2)*ROUND(G215,3),2)</f>
      </c>
      <c s="36" t="s">
        <v>57</v>
      </c>
      <c>
        <f>(M215*21)/100</f>
      </c>
      <c t="s">
        <v>28</v>
      </c>
    </row>
    <row r="216" spans="1:5" ht="12.75">
      <c r="A216" s="35" t="s">
        <v>58</v>
      </c>
      <c r="E216" s="39" t="s">
        <v>5</v>
      </c>
    </row>
    <row r="217" spans="1:5" ht="25.5">
      <c r="A217" s="35" t="s">
        <v>59</v>
      </c>
      <c r="E217" s="40" t="s">
        <v>897</v>
      </c>
    </row>
    <row r="218" spans="1:5" ht="12.75">
      <c r="A218" t="s">
        <v>61</v>
      </c>
      <c r="E218" s="39" t="s">
        <v>62</v>
      </c>
    </row>
    <row r="219" spans="1:16" ht="12.75">
      <c r="A219" t="s">
        <v>53</v>
      </c>
      <c s="34" t="s">
        <v>224</v>
      </c>
      <c s="34" t="s">
        <v>898</v>
      </c>
      <c s="35" t="s">
        <v>51</v>
      </c>
      <c s="6" t="s">
        <v>899</v>
      </c>
      <c s="36" t="s">
        <v>115</v>
      </c>
      <c s="37">
        <v>32</v>
      </c>
      <c s="36">
        <v>0</v>
      </c>
      <c s="36">
        <f>ROUND(G219*H219,6)</f>
      </c>
      <c r="L219" s="38">
        <v>0</v>
      </c>
      <c s="32">
        <f>ROUND(ROUND(L219,2)*ROUND(G219,3),2)</f>
      </c>
      <c s="36" t="s">
        <v>57</v>
      </c>
      <c>
        <f>(M219*21)/100</f>
      </c>
      <c t="s">
        <v>28</v>
      </c>
    </row>
    <row r="220" spans="1:5" ht="12.75">
      <c r="A220" s="35" t="s">
        <v>58</v>
      </c>
      <c r="E220" s="39" t="s">
        <v>5</v>
      </c>
    </row>
    <row r="221" spans="1:5" ht="25.5">
      <c r="A221" s="35" t="s">
        <v>59</v>
      </c>
      <c r="E221" s="40" t="s">
        <v>900</v>
      </c>
    </row>
    <row r="222" spans="1:5" ht="12.75">
      <c r="A222" t="s">
        <v>61</v>
      </c>
      <c r="E222" s="39" t="s">
        <v>62</v>
      </c>
    </row>
    <row r="223" spans="1:16" ht="12.75">
      <c r="A223" t="s">
        <v>53</v>
      </c>
      <c s="34" t="s">
        <v>227</v>
      </c>
      <c s="34" t="s">
        <v>901</v>
      </c>
      <c s="35" t="s">
        <v>51</v>
      </c>
      <c s="6" t="s">
        <v>902</v>
      </c>
      <c s="36" t="s">
        <v>115</v>
      </c>
      <c s="37">
        <v>10</v>
      </c>
      <c s="36">
        <v>0</v>
      </c>
      <c s="36">
        <f>ROUND(G223*H223,6)</f>
      </c>
      <c r="L223" s="38">
        <v>0</v>
      </c>
      <c s="32">
        <f>ROUND(ROUND(L223,2)*ROUND(G223,3),2)</f>
      </c>
      <c s="36" t="s">
        <v>57</v>
      </c>
      <c>
        <f>(M223*21)/100</f>
      </c>
      <c t="s">
        <v>28</v>
      </c>
    </row>
    <row r="224" spans="1:5" ht="12.75">
      <c r="A224" s="35" t="s">
        <v>58</v>
      </c>
      <c r="E224" s="39" t="s">
        <v>5</v>
      </c>
    </row>
    <row r="225" spans="1:5" ht="25.5">
      <c r="A225" s="35" t="s">
        <v>59</v>
      </c>
      <c r="E225" s="40" t="s">
        <v>903</v>
      </c>
    </row>
    <row r="226" spans="1:5" ht="12.75">
      <c r="A226" t="s">
        <v>61</v>
      </c>
      <c r="E226" s="39" t="s">
        <v>62</v>
      </c>
    </row>
    <row r="227" spans="1:16" ht="25.5">
      <c r="A227" t="s">
        <v>53</v>
      </c>
      <c s="34" t="s">
        <v>230</v>
      </c>
      <c s="34" t="s">
        <v>904</v>
      </c>
      <c s="35" t="s">
        <v>51</v>
      </c>
      <c s="6" t="s">
        <v>905</v>
      </c>
      <c s="36" t="s">
        <v>82</v>
      </c>
      <c s="37">
        <v>540</v>
      </c>
      <c s="36">
        <v>0</v>
      </c>
      <c s="36">
        <f>ROUND(G227*H227,6)</f>
      </c>
      <c r="L227" s="38">
        <v>0</v>
      </c>
      <c s="32">
        <f>ROUND(ROUND(L227,2)*ROUND(G227,3),2)</f>
      </c>
      <c s="36" t="s">
        <v>57</v>
      </c>
      <c>
        <f>(M227*21)/100</f>
      </c>
      <c t="s">
        <v>28</v>
      </c>
    </row>
    <row r="228" spans="1:5" ht="12.75">
      <c r="A228" s="35" t="s">
        <v>58</v>
      </c>
      <c r="E228" s="39" t="s">
        <v>5</v>
      </c>
    </row>
    <row r="229" spans="1:5" ht="25.5">
      <c r="A229" s="35" t="s">
        <v>59</v>
      </c>
      <c r="E229" s="40" t="s">
        <v>906</v>
      </c>
    </row>
    <row r="230" spans="1:5" ht="12.75">
      <c r="A230" t="s">
        <v>61</v>
      </c>
      <c r="E230" s="39" t="s">
        <v>62</v>
      </c>
    </row>
    <row r="231" spans="1:16" ht="12.75">
      <c r="A231" t="s">
        <v>53</v>
      </c>
      <c s="34" t="s">
        <v>234</v>
      </c>
      <c s="34" t="s">
        <v>451</v>
      </c>
      <c s="35" t="s">
        <v>51</v>
      </c>
      <c s="6" t="s">
        <v>452</v>
      </c>
      <c s="36" t="s">
        <v>82</v>
      </c>
      <c s="37">
        <v>11670</v>
      </c>
      <c s="36">
        <v>0</v>
      </c>
      <c s="36">
        <f>ROUND(G231*H231,6)</f>
      </c>
      <c r="L231" s="38">
        <v>0</v>
      </c>
      <c s="32">
        <f>ROUND(ROUND(L231,2)*ROUND(G231,3),2)</f>
      </c>
      <c s="36" t="s">
        <v>57</v>
      </c>
      <c>
        <f>(M231*21)/100</f>
      </c>
      <c t="s">
        <v>28</v>
      </c>
    </row>
    <row r="232" spans="1:5" ht="12.75">
      <c r="A232" s="35" t="s">
        <v>58</v>
      </c>
      <c r="E232" s="39" t="s">
        <v>5</v>
      </c>
    </row>
    <row r="233" spans="1:5" ht="25.5">
      <c r="A233" s="35" t="s">
        <v>59</v>
      </c>
      <c r="E233" s="40" t="s">
        <v>907</v>
      </c>
    </row>
    <row r="234" spans="1:5" ht="12.75">
      <c r="A234" t="s">
        <v>61</v>
      </c>
      <c r="E234" s="39" t="s">
        <v>62</v>
      </c>
    </row>
    <row r="235" spans="1:16" ht="12.75">
      <c r="A235" t="s">
        <v>53</v>
      </c>
      <c s="34" t="s">
        <v>237</v>
      </c>
      <c s="34" t="s">
        <v>454</v>
      </c>
      <c s="35" t="s">
        <v>51</v>
      </c>
      <c s="6" t="s">
        <v>455</v>
      </c>
      <c s="36" t="s">
        <v>82</v>
      </c>
      <c s="37">
        <v>11870</v>
      </c>
      <c s="36">
        <v>0</v>
      </c>
      <c s="36">
        <f>ROUND(G235*H235,6)</f>
      </c>
      <c r="L235" s="38">
        <v>0</v>
      </c>
      <c s="32">
        <f>ROUND(ROUND(L235,2)*ROUND(G235,3),2)</f>
      </c>
      <c s="36" t="s">
        <v>57</v>
      </c>
      <c>
        <f>(M235*21)/100</f>
      </c>
      <c t="s">
        <v>28</v>
      </c>
    </row>
    <row r="236" spans="1:5" ht="12.75">
      <c r="A236" s="35" t="s">
        <v>58</v>
      </c>
      <c r="E236" s="39" t="s">
        <v>5</v>
      </c>
    </row>
    <row r="237" spans="1:5" ht="25.5">
      <c r="A237" s="35" t="s">
        <v>59</v>
      </c>
      <c r="E237" s="40" t="s">
        <v>908</v>
      </c>
    </row>
    <row r="238" spans="1:5" ht="12.75">
      <c r="A238" t="s">
        <v>61</v>
      </c>
      <c r="E238" s="39" t="s">
        <v>62</v>
      </c>
    </row>
    <row r="239" spans="1:16" ht="12.75">
      <c r="A239" t="s">
        <v>53</v>
      </c>
      <c s="34" t="s">
        <v>240</v>
      </c>
      <c s="34" t="s">
        <v>727</v>
      </c>
      <c s="35" t="s">
        <v>51</v>
      </c>
      <c s="6" t="s">
        <v>728</v>
      </c>
      <c s="36" t="s">
        <v>82</v>
      </c>
      <c s="37">
        <v>5140</v>
      </c>
      <c s="36">
        <v>0</v>
      </c>
      <c s="36">
        <f>ROUND(G239*H239,6)</f>
      </c>
      <c r="L239" s="38">
        <v>0</v>
      </c>
      <c s="32">
        <f>ROUND(ROUND(L239,2)*ROUND(G239,3),2)</f>
      </c>
      <c s="36" t="s">
        <v>57</v>
      </c>
      <c>
        <f>(M239*21)/100</f>
      </c>
      <c t="s">
        <v>28</v>
      </c>
    </row>
    <row r="240" spans="1:5" ht="12.75">
      <c r="A240" s="35" t="s">
        <v>58</v>
      </c>
      <c r="E240" s="39" t="s">
        <v>5</v>
      </c>
    </row>
    <row r="241" spans="1:5" ht="25.5">
      <c r="A241" s="35" t="s">
        <v>59</v>
      </c>
      <c r="E241" s="40" t="s">
        <v>909</v>
      </c>
    </row>
    <row r="242" spans="1:5" ht="12.75">
      <c r="A242" t="s">
        <v>61</v>
      </c>
      <c r="E242" s="39" t="s">
        <v>62</v>
      </c>
    </row>
    <row r="243" spans="1:16" ht="12.75">
      <c r="A243" t="s">
        <v>53</v>
      </c>
      <c s="34" t="s">
        <v>243</v>
      </c>
      <c s="34" t="s">
        <v>910</v>
      </c>
      <c s="35" t="s">
        <v>51</v>
      </c>
      <c s="6" t="s">
        <v>911</v>
      </c>
      <c s="36" t="s">
        <v>82</v>
      </c>
      <c s="37">
        <v>10</v>
      </c>
      <c s="36">
        <v>0</v>
      </c>
      <c s="36">
        <f>ROUND(G243*H243,6)</f>
      </c>
      <c r="L243" s="38">
        <v>0</v>
      </c>
      <c s="32">
        <f>ROUND(ROUND(L243,2)*ROUND(G243,3),2)</f>
      </c>
      <c s="36" t="s">
        <v>57</v>
      </c>
      <c>
        <f>(M243*21)/100</f>
      </c>
      <c t="s">
        <v>28</v>
      </c>
    </row>
    <row r="244" spans="1:5" ht="12.75">
      <c r="A244" s="35" t="s">
        <v>58</v>
      </c>
      <c r="E244" s="39" t="s">
        <v>5</v>
      </c>
    </row>
    <row r="245" spans="1:5" ht="25.5">
      <c r="A245" s="35" t="s">
        <v>59</v>
      </c>
      <c r="E245" s="40" t="s">
        <v>912</v>
      </c>
    </row>
    <row r="246" spans="1:5" ht="12.75">
      <c r="A246" t="s">
        <v>61</v>
      </c>
      <c r="E246" s="39" t="s">
        <v>62</v>
      </c>
    </row>
    <row r="247" spans="1:16" ht="12.75">
      <c r="A247" t="s">
        <v>53</v>
      </c>
      <c s="34" t="s">
        <v>246</v>
      </c>
      <c s="34" t="s">
        <v>913</v>
      </c>
      <c s="35" t="s">
        <v>51</v>
      </c>
      <c s="6" t="s">
        <v>914</v>
      </c>
      <c s="36" t="s">
        <v>82</v>
      </c>
      <c s="37">
        <v>10</v>
      </c>
      <c s="36">
        <v>0</v>
      </c>
      <c s="36">
        <f>ROUND(G247*H247,6)</f>
      </c>
      <c r="L247" s="38">
        <v>0</v>
      </c>
      <c s="32">
        <f>ROUND(ROUND(L247,2)*ROUND(G247,3),2)</f>
      </c>
      <c s="36" t="s">
        <v>57</v>
      </c>
      <c>
        <f>(M247*21)/100</f>
      </c>
      <c t="s">
        <v>28</v>
      </c>
    </row>
    <row r="248" spans="1:5" ht="12.75">
      <c r="A248" s="35" t="s">
        <v>58</v>
      </c>
      <c r="E248" s="39" t="s">
        <v>5</v>
      </c>
    </row>
    <row r="249" spans="1:5" ht="25.5">
      <c r="A249" s="35" t="s">
        <v>59</v>
      </c>
      <c r="E249" s="40" t="s">
        <v>915</v>
      </c>
    </row>
    <row r="250" spans="1:5" ht="12.75">
      <c r="A250" t="s">
        <v>61</v>
      </c>
      <c r="E250" s="39" t="s">
        <v>62</v>
      </c>
    </row>
    <row r="251" spans="1:16" ht="12.75">
      <c r="A251" t="s">
        <v>53</v>
      </c>
      <c s="34" t="s">
        <v>249</v>
      </c>
      <c s="34" t="s">
        <v>916</v>
      </c>
      <c s="35" t="s">
        <v>51</v>
      </c>
      <c s="6" t="s">
        <v>917</v>
      </c>
      <c s="36" t="s">
        <v>82</v>
      </c>
      <c s="37">
        <v>10</v>
      </c>
      <c s="36">
        <v>0</v>
      </c>
      <c s="36">
        <f>ROUND(G251*H251,6)</f>
      </c>
      <c r="L251" s="38">
        <v>0</v>
      </c>
      <c s="32">
        <f>ROUND(ROUND(L251,2)*ROUND(G251,3),2)</f>
      </c>
      <c s="36" t="s">
        <v>57</v>
      </c>
      <c>
        <f>(M251*21)/100</f>
      </c>
      <c t="s">
        <v>28</v>
      </c>
    </row>
    <row r="252" spans="1:5" ht="12.75">
      <c r="A252" s="35" t="s">
        <v>58</v>
      </c>
      <c r="E252" s="39" t="s">
        <v>5</v>
      </c>
    </row>
    <row r="253" spans="1:5" ht="25.5">
      <c r="A253" s="35" t="s">
        <v>59</v>
      </c>
      <c r="E253" s="40" t="s">
        <v>918</v>
      </c>
    </row>
    <row r="254" spans="1:5" ht="12.75">
      <c r="A254" t="s">
        <v>61</v>
      </c>
      <c r="E254" s="39" t="s">
        <v>776</v>
      </c>
    </row>
    <row r="255" spans="1:16" ht="12.75">
      <c r="A255" t="s">
        <v>53</v>
      </c>
      <c s="34" t="s">
        <v>252</v>
      </c>
      <c s="34" t="s">
        <v>457</v>
      </c>
      <c s="35" t="s">
        <v>51</v>
      </c>
      <c s="6" t="s">
        <v>458</v>
      </c>
      <c s="36" t="s">
        <v>459</v>
      </c>
      <c s="37">
        <v>34</v>
      </c>
      <c s="36">
        <v>0</v>
      </c>
      <c s="36">
        <f>ROUND(G255*H255,6)</f>
      </c>
      <c r="L255" s="38">
        <v>0</v>
      </c>
      <c s="32">
        <f>ROUND(ROUND(L255,2)*ROUND(G255,3),2)</f>
      </c>
      <c s="36" t="s">
        <v>57</v>
      </c>
      <c>
        <f>(M255*21)/100</f>
      </c>
      <c t="s">
        <v>28</v>
      </c>
    </row>
    <row r="256" spans="1:5" ht="12.75">
      <c r="A256" s="35" t="s">
        <v>58</v>
      </c>
      <c r="E256" s="39" t="s">
        <v>5</v>
      </c>
    </row>
    <row r="257" spans="1:5" ht="25.5">
      <c r="A257" s="35" t="s">
        <v>59</v>
      </c>
      <c r="E257" s="40" t="s">
        <v>919</v>
      </c>
    </row>
    <row r="258" spans="1:5" ht="12.75">
      <c r="A258" t="s">
        <v>61</v>
      </c>
      <c r="E258" s="39" t="s">
        <v>62</v>
      </c>
    </row>
    <row r="259" spans="1:16" ht="12.75">
      <c r="A259" t="s">
        <v>53</v>
      </c>
      <c s="34" t="s">
        <v>255</v>
      </c>
      <c s="34" t="s">
        <v>461</v>
      </c>
      <c s="35" t="s">
        <v>51</v>
      </c>
      <c s="6" t="s">
        <v>462</v>
      </c>
      <c s="36" t="s">
        <v>82</v>
      </c>
      <c s="37">
        <v>11670</v>
      </c>
      <c s="36">
        <v>0</v>
      </c>
      <c s="36">
        <f>ROUND(G259*H259,6)</f>
      </c>
      <c r="L259" s="38">
        <v>0</v>
      </c>
      <c s="32">
        <f>ROUND(ROUND(L259,2)*ROUND(G259,3),2)</f>
      </c>
      <c s="36" t="s">
        <v>57</v>
      </c>
      <c>
        <f>(M259*21)/100</f>
      </c>
      <c t="s">
        <v>28</v>
      </c>
    </row>
    <row r="260" spans="1:5" ht="12.75">
      <c r="A260" s="35" t="s">
        <v>58</v>
      </c>
      <c r="E260" s="39" t="s">
        <v>5</v>
      </c>
    </row>
    <row r="261" spans="1:5" ht="25.5">
      <c r="A261" s="35" t="s">
        <v>59</v>
      </c>
      <c r="E261" s="40" t="s">
        <v>920</v>
      </c>
    </row>
    <row r="262" spans="1:5" ht="12.75">
      <c r="A262" t="s">
        <v>61</v>
      </c>
      <c r="E262" s="39" t="s">
        <v>62</v>
      </c>
    </row>
    <row r="263" spans="1:16" ht="12.75">
      <c r="A263" t="s">
        <v>53</v>
      </c>
      <c s="34" t="s">
        <v>258</v>
      </c>
      <c s="34" t="s">
        <v>921</v>
      </c>
      <c s="35" t="s">
        <v>51</v>
      </c>
      <c s="6" t="s">
        <v>922</v>
      </c>
      <c s="36" t="s">
        <v>115</v>
      </c>
      <c s="37">
        <v>32</v>
      </c>
      <c s="36">
        <v>0</v>
      </c>
      <c s="36">
        <f>ROUND(G263*H263,6)</f>
      </c>
      <c r="L263" s="38">
        <v>0</v>
      </c>
      <c s="32">
        <f>ROUND(ROUND(L263,2)*ROUND(G263,3),2)</f>
      </c>
      <c s="36" t="s">
        <v>57</v>
      </c>
      <c>
        <f>(M263*21)/100</f>
      </c>
      <c t="s">
        <v>28</v>
      </c>
    </row>
    <row r="264" spans="1:5" ht="12.75">
      <c r="A264" s="35" t="s">
        <v>58</v>
      </c>
      <c r="E264" s="39" t="s">
        <v>5</v>
      </c>
    </row>
    <row r="265" spans="1:5" ht="25.5">
      <c r="A265" s="35" t="s">
        <v>59</v>
      </c>
      <c r="E265" s="40" t="s">
        <v>923</v>
      </c>
    </row>
    <row r="266" spans="1:5" ht="12.75">
      <c r="A266" t="s">
        <v>61</v>
      </c>
      <c r="E266" s="39" t="s">
        <v>62</v>
      </c>
    </row>
    <row r="267" spans="1:16" ht="12.75">
      <c r="A267" t="s">
        <v>53</v>
      </c>
      <c s="34" t="s">
        <v>261</v>
      </c>
      <c s="34" t="s">
        <v>924</v>
      </c>
      <c s="35" t="s">
        <v>51</v>
      </c>
      <c s="6" t="s">
        <v>925</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926</v>
      </c>
    </row>
    <row r="270" spans="1:5" ht="12.75">
      <c r="A270" t="s">
        <v>61</v>
      </c>
      <c r="E270" s="39" t="s">
        <v>62</v>
      </c>
    </row>
    <row r="271" spans="1:16" ht="12.75">
      <c r="A271" t="s">
        <v>53</v>
      </c>
      <c s="34" t="s">
        <v>264</v>
      </c>
      <c s="34" t="s">
        <v>927</v>
      </c>
      <c s="35" t="s">
        <v>51</v>
      </c>
      <c s="6" t="s">
        <v>928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929</v>
      </c>
    </row>
    <row r="274" spans="1:5" ht="12.75">
      <c r="A274" t="s">
        <v>61</v>
      </c>
      <c r="E274" s="39" t="s">
        <v>62</v>
      </c>
    </row>
    <row r="275" spans="1:16" ht="12.75">
      <c r="A275" t="s">
        <v>53</v>
      </c>
      <c s="34" t="s">
        <v>267</v>
      </c>
      <c s="34" t="s">
        <v>930</v>
      </c>
      <c s="35" t="s">
        <v>51</v>
      </c>
      <c s="6" t="s">
        <v>931</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932</v>
      </c>
    </row>
    <row r="278" spans="1:5" ht="12.75">
      <c r="A278" t="s">
        <v>61</v>
      </c>
      <c r="E278" s="39" t="s">
        <v>62</v>
      </c>
    </row>
    <row r="279" spans="1:16" ht="12.75">
      <c r="A279" t="s">
        <v>53</v>
      </c>
      <c s="34" t="s">
        <v>270</v>
      </c>
      <c s="34" t="s">
        <v>933</v>
      </c>
      <c s="35" t="s">
        <v>51</v>
      </c>
      <c s="6" t="s">
        <v>934</v>
      </c>
      <c s="36" t="s">
        <v>115</v>
      </c>
      <c s="37">
        <v>50</v>
      </c>
      <c s="36">
        <v>0</v>
      </c>
      <c s="36">
        <f>ROUND(G279*H279,6)</f>
      </c>
      <c r="L279" s="38">
        <v>0</v>
      </c>
      <c s="32">
        <f>ROUND(ROUND(L279,2)*ROUND(G279,3),2)</f>
      </c>
      <c s="36" t="s">
        <v>57</v>
      </c>
      <c>
        <f>(M279*21)/100</f>
      </c>
      <c t="s">
        <v>28</v>
      </c>
    </row>
    <row r="280" spans="1:5" ht="12.75">
      <c r="A280" s="35" t="s">
        <v>58</v>
      </c>
      <c r="E280" s="39" t="s">
        <v>5</v>
      </c>
    </row>
    <row r="281" spans="1:5" ht="25.5">
      <c r="A281" s="35" t="s">
        <v>59</v>
      </c>
      <c r="E281" s="40" t="s">
        <v>935</v>
      </c>
    </row>
    <row r="282" spans="1:5" ht="12.75">
      <c r="A282" t="s">
        <v>61</v>
      </c>
      <c r="E282" s="39" t="s">
        <v>62</v>
      </c>
    </row>
    <row r="283" spans="1:16" ht="12.75">
      <c r="A283" t="s">
        <v>53</v>
      </c>
      <c s="34" t="s">
        <v>273</v>
      </c>
      <c s="34" t="s">
        <v>936</v>
      </c>
      <c s="35" t="s">
        <v>51</v>
      </c>
      <c s="6" t="s">
        <v>937</v>
      </c>
      <c s="36" t="s">
        <v>115</v>
      </c>
      <c s="37">
        <v>10</v>
      </c>
      <c s="36">
        <v>0</v>
      </c>
      <c s="36">
        <f>ROUND(G283*H283,6)</f>
      </c>
      <c r="L283" s="38">
        <v>0</v>
      </c>
      <c s="32">
        <f>ROUND(ROUND(L283,2)*ROUND(G283,3),2)</f>
      </c>
      <c s="36" t="s">
        <v>57</v>
      </c>
      <c>
        <f>(M283*21)/100</f>
      </c>
      <c t="s">
        <v>28</v>
      </c>
    </row>
    <row r="284" spans="1:5" ht="12.75">
      <c r="A284" s="35" t="s">
        <v>58</v>
      </c>
      <c r="E284" s="39" t="s">
        <v>5</v>
      </c>
    </row>
    <row r="285" spans="1:5" ht="25.5">
      <c r="A285" s="35" t="s">
        <v>59</v>
      </c>
      <c r="E285" s="40" t="s">
        <v>938</v>
      </c>
    </row>
    <row r="286" spans="1:5" ht="12.75">
      <c r="A286" t="s">
        <v>61</v>
      </c>
      <c r="E286" s="39" t="s">
        <v>776</v>
      </c>
    </row>
    <row r="287" spans="1:16" ht="12.75">
      <c r="A287" t="s">
        <v>53</v>
      </c>
      <c s="34" t="s">
        <v>86</v>
      </c>
      <c s="34" t="s">
        <v>732</v>
      </c>
      <c s="35" t="s">
        <v>51</v>
      </c>
      <c s="6" t="s">
        <v>733</v>
      </c>
      <c s="36" t="s">
        <v>115</v>
      </c>
      <c s="37">
        <v>12</v>
      </c>
      <c s="36">
        <v>0</v>
      </c>
      <c s="36">
        <f>ROUND(G287*H287,6)</f>
      </c>
      <c r="L287" s="38">
        <v>0</v>
      </c>
      <c s="32">
        <f>ROUND(ROUND(L287,2)*ROUND(G287,3),2)</f>
      </c>
      <c s="36" t="s">
        <v>57</v>
      </c>
      <c>
        <f>(M287*21)/100</f>
      </c>
      <c t="s">
        <v>28</v>
      </c>
    </row>
    <row r="288" spans="1:5" ht="12.75">
      <c r="A288" s="35" t="s">
        <v>58</v>
      </c>
      <c r="E288" s="39" t="s">
        <v>5</v>
      </c>
    </row>
    <row r="289" spans="1:5" ht="25.5">
      <c r="A289" s="35" t="s">
        <v>59</v>
      </c>
      <c r="E289" s="40" t="s">
        <v>939</v>
      </c>
    </row>
    <row r="290" spans="1:5" ht="12.75">
      <c r="A290" t="s">
        <v>61</v>
      </c>
      <c r="E290" s="39" t="s">
        <v>776</v>
      </c>
    </row>
    <row r="291" spans="1:16" ht="12.75">
      <c r="A291" t="s">
        <v>53</v>
      </c>
      <c s="34" t="s">
        <v>279</v>
      </c>
      <c s="34" t="s">
        <v>738</v>
      </c>
      <c s="35" t="s">
        <v>51</v>
      </c>
      <c s="6" t="s">
        <v>739</v>
      </c>
      <c s="36" t="s">
        <v>115</v>
      </c>
      <c s="37">
        <v>12</v>
      </c>
      <c s="36">
        <v>0</v>
      </c>
      <c s="36">
        <f>ROUND(G291*H291,6)</f>
      </c>
      <c r="L291" s="38">
        <v>0</v>
      </c>
      <c s="32">
        <f>ROUND(ROUND(L291,2)*ROUND(G291,3),2)</f>
      </c>
      <c s="36" t="s">
        <v>57</v>
      </c>
      <c>
        <f>(M291*21)/100</f>
      </c>
      <c t="s">
        <v>28</v>
      </c>
    </row>
    <row r="292" spans="1:5" ht="12.75">
      <c r="A292" s="35" t="s">
        <v>58</v>
      </c>
      <c r="E292" s="39" t="s">
        <v>5</v>
      </c>
    </row>
    <row r="293" spans="1:5" ht="25.5">
      <c r="A293" s="35" t="s">
        <v>59</v>
      </c>
      <c r="E293" s="40" t="s">
        <v>940</v>
      </c>
    </row>
    <row r="294" spans="1:5" ht="12.75">
      <c r="A294" t="s">
        <v>61</v>
      </c>
      <c r="E294" s="39" t="s">
        <v>776</v>
      </c>
    </row>
    <row r="295" spans="1:16" ht="12.75">
      <c r="A295" t="s">
        <v>53</v>
      </c>
      <c s="34" t="s">
        <v>282</v>
      </c>
      <c s="34" t="s">
        <v>741</v>
      </c>
      <c s="35" t="s">
        <v>51</v>
      </c>
      <c s="6" t="s">
        <v>742</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941</v>
      </c>
    </row>
    <row r="298" spans="1:5" ht="12.75">
      <c r="A298" t="s">
        <v>61</v>
      </c>
      <c r="E298" s="39" t="s">
        <v>776</v>
      </c>
    </row>
    <row r="299" spans="1:16" ht="12.75">
      <c r="A299" t="s">
        <v>53</v>
      </c>
      <c s="34" t="s">
        <v>285</v>
      </c>
      <c s="34" t="s">
        <v>464</v>
      </c>
      <c s="35" t="s">
        <v>51</v>
      </c>
      <c s="6" t="s">
        <v>465</v>
      </c>
      <c s="36" t="s">
        <v>115</v>
      </c>
      <c s="37">
        <v>7</v>
      </c>
      <c s="36">
        <v>0</v>
      </c>
      <c s="36">
        <f>ROUND(G299*H299,6)</f>
      </c>
      <c r="L299" s="38">
        <v>0</v>
      </c>
      <c s="32">
        <f>ROUND(ROUND(L299,2)*ROUND(G299,3),2)</f>
      </c>
      <c s="36" t="s">
        <v>57</v>
      </c>
      <c>
        <f>(M299*21)/100</f>
      </c>
      <c t="s">
        <v>28</v>
      </c>
    </row>
    <row r="300" spans="1:5" ht="12.75">
      <c r="A300" s="35" t="s">
        <v>58</v>
      </c>
      <c r="E300" s="39" t="s">
        <v>5</v>
      </c>
    </row>
    <row r="301" spans="1:5" ht="12.75">
      <c r="A301" s="35" t="s">
        <v>59</v>
      </c>
      <c r="E301" s="40" t="s">
        <v>942</v>
      </c>
    </row>
    <row r="302" spans="1:5" ht="12.75">
      <c r="A302" t="s">
        <v>61</v>
      </c>
      <c r="E302" s="39" t="s">
        <v>776</v>
      </c>
    </row>
    <row r="303" spans="1:16" ht="12.75">
      <c r="A303" t="s">
        <v>53</v>
      </c>
      <c s="34" t="s">
        <v>132</v>
      </c>
      <c s="34" t="s">
        <v>943</v>
      </c>
      <c s="35" t="s">
        <v>51</v>
      </c>
      <c s="6" t="s">
        <v>944</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945</v>
      </c>
    </row>
    <row r="306" spans="1:5" ht="12.75">
      <c r="A306" t="s">
        <v>61</v>
      </c>
      <c r="E306" s="39" t="s">
        <v>776</v>
      </c>
    </row>
    <row r="307" spans="1:16" ht="12.75">
      <c r="A307" t="s">
        <v>53</v>
      </c>
      <c s="34" t="s">
        <v>149</v>
      </c>
      <c s="34" t="s">
        <v>467</v>
      </c>
      <c s="35" t="s">
        <v>51</v>
      </c>
      <c s="6" t="s">
        <v>468</v>
      </c>
      <c s="36" t="s">
        <v>115</v>
      </c>
      <c s="37">
        <v>11</v>
      </c>
      <c s="36">
        <v>0</v>
      </c>
      <c s="36">
        <f>ROUND(G307*H307,6)</f>
      </c>
      <c r="L307" s="38">
        <v>0</v>
      </c>
      <c s="32">
        <f>ROUND(ROUND(L307,2)*ROUND(G307,3),2)</f>
      </c>
      <c s="36" t="s">
        <v>57</v>
      </c>
      <c>
        <f>(M307*21)/100</f>
      </c>
      <c t="s">
        <v>28</v>
      </c>
    </row>
    <row r="308" spans="1:5" ht="12.75">
      <c r="A308" s="35" t="s">
        <v>58</v>
      </c>
      <c r="E308" s="39" t="s">
        <v>5</v>
      </c>
    </row>
    <row r="309" spans="1:5" ht="25.5">
      <c r="A309" s="35" t="s">
        <v>59</v>
      </c>
      <c r="E309" s="40" t="s">
        <v>946</v>
      </c>
    </row>
    <row r="310" spans="1:5" ht="12.75">
      <c r="A310" t="s">
        <v>61</v>
      </c>
      <c r="E310" s="39" t="s">
        <v>776</v>
      </c>
    </row>
    <row r="311" spans="1:16" ht="12.75">
      <c r="A311" t="s">
        <v>53</v>
      </c>
      <c s="34" t="s">
        <v>292</v>
      </c>
      <c s="34" t="s">
        <v>947</v>
      </c>
      <c s="35" t="s">
        <v>51</v>
      </c>
      <c s="6" t="s">
        <v>948</v>
      </c>
      <c s="36" t="s">
        <v>115</v>
      </c>
      <c s="37">
        <v>3</v>
      </c>
      <c s="36">
        <v>0</v>
      </c>
      <c s="36">
        <f>ROUND(G311*H311,6)</f>
      </c>
      <c r="L311" s="38">
        <v>0</v>
      </c>
      <c s="32">
        <f>ROUND(ROUND(L311,2)*ROUND(G311,3),2)</f>
      </c>
      <c s="36" t="s">
        <v>57</v>
      </c>
      <c>
        <f>(M311*21)/100</f>
      </c>
      <c t="s">
        <v>28</v>
      </c>
    </row>
    <row r="312" spans="1:5" ht="12.75">
      <c r="A312" s="35" t="s">
        <v>58</v>
      </c>
      <c r="E312" s="39" t="s">
        <v>5</v>
      </c>
    </row>
    <row r="313" spans="1:5" ht="12.75">
      <c r="A313" s="35" t="s">
        <v>59</v>
      </c>
      <c r="E313" s="40" t="s">
        <v>949</v>
      </c>
    </row>
    <row r="314" spans="1:5" ht="12.75">
      <c r="A314" t="s">
        <v>61</v>
      </c>
      <c r="E314" s="39" t="s">
        <v>776</v>
      </c>
    </row>
    <row r="315" spans="1:16" ht="12.75">
      <c r="A315" t="s">
        <v>53</v>
      </c>
      <c s="34" t="s">
        <v>295</v>
      </c>
      <c s="34" t="s">
        <v>950</v>
      </c>
      <c s="35" t="s">
        <v>51</v>
      </c>
      <c s="6" t="s">
        <v>951</v>
      </c>
      <c s="36" t="s">
        <v>115</v>
      </c>
      <c s="37">
        <v>22</v>
      </c>
      <c s="36">
        <v>0</v>
      </c>
      <c s="36">
        <f>ROUND(G315*H315,6)</f>
      </c>
      <c r="L315" s="38">
        <v>0</v>
      </c>
      <c s="32">
        <f>ROUND(ROUND(L315,2)*ROUND(G315,3),2)</f>
      </c>
      <c s="36" t="s">
        <v>57</v>
      </c>
      <c>
        <f>(M315*21)/100</f>
      </c>
      <c t="s">
        <v>28</v>
      </c>
    </row>
    <row r="316" spans="1:5" ht="12.75">
      <c r="A316" s="35" t="s">
        <v>58</v>
      </c>
      <c r="E316" s="39" t="s">
        <v>5</v>
      </c>
    </row>
    <row r="317" spans="1:5" ht="25.5">
      <c r="A317" s="35" t="s">
        <v>59</v>
      </c>
      <c r="E317" s="40" t="s">
        <v>952</v>
      </c>
    </row>
    <row r="318" spans="1:5" ht="12.75">
      <c r="A318" t="s">
        <v>61</v>
      </c>
      <c r="E318" s="39" t="s">
        <v>62</v>
      </c>
    </row>
    <row r="319" spans="1:16" ht="12.75">
      <c r="A319" t="s">
        <v>53</v>
      </c>
      <c s="34" t="s">
        <v>298</v>
      </c>
      <c s="34" t="s">
        <v>953</v>
      </c>
      <c s="35" t="s">
        <v>51</v>
      </c>
      <c s="6" t="s">
        <v>954</v>
      </c>
      <c s="36" t="s">
        <v>115</v>
      </c>
      <c s="37">
        <v>22</v>
      </c>
      <c s="36">
        <v>0</v>
      </c>
      <c s="36">
        <f>ROUND(G319*H319,6)</f>
      </c>
      <c r="L319" s="38">
        <v>0</v>
      </c>
      <c s="32">
        <f>ROUND(ROUND(L319,2)*ROUND(G319,3),2)</f>
      </c>
      <c s="36" t="s">
        <v>57</v>
      </c>
      <c>
        <f>(M319*21)/100</f>
      </c>
      <c t="s">
        <v>28</v>
      </c>
    </row>
    <row r="320" spans="1:5" ht="12.75">
      <c r="A320" s="35" t="s">
        <v>58</v>
      </c>
      <c r="E320" s="39" t="s">
        <v>5</v>
      </c>
    </row>
    <row r="321" spans="1:5" ht="25.5">
      <c r="A321" s="35" t="s">
        <v>59</v>
      </c>
      <c r="E321" s="40" t="s">
        <v>955</v>
      </c>
    </row>
    <row r="322" spans="1:5" ht="12.75">
      <c r="A322" t="s">
        <v>61</v>
      </c>
      <c r="E322" s="39" t="s">
        <v>62</v>
      </c>
    </row>
    <row r="323" spans="1:16" ht="12.75">
      <c r="A323" t="s">
        <v>53</v>
      </c>
      <c s="34" t="s">
        <v>301</v>
      </c>
      <c s="34" t="s">
        <v>956</v>
      </c>
      <c s="35" t="s">
        <v>51</v>
      </c>
      <c s="6" t="s">
        <v>957</v>
      </c>
      <c s="36" t="s">
        <v>115</v>
      </c>
      <c s="37">
        <v>40</v>
      </c>
      <c s="36">
        <v>0</v>
      </c>
      <c s="36">
        <f>ROUND(G323*H323,6)</f>
      </c>
      <c r="L323" s="38">
        <v>0</v>
      </c>
      <c s="32">
        <f>ROUND(ROUND(L323,2)*ROUND(G323,3),2)</f>
      </c>
      <c s="36" t="s">
        <v>57</v>
      </c>
      <c>
        <f>(M323*21)/100</f>
      </c>
      <c t="s">
        <v>28</v>
      </c>
    </row>
    <row r="324" spans="1:5" ht="12.75">
      <c r="A324" s="35" t="s">
        <v>58</v>
      </c>
      <c r="E324" s="39" t="s">
        <v>5</v>
      </c>
    </row>
    <row r="325" spans="1:5" ht="25.5">
      <c r="A325" s="35" t="s">
        <v>59</v>
      </c>
      <c r="E325" s="40" t="s">
        <v>958</v>
      </c>
    </row>
    <row r="326" spans="1:5" ht="12.75">
      <c r="A326" t="s">
        <v>61</v>
      </c>
      <c r="E326" s="39" t="s">
        <v>62</v>
      </c>
    </row>
    <row r="327" spans="1:16" ht="12.75">
      <c r="A327" t="s">
        <v>53</v>
      </c>
      <c s="34" t="s">
        <v>304</v>
      </c>
      <c s="34" t="s">
        <v>959</v>
      </c>
      <c s="35" t="s">
        <v>51</v>
      </c>
      <c s="6" t="s">
        <v>960</v>
      </c>
      <c s="36" t="s">
        <v>115</v>
      </c>
      <c s="37">
        <v>40</v>
      </c>
      <c s="36">
        <v>0</v>
      </c>
      <c s="36">
        <f>ROUND(G327*H327,6)</f>
      </c>
      <c r="L327" s="38">
        <v>0</v>
      </c>
      <c s="32">
        <f>ROUND(ROUND(L327,2)*ROUND(G327,3),2)</f>
      </c>
      <c s="36" t="s">
        <v>57</v>
      </c>
      <c>
        <f>(M327*21)/100</f>
      </c>
      <c t="s">
        <v>28</v>
      </c>
    </row>
    <row r="328" spans="1:5" ht="12.75">
      <c r="A328" s="35" t="s">
        <v>58</v>
      </c>
      <c r="E328" s="39" t="s">
        <v>5</v>
      </c>
    </row>
    <row r="329" spans="1:5" ht="25.5">
      <c r="A329" s="35" t="s">
        <v>59</v>
      </c>
      <c r="E329" s="40" t="s">
        <v>961</v>
      </c>
    </row>
    <row r="330" spans="1:5" ht="12.75">
      <c r="A330" t="s">
        <v>61</v>
      </c>
      <c r="E330" s="39" t="s">
        <v>62</v>
      </c>
    </row>
    <row r="331" spans="1:16" ht="12.75">
      <c r="A331" t="s">
        <v>53</v>
      </c>
      <c s="34" t="s">
        <v>307</v>
      </c>
      <c s="34" t="s">
        <v>962</v>
      </c>
      <c s="35" t="s">
        <v>51</v>
      </c>
      <c s="6" t="s">
        <v>963</v>
      </c>
      <c s="36" t="s">
        <v>115</v>
      </c>
      <c s="37">
        <v>111</v>
      </c>
      <c s="36">
        <v>0</v>
      </c>
      <c s="36">
        <f>ROUND(G331*H331,6)</f>
      </c>
      <c r="L331" s="38">
        <v>0</v>
      </c>
      <c s="32">
        <f>ROUND(ROUND(L331,2)*ROUND(G331,3),2)</f>
      </c>
      <c s="36" t="s">
        <v>57</v>
      </c>
      <c>
        <f>(M331*21)/100</f>
      </c>
      <c t="s">
        <v>28</v>
      </c>
    </row>
    <row r="332" spans="1:5" ht="12.75">
      <c r="A332" s="35" t="s">
        <v>58</v>
      </c>
      <c r="E332" s="39" t="s">
        <v>5</v>
      </c>
    </row>
    <row r="333" spans="1:5" ht="25.5">
      <c r="A333" s="35" t="s">
        <v>59</v>
      </c>
      <c r="E333" s="40" t="s">
        <v>964</v>
      </c>
    </row>
    <row r="334" spans="1:5" ht="12.75">
      <c r="A334" t="s">
        <v>61</v>
      </c>
      <c r="E334" s="39" t="s">
        <v>776</v>
      </c>
    </row>
    <row r="335" spans="1:16" ht="12.75">
      <c r="A335" t="s">
        <v>53</v>
      </c>
      <c s="34" t="s">
        <v>310</v>
      </c>
      <c s="34" t="s">
        <v>965</v>
      </c>
      <c s="35" t="s">
        <v>51</v>
      </c>
      <c s="6" t="s">
        <v>966</v>
      </c>
      <c s="36" t="s">
        <v>115</v>
      </c>
      <c s="37">
        <v>24</v>
      </c>
      <c s="36">
        <v>0</v>
      </c>
      <c s="36">
        <f>ROUND(G335*H335,6)</f>
      </c>
      <c r="L335" s="38">
        <v>0</v>
      </c>
      <c s="32">
        <f>ROUND(ROUND(L335,2)*ROUND(G335,3),2)</f>
      </c>
      <c s="36" t="s">
        <v>57</v>
      </c>
      <c>
        <f>(M335*21)/100</f>
      </c>
      <c t="s">
        <v>28</v>
      </c>
    </row>
    <row r="336" spans="1:5" ht="12.75">
      <c r="A336" s="35" t="s">
        <v>58</v>
      </c>
      <c r="E336" s="39" t="s">
        <v>5</v>
      </c>
    </row>
    <row r="337" spans="1:5" ht="25.5">
      <c r="A337" s="35" t="s">
        <v>59</v>
      </c>
      <c r="E337" s="40" t="s">
        <v>967</v>
      </c>
    </row>
    <row r="338" spans="1:5" ht="12.75">
      <c r="A338" t="s">
        <v>61</v>
      </c>
      <c r="E338" s="39" t="s">
        <v>776</v>
      </c>
    </row>
    <row r="339" spans="1:16" ht="12.75">
      <c r="A339" t="s">
        <v>53</v>
      </c>
      <c s="34" t="s">
        <v>313</v>
      </c>
      <c s="34" t="s">
        <v>968</v>
      </c>
      <c s="35" t="s">
        <v>51</v>
      </c>
      <c s="6" t="s">
        <v>969</v>
      </c>
      <c s="36" t="s">
        <v>115</v>
      </c>
      <c s="37">
        <v>12</v>
      </c>
      <c s="36">
        <v>0</v>
      </c>
      <c s="36">
        <f>ROUND(G339*H339,6)</f>
      </c>
      <c r="L339" s="38">
        <v>0</v>
      </c>
      <c s="32">
        <f>ROUND(ROUND(L339,2)*ROUND(G339,3),2)</f>
      </c>
      <c s="36" t="s">
        <v>57</v>
      </c>
      <c>
        <f>(M339*21)/100</f>
      </c>
      <c t="s">
        <v>28</v>
      </c>
    </row>
    <row r="340" spans="1:5" ht="12.75">
      <c r="A340" s="35" t="s">
        <v>58</v>
      </c>
      <c r="E340" s="39" t="s">
        <v>5</v>
      </c>
    </row>
    <row r="341" spans="1:5" ht="25.5">
      <c r="A341" s="35" t="s">
        <v>59</v>
      </c>
      <c r="E341" s="40" t="s">
        <v>970</v>
      </c>
    </row>
    <row r="342" spans="1:5" ht="12.75">
      <c r="A342" t="s">
        <v>61</v>
      </c>
      <c r="E342" s="39" t="s">
        <v>776</v>
      </c>
    </row>
    <row r="343" spans="1:16" ht="12.75">
      <c r="A343" t="s">
        <v>53</v>
      </c>
      <c s="34" t="s">
        <v>316</v>
      </c>
      <c s="34" t="s">
        <v>971</v>
      </c>
      <c s="35" t="s">
        <v>51</v>
      </c>
      <c s="6" t="s">
        <v>972</v>
      </c>
      <c s="36" t="s">
        <v>115</v>
      </c>
      <c s="37">
        <v>1</v>
      </c>
      <c s="36">
        <v>0</v>
      </c>
      <c s="36">
        <f>ROUND(G343*H343,6)</f>
      </c>
      <c r="L343" s="38">
        <v>0</v>
      </c>
      <c s="32">
        <f>ROUND(ROUND(L343,2)*ROUND(G343,3),2)</f>
      </c>
      <c s="36" t="s">
        <v>57</v>
      </c>
      <c>
        <f>(M343*21)/100</f>
      </c>
      <c t="s">
        <v>28</v>
      </c>
    </row>
    <row r="344" spans="1:5" ht="12.75">
      <c r="A344" s="35" t="s">
        <v>58</v>
      </c>
      <c r="E344" s="39" t="s">
        <v>5</v>
      </c>
    </row>
    <row r="345" spans="1:5" ht="12.75">
      <c r="A345" s="35" t="s">
        <v>59</v>
      </c>
      <c r="E345" s="40" t="s">
        <v>973</v>
      </c>
    </row>
    <row r="346" spans="1:5" ht="12.75">
      <c r="A346" t="s">
        <v>61</v>
      </c>
      <c r="E346" s="39" t="s">
        <v>776</v>
      </c>
    </row>
    <row r="347" spans="1:16" ht="12.75">
      <c r="A347" t="s">
        <v>53</v>
      </c>
      <c s="34" t="s">
        <v>319</v>
      </c>
      <c s="34" t="s">
        <v>974</v>
      </c>
      <c s="35" t="s">
        <v>51</v>
      </c>
      <c s="6" t="s">
        <v>975</v>
      </c>
      <c s="36" t="s">
        <v>115</v>
      </c>
      <c s="37">
        <v>10</v>
      </c>
      <c s="36">
        <v>0</v>
      </c>
      <c s="36">
        <f>ROUND(G347*H347,6)</f>
      </c>
      <c r="L347" s="38">
        <v>0</v>
      </c>
      <c s="32">
        <f>ROUND(ROUND(L347,2)*ROUND(G347,3),2)</f>
      </c>
      <c s="36" t="s">
        <v>57</v>
      </c>
      <c>
        <f>(M347*21)/100</f>
      </c>
      <c t="s">
        <v>28</v>
      </c>
    </row>
    <row r="348" spans="1:5" ht="12.75">
      <c r="A348" s="35" t="s">
        <v>58</v>
      </c>
      <c r="E348" s="39" t="s">
        <v>5</v>
      </c>
    </row>
    <row r="349" spans="1:5" ht="25.5">
      <c r="A349" s="35" t="s">
        <v>59</v>
      </c>
      <c r="E349" s="40" t="s">
        <v>976</v>
      </c>
    </row>
    <row r="350" spans="1:5" ht="12.75">
      <c r="A350" t="s">
        <v>61</v>
      </c>
      <c r="E350" s="39" t="s">
        <v>776</v>
      </c>
    </row>
    <row r="351" spans="1:16" ht="12.75">
      <c r="A351" t="s">
        <v>53</v>
      </c>
      <c s="34" t="s">
        <v>322</v>
      </c>
      <c s="34" t="s">
        <v>977</v>
      </c>
      <c s="35" t="s">
        <v>51</v>
      </c>
      <c s="6" t="s">
        <v>978</v>
      </c>
      <c s="36" t="s">
        <v>115</v>
      </c>
      <c s="37">
        <v>7</v>
      </c>
      <c s="36">
        <v>0</v>
      </c>
      <c s="36">
        <f>ROUND(G351*H351,6)</f>
      </c>
      <c r="L351" s="38">
        <v>0</v>
      </c>
      <c s="32">
        <f>ROUND(ROUND(L351,2)*ROUND(G351,3),2)</f>
      </c>
      <c s="36" t="s">
        <v>57</v>
      </c>
      <c>
        <f>(M351*21)/100</f>
      </c>
      <c t="s">
        <v>28</v>
      </c>
    </row>
    <row r="352" spans="1:5" ht="12.75">
      <c r="A352" s="35" t="s">
        <v>58</v>
      </c>
      <c r="E352" s="39" t="s">
        <v>5</v>
      </c>
    </row>
    <row r="353" spans="1:5" ht="12.75">
      <c r="A353" s="35" t="s">
        <v>59</v>
      </c>
      <c r="E353" s="40" t="s">
        <v>979</v>
      </c>
    </row>
    <row r="354" spans="1:5" ht="12.75">
      <c r="A354" t="s">
        <v>61</v>
      </c>
      <c r="E354" s="39" t="s">
        <v>776</v>
      </c>
    </row>
    <row r="355" spans="1:16" ht="12.75">
      <c r="A355" t="s">
        <v>53</v>
      </c>
      <c s="34" t="s">
        <v>325</v>
      </c>
      <c s="34" t="s">
        <v>980</v>
      </c>
      <c s="35" t="s">
        <v>51</v>
      </c>
      <c s="6" t="s">
        <v>981</v>
      </c>
      <c s="36" t="s">
        <v>115</v>
      </c>
      <c s="37">
        <v>86</v>
      </c>
      <c s="36">
        <v>0</v>
      </c>
      <c s="36">
        <f>ROUND(G355*H355,6)</f>
      </c>
      <c r="L355" s="38">
        <v>0</v>
      </c>
      <c s="32">
        <f>ROUND(ROUND(L355,2)*ROUND(G355,3),2)</f>
      </c>
      <c s="36" t="s">
        <v>57</v>
      </c>
      <c>
        <f>(M355*21)/100</f>
      </c>
      <c t="s">
        <v>28</v>
      </c>
    </row>
    <row r="356" spans="1:5" ht="12.75">
      <c r="A356" s="35" t="s">
        <v>58</v>
      </c>
      <c r="E356" s="39" t="s">
        <v>5</v>
      </c>
    </row>
    <row r="357" spans="1:5" ht="25.5">
      <c r="A357" s="35" t="s">
        <v>59</v>
      </c>
      <c r="E357" s="40" t="s">
        <v>982</v>
      </c>
    </row>
    <row r="358" spans="1:5" ht="12.75">
      <c r="A358" t="s">
        <v>61</v>
      </c>
      <c r="E358" s="39" t="s">
        <v>776</v>
      </c>
    </row>
    <row r="359" spans="1:16" ht="12.75">
      <c r="A359" t="s">
        <v>53</v>
      </c>
      <c s="34" t="s">
        <v>328</v>
      </c>
      <c s="34" t="s">
        <v>983</v>
      </c>
      <c s="35" t="s">
        <v>51</v>
      </c>
      <c s="6" t="s">
        <v>984</v>
      </c>
      <c s="36" t="s">
        <v>115</v>
      </c>
      <c s="37">
        <v>19</v>
      </c>
      <c s="36">
        <v>0</v>
      </c>
      <c s="36">
        <f>ROUND(G359*H359,6)</f>
      </c>
      <c r="L359" s="38">
        <v>0</v>
      </c>
      <c s="32">
        <f>ROUND(ROUND(L359,2)*ROUND(G359,3),2)</f>
      </c>
      <c s="36" t="s">
        <v>57</v>
      </c>
      <c>
        <f>(M359*21)/100</f>
      </c>
      <c t="s">
        <v>28</v>
      </c>
    </row>
    <row r="360" spans="1:5" ht="12.75">
      <c r="A360" s="35" t="s">
        <v>58</v>
      </c>
      <c r="E360" s="39" t="s">
        <v>5</v>
      </c>
    </row>
    <row r="361" spans="1:5" ht="25.5">
      <c r="A361" s="35" t="s">
        <v>59</v>
      </c>
      <c r="E361" s="40" t="s">
        <v>985</v>
      </c>
    </row>
    <row r="362" spans="1:5" ht="12.75">
      <c r="A362" t="s">
        <v>61</v>
      </c>
      <c r="E362" s="39" t="s">
        <v>776</v>
      </c>
    </row>
    <row r="363" spans="1:16" ht="12.75">
      <c r="A363" t="s">
        <v>53</v>
      </c>
      <c s="34" t="s">
        <v>331</v>
      </c>
      <c s="34" t="s">
        <v>986</v>
      </c>
      <c s="35" t="s">
        <v>51</v>
      </c>
      <c s="6" t="s">
        <v>987</v>
      </c>
      <c s="36" t="s">
        <v>115</v>
      </c>
      <c s="37">
        <v>860</v>
      </c>
      <c s="36">
        <v>0</v>
      </c>
      <c s="36">
        <f>ROUND(G363*H363,6)</f>
      </c>
      <c r="L363" s="38">
        <v>0</v>
      </c>
      <c s="32">
        <f>ROUND(ROUND(L363,2)*ROUND(G363,3),2)</f>
      </c>
      <c s="36" t="s">
        <v>57</v>
      </c>
      <c>
        <f>(M363*21)/100</f>
      </c>
      <c t="s">
        <v>28</v>
      </c>
    </row>
    <row r="364" spans="1:5" ht="12.75">
      <c r="A364" s="35" t="s">
        <v>58</v>
      </c>
      <c r="E364" s="39" t="s">
        <v>5</v>
      </c>
    </row>
    <row r="365" spans="1:5" ht="25.5">
      <c r="A365" s="35" t="s">
        <v>59</v>
      </c>
      <c r="E365" s="40" t="s">
        <v>988</v>
      </c>
    </row>
    <row r="366" spans="1:5" ht="12.75">
      <c r="A366" t="s">
        <v>61</v>
      </c>
      <c r="E366" s="39" t="s">
        <v>776</v>
      </c>
    </row>
    <row r="367" spans="1:16" ht="12.75">
      <c r="A367" t="s">
        <v>53</v>
      </c>
      <c s="34" t="s">
        <v>334</v>
      </c>
      <c s="34" t="s">
        <v>989</v>
      </c>
      <c s="35" t="s">
        <v>51</v>
      </c>
      <c s="6" t="s">
        <v>990</v>
      </c>
      <c s="36" t="s">
        <v>115</v>
      </c>
      <c s="37">
        <v>210</v>
      </c>
      <c s="36">
        <v>0</v>
      </c>
      <c s="36">
        <f>ROUND(G367*H367,6)</f>
      </c>
      <c r="L367" s="38">
        <v>0</v>
      </c>
      <c s="32">
        <f>ROUND(ROUND(L367,2)*ROUND(G367,3),2)</f>
      </c>
      <c s="36" t="s">
        <v>57</v>
      </c>
      <c>
        <f>(M367*21)/100</f>
      </c>
      <c t="s">
        <v>28</v>
      </c>
    </row>
    <row r="368" spans="1:5" ht="12.75">
      <c r="A368" s="35" t="s">
        <v>58</v>
      </c>
      <c r="E368" s="39" t="s">
        <v>5</v>
      </c>
    </row>
    <row r="369" spans="1:5" ht="25.5">
      <c r="A369" s="35" t="s">
        <v>59</v>
      </c>
      <c r="E369" s="40" t="s">
        <v>991</v>
      </c>
    </row>
    <row r="370" spans="1:5" ht="12.75">
      <c r="A370" t="s">
        <v>61</v>
      </c>
      <c r="E370" s="39" t="s">
        <v>776</v>
      </c>
    </row>
    <row r="371" spans="1:16" ht="12.75">
      <c r="A371" t="s">
        <v>53</v>
      </c>
      <c s="34" t="s">
        <v>337</v>
      </c>
      <c s="34" t="s">
        <v>992</v>
      </c>
      <c s="35" t="s">
        <v>51</v>
      </c>
      <c s="6" t="s">
        <v>993</v>
      </c>
      <c s="36" t="s">
        <v>115</v>
      </c>
      <c s="37">
        <v>55</v>
      </c>
      <c s="36">
        <v>0</v>
      </c>
      <c s="36">
        <f>ROUND(G371*H371,6)</f>
      </c>
      <c r="L371" s="38">
        <v>0</v>
      </c>
      <c s="32">
        <f>ROUND(ROUND(L371,2)*ROUND(G371,3),2)</f>
      </c>
      <c s="36" t="s">
        <v>57</v>
      </c>
      <c>
        <f>(M371*21)/100</f>
      </c>
      <c t="s">
        <v>28</v>
      </c>
    </row>
    <row r="372" spans="1:5" ht="12.75">
      <c r="A372" s="35" t="s">
        <v>58</v>
      </c>
      <c r="E372" s="39" t="s">
        <v>5</v>
      </c>
    </row>
    <row r="373" spans="1:5" ht="25.5">
      <c r="A373" s="35" t="s">
        <v>59</v>
      </c>
      <c r="E373" s="40" t="s">
        <v>994</v>
      </c>
    </row>
    <row r="374" spans="1:5" ht="12.75">
      <c r="A374" t="s">
        <v>61</v>
      </c>
      <c r="E374" s="39" t="s">
        <v>62</v>
      </c>
    </row>
    <row r="375" spans="1:16" ht="12.75">
      <c r="A375" t="s">
        <v>53</v>
      </c>
      <c s="34" t="s">
        <v>340</v>
      </c>
      <c s="34" t="s">
        <v>995</v>
      </c>
      <c s="35" t="s">
        <v>51</v>
      </c>
      <c s="6" t="s">
        <v>996</v>
      </c>
      <c s="36" t="s">
        <v>82</v>
      </c>
      <c s="37">
        <v>10</v>
      </c>
      <c s="36">
        <v>0</v>
      </c>
      <c s="36">
        <f>ROUND(G375*H375,6)</f>
      </c>
      <c r="L375" s="38">
        <v>0</v>
      </c>
      <c s="32">
        <f>ROUND(ROUND(L375,2)*ROUND(G375,3),2)</f>
      </c>
      <c s="36" t="s">
        <v>57</v>
      </c>
      <c>
        <f>(M375*21)/100</f>
      </c>
      <c t="s">
        <v>28</v>
      </c>
    </row>
    <row r="376" spans="1:5" ht="12.75">
      <c r="A376" s="35" t="s">
        <v>58</v>
      </c>
      <c r="E376" s="39" t="s">
        <v>5</v>
      </c>
    </row>
    <row r="377" spans="1:5" ht="25.5">
      <c r="A377" s="35" t="s">
        <v>59</v>
      </c>
      <c r="E377" s="40" t="s">
        <v>997</v>
      </c>
    </row>
    <row r="378" spans="1:5" ht="12.75">
      <c r="A378" t="s">
        <v>61</v>
      </c>
      <c r="E378" s="39" t="s">
        <v>62</v>
      </c>
    </row>
    <row r="379" spans="1:16" ht="12.75">
      <c r="A379" t="s">
        <v>53</v>
      </c>
      <c s="34" t="s">
        <v>343</v>
      </c>
      <c s="34" t="s">
        <v>998</v>
      </c>
      <c s="35" t="s">
        <v>51</v>
      </c>
      <c s="6" t="s">
        <v>999</v>
      </c>
      <c s="36" t="s">
        <v>115</v>
      </c>
      <c s="37">
        <v>3</v>
      </c>
      <c s="36">
        <v>0</v>
      </c>
      <c s="36">
        <f>ROUND(G379*H379,6)</f>
      </c>
      <c r="L379" s="38">
        <v>0</v>
      </c>
      <c s="32">
        <f>ROUND(ROUND(L379,2)*ROUND(G379,3),2)</f>
      </c>
      <c s="36" t="s">
        <v>57</v>
      </c>
      <c>
        <f>(M379*21)/100</f>
      </c>
      <c t="s">
        <v>28</v>
      </c>
    </row>
    <row r="380" spans="1:5" ht="12.75">
      <c r="A380" s="35" t="s">
        <v>58</v>
      </c>
      <c r="E380" s="39" t="s">
        <v>5</v>
      </c>
    </row>
    <row r="381" spans="1:5" ht="12.75">
      <c r="A381" s="35" t="s">
        <v>59</v>
      </c>
      <c r="E381" s="40" t="s">
        <v>1000</v>
      </c>
    </row>
    <row r="382" spans="1:5" ht="12.75">
      <c r="A382" t="s">
        <v>61</v>
      </c>
      <c r="E382" s="39" t="s">
        <v>62</v>
      </c>
    </row>
    <row r="383" spans="1:16" ht="12.75">
      <c r="A383" t="s">
        <v>53</v>
      </c>
      <c s="34" t="s">
        <v>346</v>
      </c>
      <c s="34" t="s">
        <v>1001</v>
      </c>
      <c s="35" t="s">
        <v>51</v>
      </c>
      <c s="6" t="s">
        <v>1002</v>
      </c>
      <c s="36" t="s">
        <v>115</v>
      </c>
      <c s="37">
        <v>3</v>
      </c>
      <c s="36">
        <v>0</v>
      </c>
      <c s="36">
        <f>ROUND(G383*H383,6)</f>
      </c>
      <c r="L383" s="38">
        <v>0</v>
      </c>
      <c s="32">
        <f>ROUND(ROUND(L383,2)*ROUND(G383,3),2)</f>
      </c>
      <c s="36" t="s">
        <v>57</v>
      </c>
      <c>
        <f>(M383*21)/100</f>
      </c>
      <c t="s">
        <v>28</v>
      </c>
    </row>
    <row r="384" spans="1:5" ht="12.75">
      <c r="A384" s="35" t="s">
        <v>58</v>
      </c>
      <c r="E384" s="39" t="s">
        <v>5</v>
      </c>
    </row>
    <row r="385" spans="1:5" ht="12.75">
      <c r="A385" s="35" t="s">
        <v>59</v>
      </c>
      <c r="E385" s="40" t="s">
        <v>1003</v>
      </c>
    </row>
    <row r="386" spans="1:5" ht="12.75">
      <c r="A386" t="s">
        <v>61</v>
      </c>
      <c r="E386" s="39" t="s">
        <v>62</v>
      </c>
    </row>
    <row r="387" spans="1:16" ht="12.75">
      <c r="A387" t="s">
        <v>53</v>
      </c>
      <c s="34" t="s">
        <v>349</v>
      </c>
      <c s="34" t="s">
        <v>1004</v>
      </c>
      <c s="35" t="s">
        <v>51</v>
      </c>
      <c s="6" t="s">
        <v>1005</v>
      </c>
      <c s="36" t="s">
        <v>115</v>
      </c>
      <c s="37">
        <v>8</v>
      </c>
      <c s="36">
        <v>0</v>
      </c>
      <c s="36">
        <f>ROUND(G387*H387,6)</f>
      </c>
      <c r="L387" s="38">
        <v>0</v>
      </c>
      <c s="32">
        <f>ROUND(ROUND(L387,2)*ROUND(G387,3),2)</f>
      </c>
      <c s="36" t="s">
        <v>57</v>
      </c>
      <c>
        <f>(M387*21)/100</f>
      </c>
      <c t="s">
        <v>28</v>
      </c>
    </row>
    <row r="388" spans="1:5" ht="12.75">
      <c r="A388" s="35" t="s">
        <v>58</v>
      </c>
      <c r="E388" s="39" t="s">
        <v>5</v>
      </c>
    </row>
    <row r="389" spans="1:5" ht="12.75">
      <c r="A389" s="35" t="s">
        <v>59</v>
      </c>
      <c r="E389" s="40" t="s">
        <v>1006</v>
      </c>
    </row>
    <row r="390" spans="1:5" ht="12.75">
      <c r="A390" t="s">
        <v>61</v>
      </c>
      <c r="E390" s="39" t="s">
        <v>62</v>
      </c>
    </row>
    <row r="391" spans="1:16" ht="12.75">
      <c r="A391" t="s">
        <v>53</v>
      </c>
      <c s="34" t="s">
        <v>352</v>
      </c>
      <c s="34" t="s">
        <v>1007</v>
      </c>
      <c s="35" t="s">
        <v>51</v>
      </c>
      <c s="6" t="s">
        <v>1008</v>
      </c>
      <c s="36" t="s">
        <v>115</v>
      </c>
      <c s="37">
        <v>16</v>
      </c>
      <c s="36">
        <v>0</v>
      </c>
      <c s="36">
        <f>ROUND(G391*H391,6)</f>
      </c>
      <c r="L391" s="38">
        <v>0</v>
      </c>
      <c s="32">
        <f>ROUND(ROUND(L391,2)*ROUND(G391,3),2)</f>
      </c>
      <c s="36" t="s">
        <v>57</v>
      </c>
      <c>
        <f>(M391*21)/100</f>
      </c>
      <c t="s">
        <v>28</v>
      </c>
    </row>
    <row r="392" spans="1:5" ht="12.75">
      <c r="A392" s="35" t="s">
        <v>58</v>
      </c>
      <c r="E392" s="39" t="s">
        <v>5</v>
      </c>
    </row>
    <row r="393" spans="1:5" ht="25.5">
      <c r="A393" s="35" t="s">
        <v>59</v>
      </c>
      <c r="E393" s="40" t="s">
        <v>1009</v>
      </c>
    </row>
    <row r="394" spans="1:5" ht="12.75">
      <c r="A394" t="s">
        <v>61</v>
      </c>
      <c r="E394" s="39" t="s">
        <v>62</v>
      </c>
    </row>
    <row r="395" spans="1:16" ht="12.75">
      <c r="A395" t="s">
        <v>53</v>
      </c>
      <c s="34" t="s">
        <v>355</v>
      </c>
      <c s="34" t="s">
        <v>1010</v>
      </c>
      <c s="35" t="s">
        <v>51</v>
      </c>
      <c s="6" t="s">
        <v>1011</v>
      </c>
      <c s="36" t="s">
        <v>115</v>
      </c>
      <c s="37">
        <v>8</v>
      </c>
      <c s="36">
        <v>0</v>
      </c>
      <c s="36">
        <f>ROUND(G395*H395,6)</f>
      </c>
      <c r="L395" s="38">
        <v>0</v>
      </c>
      <c s="32">
        <f>ROUND(ROUND(L395,2)*ROUND(G395,3),2)</f>
      </c>
      <c s="36" t="s">
        <v>57</v>
      </c>
      <c>
        <f>(M395*21)/100</f>
      </c>
      <c t="s">
        <v>28</v>
      </c>
    </row>
    <row r="396" spans="1:5" ht="12.75">
      <c r="A396" s="35" t="s">
        <v>58</v>
      </c>
      <c r="E396" s="39" t="s">
        <v>5</v>
      </c>
    </row>
    <row r="397" spans="1:5" ht="12.75">
      <c r="A397" s="35" t="s">
        <v>59</v>
      </c>
      <c r="E397" s="40" t="s">
        <v>1012</v>
      </c>
    </row>
    <row r="398" spans="1:5" ht="12.75">
      <c r="A398" t="s">
        <v>61</v>
      </c>
      <c r="E398" s="39" t="s">
        <v>62</v>
      </c>
    </row>
    <row r="399" spans="1:16" ht="12.75">
      <c r="A399" t="s">
        <v>53</v>
      </c>
      <c s="34" t="s">
        <v>358</v>
      </c>
      <c s="34" t="s">
        <v>1013</v>
      </c>
      <c s="35" t="s">
        <v>51</v>
      </c>
      <c s="6" t="s">
        <v>1014</v>
      </c>
      <c s="36" t="s">
        <v>115</v>
      </c>
      <c s="37">
        <v>8</v>
      </c>
      <c s="36">
        <v>0</v>
      </c>
      <c s="36">
        <f>ROUND(G399*H399,6)</f>
      </c>
      <c r="L399" s="38">
        <v>0</v>
      </c>
      <c s="32">
        <f>ROUND(ROUND(L399,2)*ROUND(G399,3),2)</f>
      </c>
      <c s="36" t="s">
        <v>57</v>
      </c>
      <c>
        <f>(M399*21)/100</f>
      </c>
      <c t="s">
        <v>28</v>
      </c>
    </row>
    <row r="400" spans="1:5" ht="12.75">
      <c r="A400" s="35" t="s">
        <v>58</v>
      </c>
      <c r="E400" s="39" t="s">
        <v>5</v>
      </c>
    </row>
    <row r="401" spans="1:5" ht="12.75">
      <c r="A401" s="35" t="s">
        <v>59</v>
      </c>
      <c r="E401" s="40" t="s">
        <v>1015</v>
      </c>
    </row>
    <row r="402" spans="1:5" ht="12.75">
      <c r="A402" t="s">
        <v>61</v>
      </c>
      <c r="E402" s="39" t="s">
        <v>776</v>
      </c>
    </row>
    <row r="403" spans="1:16" ht="12.75">
      <c r="A403" t="s">
        <v>53</v>
      </c>
      <c s="34" t="s">
        <v>361</v>
      </c>
      <c s="34" t="s">
        <v>1016</v>
      </c>
      <c s="35" t="s">
        <v>51</v>
      </c>
      <c s="6" t="s">
        <v>1017</v>
      </c>
      <c s="36" t="s">
        <v>82</v>
      </c>
      <c s="37">
        <v>120</v>
      </c>
      <c s="36">
        <v>0</v>
      </c>
      <c s="36">
        <f>ROUND(G403*H403,6)</f>
      </c>
      <c r="L403" s="38">
        <v>0</v>
      </c>
      <c s="32">
        <f>ROUND(ROUND(L403,2)*ROUND(G403,3),2)</f>
      </c>
      <c s="36" t="s">
        <v>57</v>
      </c>
      <c>
        <f>(M403*21)/100</f>
      </c>
      <c t="s">
        <v>28</v>
      </c>
    </row>
    <row r="404" spans="1:5" ht="12.75">
      <c r="A404" s="35" t="s">
        <v>58</v>
      </c>
      <c r="E404" s="39" t="s">
        <v>5</v>
      </c>
    </row>
    <row r="405" spans="1:5" ht="25.5">
      <c r="A405" s="35" t="s">
        <v>59</v>
      </c>
      <c r="E405" s="40" t="s">
        <v>1018</v>
      </c>
    </row>
    <row r="406" spans="1:5" ht="12.75">
      <c r="A406" t="s">
        <v>61</v>
      </c>
      <c r="E406" s="39" t="s">
        <v>62</v>
      </c>
    </row>
    <row r="407" spans="1:16" ht="25.5">
      <c r="A407" t="s">
        <v>53</v>
      </c>
      <c s="34" t="s">
        <v>364</v>
      </c>
      <c s="34" t="s">
        <v>1019</v>
      </c>
      <c s="35" t="s">
        <v>51</v>
      </c>
      <c s="6" t="s">
        <v>1020</v>
      </c>
      <c s="36" t="s">
        <v>82</v>
      </c>
      <c s="37">
        <v>100</v>
      </c>
      <c s="36">
        <v>0</v>
      </c>
      <c s="36">
        <f>ROUND(G407*H407,6)</f>
      </c>
      <c r="L407" s="38">
        <v>0</v>
      </c>
      <c s="32">
        <f>ROUND(ROUND(L407,2)*ROUND(G407,3),2)</f>
      </c>
      <c s="36" t="s">
        <v>57</v>
      </c>
      <c>
        <f>(M407*21)/100</f>
      </c>
      <c t="s">
        <v>28</v>
      </c>
    </row>
    <row r="408" spans="1:5" ht="12.75">
      <c r="A408" s="35" t="s">
        <v>58</v>
      </c>
      <c r="E408" s="39" t="s">
        <v>5</v>
      </c>
    </row>
    <row r="409" spans="1:5" ht="25.5">
      <c r="A409" s="35" t="s">
        <v>59</v>
      </c>
      <c r="E409" s="40" t="s">
        <v>1021</v>
      </c>
    </row>
    <row r="410" spans="1:5" ht="12.75">
      <c r="A410" t="s">
        <v>61</v>
      </c>
      <c r="E410" s="39" t="s">
        <v>62</v>
      </c>
    </row>
    <row r="411" spans="1:16" ht="12.75">
      <c r="A411" t="s">
        <v>53</v>
      </c>
      <c s="34" t="s">
        <v>367</v>
      </c>
      <c s="34" t="s">
        <v>1022</v>
      </c>
      <c s="35" t="s">
        <v>51</v>
      </c>
      <c s="6" t="s">
        <v>1023</v>
      </c>
      <c s="36" t="s">
        <v>115</v>
      </c>
      <c s="37">
        <v>20</v>
      </c>
      <c s="36">
        <v>0</v>
      </c>
      <c s="36">
        <f>ROUND(G411*H411,6)</f>
      </c>
      <c r="L411" s="38">
        <v>0</v>
      </c>
      <c s="32">
        <f>ROUND(ROUND(L411,2)*ROUND(G411,3),2)</f>
      </c>
      <c s="36" t="s">
        <v>57</v>
      </c>
      <c>
        <f>(M411*21)/100</f>
      </c>
      <c t="s">
        <v>28</v>
      </c>
    </row>
    <row r="412" spans="1:5" ht="12.75">
      <c r="A412" s="35" t="s">
        <v>58</v>
      </c>
      <c r="E412" s="39" t="s">
        <v>5</v>
      </c>
    </row>
    <row r="413" spans="1:5" ht="25.5">
      <c r="A413" s="35" t="s">
        <v>59</v>
      </c>
      <c r="E413" s="40" t="s">
        <v>1024</v>
      </c>
    </row>
    <row r="414" spans="1:5" ht="12.75">
      <c r="A414" t="s">
        <v>61</v>
      </c>
      <c r="E414" s="39" t="s">
        <v>62</v>
      </c>
    </row>
    <row r="415" spans="1:16" ht="25.5">
      <c r="A415" t="s">
        <v>53</v>
      </c>
      <c s="34" t="s">
        <v>370</v>
      </c>
      <c s="34" t="s">
        <v>1025</v>
      </c>
      <c s="35" t="s">
        <v>51</v>
      </c>
      <c s="6" t="s">
        <v>1026</v>
      </c>
      <c s="36" t="s">
        <v>115</v>
      </c>
      <c s="37">
        <v>44</v>
      </c>
      <c s="36">
        <v>0</v>
      </c>
      <c s="36">
        <f>ROUND(G415*H415,6)</f>
      </c>
      <c r="L415" s="38">
        <v>0</v>
      </c>
      <c s="32">
        <f>ROUND(ROUND(L415,2)*ROUND(G415,3),2)</f>
      </c>
      <c s="36" t="s">
        <v>57</v>
      </c>
      <c>
        <f>(M415*21)/100</f>
      </c>
      <c t="s">
        <v>28</v>
      </c>
    </row>
    <row r="416" spans="1:5" ht="12.75">
      <c r="A416" s="35" t="s">
        <v>58</v>
      </c>
      <c r="E416" s="39" t="s">
        <v>5</v>
      </c>
    </row>
    <row r="417" spans="1:5" ht="25.5">
      <c r="A417" s="35" t="s">
        <v>59</v>
      </c>
      <c r="E417" s="40" t="s">
        <v>1027</v>
      </c>
    </row>
    <row r="418" spans="1:5" ht="12.75">
      <c r="A418" t="s">
        <v>61</v>
      </c>
      <c r="E418" s="39" t="s">
        <v>62</v>
      </c>
    </row>
    <row r="419" spans="1:16" ht="12.75">
      <c r="A419" t="s">
        <v>53</v>
      </c>
      <c s="34" t="s">
        <v>373</v>
      </c>
      <c s="34" t="s">
        <v>1028</v>
      </c>
      <c s="35" t="s">
        <v>51</v>
      </c>
      <c s="6" t="s">
        <v>1029</v>
      </c>
      <c s="36" t="s">
        <v>82</v>
      </c>
      <c s="37">
        <v>50</v>
      </c>
      <c s="36">
        <v>0</v>
      </c>
      <c s="36">
        <f>ROUND(G419*H419,6)</f>
      </c>
      <c r="L419" s="38">
        <v>0</v>
      </c>
      <c s="32">
        <f>ROUND(ROUND(L419,2)*ROUND(G419,3),2)</f>
      </c>
      <c s="36" t="s">
        <v>57</v>
      </c>
      <c>
        <f>(M419*21)/100</f>
      </c>
      <c t="s">
        <v>28</v>
      </c>
    </row>
    <row r="420" spans="1:5" ht="12.75">
      <c r="A420" s="35" t="s">
        <v>58</v>
      </c>
      <c r="E420" s="39" t="s">
        <v>5</v>
      </c>
    </row>
    <row r="421" spans="1:5" ht="25.5">
      <c r="A421" s="35" t="s">
        <v>59</v>
      </c>
      <c r="E421" s="40" t="s">
        <v>1030</v>
      </c>
    </row>
    <row r="422" spans="1:5" ht="12.75">
      <c r="A422" t="s">
        <v>61</v>
      </c>
      <c r="E422" s="39" t="s">
        <v>62</v>
      </c>
    </row>
    <row r="423" spans="1:16" ht="12.75">
      <c r="A423" t="s">
        <v>53</v>
      </c>
      <c s="34" t="s">
        <v>376</v>
      </c>
      <c s="34" t="s">
        <v>1031</v>
      </c>
      <c s="35" t="s">
        <v>51</v>
      </c>
      <c s="6" t="s">
        <v>1032</v>
      </c>
      <c s="36" t="s">
        <v>115</v>
      </c>
      <c s="37">
        <v>40</v>
      </c>
      <c s="36">
        <v>0</v>
      </c>
      <c s="36">
        <f>ROUND(G423*H423,6)</f>
      </c>
      <c r="L423" s="38">
        <v>0</v>
      </c>
      <c s="32">
        <f>ROUND(ROUND(L423,2)*ROUND(G423,3),2)</f>
      </c>
      <c s="36" t="s">
        <v>57</v>
      </c>
      <c>
        <f>(M423*21)/100</f>
      </c>
      <c t="s">
        <v>28</v>
      </c>
    </row>
    <row r="424" spans="1:5" ht="12.75">
      <c r="A424" s="35" t="s">
        <v>58</v>
      </c>
      <c r="E424" s="39" t="s">
        <v>5</v>
      </c>
    </row>
    <row r="425" spans="1:5" ht="25.5">
      <c r="A425" s="35" t="s">
        <v>59</v>
      </c>
      <c r="E425" s="40" t="s">
        <v>1033</v>
      </c>
    </row>
    <row r="426" spans="1:5" ht="12.75">
      <c r="A426" t="s">
        <v>61</v>
      </c>
      <c r="E426" s="39" t="s">
        <v>62</v>
      </c>
    </row>
    <row r="427" spans="1:16" ht="12.75">
      <c r="A427" t="s">
        <v>53</v>
      </c>
      <c s="34" t="s">
        <v>379</v>
      </c>
      <c s="34" t="s">
        <v>1034</v>
      </c>
      <c s="35" t="s">
        <v>51</v>
      </c>
      <c s="6" t="s">
        <v>1035</v>
      </c>
      <c s="36" t="s">
        <v>115</v>
      </c>
      <c s="37">
        <v>14</v>
      </c>
      <c s="36">
        <v>0</v>
      </c>
      <c s="36">
        <f>ROUND(G427*H427,6)</f>
      </c>
      <c r="L427" s="38">
        <v>0</v>
      </c>
      <c s="32">
        <f>ROUND(ROUND(L427,2)*ROUND(G427,3),2)</f>
      </c>
      <c s="36" t="s">
        <v>57</v>
      </c>
      <c>
        <f>(M427*21)/100</f>
      </c>
      <c t="s">
        <v>28</v>
      </c>
    </row>
    <row r="428" spans="1:5" ht="12.75">
      <c r="A428" s="35" t="s">
        <v>58</v>
      </c>
      <c r="E428" s="39" t="s">
        <v>5</v>
      </c>
    </row>
    <row r="429" spans="1:5" ht="25.5">
      <c r="A429" s="35" t="s">
        <v>59</v>
      </c>
      <c r="E429" s="40" t="s">
        <v>1036</v>
      </c>
    </row>
    <row r="430" spans="1:5" ht="12.75">
      <c r="A430" t="s">
        <v>61</v>
      </c>
      <c r="E430" s="39" t="s">
        <v>776</v>
      </c>
    </row>
    <row r="431" spans="1:16" ht="12.75">
      <c r="A431" t="s">
        <v>53</v>
      </c>
      <c s="34" t="s">
        <v>382</v>
      </c>
      <c s="34" t="s">
        <v>1037</v>
      </c>
      <c s="35" t="s">
        <v>51</v>
      </c>
      <c s="6" t="s">
        <v>1038</v>
      </c>
      <c s="36" t="s">
        <v>115</v>
      </c>
      <c s="37">
        <v>4</v>
      </c>
      <c s="36">
        <v>0</v>
      </c>
      <c s="36">
        <f>ROUND(G431*H431,6)</f>
      </c>
      <c r="L431" s="38">
        <v>0</v>
      </c>
      <c s="32">
        <f>ROUND(ROUND(L431,2)*ROUND(G431,3),2)</f>
      </c>
      <c s="36" t="s">
        <v>57</v>
      </c>
      <c>
        <f>(M431*21)/100</f>
      </c>
      <c t="s">
        <v>28</v>
      </c>
    </row>
    <row r="432" spans="1:5" ht="12.75">
      <c r="A432" s="35" t="s">
        <v>58</v>
      </c>
      <c r="E432" s="39" t="s">
        <v>5</v>
      </c>
    </row>
    <row r="433" spans="1:5" ht="25.5">
      <c r="A433" s="35" t="s">
        <v>59</v>
      </c>
      <c r="E433" s="40" t="s">
        <v>1039</v>
      </c>
    </row>
    <row r="434" spans="1:5" ht="12.75">
      <c r="A434" t="s">
        <v>61</v>
      </c>
      <c r="E434" s="39" t="s">
        <v>776</v>
      </c>
    </row>
    <row r="435" spans="1:16" ht="12.75">
      <c r="A435" t="s">
        <v>53</v>
      </c>
      <c s="34" t="s">
        <v>385</v>
      </c>
      <c s="34" t="s">
        <v>1040</v>
      </c>
      <c s="35" t="s">
        <v>51</v>
      </c>
      <c s="6" t="s">
        <v>1041</v>
      </c>
      <c s="36" t="s">
        <v>115</v>
      </c>
      <c s="37">
        <v>60</v>
      </c>
      <c s="36">
        <v>0</v>
      </c>
      <c s="36">
        <f>ROUND(G435*H435,6)</f>
      </c>
      <c r="L435" s="38">
        <v>0</v>
      </c>
      <c s="32">
        <f>ROUND(ROUND(L435,2)*ROUND(G435,3),2)</f>
      </c>
      <c s="36" t="s">
        <v>57</v>
      </c>
      <c>
        <f>(M435*21)/100</f>
      </c>
      <c t="s">
        <v>28</v>
      </c>
    </row>
    <row r="436" spans="1:5" ht="12.75">
      <c r="A436" s="35" t="s">
        <v>58</v>
      </c>
      <c r="E436" s="39" t="s">
        <v>5</v>
      </c>
    </row>
    <row r="437" spans="1:5" ht="25.5">
      <c r="A437" s="35" t="s">
        <v>59</v>
      </c>
      <c r="E437" s="40" t="s">
        <v>1042</v>
      </c>
    </row>
    <row r="438" spans="1:5" ht="12.75">
      <c r="A438" t="s">
        <v>61</v>
      </c>
      <c r="E438" s="39" t="s">
        <v>776</v>
      </c>
    </row>
    <row r="439" spans="1:16" ht="12.75">
      <c r="A439" t="s">
        <v>53</v>
      </c>
      <c s="34" t="s">
        <v>388</v>
      </c>
      <c s="34" t="s">
        <v>1043</v>
      </c>
      <c s="35" t="s">
        <v>51</v>
      </c>
      <c s="6" t="s">
        <v>1044</v>
      </c>
      <c s="36" t="s">
        <v>115</v>
      </c>
      <c s="37">
        <v>10</v>
      </c>
      <c s="36">
        <v>0</v>
      </c>
      <c s="36">
        <f>ROUND(G439*H439,6)</f>
      </c>
      <c r="L439" s="38">
        <v>0</v>
      </c>
      <c s="32">
        <f>ROUND(ROUND(L439,2)*ROUND(G439,3),2)</f>
      </c>
      <c s="36" t="s">
        <v>57</v>
      </c>
      <c>
        <f>(M439*21)/100</f>
      </c>
      <c t="s">
        <v>28</v>
      </c>
    </row>
    <row r="440" spans="1:5" ht="12.75">
      <c r="A440" s="35" t="s">
        <v>58</v>
      </c>
      <c r="E440" s="39" t="s">
        <v>5</v>
      </c>
    </row>
    <row r="441" spans="1:5" ht="25.5">
      <c r="A441" s="35" t="s">
        <v>59</v>
      </c>
      <c r="E441" s="40" t="s">
        <v>1045</v>
      </c>
    </row>
    <row r="442" spans="1:5" ht="12.75">
      <c r="A442" t="s">
        <v>61</v>
      </c>
      <c r="E442" s="39" t="s">
        <v>62</v>
      </c>
    </row>
    <row r="443" spans="1:16" ht="12.75">
      <c r="A443" t="s">
        <v>53</v>
      </c>
      <c s="34" t="s">
        <v>391</v>
      </c>
      <c s="34" t="s">
        <v>1046</v>
      </c>
      <c s="35" t="s">
        <v>51</v>
      </c>
      <c s="6" t="s">
        <v>1047</v>
      </c>
      <c s="36" t="s">
        <v>115</v>
      </c>
      <c s="37">
        <v>2</v>
      </c>
      <c s="36">
        <v>0</v>
      </c>
      <c s="36">
        <f>ROUND(G443*H443,6)</f>
      </c>
      <c r="L443" s="38">
        <v>0</v>
      </c>
      <c s="32">
        <f>ROUND(ROUND(L443,2)*ROUND(G443,3),2)</f>
      </c>
      <c s="36" t="s">
        <v>57</v>
      </c>
      <c>
        <f>(M443*21)/100</f>
      </c>
      <c t="s">
        <v>28</v>
      </c>
    </row>
    <row r="444" spans="1:5" ht="12.75">
      <c r="A444" s="35" t="s">
        <v>58</v>
      </c>
      <c r="E444" s="39" t="s">
        <v>5</v>
      </c>
    </row>
    <row r="445" spans="1:5" ht="25.5">
      <c r="A445" s="35" t="s">
        <v>59</v>
      </c>
      <c r="E445" s="40" t="s">
        <v>1048</v>
      </c>
    </row>
    <row r="446" spans="1:5" ht="12.75">
      <c r="A446" t="s">
        <v>61</v>
      </c>
      <c r="E446" s="39" t="s">
        <v>776</v>
      </c>
    </row>
    <row r="447" spans="1:16" ht="12.75">
      <c r="A447" t="s">
        <v>53</v>
      </c>
      <c s="34" t="s">
        <v>394</v>
      </c>
      <c s="34" t="s">
        <v>1049</v>
      </c>
      <c s="35" t="s">
        <v>51</v>
      </c>
      <c s="6" t="s">
        <v>1050</v>
      </c>
      <c s="36" t="s">
        <v>115</v>
      </c>
      <c s="37">
        <v>10</v>
      </c>
      <c s="36">
        <v>0</v>
      </c>
      <c s="36">
        <f>ROUND(G447*H447,6)</f>
      </c>
      <c r="L447" s="38">
        <v>0</v>
      </c>
      <c s="32">
        <f>ROUND(ROUND(L447,2)*ROUND(G447,3),2)</f>
      </c>
      <c s="36" t="s">
        <v>57</v>
      </c>
      <c>
        <f>(M447*21)/100</f>
      </c>
      <c t="s">
        <v>28</v>
      </c>
    </row>
    <row r="448" spans="1:5" ht="12.75">
      <c r="A448" s="35" t="s">
        <v>58</v>
      </c>
      <c r="E448" s="39" t="s">
        <v>5</v>
      </c>
    </row>
    <row r="449" spans="1:5" ht="25.5">
      <c r="A449" s="35" t="s">
        <v>59</v>
      </c>
      <c r="E449" s="40" t="s">
        <v>1051</v>
      </c>
    </row>
    <row r="450" spans="1:5" ht="12.75">
      <c r="A450" t="s">
        <v>61</v>
      </c>
      <c r="E450" s="39" t="s">
        <v>776</v>
      </c>
    </row>
    <row r="451" spans="1:16" ht="25.5">
      <c r="A451" t="s">
        <v>53</v>
      </c>
      <c s="34" t="s">
        <v>397</v>
      </c>
      <c s="34" t="s">
        <v>1052</v>
      </c>
      <c s="35" t="s">
        <v>51</v>
      </c>
      <c s="6" t="s">
        <v>1053</v>
      </c>
      <c s="36" t="s">
        <v>115</v>
      </c>
      <c s="37">
        <v>24</v>
      </c>
      <c s="36">
        <v>0</v>
      </c>
      <c s="36">
        <f>ROUND(G451*H451,6)</f>
      </c>
      <c r="L451" s="38">
        <v>0</v>
      </c>
      <c s="32">
        <f>ROUND(ROUND(L451,2)*ROUND(G451,3),2)</f>
      </c>
      <c s="36" t="s">
        <v>57</v>
      </c>
      <c>
        <f>(M451*21)/100</f>
      </c>
      <c t="s">
        <v>28</v>
      </c>
    </row>
    <row r="452" spans="1:5" ht="12.75">
      <c r="A452" s="35" t="s">
        <v>58</v>
      </c>
      <c r="E452" s="39" t="s">
        <v>5</v>
      </c>
    </row>
    <row r="453" spans="1:5" ht="25.5">
      <c r="A453" s="35" t="s">
        <v>59</v>
      </c>
      <c r="E453" s="40" t="s">
        <v>1054</v>
      </c>
    </row>
    <row r="454" spans="1:5" ht="12.75">
      <c r="A454" t="s">
        <v>61</v>
      </c>
      <c r="E454" s="39" t="s">
        <v>776</v>
      </c>
    </row>
    <row r="455" spans="1:16" ht="12.75">
      <c r="A455" t="s">
        <v>53</v>
      </c>
      <c s="34" t="s">
        <v>400</v>
      </c>
      <c s="34" t="s">
        <v>1055</v>
      </c>
      <c s="35" t="s">
        <v>51</v>
      </c>
      <c s="6" t="s">
        <v>1056</v>
      </c>
      <c s="36" t="s">
        <v>115</v>
      </c>
      <c s="37">
        <v>46</v>
      </c>
      <c s="36">
        <v>0</v>
      </c>
      <c s="36">
        <f>ROUND(G455*H455,6)</f>
      </c>
      <c r="L455" s="38">
        <v>0</v>
      </c>
      <c s="32">
        <f>ROUND(ROUND(L455,2)*ROUND(G455,3),2)</f>
      </c>
      <c s="36" t="s">
        <v>57</v>
      </c>
      <c>
        <f>(M455*21)/100</f>
      </c>
      <c t="s">
        <v>28</v>
      </c>
    </row>
    <row r="456" spans="1:5" ht="12.75">
      <c r="A456" s="35" t="s">
        <v>58</v>
      </c>
      <c r="E456" s="39" t="s">
        <v>5</v>
      </c>
    </row>
    <row r="457" spans="1:5" ht="25.5">
      <c r="A457" s="35" t="s">
        <v>59</v>
      </c>
      <c r="E457" s="40" t="s">
        <v>1057</v>
      </c>
    </row>
    <row r="458" spans="1:5" ht="12.75">
      <c r="A458" t="s">
        <v>61</v>
      </c>
      <c r="E458" s="39" t="s">
        <v>62</v>
      </c>
    </row>
    <row r="459" spans="1:16" ht="12.75">
      <c r="A459" t="s">
        <v>53</v>
      </c>
      <c s="34" t="s">
        <v>403</v>
      </c>
      <c s="34" t="s">
        <v>1058</v>
      </c>
      <c s="35" t="s">
        <v>51</v>
      </c>
      <c s="6" t="s">
        <v>1059</v>
      </c>
      <c s="36" t="s">
        <v>115</v>
      </c>
      <c s="37">
        <v>4</v>
      </c>
      <c s="36">
        <v>0</v>
      </c>
      <c s="36">
        <f>ROUND(G459*H459,6)</f>
      </c>
      <c r="L459" s="38">
        <v>0</v>
      </c>
      <c s="32">
        <f>ROUND(ROUND(L459,2)*ROUND(G459,3),2)</f>
      </c>
      <c s="36" t="s">
        <v>57</v>
      </c>
      <c>
        <f>(M459*21)/100</f>
      </c>
      <c t="s">
        <v>28</v>
      </c>
    </row>
    <row r="460" spans="1:5" ht="12.75">
      <c r="A460" s="35" t="s">
        <v>58</v>
      </c>
      <c r="E460" s="39" t="s">
        <v>5</v>
      </c>
    </row>
    <row r="461" spans="1:5" ht="25.5">
      <c r="A461" s="35" t="s">
        <v>59</v>
      </c>
      <c r="E461" s="40" t="s">
        <v>1060</v>
      </c>
    </row>
    <row r="462" spans="1:5" ht="12.75">
      <c r="A462" t="s">
        <v>61</v>
      </c>
      <c r="E462" s="39" t="s">
        <v>62</v>
      </c>
    </row>
    <row r="463" spans="1:16" ht="12.75">
      <c r="A463" t="s">
        <v>53</v>
      </c>
      <c s="34" t="s">
        <v>406</v>
      </c>
      <c s="34" t="s">
        <v>1061</v>
      </c>
      <c s="35" t="s">
        <v>51</v>
      </c>
      <c s="6" t="s">
        <v>1062</v>
      </c>
      <c s="36" t="s">
        <v>115</v>
      </c>
      <c s="37">
        <v>12</v>
      </c>
      <c s="36">
        <v>0</v>
      </c>
      <c s="36">
        <f>ROUND(G463*H463,6)</f>
      </c>
      <c r="L463" s="38">
        <v>0</v>
      </c>
      <c s="32">
        <f>ROUND(ROUND(L463,2)*ROUND(G463,3),2)</f>
      </c>
      <c s="36" t="s">
        <v>57</v>
      </c>
      <c>
        <f>(M463*21)/100</f>
      </c>
      <c t="s">
        <v>28</v>
      </c>
    </row>
    <row r="464" spans="1:5" ht="12.75">
      <c r="A464" s="35" t="s">
        <v>58</v>
      </c>
      <c r="E464" s="39" t="s">
        <v>5</v>
      </c>
    </row>
    <row r="465" spans="1:5" ht="25.5">
      <c r="A465" s="35" t="s">
        <v>59</v>
      </c>
      <c r="E465" s="40" t="s">
        <v>1063</v>
      </c>
    </row>
    <row r="466" spans="1:5" ht="12.75">
      <c r="A466" t="s">
        <v>61</v>
      </c>
      <c r="E466" s="39" t="s">
        <v>62</v>
      </c>
    </row>
    <row r="467" spans="1:16" ht="12.75">
      <c r="A467" t="s">
        <v>53</v>
      </c>
      <c s="34" t="s">
        <v>409</v>
      </c>
      <c s="34" t="s">
        <v>1064</v>
      </c>
      <c s="35" t="s">
        <v>51</v>
      </c>
      <c s="6" t="s">
        <v>1065</v>
      </c>
      <c s="36" t="s">
        <v>115</v>
      </c>
      <c s="37">
        <v>740</v>
      </c>
      <c s="36">
        <v>0</v>
      </c>
      <c s="36">
        <f>ROUND(G467*H467,6)</f>
      </c>
      <c r="L467" s="38">
        <v>0</v>
      </c>
      <c s="32">
        <f>ROUND(ROUND(L467,2)*ROUND(G467,3),2)</f>
      </c>
      <c s="36" t="s">
        <v>57</v>
      </c>
      <c>
        <f>(M467*21)/100</f>
      </c>
      <c t="s">
        <v>28</v>
      </c>
    </row>
    <row r="468" spans="1:5" ht="12.75">
      <c r="A468" s="35" t="s">
        <v>58</v>
      </c>
      <c r="E468" s="39" t="s">
        <v>5</v>
      </c>
    </row>
    <row r="469" spans="1:5" ht="25.5">
      <c r="A469" s="35" t="s">
        <v>59</v>
      </c>
      <c r="E469" s="40" t="s">
        <v>1066</v>
      </c>
    </row>
    <row r="470" spans="1:5" ht="12.75">
      <c r="A470" t="s">
        <v>61</v>
      </c>
      <c r="E470" s="39" t="s">
        <v>62</v>
      </c>
    </row>
    <row r="471" spans="1:16" ht="12.75">
      <c r="A471" t="s">
        <v>53</v>
      </c>
      <c s="34" t="s">
        <v>412</v>
      </c>
      <c s="34" t="s">
        <v>1067</v>
      </c>
      <c s="35" t="s">
        <v>51</v>
      </c>
      <c s="6" t="s">
        <v>1068</v>
      </c>
      <c s="36" t="s">
        <v>115</v>
      </c>
      <c s="37">
        <v>110</v>
      </c>
      <c s="36">
        <v>0</v>
      </c>
      <c s="36">
        <f>ROUND(G471*H471,6)</f>
      </c>
      <c r="L471" s="38">
        <v>0</v>
      </c>
      <c s="32">
        <f>ROUND(ROUND(L471,2)*ROUND(G471,3),2)</f>
      </c>
      <c s="36" t="s">
        <v>57</v>
      </c>
      <c>
        <f>(M471*21)/100</f>
      </c>
      <c t="s">
        <v>28</v>
      </c>
    </row>
    <row r="472" spans="1:5" ht="12.75">
      <c r="A472" s="35" t="s">
        <v>58</v>
      </c>
      <c r="E472" s="39" t="s">
        <v>5</v>
      </c>
    </row>
    <row r="473" spans="1:5" ht="25.5">
      <c r="A473" s="35" t="s">
        <v>59</v>
      </c>
      <c r="E473" s="40" t="s">
        <v>1069</v>
      </c>
    </row>
    <row r="474" spans="1:5" ht="12.75">
      <c r="A474" t="s">
        <v>61</v>
      </c>
      <c r="E474" s="39" t="s">
        <v>776</v>
      </c>
    </row>
    <row r="475" spans="1:16" ht="12.75">
      <c r="A475" t="s">
        <v>53</v>
      </c>
      <c s="34" t="s">
        <v>415</v>
      </c>
      <c s="34" t="s">
        <v>1070</v>
      </c>
      <c s="35" t="s">
        <v>51</v>
      </c>
      <c s="6" t="s">
        <v>1071</v>
      </c>
      <c s="36" t="s">
        <v>115</v>
      </c>
      <c s="37">
        <v>740</v>
      </c>
      <c s="36">
        <v>0</v>
      </c>
      <c s="36">
        <f>ROUND(G475*H475,6)</f>
      </c>
      <c r="L475" s="38">
        <v>0</v>
      </c>
      <c s="32">
        <f>ROUND(ROUND(L475,2)*ROUND(G475,3),2)</f>
      </c>
      <c s="36" t="s">
        <v>57</v>
      </c>
      <c>
        <f>(M475*21)/100</f>
      </c>
      <c t="s">
        <v>28</v>
      </c>
    </row>
    <row r="476" spans="1:5" ht="12.75">
      <c r="A476" s="35" t="s">
        <v>58</v>
      </c>
      <c r="E476" s="39" t="s">
        <v>5</v>
      </c>
    </row>
    <row r="477" spans="1:5" ht="25.5">
      <c r="A477" s="35" t="s">
        <v>59</v>
      </c>
      <c r="E477" s="40" t="s">
        <v>1072</v>
      </c>
    </row>
    <row r="478" spans="1:5" ht="12.75">
      <c r="A478" t="s">
        <v>61</v>
      </c>
      <c r="E478" s="39" t="s">
        <v>62</v>
      </c>
    </row>
    <row r="479" spans="1:16" ht="12.75">
      <c r="A479" t="s">
        <v>53</v>
      </c>
      <c s="34" t="s">
        <v>418</v>
      </c>
      <c s="34" t="s">
        <v>1073</v>
      </c>
      <c s="35" t="s">
        <v>51</v>
      </c>
      <c s="6" t="s">
        <v>1074</v>
      </c>
      <c s="36" t="s">
        <v>115</v>
      </c>
      <c s="37">
        <v>110</v>
      </c>
      <c s="36">
        <v>0</v>
      </c>
      <c s="36">
        <f>ROUND(G479*H479,6)</f>
      </c>
      <c r="L479" s="38">
        <v>0</v>
      </c>
      <c s="32">
        <f>ROUND(ROUND(L479,2)*ROUND(G479,3),2)</f>
      </c>
      <c s="36" t="s">
        <v>57</v>
      </c>
      <c>
        <f>(M479*21)/100</f>
      </c>
      <c t="s">
        <v>28</v>
      </c>
    </row>
    <row r="480" spans="1:5" ht="12.75">
      <c r="A480" s="35" t="s">
        <v>58</v>
      </c>
      <c r="E480" s="39" t="s">
        <v>5</v>
      </c>
    </row>
    <row r="481" spans="1:5" ht="25.5">
      <c r="A481" s="35" t="s">
        <v>59</v>
      </c>
      <c r="E481" s="40" t="s">
        <v>1075</v>
      </c>
    </row>
    <row r="482" spans="1:5" ht="12.75">
      <c r="A482" t="s">
        <v>61</v>
      </c>
      <c r="E482" s="39" t="s">
        <v>776</v>
      </c>
    </row>
    <row r="483" spans="1:16" ht="12.75">
      <c r="A483" t="s">
        <v>53</v>
      </c>
      <c s="34" t="s">
        <v>421</v>
      </c>
      <c s="34" t="s">
        <v>1076</v>
      </c>
      <c s="35" t="s">
        <v>51</v>
      </c>
      <c s="6" t="s">
        <v>1077</v>
      </c>
      <c s="36" t="s">
        <v>115</v>
      </c>
      <c s="37">
        <v>9</v>
      </c>
      <c s="36">
        <v>0</v>
      </c>
      <c s="36">
        <f>ROUND(G483*H483,6)</f>
      </c>
      <c r="L483" s="38">
        <v>0</v>
      </c>
      <c s="32">
        <f>ROUND(ROUND(L483,2)*ROUND(G483,3),2)</f>
      </c>
      <c s="36" t="s">
        <v>57</v>
      </c>
      <c>
        <f>(M483*21)/100</f>
      </c>
      <c t="s">
        <v>28</v>
      </c>
    </row>
    <row r="484" spans="1:5" ht="12.75">
      <c r="A484" s="35" t="s">
        <v>58</v>
      </c>
      <c r="E484" s="39" t="s">
        <v>5</v>
      </c>
    </row>
    <row r="485" spans="1:5" ht="25.5">
      <c r="A485" s="35" t="s">
        <v>59</v>
      </c>
      <c r="E485" s="40" t="s">
        <v>1078</v>
      </c>
    </row>
    <row r="486" spans="1:5" ht="12.75">
      <c r="A486" t="s">
        <v>61</v>
      </c>
      <c r="E486" s="39" t="s">
        <v>776</v>
      </c>
    </row>
    <row r="487" spans="1:16" ht="12.75">
      <c r="A487" t="s">
        <v>53</v>
      </c>
      <c s="34" t="s">
        <v>424</v>
      </c>
      <c s="34" t="s">
        <v>1079</v>
      </c>
      <c s="35" t="s">
        <v>51</v>
      </c>
      <c s="6" t="s">
        <v>1080</v>
      </c>
      <c s="36" t="s">
        <v>115</v>
      </c>
      <c s="37">
        <v>7</v>
      </c>
      <c s="36">
        <v>0</v>
      </c>
      <c s="36">
        <f>ROUND(G487*H487,6)</f>
      </c>
      <c r="L487" s="38">
        <v>0</v>
      </c>
      <c s="32">
        <f>ROUND(ROUND(L487,2)*ROUND(G487,3),2)</f>
      </c>
      <c s="36" t="s">
        <v>57</v>
      </c>
      <c>
        <f>(M487*21)/100</f>
      </c>
      <c t="s">
        <v>28</v>
      </c>
    </row>
    <row r="488" spans="1:5" ht="12.75">
      <c r="A488" s="35" t="s">
        <v>58</v>
      </c>
      <c r="E488" s="39" t="s">
        <v>5</v>
      </c>
    </row>
    <row r="489" spans="1:5" ht="25.5">
      <c r="A489" s="35" t="s">
        <v>59</v>
      </c>
      <c r="E489" s="40" t="s">
        <v>1081</v>
      </c>
    </row>
    <row r="490" spans="1:5" ht="12.75">
      <c r="A490" t="s">
        <v>61</v>
      </c>
      <c r="E490" s="39" t="s">
        <v>776</v>
      </c>
    </row>
    <row r="491" spans="1:16" ht="12.75">
      <c r="A491" t="s">
        <v>53</v>
      </c>
      <c s="34" t="s">
        <v>428</v>
      </c>
      <c s="34" t="s">
        <v>1082</v>
      </c>
      <c s="35" t="s">
        <v>51</v>
      </c>
      <c s="6" t="s">
        <v>1083</v>
      </c>
      <c s="36" t="s">
        <v>115</v>
      </c>
      <c s="37">
        <v>10</v>
      </c>
      <c s="36">
        <v>0</v>
      </c>
      <c s="36">
        <f>ROUND(G491*H491,6)</f>
      </c>
      <c r="L491" s="38">
        <v>0</v>
      </c>
      <c s="32">
        <f>ROUND(ROUND(L491,2)*ROUND(G491,3),2)</f>
      </c>
      <c s="36" t="s">
        <v>57</v>
      </c>
      <c>
        <f>(M491*21)/100</f>
      </c>
      <c t="s">
        <v>28</v>
      </c>
    </row>
    <row r="492" spans="1:5" ht="12.75">
      <c r="A492" s="35" t="s">
        <v>58</v>
      </c>
      <c r="E492" s="39" t="s">
        <v>5</v>
      </c>
    </row>
    <row r="493" spans="1:5" ht="25.5">
      <c r="A493" s="35" t="s">
        <v>59</v>
      </c>
      <c r="E493" s="40" t="s">
        <v>1084</v>
      </c>
    </row>
    <row r="494" spans="1:5" ht="12.75">
      <c r="A494" t="s">
        <v>61</v>
      </c>
      <c r="E494" s="39" t="s">
        <v>776</v>
      </c>
    </row>
    <row r="495" spans="1:16" ht="12.75">
      <c r="A495" t="s">
        <v>53</v>
      </c>
      <c s="34" t="s">
        <v>431</v>
      </c>
      <c s="34" t="s">
        <v>1085</v>
      </c>
      <c s="35" t="s">
        <v>51</v>
      </c>
      <c s="6" t="s">
        <v>1086</v>
      </c>
      <c s="36" t="s">
        <v>115</v>
      </c>
      <c s="37">
        <v>2</v>
      </c>
      <c s="36">
        <v>0</v>
      </c>
      <c s="36">
        <f>ROUND(G495*H495,6)</f>
      </c>
      <c r="L495" s="38">
        <v>0</v>
      </c>
      <c s="32">
        <f>ROUND(ROUND(L495,2)*ROUND(G495,3),2)</f>
      </c>
      <c s="36" t="s">
        <v>57</v>
      </c>
      <c>
        <f>(M495*21)/100</f>
      </c>
      <c t="s">
        <v>28</v>
      </c>
    </row>
    <row r="496" spans="1:5" ht="12.75">
      <c r="A496" s="35" t="s">
        <v>58</v>
      </c>
      <c r="E496" s="39" t="s">
        <v>5</v>
      </c>
    </row>
    <row r="497" spans="1:5" ht="25.5">
      <c r="A497" s="35" t="s">
        <v>59</v>
      </c>
      <c r="E497" s="40" t="s">
        <v>1087</v>
      </c>
    </row>
    <row r="498" spans="1:5" ht="12.75">
      <c r="A498" t="s">
        <v>61</v>
      </c>
      <c r="E498" s="39" t="s">
        <v>776</v>
      </c>
    </row>
    <row r="499" spans="1:16" ht="12.75">
      <c r="A499" t="s">
        <v>53</v>
      </c>
      <c s="34" t="s">
        <v>434</v>
      </c>
      <c s="34" t="s">
        <v>1088</v>
      </c>
      <c s="35" t="s">
        <v>51</v>
      </c>
      <c s="6" t="s">
        <v>1089</v>
      </c>
      <c s="36" t="s">
        <v>115</v>
      </c>
      <c s="37">
        <v>16</v>
      </c>
      <c s="36">
        <v>0</v>
      </c>
      <c s="36">
        <f>ROUND(G499*H499,6)</f>
      </c>
      <c r="L499" s="38">
        <v>0</v>
      </c>
      <c s="32">
        <f>ROUND(ROUND(L499,2)*ROUND(G499,3),2)</f>
      </c>
      <c s="36" t="s">
        <v>57</v>
      </c>
      <c>
        <f>(M499*21)/100</f>
      </c>
      <c t="s">
        <v>28</v>
      </c>
    </row>
    <row r="500" spans="1:5" ht="12.75">
      <c r="A500" s="35" t="s">
        <v>58</v>
      </c>
      <c r="E500" s="39" t="s">
        <v>5</v>
      </c>
    </row>
    <row r="501" spans="1:5" ht="25.5">
      <c r="A501" s="35" t="s">
        <v>59</v>
      </c>
      <c r="E501" s="40" t="s">
        <v>1090</v>
      </c>
    </row>
    <row r="502" spans="1:5" ht="12.75">
      <c r="A502" t="s">
        <v>61</v>
      </c>
      <c r="E502" s="39" t="s">
        <v>62</v>
      </c>
    </row>
    <row r="503" spans="1:16" ht="12.75">
      <c r="A503" t="s">
        <v>53</v>
      </c>
      <c s="34" t="s">
        <v>437</v>
      </c>
      <c s="34" t="s">
        <v>1091</v>
      </c>
      <c s="35" t="s">
        <v>51</v>
      </c>
      <c s="6" t="s">
        <v>1092</v>
      </c>
      <c s="36" t="s">
        <v>115</v>
      </c>
      <c s="37">
        <v>50</v>
      </c>
      <c s="36">
        <v>0</v>
      </c>
      <c s="36">
        <f>ROUND(G503*H503,6)</f>
      </c>
      <c r="L503" s="38">
        <v>0</v>
      </c>
      <c s="32">
        <f>ROUND(ROUND(L503,2)*ROUND(G503,3),2)</f>
      </c>
      <c s="36" t="s">
        <v>57</v>
      </c>
      <c>
        <f>(M503*21)/100</f>
      </c>
      <c t="s">
        <v>28</v>
      </c>
    </row>
    <row r="504" spans="1:5" ht="12.75">
      <c r="A504" s="35" t="s">
        <v>58</v>
      </c>
      <c r="E504" s="39" t="s">
        <v>5</v>
      </c>
    </row>
    <row r="505" spans="1:5" ht="25.5">
      <c r="A505" s="35" t="s">
        <v>59</v>
      </c>
      <c r="E505" s="40" t="s">
        <v>1093</v>
      </c>
    </row>
    <row r="506" spans="1:5" ht="12.75">
      <c r="A506" t="s">
        <v>61</v>
      </c>
      <c r="E506" s="39" t="s">
        <v>62</v>
      </c>
    </row>
    <row r="507" spans="1:16" ht="12.75">
      <c r="A507" t="s">
        <v>53</v>
      </c>
      <c s="34" t="s">
        <v>440</v>
      </c>
      <c s="34" t="s">
        <v>1094</v>
      </c>
      <c s="35" t="s">
        <v>51</v>
      </c>
      <c s="6" t="s">
        <v>1095</v>
      </c>
      <c s="36" t="s">
        <v>115</v>
      </c>
      <c s="37">
        <v>4</v>
      </c>
      <c s="36">
        <v>0</v>
      </c>
      <c s="36">
        <f>ROUND(G507*H507,6)</f>
      </c>
      <c r="L507" s="38">
        <v>0</v>
      </c>
      <c s="32">
        <f>ROUND(ROUND(L507,2)*ROUND(G507,3),2)</f>
      </c>
      <c s="36" t="s">
        <v>57</v>
      </c>
      <c>
        <f>(M507*21)/100</f>
      </c>
      <c t="s">
        <v>28</v>
      </c>
    </row>
    <row r="508" spans="1:5" ht="12.75">
      <c r="A508" s="35" t="s">
        <v>58</v>
      </c>
      <c r="E508" s="39" t="s">
        <v>5</v>
      </c>
    </row>
    <row r="509" spans="1:5" ht="25.5">
      <c r="A509" s="35" t="s">
        <v>59</v>
      </c>
      <c r="E509" s="40" t="s">
        <v>1096</v>
      </c>
    </row>
    <row r="510" spans="1:5" ht="12.75">
      <c r="A510" t="s">
        <v>61</v>
      </c>
      <c r="E510" s="39" t="s">
        <v>62</v>
      </c>
    </row>
    <row r="511" spans="1:16" ht="12.75">
      <c r="A511" t="s">
        <v>53</v>
      </c>
      <c s="34" t="s">
        <v>443</v>
      </c>
      <c s="34" t="s">
        <v>1097</v>
      </c>
      <c s="35" t="s">
        <v>51</v>
      </c>
      <c s="6" t="s">
        <v>1098</v>
      </c>
      <c s="36" t="s">
        <v>115</v>
      </c>
      <c s="37">
        <v>140</v>
      </c>
      <c s="36">
        <v>0</v>
      </c>
      <c s="36">
        <f>ROUND(G511*H511,6)</f>
      </c>
      <c r="L511" s="38">
        <v>0</v>
      </c>
      <c s="32">
        <f>ROUND(ROUND(L511,2)*ROUND(G511,3),2)</f>
      </c>
      <c s="36" t="s">
        <v>770</v>
      </c>
      <c>
        <f>(M511*21)/100</f>
      </c>
      <c t="s">
        <v>28</v>
      </c>
    </row>
    <row r="512" spans="1:5" ht="12.75">
      <c r="A512" s="35" t="s">
        <v>58</v>
      </c>
      <c r="E512" s="39" t="s">
        <v>5</v>
      </c>
    </row>
    <row r="513" spans="1:5" ht="25.5">
      <c r="A513" s="35" t="s">
        <v>59</v>
      </c>
      <c r="E513" s="40" t="s">
        <v>1099</v>
      </c>
    </row>
    <row r="514" spans="1:5" ht="127.5">
      <c r="A514" t="s">
        <v>61</v>
      </c>
      <c r="E514" s="39" t="s">
        <v>1100</v>
      </c>
    </row>
    <row r="515" spans="1:16" ht="12.75">
      <c r="A515" t="s">
        <v>53</v>
      </c>
      <c s="34" t="s">
        <v>447</v>
      </c>
      <c s="34" t="s">
        <v>1101</v>
      </c>
      <c s="35" t="s">
        <v>51</v>
      </c>
      <c s="6" t="s">
        <v>1102</v>
      </c>
      <c s="36" t="s">
        <v>115</v>
      </c>
      <c s="37">
        <v>22</v>
      </c>
      <c s="36">
        <v>0</v>
      </c>
      <c s="36">
        <f>ROUND(G515*H515,6)</f>
      </c>
      <c r="L515" s="38">
        <v>0</v>
      </c>
      <c s="32">
        <f>ROUND(ROUND(L515,2)*ROUND(G515,3),2)</f>
      </c>
      <c s="36" t="s">
        <v>57</v>
      </c>
      <c>
        <f>(M515*21)/100</f>
      </c>
      <c t="s">
        <v>28</v>
      </c>
    </row>
    <row r="516" spans="1:5" ht="12.75">
      <c r="A516" s="35" t="s">
        <v>58</v>
      </c>
      <c r="E516" s="39" t="s">
        <v>5</v>
      </c>
    </row>
    <row r="517" spans="1:5" ht="25.5">
      <c r="A517" s="35" t="s">
        <v>59</v>
      </c>
      <c r="E517" s="40" t="s">
        <v>1103</v>
      </c>
    </row>
    <row r="518" spans="1:5" ht="12.75">
      <c r="A518" t="s">
        <v>61</v>
      </c>
      <c r="E518" s="39" t="s">
        <v>62</v>
      </c>
    </row>
    <row r="519" spans="1:16" ht="12.75">
      <c r="A519" t="s">
        <v>53</v>
      </c>
      <c s="34" t="s">
        <v>450</v>
      </c>
      <c s="34" t="s">
        <v>1104</v>
      </c>
      <c s="35" t="s">
        <v>51</v>
      </c>
      <c s="6" t="s">
        <v>1105</v>
      </c>
      <c s="36" t="s">
        <v>115</v>
      </c>
      <c s="37">
        <v>800</v>
      </c>
      <c s="36">
        <v>0</v>
      </c>
      <c s="36">
        <f>ROUND(G519*H519,6)</f>
      </c>
      <c r="L519" s="38">
        <v>0</v>
      </c>
      <c s="32">
        <f>ROUND(ROUND(L519,2)*ROUND(G519,3),2)</f>
      </c>
      <c s="36" t="s">
        <v>57</v>
      </c>
      <c>
        <f>(M519*21)/100</f>
      </c>
      <c t="s">
        <v>28</v>
      </c>
    </row>
    <row r="520" spans="1:5" ht="12.75">
      <c r="A520" s="35" t="s">
        <v>58</v>
      </c>
      <c r="E520" s="39" t="s">
        <v>5</v>
      </c>
    </row>
    <row r="521" spans="1:5" ht="25.5">
      <c r="A521" s="35" t="s">
        <v>59</v>
      </c>
      <c r="E521" s="40" t="s">
        <v>1106</v>
      </c>
    </row>
    <row r="522" spans="1:5" ht="12.75">
      <c r="A522" t="s">
        <v>61</v>
      </c>
      <c r="E522" s="39" t="s">
        <v>62</v>
      </c>
    </row>
    <row r="523" spans="1:16" ht="25.5">
      <c r="A523" t="s">
        <v>53</v>
      </c>
      <c s="34" t="s">
        <v>453</v>
      </c>
      <c s="34" t="s">
        <v>1107</v>
      </c>
      <c s="35" t="s">
        <v>51</v>
      </c>
      <c s="6" t="s">
        <v>1108</v>
      </c>
      <c s="36" t="s">
        <v>115</v>
      </c>
      <c s="37">
        <v>400</v>
      </c>
      <c s="36">
        <v>0</v>
      </c>
      <c s="36">
        <f>ROUND(G523*H523,6)</f>
      </c>
      <c r="L523" s="38">
        <v>0</v>
      </c>
      <c s="32">
        <f>ROUND(ROUND(L523,2)*ROUND(G523,3),2)</f>
      </c>
      <c s="36" t="s">
        <v>57</v>
      </c>
      <c>
        <f>(M523*21)/100</f>
      </c>
      <c t="s">
        <v>28</v>
      </c>
    </row>
    <row r="524" spans="1:5" ht="12.75">
      <c r="A524" s="35" t="s">
        <v>58</v>
      </c>
      <c r="E524" s="39" t="s">
        <v>5</v>
      </c>
    </row>
    <row r="525" spans="1:5" ht="25.5">
      <c r="A525" s="35" t="s">
        <v>59</v>
      </c>
      <c r="E525" s="40" t="s">
        <v>1109</v>
      </c>
    </row>
    <row r="526" spans="1:5" ht="12.75">
      <c r="A526" t="s">
        <v>61</v>
      </c>
      <c r="E526" s="39" t="s">
        <v>62</v>
      </c>
    </row>
    <row r="527" spans="1:16" ht="25.5">
      <c r="A527" t="s">
        <v>53</v>
      </c>
      <c s="34" t="s">
        <v>456</v>
      </c>
      <c s="34" t="s">
        <v>1110</v>
      </c>
      <c s="35" t="s">
        <v>51</v>
      </c>
      <c s="6" t="s">
        <v>1111</v>
      </c>
      <c s="36" t="s">
        <v>459</v>
      </c>
      <c s="37">
        <v>400</v>
      </c>
      <c s="36">
        <v>0</v>
      </c>
      <c s="36">
        <f>ROUND(G527*H527,6)</f>
      </c>
      <c r="L527" s="38">
        <v>0</v>
      </c>
      <c s="32">
        <f>ROUND(ROUND(L527,2)*ROUND(G527,3),2)</f>
      </c>
      <c s="36" t="s">
        <v>57</v>
      </c>
      <c>
        <f>(M527*21)/100</f>
      </c>
      <c t="s">
        <v>28</v>
      </c>
    </row>
    <row r="528" spans="1:5" ht="12.75">
      <c r="A528" s="35" t="s">
        <v>58</v>
      </c>
      <c r="E528" s="39" t="s">
        <v>5</v>
      </c>
    </row>
    <row r="529" spans="1:5" ht="25.5">
      <c r="A529" s="35" t="s">
        <v>59</v>
      </c>
      <c r="E529" s="40" t="s">
        <v>1112</v>
      </c>
    </row>
    <row r="530" spans="1:5" ht="12.75">
      <c r="A530" t="s">
        <v>61</v>
      </c>
      <c r="E530" s="39" t="s">
        <v>62</v>
      </c>
    </row>
    <row r="531" spans="1:16" ht="12.75">
      <c r="A531" t="s">
        <v>53</v>
      </c>
      <c s="34" t="s">
        <v>460</v>
      </c>
      <c s="34" t="s">
        <v>1113</v>
      </c>
      <c s="35" t="s">
        <v>51</v>
      </c>
      <c s="6" t="s">
        <v>1114</v>
      </c>
      <c s="36" t="s">
        <v>1115</v>
      </c>
      <c s="37">
        <v>12</v>
      </c>
      <c s="36">
        <v>0</v>
      </c>
      <c s="36">
        <f>ROUND(G531*H531,6)</f>
      </c>
      <c r="L531" s="38">
        <v>0</v>
      </c>
      <c s="32">
        <f>ROUND(ROUND(L531,2)*ROUND(G531,3),2)</f>
      </c>
      <c s="36" t="s">
        <v>57</v>
      </c>
      <c>
        <f>(M531*21)/100</f>
      </c>
      <c t="s">
        <v>28</v>
      </c>
    </row>
    <row r="532" spans="1:5" ht="12.75">
      <c r="A532" s="35" t="s">
        <v>58</v>
      </c>
      <c r="E532" s="39" t="s">
        <v>5</v>
      </c>
    </row>
    <row r="533" spans="1:5" ht="25.5">
      <c r="A533" s="35" t="s">
        <v>59</v>
      </c>
      <c r="E533" s="40" t="s">
        <v>1116</v>
      </c>
    </row>
    <row r="534" spans="1:5" ht="12.75">
      <c r="A534" t="s">
        <v>61</v>
      </c>
      <c r="E534" s="39" t="s">
        <v>776</v>
      </c>
    </row>
    <row r="535" spans="1:16" ht="12.75">
      <c r="A535" t="s">
        <v>53</v>
      </c>
      <c s="34" t="s">
        <v>463</v>
      </c>
      <c s="34" t="s">
        <v>1117</v>
      </c>
      <c s="35" t="s">
        <v>51</v>
      </c>
      <c s="6" t="s">
        <v>1118</v>
      </c>
      <c s="36" t="s">
        <v>1115</v>
      </c>
      <c s="37">
        <v>252</v>
      </c>
      <c s="36">
        <v>0</v>
      </c>
      <c s="36">
        <f>ROUND(G535*H535,6)</f>
      </c>
      <c r="L535" s="38">
        <v>0</v>
      </c>
      <c s="32">
        <f>ROUND(ROUND(L535,2)*ROUND(G535,3),2)</f>
      </c>
      <c s="36" t="s">
        <v>57</v>
      </c>
      <c>
        <f>(M535*21)/100</f>
      </c>
      <c t="s">
        <v>28</v>
      </c>
    </row>
    <row r="536" spans="1:5" ht="12.75">
      <c r="A536" s="35" t="s">
        <v>58</v>
      </c>
      <c r="E536" s="39" t="s">
        <v>5</v>
      </c>
    </row>
    <row r="537" spans="1:5" ht="25.5">
      <c r="A537" s="35" t="s">
        <v>59</v>
      </c>
      <c r="E537" s="40" t="s">
        <v>1119</v>
      </c>
    </row>
    <row r="538" spans="1:5" ht="12.75">
      <c r="A538" t="s">
        <v>61</v>
      </c>
      <c r="E538" s="39" t="s">
        <v>62</v>
      </c>
    </row>
    <row r="539" spans="1:16" ht="12.75">
      <c r="A539" t="s">
        <v>53</v>
      </c>
      <c s="34" t="s">
        <v>466</v>
      </c>
      <c s="34" t="s">
        <v>1120</v>
      </c>
      <c s="35" t="s">
        <v>51</v>
      </c>
      <c s="6" t="s">
        <v>1121</v>
      </c>
      <c s="36" t="s">
        <v>115</v>
      </c>
      <c s="37">
        <v>504</v>
      </c>
      <c s="36">
        <v>0</v>
      </c>
      <c s="36">
        <f>ROUND(G539*H539,6)</f>
      </c>
      <c r="L539" s="38">
        <v>0</v>
      </c>
      <c s="32">
        <f>ROUND(ROUND(L539,2)*ROUND(G539,3),2)</f>
      </c>
      <c s="36" t="s">
        <v>57</v>
      </c>
      <c>
        <f>(M539*21)/100</f>
      </c>
      <c t="s">
        <v>28</v>
      </c>
    </row>
    <row r="540" spans="1:5" ht="12.75">
      <c r="A540" s="35" t="s">
        <v>58</v>
      </c>
      <c r="E540" s="39" t="s">
        <v>5</v>
      </c>
    </row>
    <row r="541" spans="1:5" ht="25.5">
      <c r="A541" s="35" t="s">
        <v>59</v>
      </c>
      <c r="E541" s="40" t="s">
        <v>1122</v>
      </c>
    </row>
    <row r="542" spans="1:5" ht="12.75">
      <c r="A542" t="s">
        <v>61</v>
      </c>
      <c r="E542" s="39" t="s">
        <v>62</v>
      </c>
    </row>
    <row r="543" spans="1:16" ht="12.75">
      <c r="A543" t="s">
        <v>53</v>
      </c>
      <c s="34" t="s">
        <v>638</v>
      </c>
      <c s="34" t="s">
        <v>1123</v>
      </c>
      <c s="35" t="s">
        <v>51</v>
      </c>
      <c s="6" t="s">
        <v>1124</v>
      </c>
      <c s="36" t="s">
        <v>115</v>
      </c>
      <c s="37">
        <v>504</v>
      </c>
      <c s="36">
        <v>0</v>
      </c>
      <c s="36">
        <f>ROUND(G543*H543,6)</f>
      </c>
      <c r="L543" s="38">
        <v>0</v>
      </c>
      <c s="32">
        <f>ROUND(ROUND(L543,2)*ROUND(G543,3),2)</f>
      </c>
      <c s="36" t="s">
        <v>57</v>
      </c>
      <c>
        <f>(M543*21)/100</f>
      </c>
      <c t="s">
        <v>28</v>
      </c>
    </row>
    <row r="544" spans="1:5" ht="12.75">
      <c r="A544" s="35" t="s">
        <v>58</v>
      </c>
      <c r="E544" s="39" t="s">
        <v>5</v>
      </c>
    </row>
    <row r="545" spans="1:5" ht="25.5">
      <c r="A545" s="35" t="s">
        <v>59</v>
      </c>
      <c r="E545" s="40" t="s">
        <v>1125</v>
      </c>
    </row>
    <row r="546" spans="1:5" ht="12.75">
      <c r="A546" t="s">
        <v>61</v>
      </c>
      <c r="E546" s="39" t="s">
        <v>62</v>
      </c>
    </row>
    <row r="547" spans="1:16" ht="12.75">
      <c r="A547" t="s">
        <v>53</v>
      </c>
      <c s="34" t="s">
        <v>641</v>
      </c>
      <c s="34" t="s">
        <v>1126</v>
      </c>
      <c s="35" t="s">
        <v>51</v>
      </c>
      <c s="6" t="s">
        <v>1127</v>
      </c>
      <c s="36" t="s">
        <v>115</v>
      </c>
      <c s="37">
        <v>144</v>
      </c>
      <c s="36">
        <v>0</v>
      </c>
      <c s="36">
        <f>ROUND(G547*H547,6)</f>
      </c>
      <c r="L547" s="38">
        <v>0</v>
      </c>
      <c s="32">
        <f>ROUND(ROUND(L547,2)*ROUND(G547,3),2)</f>
      </c>
      <c s="36" t="s">
        <v>57</v>
      </c>
      <c>
        <f>(M547*21)/100</f>
      </c>
      <c t="s">
        <v>28</v>
      </c>
    </row>
    <row r="548" spans="1:5" ht="12.75">
      <c r="A548" s="35" t="s">
        <v>58</v>
      </c>
      <c r="E548" s="39" t="s">
        <v>5</v>
      </c>
    </row>
    <row r="549" spans="1:5" ht="25.5">
      <c r="A549" s="35" t="s">
        <v>59</v>
      </c>
      <c r="E549" s="40" t="s">
        <v>1128</v>
      </c>
    </row>
    <row r="550" spans="1:5" ht="12.75">
      <c r="A550" t="s">
        <v>61</v>
      </c>
      <c r="E550" s="39" t="s">
        <v>62</v>
      </c>
    </row>
    <row r="551" spans="1:16" ht="12.75">
      <c r="A551" t="s">
        <v>53</v>
      </c>
      <c s="34" t="s">
        <v>644</v>
      </c>
      <c s="34" t="s">
        <v>1129</v>
      </c>
      <c s="35" t="s">
        <v>51</v>
      </c>
      <c s="6" t="s">
        <v>1130</v>
      </c>
      <c s="36" t="s">
        <v>115</v>
      </c>
      <c s="37">
        <v>252</v>
      </c>
      <c s="36">
        <v>0</v>
      </c>
      <c s="36">
        <f>ROUND(G551*H551,6)</f>
      </c>
      <c r="L551" s="38">
        <v>0</v>
      </c>
      <c s="32">
        <f>ROUND(ROUND(L551,2)*ROUND(G551,3),2)</f>
      </c>
      <c s="36" t="s">
        <v>57</v>
      </c>
      <c>
        <f>(M551*21)/100</f>
      </c>
      <c t="s">
        <v>28</v>
      </c>
    </row>
    <row r="552" spans="1:5" ht="12.75">
      <c r="A552" s="35" t="s">
        <v>58</v>
      </c>
      <c r="E552" s="39" t="s">
        <v>5</v>
      </c>
    </row>
    <row r="553" spans="1:5" ht="25.5">
      <c r="A553" s="35" t="s">
        <v>59</v>
      </c>
      <c r="E553" s="40" t="s">
        <v>1131</v>
      </c>
    </row>
    <row r="554" spans="1:5" ht="12.75">
      <c r="A554" t="s">
        <v>61</v>
      </c>
      <c r="E554" s="39" t="s">
        <v>62</v>
      </c>
    </row>
    <row r="555" spans="1:16" ht="12.75">
      <c r="A555" t="s">
        <v>53</v>
      </c>
      <c s="34" t="s">
        <v>647</v>
      </c>
      <c s="34" t="s">
        <v>1132</v>
      </c>
      <c s="35" t="s">
        <v>51</v>
      </c>
      <c s="6" t="s">
        <v>1133</v>
      </c>
      <c s="36" t="s">
        <v>115</v>
      </c>
      <c s="37">
        <v>252</v>
      </c>
      <c s="36">
        <v>0</v>
      </c>
      <c s="36">
        <f>ROUND(G555*H555,6)</f>
      </c>
      <c r="L555" s="38">
        <v>0</v>
      </c>
      <c s="32">
        <f>ROUND(ROUND(L555,2)*ROUND(G555,3),2)</f>
      </c>
      <c s="36" t="s">
        <v>57</v>
      </c>
      <c>
        <f>(M555*21)/100</f>
      </c>
      <c t="s">
        <v>28</v>
      </c>
    </row>
    <row r="556" spans="1:5" ht="12.75">
      <c r="A556" s="35" t="s">
        <v>58</v>
      </c>
      <c r="E556" s="39" t="s">
        <v>5</v>
      </c>
    </row>
    <row r="557" spans="1:5" ht="25.5">
      <c r="A557" s="35" t="s">
        <v>59</v>
      </c>
      <c r="E557" s="40" t="s">
        <v>1134</v>
      </c>
    </row>
    <row r="558" spans="1:5" ht="12.75">
      <c r="A558" t="s">
        <v>61</v>
      </c>
      <c r="E558" s="39" t="s">
        <v>62</v>
      </c>
    </row>
    <row r="559" spans="1:16" ht="12.75">
      <c r="A559" t="s">
        <v>53</v>
      </c>
      <c s="34" t="s">
        <v>650</v>
      </c>
      <c s="34" t="s">
        <v>1135</v>
      </c>
      <c s="35" t="s">
        <v>51</v>
      </c>
      <c s="6" t="s">
        <v>1136</v>
      </c>
      <c s="36" t="s">
        <v>115</v>
      </c>
      <c s="37">
        <v>72</v>
      </c>
      <c s="36">
        <v>0</v>
      </c>
      <c s="36">
        <f>ROUND(G559*H559,6)</f>
      </c>
      <c r="L559" s="38">
        <v>0</v>
      </c>
      <c s="32">
        <f>ROUND(ROUND(L559,2)*ROUND(G559,3),2)</f>
      </c>
      <c s="36" t="s">
        <v>57</v>
      </c>
      <c>
        <f>(M559*21)/100</f>
      </c>
      <c t="s">
        <v>28</v>
      </c>
    </row>
    <row r="560" spans="1:5" ht="12.75">
      <c r="A560" s="35" t="s">
        <v>58</v>
      </c>
      <c r="E560" s="39" t="s">
        <v>5</v>
      </c>
    </row>
    <row r="561" spans="1:5" ht="25.5">
      <c r="A561" s="35" t="s">
        <v>59</v>
      </c>
      <c r="E561" s="40" t="s">
        <v>1137</v>
      </c>
    </row>
    <row r="562" spans="1:5" ht="12.75">
      <c r="A562" t="s">
        <v>61</v>
      </c>
      <c r="E562" s="39" t="s">
        <v>62</v>
      </c>
    </row>
    <row r="563" spans="1:16" ht="12.75">
      <c r="A563" t="s">
        <v>53</v>
      </c>
      <c s="34" t="s">
        <v>653</v>
      </c>
      <c s="34" t="s">
        <v>1138</v>
      </c>
      <c s="35" t="s">
        <v>51</v>
      </c>
      <c s="6" t="s">
        <v>1139</v>
      </c>
      <c s="36" t="s">
        <v>115</v>
      </c>
      <c s="37">
        <v>3</v>
      </c>
      <c s="36">
        <v>0</v>
      </c>
      <c s="36">
        <f>ROUND(G563*H563,6)</f>
      </c>
      <c r="L563" s="38">
        <v>0</v>
      </c>
      <c s="32">
        <f>ROUND(ROUND(L563,2)*ROUND(G563,3),2)</f>
      </c>
      <c s="36" t="s">
        <v>57</v>
      </c>
      <c>
        <f>(M563*21)/100</f>
      </c>
      <c t="s">
        <v>28</v>
      </c>
    </row>
    <row r="564" spans="1:5" ht="12.75">
      <c r="A564" s="35" t="s">
        <v>58</v>
      </c>
      <c r="E564" s="39" t="s">
        <v>5</v>
      </c>
    </row>
    <row r="565" spans="1:5" ht="25.5">
      <c r="A565" s="35" t="s">
        <v>59</v>
      </c>
      <c r="E565" s="40" t="s">
        <v>1140</v>
      </c>
    </row>
    <row r="566" spans="1:5" ht="12.75">
      <c r="A566" t="s">
        <v>61</v>
      </c>
      <c r="E566" s="39" t="s">
        <v>62</v>
      </c>
    </row>
    <row r="567" spans="1:16" ht="12.75">
      <c r="A567" t="s">
        <v>53</v>
      </c>
      <c s="34" t="s">
        <v>656</v>
      </c>
      <c s="34" t="s">
        <v>1141</v>
      </c>
      <c s="35" t="s">
        <v>51</v>
      </c>
      <c s="6" t="s">
        <v>1142</v>
      </c>
      <c s="36" t="s">
        <v>115</v>
      </c>
      <c s="37">
        <v>3</v>
      </c>
      <c s="36">
        <v>0</v>
      </c>
      <c s="36">
        <f>ROUND(G567*H567,6)</f>
      </c>
      <c r="L567" s="38">
        <v>0</v>
      </c>
      <c s="32">
        <f>ROUND(ROUND(L567,2)*ROUND(G567,3),2)</f>
      </c>
      <c s="36" t="s">
        <v>57</v>
      </c>
      <c>
        <f>(M567*21)/100</f>
      </c>
      <c t="s">
        <v>28</v>
      </c>
    </row>
    <row r="568" spans="1:5" ht="12.75">
      <c r="A568" s="35" t="s">
        <v>58</v>
      </c>
      <c r="E568" s="39" t="s">
        <v>5</v>
      </c>
    </row>
    <row r="569" spans="1:5" ht="25.5">
      <c r="A569" s="35" t="s">
        <v>59</v>
      </c>
      <c r="E569" s="40" t="s">
        <v>1143</v>
      </c>
    </row>
    <row r="570" spans="1:5" ht="12.75">
      <c r="A570" t="s">
        <v>61</v>
      </c>
      <c r="E570" s="39" t="s">
        <v>62</v>
      </c>
    </row>
    <row r="571" spans="1:16" ht="12.75">
      <c r="A571" t="s">
        <v>53</v>
      </c>
      <c s="34" t="s">
        <v>659</v>
      </c>
      <c s="34" t="s">
        <v>1144</v>
      </c>
      <c s="35" t="s">
        <v>51</v>
      </c>
      <c s="6" t="s">
        <v>1145</v>
      </c>
      <c s="36" t="s">
        <v>115</v>
      </c>
      <c s="37">
        <v>10</v>
      </c>
      <c s="36">
        <v>0</v>
      </c>
      <c s="36">
        <f>ROUND(G571*H571,6)</f>
      </c>
      <c r="L571" s="38">
        <v>0</v>
      </c>
      <c s="32">
        <f>ROUND(ROUND(L571,2)*ROUND(G571,3),2)</f>
      </c>
      <c s="36" t="s">
        <v>57</v>
      </c>
      <c>
        <f>(M571*21)/100</f>
      </c>
      <c t="s">
        <v>28</v>
      </c>
    </row>
    <row r="572" spans="1:5" ht="12.75">
      <c r="A572" s="35" t="s">
        <v>58</v>
      </c>
      <c r="E572" s="39" t="s">
        <v>5</v>
      </c>
    </row>
    <row r="573" spans="1:5" ht="25.5">
      <c r="A573" s="35" t="s">
        <v>59</v>
      </c>
      <c r="E573" s="40" t="s">
        <v>1146</v>
      </c>
    </row>
    <row r="574" spans="1:5" ht="12.75">
      <c r="A574" t="s">
        <v>61</v>
      </c>
      <c r="E574" s="39" t="s">
        <v>62</v>
      </c>
    </row>
    <row r="575" spans="1:16" ht="12.75">
      <c r="A575" t="s">
        <v>53</v>
      </c>
      <c s="34" t="s">
        <v>662</v>
      </c>
      <c s="34" t="s">
        <v>1147</v>
      </c>
      <c s="35" t="s">
        <v>51</v>
      </c>
      <c s="6" t="s">
        <v>1148</v>
      </c>
      <c s="36" t="s">
        <v>115</v>
      </c>
      <c s="37">
        <v>1</v>
      </c>
      <c s="36">
        <v>0</v>
      </c>
      <c s="36">
        <f>ROUND(G575*H575,6)</f>
      </c>
      <c r="L575" s="38">
        <v>0</v>
      </c>
      <c s="32">
        <f>ROUND(ROUND(L575,2)*ROUND(G575,3),2)</f>
      </c>
      <c s="36" t="s">
        <v>57</v>
      </c>
      <c>
        <f>(M575*21)/100</f>
      </c>
      <c t="s">
        <v>28</v>
      </c>
    </row>
    <row r="576" spans="1:5" ht="12.75">
      <c r="A576" s="35" t="s">
        <v>58</v>
      </c>
      <c r="E576" s="39" t="s">
        <v>5</v>
      </c>
    </row>
    <row r="577" spans="1:5" ht="25.5">
      <c r="A577" s="35" t="s">
        <v>59</v>
      </c>
      <c r="E577" s="40" t="s">
        <v>1149</v>
      </c>
    </row>
    <row r="578" spans="1:5" ht="12.75">
      <c r="A578" t="s">
        <v>61</v>
      </c>
      <c r="E578" s="39" t="s">
        <v>776</v>
      </c>
    </row>
    <row r="579" spans="1:16" ht="12.75">
      <c r="A579" t="s">
        <v>53</v>
      </c>
      <c s="34" t="s">
        <v>665</v>
      </c>
      <c s="34" t="s">
        <v>1150</v>
      </c>
      <c s="35" t="s">
        <v>51</v>
      </c>
      <c s="6" t="s">
        <v>1151</v>
      </c>
      <c s="36" t="s">
        <v>115</v>
      </c>
      <c s="37">
        <v>12</v>
      </c>
      <c s="36">
        <v>0</v>
      </c>
      <c s="36">
        <f>ROUND(G579*H579,6)</f>
      </c>
      <c r="L579" s="38">
        <v>0</v>
      </c>
      <c s="32">
        <f>ROUND(ROUND(L579,2)*ROUND(G579,3),2)</f>
      </c>
      <c s="36" t="s">
        <v>57</v>
      </c>
      <c>
        <f>(M579*21)/100</f>
      </c>
      <c t="s">
        <v>28</v>
      </c>
    </row>
    <row r="580" spans="1:5" ht="12.75">
      <c r="A580" s="35" t="s">
        <v>58</v>
      </c>
      <c r="E580" s="39" t="s">
        <v>5</v>
      </c>
    </row>
    <row r="581" spans="1:5" ht="25.5">
      <c r="A581" s="35" t="s">
        <v>59</v>
      </c>
      <c r="E581" s="40" t="s">
        <v>1152</v>
      </c>
    </row>
    <row r="582" spans="1:5" ht="12.75">
      <c r="A582" t="s">
        <v>61</v>
      </c>
      <c r="E582" s="39" t="s">
        <v>62</v>
      </c>
    </row>
    <row r="583" spans="1:16" ht="12.75">
      <c r="A583" t="s">
        <v>53</v>
      </c>
      <c s="34" t="s">
        <v>666</v>
      </c>
      <c s="34" t="s">
        <v>1153</v>
      </c>
      <c s="35" t="s">
        <v>51</v>
      </c>
      <c s="6" t="s">
        <v>1154</v>
      </c>
      <c s="36" t="s">
        <v>115</v>
      </c>
      <c s="37">
        <v>3</v>
      </c>
      <c s="36">
        <v>0</v>
      </c>
      <c s="36">
        <f>ROUND(G583*H583,6)</f>
      </c>
      <c r="L583" s="38">
        <v>0</v>
      </c>
      <c s="32">
        <f>ROUND(ROUND(L583,2)*ROUND(G583,3),2)</f>
      </c>
      <c s="36" t="s">
        <v>57</v>
      </c>
      <c>
        <f>(M583*21)/100</f>
      </c>
      <c t="s">
        <v>28</v>
      </c>
    </row>
    <row r="584" spans="1:5" ht="12.75">
      <c r="A584" s="35" t="s">
        <v>58</v>
      </c>
      <c r="E584" s="39" t="s">
        <v>5</v>
      </c>
    </row>
    <row r="585" spans="1:5" ht="25.5">
      <c r="A585" s="35" t="s">
        <v>59</v>
      </c>
      <c r="E585" s="40" t="s">
        <v>1155</v>
      </c>
    </row>
    <row r="586" spans="1:5" ht="12.75">
      <c r="A586" t="s">
        <v>61</v>
      </c>
      <c r="E586" s="39" t="s">
        <v>776</v>
      </c>
    </row>
    <row r="587" spans="1:16" ht="12.75">
      <c r="A587" t="s">
        <v>53</v>
      </c>
      <c s="34" t="s">
        <v>667</v>
      </c>
      <c s="34" t="s">
        <v>1156</v>
      </c>
      <c s="35" t="s">
        <v>51</v>
      </c>
      <c s="6" t="s">
        <v>1157</v>
      </c>
      <c s="36" t="s">
        <v>115</v>
      </c>
      <c s="37">
        <v>3</v>
      </c>
      <c s="36">
        <v>0</v>
      </c>
      <c s="36">
        <f>ROUND(G587*H587,6)</f>
      </c>
      <c r="L587" s="38">
        <v>0</v>
      </c>
      <c s="32">
        <f>ROUND(ROUND(L587,2)*ROUND(G587,3),2)</f>
      </c>
      <c s="36" t="s">
        <v>57</v>
      </c>
      <c>
        <f>(M587*21)/100</f>
      </c>
      <c t="s">
        <v>28</v>
      </c>
    </row>
    <row r="588" spans="1:5" ht="12.75">
      <c r="A588" s="35" t="s">
        <v>58</v>
      </c>
      <c r="E588" s="39" t="s">
        <v>5</v>
      </c>
    </row>
    <row r="589" spans="1:5" ht="25.5">
      <c r="A589" s="35" t="s">
        <v>59</v>
      </c>
      <c r="E589" s="40" t="s">
        <v>1158</v>
      </c>
    </row>
    <row r="590" spans="1:5" ht="12.75">
      <c r="A590" t="s">
        <v>61</v>
      </c>
      <c r="E590" s="39" t="s">
        <v>776</v>
      </c>
    </row>
    <row r="591" spans="1:16" ht="12.75">
      <c r="A591" t="s">
        <v>53</v>
      </c>
      <c s="34" t="s">
        <v>670</v>
      </c>
      <c s="34" t="s">
        <v>1159</v>
      </c>
      <c s="35" t="s">
        <v>51</v>
      </c>
      <c s="6" t="s">
        <v>1160</v>
      </c>
      <c s="36" t="s">
        <v>115</v>
      </c>
      <c s="37">
        <v>5</v>
      </c>
      <c s="36">
        <v>0</v>
      </c>
      <c s="36">
        <f>ROUND(G591*H591,6)</f>
      </c>
      <c r="L591" s="38">
        <v>0</v>
      </c>
      <c s="32">
        <f>ROUND(ROUND(L591,2)*ROUND(G591,3),2)</f>
      </c>
      <c s="36" t="s">
        <v>57</v>
      </c>
      <c>
        <f>(M591*21)/100</f>
      </c>
      <c t="s">
        <v>28</v>
      </c>
    </row>
    <row r="592" spans="1:5" ht="12.75">
      <c r="A592" s="35" t="s">
        <v>58</v>
      </c>
      <c r="E592" s="39" t="s">
        <v>5</v>
      </c>
    </row>
    <row r="593" spans="1:5" ht="25.5">
      <c r="A593" s="35" t="s">
        <v>59</v>
      </c>
      <c r="E593" s="40" t="s">
        <v>1161</v>
      </c>
    </row>
    <row r="594" spans="1:5" ht="12.75">
      <c r="A594" t="s">
        <v>61</v>
      </c>
      <c r="E594" s="39" t="s">
        <v>62</v>
      </c>
    </row>
    <row r="595" spans="1:16" ht="12.75">
      <c r="A595" t="s">
        <v>53</v>
      </c>
      <c s="34" t="s">
        <v>673</v>
      </c>
      <c s="34" t="s">
        <v>1162</v>
      </c>
      <c s="35" t="s">
        <v>51</v>
      </c>
      <c s="6" t="s">
        <v>1163</v>
      </c>
      <c s="36" t="s">
        <v>115</v>
      </c>
      <c s="37">
        <v>5</v>
      </c>
      <c s="36">
        <v>0</v>
      </c>
      <c s="36">
        <f>ROUND(G595*H595,6)</f>
      </c>
      <c r="L595" s="38">
        <v>0</v>
      </c>
      <c s="32">
        <f>ROUND(ROUND(L595,2)*ROUND(G595,3),2)</f>
      </c>
      <c s="36" t="s">
        <v>57</v>
      </c>
      <c>
        <f>(M595*21)/100</f>
      </c>
      <c t="s">
        <v>28</v>
      </c>
    </row>
    <row r="596" spans="1:5" ht="12.75">
      <c r="A596" s="35" t="s">
        <v>58</v>
      </c>
      <c r="E596" s="39" t="s">
        <v>5</v>
      </c>
    </row>
    <row r="597" spans="1:5" ht="25.5">
      <c r="A597" s="35" t="s">
        <v>59</v>
      </c>
      <c r="E597" s="40" t="s">
        <v>1164</v>
      </c>
    </row>
    <row r="598" spans="1:5" ht="12.75">
      <c r="A598" t="s">
        <v>61</v>
      </c>
      <c r="E598" s="39" t="s">
        <v>62</v>
      </c>
    </row>
    <row r="599" spans="1:16" ht="12.75">
      <c r="A599" t="s">
        <v>53</v>
      </c>
      <c s="34" t="s">
        <v>676</v>
      </c>
      <c s="34" t="s">
        <v>1165</v>
      </c>
      <c s="35" t="s">
        <v>51</v>
      </c>
      <c s="6" t="s">
        <v>1166</v>
      </c>
      <c s="36" t="s">
        <v>115</v>
      </c>
      <c s="37">
        <v>14</v>
      </c>
      <c s="36">
        <v>0</v>
      </c>
      <c s="36">
        <f>ROUND(G599*H599,6)</f>
      </c>
      <c r="L599" s="38">
        <v>0</v>
      </c>
      <c s="32">
        <f>ROUND(ROUND(L599,2)*ROUND(G599,3),2)</f>
      </c>
      <c s="36" t="s">
        <v>57</v>
      </c>
      <c>
        <f>(M599*21)/100</f>
      </c>
      <c t="s">
        <v>28</v>
      </c>
    </row>
    <row r="600" spans="1:5" ht="12.75">
      <c r="A600" s="35" t="s">
        <v>58</v>
      </c>
      <c r="E600" s="39" t="s">
        <v>5</v>
      </c>
    </row>
    <row r="601" spans="1:5" ht="25.5">
      <c r="A601" s="35" t="s">
        <v>59</v>
      </c>
      <c r="E601" s="40" t="s">
        <v>1167</v>
      </c>
    </row>
    <row r="602" spans="1:5" ht="12.75">
      <c r="A602" t="s">
        <v>61</v>
      </c>
      <c r="E602" s="39" t="s">
        <v>62</v>
      </c>
    </row>
    <row r="603" spans="1:16" ht="12.75">
      <c r="A603" t="s">
        <v>53</v>
      </c>
      <c s="34" t="s">
        <v>677</v>
      </c>
      <c s="34" t="s">
        <v>425</v>
      </c>
      <c s="35" t="s">
        <v>51</v>
      </c>
      <c s="6" t="s">
        <v>426</v>
      </c>
      <c s="36" t="s">
        <v>427</v>
      </c>
      <c s="37">
        <v>320</v>
      </c>
      <c s="36">
        <v>0</v>
      </c>
      <c s="36">
        <f>ROUND(G603*H603,6)</f>
      </c>
      <c r="L603" s="38">
        <v>0</v>
      </c>
      <c s="32">
        <f>ROUND(ROUND(L603,2)*ROUND(G603,3),2)</f>
      </c>
      <c s="36" t="s">
        <v>57</v>
      </c>
      <c>
        <f>(M603*21)/100</f>
      </c>
      <c t="s">
        <v>28</v>
      </c>
    </row>
    <row r="604" spans="1:5" ht="12.75">
      <c r="A604" s="35" t="s">
        <v>58</v>
      </c>
      <c r="E604" s="39" t="s">
        <v>5</v>
      </c>
    </row>
    <row r="605" spans="1:5" ht="12.75">
      <c r="A605" s="35" t="s">
        <v>59</v>
      </c>
      <c r="E605" s="40" t="s">
        <v>1168</v>
      </c>
    </row>
    <row r="606" spans="1:5" ht="12.75">
      <c r="A606" t="s">
        <v>61</v>
      </c>
      <c r="E606" s="39" t="s">
        <v>62</v>
      </c>
    </row>
    <row r="607" spans="1:16" ht="12.75">
      <c r="A607" t="s">
        <v>53</v>
      </c>
      <c s="34" t="s">
        <v>678</v>
      </c>
      <c s="34" t="s">
        <v>1169</v>
      </c>
      <c s="35" t="s">
        <v>51</v>
      </c>
      <c s="6" t="s">
        <v>1170</v>
      </c>
      <c s="36" t="s">
        <v>82</v>
      </c>
      <c s="37">
        <v>26310</v>
      </c>
      <c s="36">
        <v>0</v>
      </c>
      <c s="36">
        <f>ROUND(G607*H607,6)</f>
      </c>
      <c r="L607" s="38">
        <v>0</v>
      </c>
      <c s="32">
        <f>ROUND(ROUND(L607,2)*ROUND(G607,3),2)</f>
      </c>
      <c s="36" t="s">
        <v>770</v>
      </c>
      <c>
        <f>(M607*21)/100</f>
      </c>
      <c t="s">
        <v>28</v>
      </c>
    </row>
    <row r="608" spans="1:5" ht="12.75">
      <c r="A608" s="35" t="s">
        <v>58</v>
      </c>
      <c r="E608" s="39" t="s">
        <v>5</v>
      </c>
    </row>
    <row r="609" spans="1:5" ht="12.75">
      <c r="A609" s="35" t="s">
        <v>59</v>
      </c>
      <c r="E609" s="40" t="s">
        <v>1171</v>
      </c>
    </row>
    <row r="610" spans="1:5" ht="102">
      <c r="A610" t="s">
        <v>61</v>
      </c>
      <c r="E610" s="39" t="s">
        <v>1172</v>
      </c>
    </row>
    <row r="611" spans="1:13" ht="12.75">
      <c r="A611" t="s">
        <v>50</v>
      </c>
      <c r="C611" s="31" t="s">
        <v>1173</v>
      </c>
      <c r="E611" s="33" t="s">
        <v>1174</v>
      </c>
      <c r="J611" s="32">
        <f>0</f>
      </c>
      <c s="32">
        <f>0</f>
      </c>
      <c s="32">
        <f>0+L612+L616+L620+L624+L628</f>
      </c>
      <c s="32">
        <f>0+M612+M616+M620+M624+M628</f>
      </c>
    </row>
    <row r="612" spans="1:16" ht="25.5">
      <c r="A612" t="s">
        <v>53</v>
      </c>
      <c s="34" t="s">
        <v>681</v>
      </c>
      <c s="34" t="s">
        <v>1175</v>
      </c>
      <c s="35" t="s">
        <v>1176</v>
      </c>
      <c s="6" t="s">
        <v>1177</v>
      </c>
      <c s="36" t="s">
        <v>1178</v>
      </c>
      <c s="37">
        <v>140</v>
      </c>
      <c s="36">
        <v>0</v>
      </c>
      <c s="36">
        <f>ROUND(G612*H612,6)</f>
      </c>
      <c r="L612" s="38">
        <v>0</v>
      </c>
      <c s="32">
        <f>ROUND(ROUND(L612,2)*ROUND(G612,3),2)</f>
      </c>
      <c s="36" t="s">
        <v>1179</v>
      </c>
      <c>
        <f>(M612*21)/100</f>
      </c>
      <c t="s">
        <v>28</v>
      </c>
    </row>
    <row r="613" spans="1:5" ht="25.5">
      <c r="A613" s="35" t="s">
        <v>58</v>
      </c>
      <c r="E613" s="39" t="s">
        <v>1180</v>
      </c>
    </row>
    <row r="614" spans="1:5" ht="12.75">
      <c r="A614" s="35" t="s">
        <v>59</v>
      </c>
      <c r="E614" s="40" t="s">
        <v>1181</v>
      </c>
    </row>
    <row r="615" spans="1:5" ht="191.25">
      <c r="A615" t="s">
        <v>61</v>
      </c>
      <c r="E615" s="39" t="s">
        <v>1182</v>
      </c>
    </row>
    <row r="616" spans="1:16" ht="25.5">
      <c r="A616" t="s">
        <v>53</v>
      </c>
      <c s="34" t="s">
        <v>684</v>
      </c>
      <c s="34" t="s">
        <v>1183</v>
      </c>
      <c s="35" t="s">
        <v>1184</v>
      </c>
      <c s="6" t="s">
        <v>1185</v>
      </c>
      <c s="36" t="s">
        <v>1178</v>
      </c>
      <c s="37">
        <v>15</v>
      </c>
      <c s="36">
        <v>0</v>
      </c>
      <c s="36">
        <f>ROUND(G616*H616,6)</f>
      </c>
      <c r="L616" s="38">
        <v>0</v>
      </c>
      <c s="32">
        <f>ROUND(ROUND(L616,2)*ROUND(G616,3),2)</f>
      </c>
      <c s="36" t="s">
        <v>1179</v>
      </c>
      <c>
        <f>(M616*21)/100</f>
      </c>
      <c t="s">
        <v>28</v>
      </c>
    </row>
    <row r="617" spans="1:5" ht="25.5">
      <c r="A617" s="35" t="s">
        <v>58</v>
      </c>
      <c r="E617" s="39" t="s">
        <v>1180</v>
      </c>
    </row>
    <row r="618" spans="1:5" ht="12.75">
      <c r="A618" s="35" t="s">
        <v>59</v>
      </c>
      <c r="E618" s="40" t="s">
        <v>1186</v>
      </c>
    </row>
    <row r="619" spans="1:5" ht="191.25">
      <c r="A619" t="s">
        <v>61</v>
      </c>
      <c r="E619" s="39" t="s">
        <v>1187</v>
      </c>
    </row>
    <row r="620" spans="1:16" ht="25.5">
      <c r="A620" t="s">
        <v>53</v>
      </c>
      <c s="34" t="s">
        <v>688</v>
      </c>
      <c s="34" t="s">
        <v>1188</v>
      </c>
      <c s="35" t="s">
        <v>1189</v>
      </c>
      <c s="6" t="s">
        <v>1190</v>
      </c>
      <c s="36" t="s">
        <v>1178</v>
      </c>
      <c s="37">
        <v>11.25</v>
      </c>
      <c s="36">
        <v>0</v>
      </c>
      <c s="36">
        <f>ROUND(G620*H620,6)</f>
      </c>
      <c r="L620" s="38">
        <v>0</v>
      </c>
      <c s="32">
        <f>ROUND(ROUND(L620,2)*ROUND(G620,3),2)</f>
      </c>
      <c s="36" t="s">
        <v>1179</v>
      </c>
      <c>
        <f>(M620*21)/100</f>
      </c>
      <c t="s">
        <v>28</v>
      </c>
    </row>
    <row r="621" spans="1:5" ht="25.5">
      <c r="A621" s="35" t="s">
        <v>58</v>
      </c>
      <c r="E621" s="39" t="s">
        <v>1180</v>
      </c>
    </row>
    <row r="622" spans="1:5" ht="12.75">
      <c r="A622" s="35" t="s">
        <v>59</v>
      </c>
      <c r="E622" s="40" t="s">
        <v>1191</v>
      </c>
    </row>
    <row r="623" spans="1:5" ht="191.25">
      <c r="A623" t="s">
        <v>61</v>
      </c>
      <c r="E623" s="39" t="s">
        <v>1187</v>
      </c>
    </row>
    <row r="624" spans="1:16" ht="25.5">
      <c r="A624" t="s">
        <v>53</v>
      </c>
      <c s="34" t="s">
        <v>691</v>
      </c>
      <c s="34" t="s">
        <v>1192</v>
      </c>
      <c s="35" t="s">
        <v>1193</v>
      </c>
      <c s="6" t="s">
        <v>1194</v>
      </c>
      <c s="36" t="s">
        <v>1178</v>
      </c>
      <c s="37">
        <v>39.1</v>
      </c>
      <c s="36">
        <v>0</v>
      </c>
      <c s="36">
        <f>ROUND(G624*H624,6)</f>
      </c>
      <c r="L624" s="38">
        <v>0</v>
      </c>
      <c s="32">
        <f>ROUND(ROUND(L624,2)*ROUND(G624,3),2)</f>
      </c>
      <c s="36" t="s">
        <v>1179</v>
      </c>
      <c>
        <f>(M624*21)/100</f>
      </c>
      <c t="s">
        <v>28</v>
      </c>
    </row>
    <row r="625" spans="1:5" ht="25.5">
      <c r="A625" s="35" t="s">
        <v>58</v>
      </c>
      <c r="E625" s="39" t="s">
        <v>1180</v>
      </c>
    </row>
    <row r="626" spans="1:5" ht="12.75">
      <c r="A626" s="35" t="s">
        <v>59</v>
      </c>
      <c r="E626" s="40" t="s">
        <v>5</v>
      </c>
    </row>
    <row r="627" spans="1:5" ht="191.25">
      <c r="A627" t="s">
        <v>61</v>
      </c>
      <c r="E627" s="39" t="s">
        <v>1195</v>
      </c>
    </row>
    <row r="628" spans="1:16" ht="25.5">
      <c r="A628" t="s">
        <v>53</v>
      </c>
      <c s="34" t="s">
        <v>694</v>
      </c>
      <c s="34" t="s">
        <v>1196</v>
      </c>
      <c s="35" t="s">
        <v>1197</v>
      </c>
      <c s="6" t="s">
        <v>1198</v>
      </c>
      <c s="36" t="s">
        <v>1178</v>
      </c>
      <c s="37">
        <v>43</v>
      </c>
      <c s="36">
        <v>0</v>
      </c>
      <c s="36">
        <f>ROUND(G628*H628,6)</f>
      </c>
      <c r="L628" s="38">
        <v>0</v>
      </c>
      <c s="32">
        <f>ROUND(ROUND(L628,2)*ROUND(G628,3),2)</f>
      </c>
      <c s="36" t="s">
        <v>1179</v>
      </c>
      <c>
        <f>(M628*21)/100</f>
      </c>
      <c t="s">
        <v>28</v>
      </c>
    </row>
    <row r="629" spans="1:5" ht="25.5">
      <c r="A629" s="35" t="s">
        <v>58</v>
      </c>
      <c r="E629" s="39" t="s">
        <v>1180</v>
      </c>
    </row>
    <row r="630" spans="1:5" ht="25.5">
      <c r="A630" s="35" t="s">
        <v>59</v>
      </c>
      <c r="E630" s="40" t="s">
        <v>1199</v>
      </c>
    </row>
    <row r="631" spans="1:5" ht="191.25">
      <c r="A631" t="s">
        <v>61</v>
      </c>
      <c r="E63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COUNTIFS(L8:L370,"=0",A8:A370,"P")+COUNTIFS(L8:L370,"",A8:A370,"P")+SUM(Q8:Q370)</f>
      </c>
    </row>
    <row r="8" spans="1:13" ht="12.75">
      <c r="A8" t="s">
        <v>45</v>
      </c>
      <c r="C8" s="28" t="s">
        <v>1202</v>
      </c>
      <c r="E8" s="30" t="s">
        <v>1201</v>
      </c>
      <c r="J8" s="29">
        <f>0+J9+J114+J259+J304+J353</f>
      </c>
      <c s="29">
        <f>0+K9+K114+K259+K304+K353</f>
      </c>
      <c s="29">
        <f>0+L9+L114+L259+L304+L353</f>
      </c>
      <c s="29">
        <f>0+M9+M114+M259+M304+M353</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1203</v>
      </c>
      <c s="35" t="s">
        <v>5</v>
      </c>
      <c s="6" t="s">
        <v>1204</v>
      </c>
      <c s="36" t="s">
        <v>276</v>
      </c>
      <c s="37">
        <v>0.39</v>
      </c>
      <c s="36">
        <v>0</v>
      </c>
      <c s="36">
        <f>ROUND(G10*H10,6)</f>
      </c>
      <c r="L10" s="38">
        <v>0</v>
      </c>
      <c s="32">
        <f>ROUND(ROUND(L10,2)*ROUND(G10,3),2)</f>
      </c>
      <c s="36" t="s">
        <v>770</v>
      </c>
      <c>
        <f>(M10*21)/100</f>
      </c>
      <c t="s">
        <v>28</v>
      </c>
    </row>
    <row r="11" spans="1:5" ht="12.75">
      <c r="A11" s="35" t="s">
        <v>58</v>
      </c>
      <c r="E11" s="39" t="s">
        <v>5</v>
      </c>
    </row>
    <row r="12" spans="1:5" ht="12.75">
      <c r="A12" s="35" t="s">
        <v>59</v>
      </c>
      <c r="E12" s="40" t="s">
        <v>1205</v>
      </c>
    </row>
    <row r="13" spans="1:5" ht="76.5">
      <c r="A13" t="s">
        <v>61</v>
      </c>
      <c r="E13" s="39" t="s">
        <v>1206</v>
      </c>
    </row>
    <row r="14" spans="1:16" ht="12.75">
      <c r="A14" t="s">
        <v>53</v>
      </c>
      <c s="34" t="s">
        <v>28</v>
      </c>
      <c s="34" t="s">
        <v>74</v>
      </c>
      <c s="35" t="s">
        <v>5</v>
      </c>
      <c s="6" t="s">
        <v>75</v>
      </c>
      <c s="36" t="s">
        <v>65</v>
      </c>
      <c s="37">
        <v>122.85</v>
      </c>
      <c s="36">
        <v>0</v>
      </c>
      <c s="36">
        <f>ROUND(G14*H14,6)</f>
      </c>
      <c r="L14" s="38">
        <v>0</v>
      </c>
      <c s="32">
        <f>ROUND(ROUND(L14,2)*ROUND(G14,3),2)</f>
      </c>
      <c s="36" t="s">
        <v>57</v>
      </c>
      <c>
        <f>(M14*21)/100</f>
      </c>
      <c t="s">
        <v>28</v>
      </c>
    </row>
    <row r="15" spans="1:5" ht="12.75">
      <c r="A15" s="35" t="s">
        <v>58</v>
      </c>
      <c r="E15" s="39" t="s">
        <v>5</v>
      </c>
    </row>
    <row r="16" spans="1:5" ht="12.75">
      <c r="A16" s="35" t="s">
        <v>59</v>
      </c>
      <c r="E16" s="40" t="s">
        <v>1207</v>
      </c>
    </row>
    <row r="17" spans="1:5" ht="12.75">
      <c r="A17" t="s">
        <v>61</v>
      </c>
      <c r="E17" s="39" t="s">
        <v>776</v>
      </c>
    </row>
    <row r="18" spans="1:16" ht="12.75">
      <c r="A18" t="s">
        <v>53</v>
      </c>
      <c s="34" t="s">
        <v>26</v>
      </c>
      <c s="34" t="s">
        <v>1208</v>
      </c>
      <c s="35" t="s">
        <v>5</v>
      </c>
      <c s="6" t="s">
        <v>1209</v>
      </c>
      <c s="36" t="s">
        <v>65</v>
      </c>
      <c s="37">
        <v>12.285</v>
      </c>
      <c s="36">
        <v>0</v>
      </c>
      <c s="36">
        <f>ROUND(G18*H18,6)</f>
      </c>
      <c r="L18" s="38">
        <v>0</v>
      </c>
      <c s="32">
        <f>ROUND(ROUND(L18,2)*ROUND(G18,3),2)</f>
      </c>
      <c s="36" t="s">
        <v>57</v>
      </c>
      <c>
        <f>(M18*21)/100</f>
      </c>
      <c t="s">
        <v>28</v>
      </c>
    </row>
    <row r="19" spans="1:5" ht="12.75">
      <c r="A19" s="35" t="s">
        <v>58</v>
      </c>
      <c r="E19" s="39" t="s">
        <v>5</v>
      </c>
    </row>
    <row r="20" spans="1:5" ht="12.75">
      <c r="A20" s="35" t="s">
        <v>59</v>
      </c>
      <c r="E20" s="40" t="s">
        <v>1210</v>
      </c>
    </row>
    <row r="21" spans="1:5" ht="12.75">
      <c r="A21" t="s">
        <v>61</v>
      </c>
      <c r="E21" s="39" t="s">
        <v>776</v>
      </c>
    </row>
    <row r="22" spans="1:16" ht="12.75">
      <c r="A22" t="s">
        <v>53</v>
      </c>
      <c s="34" t="s">
        <v>68</v>
      </c>
      <c s="34" t="s">
        <v>84</v>
      </c>
      <c s="35" t="s">
        <v>5</v>
      </c>
      <c s="6" t="s">
        <v>85</v>
      </c>
      <c s="36" t="s">
        <v>65</v>
      </c>
      <c s="37">
        <v>110.565</v>
      </c>
      <c s="36">
        <v>0</v>
      </c>
      <c s="36">
        <f>ROUND(G22*H22,6)</f>
      </c>
      <c r="L22" s="38">
        <v>0</v>
      </c>
      <c s="32">
        <f>ROUND(ROUND(L22,2)*ROUND(G22,3),2)</f>
      </c>
      <c s="36" t="s">
        <v>57</v>
      </c>
      <c>
        <f>(M22*21)/100</f>
      </c>
      <c t="s">
        <v>28</v>
      </c>
    </row>
    <row r="23" spans="1:5" ht="12.75">
      <c r="A23" s="35" t="s">
        <v>58</v>
      </c>
      <c r="E23" s="39" t="s">
        <v>5</v>
      </c>
    </row>
    <row r="24" spans="1:5" ht="12.75">
      <c r="A24" s="35" t="s">
        <v>59</v>
      </c>
      <c r="E24" s="40" t="s">
        <v>1211</v>
      </c>
    </row>
    <row r="25" spans="1:5" ht="12.75">
      <c r="A25" t="s">
        <v>61</v>
      </c>
      <c r="E25" s="39" t="s">
        <v>776</v>
      </c>
    </row>
    <row r="26" spans="1:16" ht="12.75">
      <c r="A26" t="s">
        <v>53</v>
      </c>
      <c s="34" t="s">
        <v>71</v>
      </c>
      <c s="34" t="s">
        <v>89</v>
      </c>
      <c s="35" t="s">
        <v>5</v>
      </c>
      <c s="6" t="s">
        <v>90</v>
      </c>
      <c s="36" t="s">
        <v>82</v>
      </c>
      <c s="37">
        <v>390</v>
      </c>
      <c s="36">
        <v>0</v>
      </c>
      <c s="36">
        <f>ROUND(G26*H26,6)</f>
      </c>
      <c r="L26" s="38">
        <v>0</v>
      </c>
      <c s="32">
        <f>ROUND(ROUND(L26,2)*ROUND(G26,3),2)</f>
      </c>
      <c s="36" t="s">
        <v>57</v>
      </c>
      <c>
        <f>(M26*21)/100</f>
      </c>
      <c t="s">
        <v>28</v>
      </c>
    </row>
    <row r="27" spans="1:5" ht="12.75">
      <c r="A27" s="35" t="s">
        <v>58</v>
      </c>
      <c r="E27" s="39" t="s">
        <v>5</v>
      </c>
    </row>
    <row r="28" spans="1:5" ht="12.75">
      <c r="A28" s="35" t="s">
        <v>59</v>
      </c>
      <c r="E28" s="40" t="s">
        <v>1212</v>
      </c>
    </row>
    <row r="29" spans="1:5" ht="12.75">
      <c r="A29" t="s">
        <v>61</v>
      </c>
      <c r="E29" s="39" t="s">
        <v>776</v>
      </c>
    </row>
    <row r="30" spans="1:16" ht="25.5">
      <c r="A30" t="s">
        <v>53</v>
      </c>
      <c s="34" t="s">
        <v>27</v>
      </c>
      <c s="34" t="s">
        <v>781</v>
      </c>
      <c s="35" t="s">
        <v>5</v>
      </c>
      <c s="6" t="s">
        <v>782</v>
      </c>
      <c s="36" t="s">
        <v>82</v>
      </c>
      <c s="37">
        <v>390</v>
      </c>
      <c s="36">
        <v>0</v>
      </c>
      <c s="36">
        <f>ROUND(G30*H30,6)</f>
      </c>
      <c r="L30" s="38">
        <v>0</v>
      </c>
      <c s="32">
        <f>ROUND(ROUND(L30,2)*ROUND(G30,3),2)</f>
      </c>
      <c s="36" t="s">
        <v>57</v>
      </c>
      <c>
        <f>(M30*21)/100</f>
      </c>
      <c t="s">
        <v>28</v>
      </c>
    </row>
    <row r="31" spans="1:5" ht="12.75">
      <c r="A31" s="35" t="s">
        <v>58</v>
      </c>
      <c r="E31" s="39" t="s">
        <v>5</v>
      </c>
    </row>
    <row r="32" spans="1:5" ht="12.75">
      <c r="A32" s="35" t="s">
        <v>59</v>
      </c>
      <c r="E32" s="40" t="s">
        <v>1213</v>
      </c>
    </row>
    <row r="33" spans="1:5" ht="12.75">
      <c r="A33" t="s">
        <v>61</v>
      </c>
      <c r="E33" s="39" t="s">
        <v>776</v>
      </c>
    </row>
    <row r="34" spans="1:16" ht="12.75">
      <c r="A34" t="s">
        <v>53</v>
      </c>
      <c s="34" t="s">
        <v>76</v>
      </c>
      <c s="34" t="s">
        <v>95</v>
      </c>
      <c s="35" t="s">
        <v>5</v>
      </c>
      <c s="6" t="s">
        <v>96</v>
      </c>
      <c s="36" t="s">
        <v>82</v>
      </c>
      <c s="37">
        <v>10</v>
      </c>
      <c s="36">
        <v>0</v>
      </c>
      <c s="36">
        <f>ROUND(G34*H34,6)</f>
      </c>
      <c r="L34" s="38">
        <v>0</v>
      </c>
      <c s="32">
        <f>ROUND(ROUND(L34,2)*ROUND(G34,3),2)</f>
      </c>
      <c s="36" t="s">
        <v>57</v>
      </c>
      <c>
        <f>(M34*21)/100</f>
      </c>
      <c t="s">
        <v>28</v>
      </c>
    </row>
    <row r="35" spans="1:5" ht="12.75">
      <c r="A35" s="35" t="s">
        <v>58</v>
      </c>
      <c r="E35" s="39" t="s">
        <v>5</v>
      </c>
    </row>
    <row r="36" spans="1:5" ht="12.75">
      <c r="A36" s="35" t="s">
        <v>59</v>
      </c>
      <c r="E36" s="40" t="s">
        <v>1214</v>
      </c>
    </row>
    <row r="37" spans="1:5" ht="12.75">
      <c r="A37" t="s">
        <v>61</v>
      </c>
      <c r="E37" s="39" t="s">
        <v>776</v>
      </c>
    </row>
    <row r="38" spans="1:16" ht="12.75">
      <c r="A38" t="s">
        <v>53</v>
      </c>
      <c s="34" t="s">
        <v>79</v>
      </c>
      <c s="34" t="s">
        <v>123</v>
      </c>
      <c s="35" t="s">
        <v>5</v>
      </c>
      <c s="6" t="s">
        <v>124</v>
      </c>
      <c s="36" t="s">
        <v>82</v>
      </c>
      <c s="37">
        <v>15</v>
      </c>
      <c s="36">
        <v>0</v>
      </c>
      <c s="36">
        <f>ROUND(G38*H38,6)</f>
      </c>
      <c r="L38" s="38">
        <v>0</v>
      </c>
      <c s="32">
        <f>ROUND(ROUND(L38,2)*ROUND(G38,3),2)</f>
      </c>
      <c s="36" t="s">
        <v>57</v>
      </c>
      <c>
        <f>(M38*21)/100</f>
      </c>
      <c t="s">
        <v>28</v>
      </c>
    </row>
    <row r="39" spans="1:5" ht="12.75">
      <c r="A39" s="35" t="s">
        <v>58</v>
      </c>
      <c r="E39" s="39" t="s">
        <v>5</v>
      </c>
    </row>
    <row r="40" spans="1:5" ht="12.75">
      <c r="A40" s="35" t="s">
        <v>59</v>
      </c>
      <c r="E40" s="40" t="s">
        <v>1215</v>
      </c>
    </row>
    <row r="41" spans="1:5" ht="12.75">
      <c r="A41" t="s">
        <v>61</v>
      </c>
      <c r="E41" s="39" t="s">
        <v>776</v>
      </c>
    </row>
    <row r="42" spans="1:16" ht="12.75">
      <c r="A42" t="s">
        <v>53</v>
      </c>
      <c s="34" t="s">
        <v>83</v>
      </c>
      <c s="34" t="s">
        <v>98</v>
      </c>
      <c s="35" t="s">
        <v>5</v>
      </c>
      <c s="6" t="s">
        <v>99</v>
      </c>
      <c s="36" t="s">
        <v>82</v>
      </c>
      <c s="37">
        <v>390</v>
      </c>
      <c s="36">
        <v>0</v>
      </c>
      <c s="36">
        <f>ROUND(G42*H42,6)</f>
      </c>
      <c r="L42" s="38">
        <v>0</v>
      </c>
      <c s="32">
        <f>ROUND(ROUND(L42,2)*ROUND(G42,3),2)</f>
      </c>
      <c s="36" t="s">
        <v>57</v>
      </c>
      <c>
        <f>(M42*21)/100</f>
      </c>
      <c t="s">
        <v>28</v>
      </c>
    </row>
    <row r="43" spans="1:5" ht="12.75">
      <c r="A43" s="35" t="s">
        <v>58</v>
      </c>
      <c r="E43" s="39" t="s">
        <v>5</v>
      </c>
    </row>
    <row r="44" spans="1:5" ht="12.75">
      <c r="A44" s="35" t="s">
        <v>59</v>
      </c>
      <c r="E44" s="40" t="s">
        <v>1216</v>
      </c>
    </row>
    <row r="45" spans="1:5" ht="12.75">
      <c r="A45" t="s">
        <v>61</v>
      </c>
      <c r="E45" s="39" t="s">
        <v>776</v>
      </c>
    </row>
    <row r="46" spans="1:16" ht="25.5">
      <c r="A46" t="s">
        <v>53</v>
      </c>
      <c s="34" t="s">
        <v>88</v>
      </c>
      <c s="34" t="s">
        <v>829</v>
      </c>
      <c s="35" t="s">
        <v>5</v>
      </c>
      <c s="6" t="s">
        <v>830</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1217</v>
      </c>
    </row>
    <row r="49" spans="1:5" ht="12.75">
      <c r="A49" t="s">
        <v>61</v>
      </c>
      <c r="E49" s="39" t="s">
        <v>776</v>
      </c>
    </row>
    <row r="50" spans="1:16" ht="25.5">
      <c r="A50" t="s">
        <v>53</v>
      </c>
      <c s="34" t="s">
        <v>91</v>
      </c>
      <c s="34" t="s">
        <v>803</v>
      </c>
      <c s="35" t="s">
        <v>5</v>
      </c>
      <c s="6" t="s">
        <v>804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1218</v>
      </c>
    </row>
    <row r="53" spans="1:5" ht="12.75">
      <c r="A53" t="s">
        <v>61</v>
      </c>
      <c r="E53" s="39" t="s">
        <v>776</v>
      </c>
    </row>
    <row r="54" spans="1:16" ht="25.5">
      <c r="A54" t="s">
        <v>53</v>
      </c>
      <c s="34" t="s">
        <v>94</v>
      </c>
      <c s="34" t="s">
        <v>797</v>
      </c>
      <c s="35" t="s">
        <v>5</v>
      </c>
      <c s="6" t="s">
        <v>798</v>
      </c>
      <c s="36" t="s">
        <v>115</v>
      </c>
      <c s="37">
        <v>12</v>
      </c>
      <c s="36">
        <v>0</v>
      </c>
      <c s="36">
        <f>ROUND(G54*H54,6)</f>
      </c>
      <c r="L54" s="38">
        <v>0</v>
      </c>
      <c s="32">
        <f>ROUND(ROUND(L54,2)*ROUND(G54,3),2)</f>
      </c>
      <c s="36" t="s">
        <v>57</v>
      </c>
      <c>
        <f>(M54*21)/100</f>
      </c>
      <c t="s">
        <v>28</v>
      </c>
    </row>
    <row r="55" spans="1:5" ht="12.75">
      <c r="A55" s="35" t="s">
        <v>58</v>
      </c>
      <c r="E55" s="39" t="s">
        <v>5</v>
      </c>
    </row>
    <row r="56" spans="1:5" ht="12.75">
      <c r="A56" s="35" t="s">
        <v>59</v>
      </c>
      <c r="E56" s="40" t="s">
        <v>1219</v>
      </c>
    </row>
    <row r="57" spans="1:5" ht="12.75">
      <c r="A57" t="s">
        <v>61</v>
      </c>
      <c r="E57" s="39" t="s">
        <v>776</v>
      </c>
    </row>
    <row r="58" spans="1:16" ht="12.75">
      <c r="A58" t="s">
        <v>53</v>
      </c>
      <c s="34" t="s">
        <v>97</v>
      </c>
      <c s="34" t="s">
        <v>498</v>
      </c>
      <c s="35" t="s">
        <v>5</v>
      </c>
      <c s="6" t="s">
        <v>499</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1220</v>
      </c>
    </row>
    <row r="61" spans="1:5" ht="12.75">
      <c r="A61" t="s">
        <v>61</v>
      </c>
      <c r="E61" s="39" t="s">
        <v>776</v>
      </c>
    </row>
    <row r="62" spans="1:16" ht="12.75">
      <c r="A62" t="s">
        <v>53</v>
      </c>
      <c s="34" t="s">
        <v>100</v>
      </c>
      <c s="34" t="s">
        <v>117</v>
      </c>
      <c s="35" t="s">
        <v>5</v>
      </c>
      <c s="6" t="s">
        <v>118</v>
      </c>
      <c s="36" t="s">
        <v>115</v>
      </c>
      <c s="37">
        <v>7</v>
      </c>
      <c s="36">
        <v>0</v>
      </c>
      <c s="36">
        <f>ROUND(G62*H62,6)</f>
      </c>
      <c r="L62" s="38">
        <v>0</v>
      </c>
      <c s="32">
        <f>ROUND(ROUND(L62,2)*ROUND(G62,3),2)</f>
      </c>
      <c s="36" t="s">
        <v>57</v>
      </c>
      <c>
        <f>(M62*21)/100</f>
      </c>
      <c t="s">
        <v>28</v>
      </c>
    </row>
    <row r="63" spans="1:5" ht="12.75">
      <c r="A63" s="35" t="s">
        <v>58</v>
      </c>
      <c r="E63" s="39" t="s">
        <v>5</v>
      </c>
    </row>
    <row r="64" spans="1:5" ht="12.75">
      <c r="A64" s="35" t="s">
        <v>59</v>
      </c>
      <c r="E64" s="40" t="s">
        <v>1221</v>
      </c>
    </row>
    <row r="65" spans="1:5" ht="12.75">
      <c r="A65" t="s">
        <v>61</v>
      </c>
      <c r="E65" s="39" t="s">
        <v>776</v>
      </c>
    </row>
    <row r="66" spans="1:16" ht="25.5">
      <c r="A66" t="s">
        <v>53</v>
      </c>
      <c s="34" t="s">
        <v>103</v>
      </c>
      <c s="34" t="s">
        <v>1222</v>
      </c>
      <c s="35" t="s">
        <v>5</v>
      </c>
      <c s="6" t="s">
        <v>1223</v>
      </c>
      <c s="36" t="s">
        <v>115</v>
      </c>
      <c s="37">
        <v>36</v>
      </c>
      <c s="36">
        <v>0</v>
      </c>
      <c s="36">
        <f>ROUND(G66*H66,6)</f>
      </c>
      <c r="L66" s="38">
        <v>0</v>
      </c>
      <c s="32">
        <f>ROUND(ROUND(L66,2)*ROUND(G66,3),2)</f>
      </c>
      <c s="36" t="s">
        <v>57</v>
      </c>
      <c>
        <f>(M66*21)/100</f>
      </c>
      <c t="s">
        <v>28</v>
      </c>
    </row>
    <row r="67" spans="1:5" ht="12.75">
      <c r="A67" s="35" t="s">
        <v>58</v>
      </c>
      <c r="E67" s="39" t="s">
        <v>5</v>
      </c>
    </row>
    <row r="68" spans="1:5" ht="12.75">
      <c r="A68" s="35" t="s">
        <v>59</v>
      </c>
      <c r="E68" s="40" t="s">
        <v>1224</v>
      </c>
    </row>
    <row r="69" spans="1:5" ht="12.75">
      <c r="A69" t="s">
        <v>61</v>
      </c>
      <c r="E69" s="39" t="s">
        <v>776</v>
      </c>
    </row>
    <row r="70" spans="1:16" ht="25.5">
      <c r="A70" t="s">
        <v>53</v>
      </c>
      <c s="34" t="s">
        <v>106</v>
      </c>
      <c s="34" t="s">
        <v>120</v>
      </c>
      <c s="35" t="s">
        <v>5</v>
      </c>
      <c s="6" t="s">
        <v>121</v>
      </c>
      <c s="36" t="s">
        <v>115</v>
      </c>
      <c s="37">
        <v>40</v>
      </c>
      <c s="36">
        <v>0</v>
      </c>
      <c s="36">
        <f>ROUND(G70*H70,6)</f>
      </c>
      <c r="L70" s="38">
        <v>0</v>
      </c>
      <c s="32">
        <f>ROUND(ROUND(L70,2)*ROUND(G70,3),2)</f>
      </c>
      <c s="36" t="s">
        <v>57</v>
      </c>
      <c>
        <f>(M70*21)/100</f>
      </c>
      <c t="s">
        <v>28</v>
      </c>
    </row>
    <row r="71" spans="1:5" ht="12.75">
      <c r="A71" s="35" t="s">
        <v>58</v>
      </c>
      <c r="E71" s="39" t="s">
        <v>5</v>
      </c>
    </row>
    <row r="72" spans="1:5" ht="12.75">
      <c r="A72" s="35" t="s">
        <v>59</v>
      </c>
      <c r="E72" s="40" t="s">
        <v>1225</v>
      </c>
    </row>
    <row r="73" spans="1:5" ht="12.75">
      <c r="A73" t="s">
        <v>61</v>
      </c>
      <c r="E73" s="39" t="s">
        <v>776</v>
      </c>
    </row>
    <row r="74" spans="1:16" ht="25.5">
      <c r="A74" t="s">
        <v>53</v>
      </c>
      <c s="34" t="s">
        <v>109</v>
      </c>
      <c s="34" t="s">
        <v>1226</v>
      </c>
      <c s="35" t="s">
        <v>5</v>
      </c>
      <c s="6" t="s">
        <v>1227</v>
      </c>
      <c s="36" t="s">
        <v>82</v>
      </c>
      <c s="37">
        <v>1370</v>
      </c>
      <c s="36">
        <v>0</v>
      </c>
      <c s="36">
        <f>ROUND(G74*H74,6)</f>
      </c>
      <c r="L74" s="38">
        <v>0</v>
      </c>
      <c s="32">
        <f>ROUND(ROUND(L74,2)*ROUND(G74,3),2)</f>
      </c>
      <c s="36" t="s">
        <v>57</v>
      </c>
      <c>
        <f>(M74*21)/100</f>
      </c>
      <c t="s">
        <v>28</v>
      </c>
    </row>
    <row r="75" spans="1:5" ht="12.75">
      <c r="A75" s="35" t="s">
        <v>58</v>
      </c>
      <c r="E75" s="39" t="s">
        <v>5</v>
      </c>
    </row>
    <row r="76" spans="1:5" ht="12.75">
      <c r="A76" s="35" t="s">
        <v>59</v>
      </c>
      <c r="E76" s="40" t="s">
        <v>1228</v>
      </c>
    </row>
    <row r="77" spans="1:5" ht="12.75">
      <c r="A77" t="s">
        <v>61</v>
      </c>
      <c r="E77" s="39" t="s">
        <v>776</v>
      </c>
    </row>
    <row r="78" spans="1:16" ht="25.5">
      <c r="A78" t="s">
        <v>53</v>
      </c>
      <c s="34" t="s">
        <v>112</v>
      </c>
      <c s="34" t="s">
        <v>904</v>
      </c>
      <c s="35" t="s">
        <v>5</v>
      </c>
      <c s="6" t="s">
        <v>905</v>
      </c>
      <c s="36" t="s">
        <v>82</v>
      </c>
      <c s="37">
        <v>200</v>
      </c>
      <c s="36">
        <v>0</v>
      </c>
      <c s="36">
        <f>ROUND(G78*H78,6)</f>
      </c>
      <c r="L78" s="38">
        <v>0</v>
      </c>
      <c s="32">
        <f>ROUND(ROUND(L78,2)*ROUND(G78,3),2)</f>
      </c>
      <c s="36" t="s">
        <v>57</v>
      </c>
      <c>
        <f>(M78*21)/100</f>
      </c>
      <c t="s">
        <v>28</v>
      </c>
    </row>
    <row r="79" spans="1:5" ht="12.75">
      <c r="A79" s="35" t="s">
        <v>58</v>
      </c>
      <c r="E79" s="39" t="s">
        <v>5</v>
      </c>
    </row>
    <row r="80" spans="1:5" ht="12.75">
      <c r="A80" s="35" t="s">
        <v>59</v>
      </c>
      <c r="E80" s="40" t="s">
        <v>1229</v>
      </c>
    </row>
    <row r="81" spans="1:5" ht="12.75">
      <c r="A81" t="s">
        <v>61</v>
      </c>
      <c r="E81" s="39" t="s">
        <v>776</v>
      </c>
    </row>
    <row r="82" spans="1:16" ht="25.5">
      <c r="A82" t="s">
        <v>53</v>
      </c>
      <c s="34" t="s">
        <v>116</v>
      </c>
      <c s="34" t="s">
        <v>807</v>
      </c>
      <c s="35" t="s">
        <v>5</v>
      </c>
      <c s="6" t="s">
        <v>808</v>
      </c>
      <c s="36" t="s">
        <v>82</v>
      </c>
      <c s="37">
        <v>1370</v>
      </c>
      <c s="36">
        <v>0</v>
      </c>
      <c s="36">
        <f>ROUND(G82*H82,6)</f>
      </c>
      <c r="L82" s="38">
        <v>0</v>
      </c>
      <c s="32">
        <f>ROUND(ROUND(L82,2)*ROUND(G82,3),2)</f>
      </c>
      <c s="36" t="s">
        <v>57</v>
      </c>
      <c>
        <f>(M82*21)/100</f>
      </c>
      <c t="s">
        <v>28</v>
      </c>
    </row>
    <row r="83" spans="1:5" ht="12.75">
      <c r="A83" s="35" t="s">
        <v>58</v>
      </c>
      <c r="E83" s="39" t="s">
        <v>5</v>
      </c>
    </row>
    <row r="84" spans="1:5" ht="12.75">
      <c r="A84" s="35" t="s">
        <v>59</v>
      </c>
      <c r="E84" s="40" t="s">
        <v>1230</v>
      </c>
    </row>
    <row r="85" spans="1:5" ht="12.75">
      <c r="A85" t="s">
        <v>61</v>
      </c>
      <c r="E85" s="39" t="s">
        <v>776</v>
      </c>
    </row>
    <row r="86" spans="1:16" ht="25.5">
      <c r="A86" t="s">
        <v>53</v>
      </c>
      <c s="34" t="s">
        <v>119</v>
      </c>
      <c s="34" t="s">
        <v>1231</v>
      </c>
      <c s="35" t="s">
        <v>5</v>
      </c>
      <c s="6" t="s">
        <v>1232</v>
      </c>
      <c s="36" t="s">
        <v>82</v>
      </c>
      <c s="37">
        <v>200</v>
      </c>
      <c s="36">
        <v>0</v>
      </c>
      <c s="36">
        <f>ROUND(G86*H86,6)</f>
      </c>
      <c r="L86" s="38">
        <v>0</v>
      </c>
      <c s="32">
        <f>ROUND(ROUND(L86,2)*ROUND(G86,3),2)</f>
      </c>
      <c s="36" t="s">
        <v>57</v>
      </c>
      <c>
        <f>(M86*21)/100</f>
      </c>
      <c t="s">
        <v>28</v>
      </c>
    </row>
    <row r="87" spans="1:5" ht="12.75">
      <c r="A87" s="35" t="s">
        <v>58</v>
      </c>
      <c r="E87" s="39" t="s">
        <v>5</v>
      </c>
    </row>
    <row r="88" spans="1:5" ht="12.75">
      <c r="A88" s="35" t="s">
        <v>59</v>
      </c>
      <c r="E88" s="40" t="s">
        <v>1233</v>
      </c>
    </row>
    <row r="89" spans="1:5" ht="12.75">
      <c r="A89" t="s">
        <v>61</v>
      </c>
      <c r="E89" s="39" t="s">
        <v>776</v>
      </c>
    </row>
    <row r="90" spans="1:16" ht="25.5">
      <c r="A90" t="s">
        <v>53</v>
      </c>
      <c s="34" t="s">
        <v>122</v>
      </c>
      <c s="34" t="s">
        <v>1234</v>
      </c>
      <c s="35" t="s">
        <v>5</v>
      </c>
      <c s="6" t="s">
        <v>1235</v>
      </c>
      <c s="36" t="s">
        <v>82</v>
      </c>
      <c s="37">
        <v>160</v>
      </c>
      <c s="36">
        <v>0</v>
      </c>
      <c s="36">
        <f>ROUND(G90*H90,6)</f>
      </c>
      <c r="L90" s="38">
        <v>0</v>
      </c>
      <c s="32">
        <f>ROUND(ROUND(L90,2)*ROUND(G90,3),2)</f>
      </c>
      <c s="36" t="s">
        <v>57</v>
      </c>
      <c>
        <f>(M90*21)/100</f>
      </c>
      <c t="s">
        <v>28</v>
      </c>
    </row>
    <row r="91" spans="1:5" ht="12.75">
      <c r="A91" s="35" t="s">
        <v>58</v>
      </c>
      <c r="E91" s="39" t="s">
        <v>5</v>
      </c>
    </row>
    <row r="92" spans="1:5" ht="12.75">
      <c r="A92" s="35" t="s">
        <v>59</v>
      </c>
      <c r="E92" s="40" t="s">
        <v>1236</v>
      </c>
    </row>
    <row r="93" spans="1:5" ht="12.75">
      <c r="A93" t="s">
        <v>61</v>
      </c>
      <c r="E93" s="39" t="s">
        <v>776</v>
      </c>
    </row>
    <row r="94" spans="1:16" ht="12.75">
      <c r="A94" t="s">
        <v>53</v>
      </c>
      <c s="34" t="s">
        <v>125</v>
      </c>
      <c s="34" t="s">
        <v>1237</v>
      </c>
      <c s="35" t="s">
        <v>5</v>
      </c>
      <c s="6" t="s">
        <v>1238</v>
      </c>
      <c s="36" t="s">
        <v>115</v>
      </c>
      <c s="37">
        <v>2000</v>
      </c>
      <c s="36">
        <v>0</v>
      </c>
      <c s="36">
        <f>ROUND(G94*H94,6)</f>
      </c>
      <c r="L94" s="38">
        <v>0</v>
      </c>
      <c s="32">
        <f>ROUND(ROUND(L94,2)*ROUND(G94,3),2)</f>
      </c>
      <c s="36" t="s">
        <v>57</v>
      </c>
      <c>
        <f>(M94*21)/100</f>
      </c>
      <c t="s">
        <v>28</v>
      </c>
    </row>
    <row r="95" spans="1:5" ht="12.75">
      <c r="A95" s="35" t="s">
        <v>58</v>
      </c>
      <c r="E95" s="39" t="s">
        <v>5</v>
      </c>
    </row>
    <row r="96" spans="1:5" ht="12.75">
      <c r="A96" s="35" t="s">
        <v>59</v>
      </c>
      <c r="E96" s="40" t="s">
        <v>1239</v>
      </c>
    </row>
    <row r="97" spans="1:5" ht="12.75">
      <c r="A97" t="s">
        <v>61</v>
      </c>
      <c r="E97" s="39" t="s">
        <v>776</v>
      </c>
    </row>
    <row r="98" spans="1:16" ht="25.5">
      <c r="A98" t="s">
        <v>53</v>
      </c>
      <c s="34" t="s">
        <v>129</v>
      </c>
      <c s="34" t="s">
        <v>1240</v>
      </c>
      <c s="35" t="s">
        <v>5</v>
      </c>
      <c s="6" t="s">
        <v>1241</v>
      </c>
      <c s="36" t="s">
        <v>115</v>
      </c>
      <c s="37">
        <v>3500</v>
      </c>
      <c s="36">
        <v>0</v>
      </c>
      <c s="36">
        <f>ROUND(G98*H98,6)</f>
      </c>
      <c r="L98" s="38">
        <v>0</v>
      </c>
      <c s="32">
        <f>ROUND(ROUND(L98,2)*ROUND(G98,3),2)</f>
      </c>
      <c s="36" t="s">
        <v>57</v>
      </c>
      <c>
        <f>(M98*21)/100</f>
      </c>
      <c t="s">
        <v>28</v>
      </c>
    </row>
    <row r="99" spans="1:5" ht="12.75">
      <c r="A99" s="35" t="s">
        <v>58</v>
      </c>
      <c r="E99" s="39" t="s">
        <v>5</v>
      </c>
    </row>
    <row r="100" spans="1:5" ht="12.75">
      <c r="A100" s="35" t="s">
        <v>59</v>
      </c>
      <c r="E100" s="40" t="s">
        <v>1242</v>
      </c>
    </row>
    <row r="101" spans="1:5" ht="12.75">
      <c r="A101" t="s">
        <v>61</v>
      </c>
      <c r="E101" s="39" t="s">
        <v>776</v>
      </c>
    </row>
    <row r="102" spans="1:16" ht="12.75">
      <c r="A102" t="s">
        <v>53</v>
      </c>
      <c s="34" t="s">
        <v>134</v>
      </c>
      <c s="34" t="s">
        <v>117</v>
      </c>
      <c s="35" t="s">
        <v>51</v>
      </c>
      <c s="6" t="s">
        <v>118</v>
      </c>
      <c s="36" t="s">
        <v>115</v>
      </c>
      <c s="37">
        <v>13</v>
      </c>
      <c s="36">
        <v>0</v>
      </c>
      <c s="36">
        <f>ROUND(G102*H102,6)</f>
      </c>
      <c r="L102" s="38">
        <v>0</v>
      </c>
      <c s="32">
        <f>ROUND(ROUND(L102,2)*ROUND(G102,3),2)</f>
      </c>
      <c s="36" t="s">
        <v>57</v>
      </c>
      <c>
        <f>(M102*21)/100</f>
      </c>
      <c t="s">
        <v>28</v>
      </c>
    </row>
    <row r="103" spans="1:5" ht="12.75">
      <c r="A103" s="35" t="s">
        <v>58</v>
      </c>
      <c r="E103" s="39" t="s">
        <v>5</v>
      </c>
    </row>
    <row r="104" spans="1:5" ht="12.75">
      <c r="A104" s="35" t="s">
        <v>59</v>
      </c>
      <c r="E104" s="40" t="s">
        <v>1243</v>
      </c>
    </row>
    <row r="105" spans="1:5" ht="12.75">
      <c r="A105" t="s">
        <v>61</v>
      </c>
      <c r="E105" s="39" t="s">
        <v>776</v>
      </c>
    </row>
    <row r="106" spans="1:16" ht="12.75">
      <c r="A106" t="s">
        <v>53</v>
      </c>
      <c s="34" t="s">
        <v>137</v>
      </c>
      <c s="34" t="s">
        <v>1244</v>
      </c>
      <c s="35" t="s">
        <v>5</v>
      </c>
      <c s="6" t="s">
        <v>1245</v>
      </c>
      <c s="36" t="s">
        <v>1246</v>
      </c>
      <c s="37">
        <v>3</v>
      </c>
      <c s="36">
        <v>0</v>
      </c>
      <c s="36">
        <f>ROUND(G106*H106,6)</f>
      </c>
      <c r="L106" s="38">
        <v>0</v>
      </c>
      <c s="32">
        <f>ROUND(ROUND(L106,2)*ROUND(G106,3),2)</f>
      </c>
      <c s="36" t="s">
        <v>770</v>
      </c>
      <c>
        <f>(M106*21)/100</f>
      </c>
      <c t="s">
        <v>28</v>
      </c>
    </row>
    <row r="107" spans="1:5" ht="12.75">
      <c r="A107" s="35" t="s">
        <v>58</v>
      </c>
      <c r="E107" s="39" t="s">
        <v>5</v>
      </c>
    </row>
    <row r="108" spans="1:5" ht="12.75">
      <c r="A108" s="35" t="s">
        <v>59</v>
      </c>
      <c r="E108" s="40" t="s">
        <v>1247</v>
      </c>
    </row>
    <row r="109" spans="1:5" ht="25.5">
      <c r="A109" t="s">
        <v>61</v>
      </c>
      <c r="E109" s="39" t="s">
        <v>1248</v>
      </c>
    </row>
    <row r="110" spans="1:16" ht="12.75">
      <c r="A110" t="s">
        <v>53</v>
      </c>
      <c s="34" t="s">
        <v>140</v>
      </c>
      <c s="34" t="s">
        <v>1249</v>
      </c>
      <c s="35" t="s">
        <v>5</v>
      </c>
      <c s="6" t="s">
        <v>1250</v>
      </c>
      <c s="36" t="s">
        <v>276</v>
      </c>
      <c s="37">
        <v>0.39</v>
      </c>
      <c s="36">
        <v>0</v>
      </c>
      <c s="36">
        <f>ROUND(G110*H110,6)</f>
      </c>
      <c r="L110" s="38">
        <v>0</v>
      </c>
      <c s="32">
        <f>ROUND(ROUND(L110,2)*ROUND(G110,3),2)</f>
      </c>
      <c s="36" t="s">
        <v>770</v>
      </c>
      <c>
        <f>(M110*21)/100</f>
      </c>
      <c t="s">
        <v>28</v>
      </c>
    </row>
    <row r="111" spans="1:5" ht="12.75">
      <c r="A111" s="35" t="s">
        <v>58</v>
      </c>
      <c r="E111" s="39" t="s">
        <v>5</v>
      </c>
    </row>
    <row r="112" spans="1:5" ht="12.75">
      <c r="A112" s="35" t="s">
        <v>59</v>
      </c>
      <c r="E112" s="40" t="s">
        <v>1251</v>
      </c>
    </row>
    <row r="113" spans="1:5" ht="89.25">
      <c r="A113" t="s">
        <v>61</v>
      </c>
      <c r="E113" s="39" t="s">
        <v>1252</v>
      </c>
    </row>
    <row r="114" spans="1:13" ht="12.75">
      <c r="A114" t="s">
        <v>50</v>
      </c>
      <c r="C114" s="31" t="s">
        <v>28</v>
      </c>
      <c r="E114" s="33" t="s">
        <v>1253</v>
      </c>
      <c r="J114" s="32">
        <f>0</f>
      </c>
      <c s="32">
        <f>0</f>
      </c>
      <c s="32">
        <f>0+L115+L119+L123+L127+L131+L135+L139+L143+L147+L151+L155+L159+L163+L167+L171+L175+L179+L183+L187+L191+L195+L199+L203+L207+L211+L215+L219+L223+L227+L231+L235+L239+L243+L247+L251+L255</f>
      </c>
      <c s="32">
        <f>0+M115+M119+M123+M127+M131+M135+M139+M143+M147+M151+M155+M159+M163+M167+M171+M175+M179+M183+M187+M191+M195+M199+M203+M207+M211+M215+M219+M223+M227+M231+M235+M239+M243+M247+M251+M255</f>
      </c>
    </row>
    <row r="115" spans="1:16" ht="25.5">
      <c r="A115" t="s">
        <v>53</v>
      </c>
      <c s="34" t="s">
        <v>143</v>
      </c>
      <c s="34" t="s">
        <v>1254</v>
      </c>
      <c s="35" t="s">
        <v>5</v>
      </c>
      <c s="6" t="s">
        <v>1255</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1256</v>
      </c>
    </row>
    <row r="118" spans="1:5" ht="12.75">
      <c r="A118" t="s">
        <v>61</v>
      </c>
      <c r="E118" s="39" t="s">
        <v>776</v>
      </c>
    </row>
    <row r="119" spans="1:16" ht="12.75">
      <c r="A119" t="s">
        <v>53</v>
      </c>
      <c s="34" t="s">
        <v>146</v>
      </c>
      <c s="34" t="s">
        <v>1257</v>
      </c>
      <c s="35" t="s">
        <v>5</v>
      </c>
      <c s="6" t="s">
        <v>1258</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1259</v>
      </c>
    </row>
    <row r="122" spans="1:5" ht="12.75">
      <c r="A122" t="s">
        <v>61</v>
      </c>
      <c r="E122" s="39" t="s">
        <v>776</v>
      </c>
    </row>
    <row r="123" spans="1:16" ht="12.75">
      <c r="A123" t="s">
        <v>53</v>
      </c>
      <c s="34" t="s">
        <v>151</v>
      </c>
      <c s="34" t="s">
        <v>1260</v>
      </c>
      <c s="35" t="s">
        <v>5</v>
      </c>
      <c s="6" t="s">
        <v>1261</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1262</v>
      </c>
    </row>
    <row r="126" spans="1:5" ht="12.75">
      <c r="A126" t="s">
        <v>61</v>
      </c>
      <c r="E126" s="39" t="s">
        <v>776</v>
      </c>
    </row>
    <row r="127" spans="1:16" ht="12.75">
      <c r="A127" t="s">
        <v>53</v>
      </c>
      <c s="34" t="s">
        <v>155</v>
      </c>
      <c s="34" t="s">
        <v>1263</v>
      </c>
      <c s="35" t="s">
        <v>5</v>
      </c>
      <c s="6" t="s">
        <v>1264</v>
      </c>
      <c s="36" t="s">
        <v>115</v>
      </c>
      <c s="37">
        <v>32</v>
      </c>
      <c s="36">
        <v>0</v>
      </c>
      <c s="36">
        <f>ROUND(G127*H127,6)</f>
      </c>
      <c r="L127" s="38">
        <v>0</v>
      </c>
      <c s="32">
        <f>ROUND(ROUND(L127,2)*ROUND(G127,3),2)</f>
      </c>
      <c s="36" t="s">
        <v>57</v>
      </c>
      <c>
        <f>(M127*21)/100</f>
      </c>
      <c t="s">
        <v>28</v>
      </c>
    </row>
    <row r="128" spans="1:5" ht="12.75">
      <c r="A128" s="35" t="s">
        <v>58</v>
      </c>
      <c r="E128" s="39" t="s">
        <v>5</v>
      </c>
    </row>
    <row r="129" spans="1:5" ht="12.75">
      <c r="A129" s="35" t="s">
        <v>59</v>
      </c>
      <c r="E129" s="40" t="s">
        <v>1265</v>
      </c>
    </row>
    <row r="130" spans="1:5" ht="12.75">
      <c r="A130" t="s">
        <v>61</v>
      </c>
      <c r="E130" s="39" t="s">
        <v>776</v>
      </c>
    </row>
    <row r="131" spans="1:16" ht="12.75">
      <c r="A131" t="s">
        <v>53</v>
      </c>
      <c s="34" t="s">
        <v>158</v>
      </c>
      <c s="34" t="s">
        <v>1266</v>
      </c>
      <c s="35" t="s">
        <v>5</v>
      </c>
      <c s="6" t="s">
        <v>1267</v>
      </c>
      <c s="36" t="s">
        <v>115</v>
      </c>
      <c s="37">
        <v>229</v>
      </c>
      <c s="36">
        <v>0</v>
      </c>
      <c s="36">
        <f>ROUND(G131*H131,6)</f>
      </c>
      <c r="L131" s="38">
        <v>0</v>
      </c>
      <c s="32">
        <f>ROUND(ROUND(L131,2)*ROUND(G131,3),2)</f>
      </c>
      <c s="36" t="s">
        <v>770</v>
      </c>
      <c>
        <f>(M131*21)/100</f>
      </c>
      <c t="s">
        <v>28</v>
      </c>
    </row>
    <row r="132" spans="1:5" ht="12.75">
      <c r="A132" s="35" t="s">
        <v>58</v>
      </c>
      <c r="E132" s="39" t="s">
        <v>5</v>
      </c>
    </row>
    <row r="133" spans="1:5" ht="12.75">
      <c r="A133" s="35" t="s">
        <v>59</v>
      </c>
      <c r="E133" s="40" t="s">
        <v>1268</v>
      </c>
    </row>
    <row r="134" spans="1:5" ht="153">
      <c r="A134" t="s">
        <v>61</v>
      </c>
      <c r="E134" s="39" t="s">
        <v>1269</v>
      </c>
    </row>
    <row r="135" spans="1:16" ht="12.75">
      <c r="A135" t="s">
        <v>53</v>
      </c>
      <c s="34" t="s">
        <v>161</v>
      </c>
      <c s="34" t="s">
        <v>1270</v>
      </c>
      <c s="35" t="s">
        <v>5</v>
      </c>
      <c s="6" t="s">
        <v>1271</v>
      </c>
      <c s="36" t="s">
        <v>115</v>
      </c>
      <c s="37">
        <v>261</v>
      </c>
      <c s="36">
        <v>0</v>
      </c>
      <c s="36">
        <f>ROUND(G135*H135,6)</f>
      </c>
      <c r="L135" s="38">
        <v>0</v>
      </c>
      <c s="32">
        <f>ROUND(ROUND(L135,2)*ROUND(G135,3),2)</f>
      </c>
      <c s="36" t="s">
        <v>57</v>
      </c>
      <c>
        <f>(M135*21)/100</f>
      </c>
      <c t="s">
        <v>28</v>
      </c>
    </row>
    <row r="136" spans="1:5" ht="12.75">
      <c r="A136" s="35" t="s">
        <v>58</v>
      </c>
      <c r="E136" s="39" t="s">
        <v>5</v>
      </c>
    </row>
    <row r="137" spans="1:5" ht="12.75">
      <c r="A137" s="35" t="s">
        <v>59</v>
      </c>
      <c r="E137" s="40" t="s">
        <v>1272</v>
      </c>
    </row>
    <row r="138" spans="1:5" ht="12.75">
      <c r="A138" t="s">
        <v>61</v>
      </c>
      <c r="E138" s="39" t="s">
        <v>776</v>
      </c>
    </row>
    <row r="139" spans="1:16" ht="12.75">
      <c r="A139" t="s">
        <v>53</v>
      </c>
      <c s="34" t="s">
        <v>164</v>
      </c>
      <c s="34" t="s">
        <v>1273</v>
      </c>
      <c s="35" t="s">
        <v>5</v>
      </c>
      <c s="6" t="s">
        <v>1274</v>
      </c>
      <c s="36" t="s">
        <v>115</v>
      </c>
      <c s="37">
        <v>187</v>
      </c>
      <c s="36">
        <v>0</v>
      </c>
      <c s="36">
        <f>ROUND(G139*H139,6)</f>
      </c>
      <c r="L139" s="38">
        <v>0</v>
      </c>
      <c s="32">
        <f>ROUND(ROUND(L139,2)*ROUND(G139,3),2)</f>
      </c>
      <c s="36" t="s">
        <v>57</v>
      </c>
      <c>
        <f>(M139*21)/100</f>
      </c>
      <c t="s">
        <v>28</v>
      </c>
    </row>
    <row r="140" spans="1:5" ht="12.75">
      <c r="A140" s="35" t="s">
        <v>58</v>
      </c>
      <c r="E140" s="39" t="s">
        <v>5</v>
      </c>
    </row>
    <row r="141" spans="1:5" ht="12.75">
      <c r="A141" s="35" t="s">
        <v>59</v>
      </c>
      <c r="E141" s="40" t="s">
        <v>1275</v>
      </c>
    </row>
    <row r="142" spans="1:5" ht="12.75">
      <c r="A142" t="s">
        <v>61</v>
      </c>
      <c r="E142" s="39" t="s">
        <v>776</v>
      </c>
    </row>
    <row r="143" spans="1:16" ht="25.5">
      <c r="A143" t="s">
        <v>53</v>
      </c>
      <c s="34" t="s">
        <v>167</v>
      </c>
      <c s="34" t="s">
        <v>1276</v>
      </c>
      <c s="35" t="s">
        <v>5</v>
      </c>
      <c s="6" t="s">
        <v>1277</v>
      </c>
      <c s="36" t="s">
        <v>115</v>
      </c>
      <c s="37">
        <v>19</v>
      </c>
      <c s="36">
        <v>0</v>
      </c>
      <c s="36">
        <f>ROUND(G143*H143,6)</f>
      </c>
      <c r="L143" s="38">
        <v>0</v>
      </c>
      <c s="32">
        <f>ROUND(ROUND(L143,2)*ROUND(G143,3),2)</f>
      </c>
      <c s="36" t="s">
        <v>57</v>
      </c>
      <c>
        <f>(M143*21)/100</f>
      </c>
      <c t="s">
        <v>28</v>
      </c>
    </row>
    <row r="144" spans="1:5" ht="12.75">
      <c r="A144" s="35" t="s">
        <v>58</v>
      </c>
      <c r="E144" s="39" t="s">
        <v>5</v>
      </c>
    </row>
    <row r="145" spans="1:5" ht="12.75">
      <c r="A145" s="35" t="s">
        <v>59</v>
      </c>
      <c r="E145" s="40" t="s">
        <v>1278</v>
      </c>
    </row>
    <row r="146" spans="1:5" ht="12.75">
      <c r="A146" t="s">
        <v>61</v>
      </c>
      <c r="E146" s="39" t="s">
        <v>776</v>
      </c>
    </row>
    <row r="147" spans="1:16" ht="12.75">
      <c r="A147" t="s">
        <v>53</v>
      </c>
      <c s="34" t="s">
        <v>170</v>
      </c>
      <c s="34" t="s">
        <v>1279</v>
      </c>
      <c s="35" t="s">
        <v>5</v>
      </c>
      <c s="6" t="s">
        <v>1280</v>
      </c>
      <c s="36" t="s">
        <v>115</v>
      </c>
      <c s="37">
        <v>220</v>
      </c>
      <c s="36">
        <v>0</v>
      </c>
      <c s="36">
        <f>ROUND(G147*H147,6)</f>
      </c>
      <c r="L147" s="38">
        <v>0</v>
      </c>
      <c s="32">
        <f>ROUND(ROUND(L147,2)*ROUND(G147,3),2)</f>
      </c>
      <c s="36" t="s">
        <v>57</v>
      </c>
      <c>
        <f>(M147*21)/100</f>
      </c>
      <c t="s">
        <v>28</v>
      </c>
    </row>
    <row r="148" spans="1:5" ht="12.75">
      <c r="A148" s="35" t="s">
        <v>58</v>
      </c>
      <c r="E148" s="39" t="s">
        <v>5</v>
      </c>
    </row>
    <row r="149" spans="1:5" ht="12.75">
      <c r="A149" s="35" t="s">
        <v>59</v>
      </c>
      <c r="E149" s="40" t="s">
        <v>1281</v>
      </c>
    </row>
    <row r="150" spans="1:5" ht="12.75">
      <c r="A150" t="s">
        <v>61</v>
      </c>
      <c r="E150" s="39" t="s">
        <v>776</v>
      </c>
    </row>
    <row r="151" spans="1:16" ht="25.5">
      <c r="A151" t="s">
        <v>53</v>
      </c>
      <c s="34" t="s">
        <v>173</v>
      </c>
      <c s="34" t="s">
        <v>1282</v>
      </c>
      <c s="35" t="s">
        <v>5</v>
      </c>
      <c s="6" t="s">
        <v>1283</v>
      </c>
      <c s="36" t="s">
        <v>115</v>
      </c>
      <c s="37">
        <v>20</v>
      </c>
      <c s="36">
        <v>0</v>
      </c>
      <c s="36">
        <f>ROUND(G151*H151,6)</f>
      </c>
      <c r="L151" s="38">
        <v>0</v>
      </c>
      <c s="32">
        <f>ROUND(ROUND(L151,2)*ROUND(G151,3),2)</f>
      </c>
      <c s="36" t="s">
        <v>770</v>
      </c>
      <c>
        <f>(M151*21)/100</f>
      </c>
      <c t="s">
        <v>28</v>
      </c>
    </row>
    <row r="152" spans="1:5" ht="12.75">
      <c r="A152" s="35" t="s">
        <v>58</v>
      </c>
      <c r="E152" s="39" t="s">
        <v>5</v>
      </c>
    </row>
    <row r="153" spans="1:5" ht="12.75">
      <c r="A153" s="35" t="s">
        <v>59</v>
      </c>
      <c r="E153" s="40" t="s">
        <v>1284</v>
      </c>
    </row>
    <row r="154" spans="1:5" ht="153">
      <c r="A154" t="s">
        <v>61</v>
      </c>
      <c r="E154" s="39" t="s">
        <v>1269</v>
      </c>
    </row>
    <row r="155" spans="1:16" ht="25.5">
      <c r="A155" t="s">
        <v>53</v>
      </c>
      <c s="34" t="s">
        <v>176</v>
      </c>
      <c s="34" t="s">
        <v>1285</v>
      </c>
      <c s="35" t="s">
        <v>5</v>
      </c>
      <c s="6" t="s">
        <v>1286</v>
      </c>
      <c s="36" t="s">
        <v>115</v>
      </c>
      <c s="37">
        <v>261</v>
      </c>
      <c s="36">
        <v>0</v>
      </c>
      <c s="36">
        <f>ROUND(G155*H155,6)</f>
      </c>
      <c r="L155" s="38">
        <v>0</v>
      </c>
      <c s="32">
        <f>ROUND(ROUND(L155,2)*ROUND(G155,3),2)</f>
      </c>
      <c s="36" t="s">
        <v>57</v>
      </c>
      <c>
        <f>(M155*21)/100</f>
      </c>
      <c t="s">
        <v>28</v>
      </c>
    </row>
    <row r="156" spans="1:5" ht="12.75">
      <c r="A156" s="35" t="s">
        <v>58</v>
      </c>
      <c r="E156" s="39" t="s">
        <v>5</v>
      </c>
    </row>
    <row r="157" spans="1:5" ht="12.75">
      <c r="A157" s="35" t="s">
        <v>59</v>
      </c>
      <c r="E157" s="40" t="s">
        <v>1287</v>
      </c>
    </row>
    <row r="158" spans="1:5" ht="12.75">
      <c r="A158" t="s">
        <v>61</v>
      </c>
      <c r="E158" s="39" t="s">
        <v>776</v>
      </c>
    </row>
    <row r="159" spans="1:16" ht="12.75">
      <c r="A159" t="s">
        <v>53</v>
      </c>
      <c s="34" t="s">
        <v>179</v>
      </c>
      <c s="34" t="s">
        <v>1288</v>
      </c>
      <c s="35" t="s">
        <v>5</v>
      </c>
      <c s="6" t="s">
        <v>1289</v>
      </c>
      <c s="36" t="s">
        <v>115</v>
      </c>
      <c s="37">
        <v>707</v>
      </c>
      <c s="36">
        <v>0</v>
      </c>
      <c s="36">
        <f>ROUND(G159*H159,6)</f>
      </c>
      <c r="L159" s="38">
        <v>0</v>
      </c>
      <c s="32">
        <f>ROUND(ROUND(L159,2)*ROUND(G159,3),2)</f>
      </c>
      <c s="36" t="s">
        <v>57</v>
      </c>
      <c>
        <f>(M159*21)/100</f>
      </c>
      <c t="s">
        <v>28</v>
      </c>
    </row>
    <row r="160" spans="1:5" ht="12.75">
      <c r="A160" s="35" t="s">
        <v>58</v>
      </c>
      <c r="E160" s="39" t="s">
        <v>5</v>
      </c>
    </row>
    <row r="161" spans="1:5" ht="12.75">
      <c r="A161" s="35" t="s">
        <v>59</v>
      </c>
      <c r="E161" s="40" t="s">
        <v>1290</v>
      </c>
    </row>
    <row r="162" spans="1:5" ht="12.75">
      <c r="A162" t="s">
        <v>61</v>
      </c>
      <c r="E162" s="39" t="s">
        <v>776</v>
      </c>
    </row>
    <row r="163" spans="1:16" ht="12.75">
      <c r="A163" t="s">
        <v>53</v>
      </c>
      <c s="34" t="s">
        <v>182</v>
      </c>
      <c s="34" t="s">
        <v>971</v>
      </c>
      <c s="35" t="s">
        <v>5</v>
      </c>
      <c s="6" t="s">
        <v>972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1291</v>
      </c>
    </row>
    <row r="166" spans="1:5" ht="12.75">
      <c r="A166" t="s">
        <v>61</v>
      </c>
      <c r="E166" s="39" t="s">
        <v>776</v>
      </c>
    </row>
    <row r="167" spans="1:16" ht="12.75">
      <c r="A167" t="s">
        <v>53</v>
      </c>
      <c s="34" t="s">
        <v>185</v>
      </c>
      <c s="34" t="s">
        <v>1292</v>
      </c>
      <c s="35" t="s">
        <v>5</v>
      </c>
      <c s="6" t="s">
        <v>1293</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1294</v>
      </c>
    </row>
    <row r="170" spans="1:5" ht="12.75">
      <c r="A170" t="s">
        <v>61</v>
      </c>
      <c r="E170" s="39" t="s">
        <v>776</v>
      </c>
    </row>
    <row r="171" spans="1:16" ht="12.75">
      <c r="A171" t="s">
        <v>53</v>
      </c>
      <c s="34" t="s">
        <v>188</v>
      </c>
      <c s="34" t="s">
        <v>1295</v>
      </c>
      <c s="35" t="s">
        <v>5</v>
      </c>
      <c s="6" t="s">
        <v>1296</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1297</v>
      </c>
    </row>
    <row r="174" spans="1:5" ht="12.75">
      <c r="A174" t="s">
        <v>61</v>
      </c>
      <c r="E174" s="39" t="s">
        <v>776</v>
      </c>
    </row>
    <row r="175" spans="1:16" ht="12.75">
      <c r="A175" t="s">
        <v>53</v>
      </c>
      <c s="34" t="s">
        <v>191</v>
      </c>
      <c s="34" t="s">
        <v>1298</v>
      </c>
      <c s="35" t="s">
        <v>5</v>
      </c>
      <c s="6" t="s">
        <v>1299</v>
      </c>
      <c s="36" t="s">
        <v>115</v>
      </c>
      <c s="37">
        <v>6</v>
      </c>
      <c s="36">
        <v>0</v>
      </c>
      <c s="36">
        <f>ROUND(G175*H175,6)</f>
      </c>
      <c r="L175" s="38">
        <v>0</v>
      </c>
      <c s="32">
        <f>ROUND(ROUND(L175,2)*ROUND(G175,3),2)</f>
      </c>
      <c s="36" t="s">
        <v>57</v>
      </c>
      <c>
        <f>(M175*21)/100</f>
      </c>
      <c t="s">
        <v>28</v>
      </c>
    </row>
    <row r="176" spans="1:5" ht="12.75">
      <c r="A176" s="35" t="s">
        <v>58</v>
      </c>
      <c r="E176" s="39" t="s">
        <v>5</v>
      </c>
    </row>
    <row r="177" spans="1:5" ht="12.75">
      <c r="A177" s="35" t="s">
        <v>59</v>
      </c>
      <c r="E177" s="40" t="s">
        <v>1300</v>
      </c>
    </row>
    <row r="178" spans="1:5" ht="12.75">
      <c r="A178" t="s">
        <v>61</v>
      </c>
      <c r="E178" s="39" t="s">
        <v>776</v>
      </c>
    </row>
    <row r="179" spans="1:16" ht="12.75">
      <c r="A179" t="s">
        <v>53</v>
      </c>
      <c s="34" t="s">
        <v>194</v>
      </c>
      <c s="34" t="s">
        <v>1301</v>
      </c>
      <c s="35" t="s">
        <v>5</v>
      </c>
      <c s="6" t="s">
        <v>1302</v>
      </c>
      <c s="36" t="s">
        <v>82</v>
      </c>
      <c s="37">
        <v>0.6</v>
      </c>
      <c s="36">
        <v>0</v>
      </c>
      <c s="36">
        <f>ROUND(G179*H179,6)</f>
      </c>
      <c r="L179" s="38">
        <v>0</v>
      </c>
      <c s="32">
        <f>ROUND(ROUND(L179,2)*ROUND(G179,3),2)</f>
      </c>
      <c s="36" t="s">
        <v>57</v>
      </c>
      <c>
        <f>(M179*21)/100</f>
      </c>
      <c t="s">
        <v>28</v>
      </c>
    </row>
    <row r="180" spans="1:5" ht="12.75">
      <c r="A180" s="35" t="s">
        <v>58</v>
      </c>
      <c r="E180" s="39" t="s">
        <v>5</v>
      </c>
    </row>
    <row r="181" spans="1:5" ht="12.75">
      <c r="A181" s="35" t="s">
        <v>59</v>
      </c>
      <c r="E181" s="40" t="s">
        <v>1303</v>
      </c>
    </row>
    <row r="182" spans="1:5" ht="12.75">
      <c r="A182" t="s">
        <v>61</v>
      </c>
      <c r="E182" s="39" t="s">
        <v>776</v>
      </c>
    </row>
    <row r="183" spans="1:16" ht="12.75">
      <c r="A183" t="s">
        <v>53</v>
      </c>
      <c s="34" t="s">
        <v>197</v>
      </c>
      <c s="34" t="s">
        <v>1304</v>
      </c>
      <c s="35" t="s">
        <v>5</v>
      </c>
      <c s="6" t="s">
        <v>1305</v>
      </c>
      <c s="36" t="s">
        <v>82</v>
      </c>
      <c s="37">
        <v>0.6</v>
      </c>
      <c s="36">
        <v>0</v>
      </c>
      <c s="36">
        <f>ROUND(G183*H183,6)</f>
      </c>
      <c r="L183" s="38">
        <v>0</v>
      </c>
      <c s="32">
        <f>ROUND(ROUND(L183,2)*ROUND(G183,3),2)</f>
      </c>
      <c s="36" t="s">
        <v>57</v>
      </c>
      <c>
        <f>(M183*21)/100</f>
      </c>
      <c t="s">
        <v>28</v>
      </c>
    </row>
    <row r="184" spans="1:5" ht="12.75">
      <c r="A184" s="35" t="s">
        <v>58</v>
      </c>
      <c r="E184" s="39" t="s">
        <v>5</v>
      </c>
    </row>
    <row r="185" spans="1:5" ht="12.75">
      <c r="A185" s="35" t="s">
        <v>59</v>
      </c>
      <c r="E185" s="40" t="s">
        <v>1306</v>
      </c>
    </row>
    <row r="186" spans="1:5" ht="12.75">
      <c r="A186" t="s">
        <v>61</v>
      </c>
      <c r="E186" s="39" t="s">
        <v>776</v>
      </c>
    </row>
    <row r="187" spans="1:16" ht="12.75">
      <c r="A187" t="s">
        <v>53</v>
      </c>
      <c s="34" t="s">
        <v>200</v>
      </c>
      <c s="34" t="s">
        <v>1307</v>
      </c>
      <c s="35" t="s">
        <v>5</v>
      </c>
      <c s="6" t="s">
        <v>1308</v>
      </c>
      <c s="36" t="s">
        <v>115</v>
      </c>
      <c s="37">
        <v>26</v>
      </c>
      <c s="36">
        <v>0</v>
      </c>
      <c s="36">
        <f>ROUND(G187*H187,6)</f>
      </c>
      <c r="L187" s="38">
        <v>0</v>
      </c>
      <c s="32">
        <f>ROUND(ROUND(L187,2)*ROUND(G187,3),2)</f>
      </c>
      <c s="36" t="s">
        <v>57</v>
      </c>
      <c>
        <f>(M187*21)/100</f>
      </c>
      <c t="s">
        <v>28</v>
      </c>
    </row>
    <row r="188" spans="1:5" ht="12.75">
      <c r="A188" s="35" t="s">
        <v>58</v>
      </c>
      <c r="E188" s="39" t="s">
        <v>5</v>
      </c>
    </row>
    <row r="189" spans="1:5" ht="12.75">
      <c r="A189" s="35" t="s">
        <v>59</v>
      </c>
      <c r="E189" s="40" t="s">
        <v>1309</v>
      </c>
    </row>
    <row r="190" spans="1:5" ht="12.75">
      <c r="A190" t="s">
        <v>61</v>
      </c>
      <c r="E190" s="39" t="s">
        <v>776</v>
      </c>
    </row>
    <row r="191" spans="1:16" ht="12.75">
      <c r="A191" t="s">
        <v>53</v>
      </c>
      <c s="34" t="s">
        <v>203</v>
      </c>
      <c s="34" t="s">
        <v>980</v>
      </c>
      <c s="35" t="s">
        <v>5</v>
      </c>
      <c s="6" t="s">
        <v>981</v>
      </c>
      <c s="36" t="s">
        <v>115</v>
      </c>
      <c s="37">
        <v>26</v>
      </c>
      <c s="36">
        <v>0</v>
      </c>
      <c s="36">
        <f>ROUND(G191*H191,6)</f>
      </c>
      <c r="L191" s="38">
        <v>0</v>
      </c>
      <c s="32">
        <f>ROUND(ROUND(L191,2)*ROUND(G191,3),2)</f>
      </c>
      <c s="36" t="s">
        <v>57</v>
      </c>
      <c>
        <f>(M191*21)/100</f>
      </c>
      <c t="s">
        <v>28</v>
      </c>
    </row>
    <row r="192" spans="1:5" ht="12.75">
      <c r="A192" s="35" t="s">
        <v>58</v>
      </c>
      <c r="E192" s="39" t="s">
        <v>5</v>
      </c>
    </row>
    <row r="193" spans="1:5" ht="12.75">
      <c r="A193" s="35" t="s">
        <v>59</v>
      </c>
      <c r="E193" s="40" t="s">
        <v>1310</v>
      </c>
    </row>
    <row r="194" spans="1:5" ht="12.75">
      <c r="A194" t="s">
        <v>61</v>
      </c>
      <c r="E194" s="39" t="s">
        <v>776</v>
      </c>
    </row>
    <row r="195" spans="1:16" ht="12.75">
      <c r="A195" t="s">
        <v>53</v>
      </c>
      <c s="34" t="s">
        <v>206</v>
      </c>
      <c s="34" t="s">
        <v>1311</v>
      </c>
      <c s="35" t="s">
        <v>5</v>
      </c>
      <c s="6" t="s">
        <v>1312</v>
      </c>
      <c s="36" t="s">
        <v>115</v>
      </c>
      <c s="37">
        <v>2</v>
      </c>
      <c s="36">
        <v>0</v>
      </c>
      <c s="36">
        <f>ROUND(G195*H195,6)</f>
      </c>
      <c r="L195" s="38">
        <v>0</v>
      </c>
      <c s="32">
        <f>ROUND(ROUND(L195,2)*ROUND(G195,3),2)</f>
      </c>
      <c s="36" t="s">
        <v>57</v>
      </c>
      <c>
        <f>(M195*21)/100</f>
      </c>
      <c t="s">
        <v>28</v>
      </c>
    </row>
    <row r="196" spans="1:5" ht="12.75">
      <c r="A196" s="35" t="s">
        <v>58</v>
      </c>
      <c r="E196" s="39" t="s">
        <v>5</v>
      </c>
    </row>
    <row r="197" spans="1:5" ht="12.75">
      <c r="A197" s="35" t="s">
        <v>59</v>
      </c>
      <c r="E197" s="40" t="s">
        <v>1313</v>
      </c>
    </row>
    <row r="198" spans="1:5" ht="12.75">
      <c r="A198" t="s">
        <v>61</v>
      </c>
      <c r="E198" s="39" t="s">
        <v>776</v>
      </c>
    </row>
    <row r="199" spans="1:16" ht="12.75">
      <c r="A199" t="s">
        <v>53</v>
      </c>
      <c s="34" t="s">
        <v>209</v>
      </c>
      <c s="34" t="s">
        <v>986</v>
      </c>
      <c s="35" t="s">
        <v>5</v>
      </c>
      <c s="6" t="s">
        <v>987</v>
      </c>
      <c s="36" t="s">
        <v>115</v>
      </c>
      <c s="37">
        <v>26</v>
      </c>
      <c s="36">
        <v>0</v>
      </c>
      <c s="36">
        <f>ROUND(G199*H199,6)</f>
      </c>
      <c r="L199" s="38">
        <v>0</v>
      </c>
      <c s="32">
        <f>ROUND(ROUND(L199,2)*ROUND(G199,3),2)</f>
      </c>
      <c s="36" t="s">
        <v>57</v>
      </c>
      <c>
        <f>(M199*21)/100</f>
      </c>
      <c t="s">
        <v>28</v>
      </c>
    </row>
    <row r="200" spans="1:5" ht="12.75">
      <c r="A200" s="35" t="s">
        <v>58</v>
      </c>
      <c r="E200" s="39" t="s">
        <v>5</v>
      </c>
    </row>
    <row r="201" spans="1:5" ht="12.75">
      <c r="A201" s="35" t="s">
        <v>59</v>
      </c>
      <c r="E201" s="40" t="s">
        <v>1314</v>
      </c>
    </row>
    <row r="202" spans="1:5" ht="12.75">
      <c r="A202" t="s">
        <v>61</v>
      </c>
      <c r="E202" s="39" t="s">
        <v>776</v>
      </c>
    </row>
    <row r="203" spans="1:16" ht="12.75">
      <c r="A203" t="s">
        <v>53</v>
      </c>
      <c s="34" t="s">
        <v>212</v>
      </c>
      <c s="34" t="s">
        <v>1315</v>
      </c>
      <c s="35" t="s">
        <v>5</v>
      </c>
      <c s="6" t="s">
        <v>1316</v>
      </c>
      <c s="36" t="s">
        <v>115</v>
      </c>
      <c s="37">
        <v>26</v>
      </c>
      <c s="36">
        <v>0</v>
      </c>
      <c s="36">
        <f>ROUND(G203*H203,6)</f>
      </c>
      <c r="L203" s="38">
        <v>0</v>
      </c>
      <c s="32">
        <f>ROUND(ROUND(L203,2)*ROUND(G203,3),2)</f>
      </c>
      <c s="36" t="s">
        <v>57</v>
      </c>
      <c>
        <f>(M203*21)/100</f>
      </c>
      <c t="s">
        <v>28</v>
      </c>
    </row>
    <row r="204" spans="1:5" ht="12.75">
      <c r="A204" s="35" t="s">
        <v>58</v>
      </c>
      <c r="E204" s="39" t="s">
        <v>5</v>
      </c>
    </row>
    <row r="205" spans="1:5" ht="12.75">
      <c r="A205" s="35" t="s">
        <v>59</v>
      </c>
      <c r="E205" s="40" t="s">
        <v>1317</v>
      </c>
    </row>
    <row r="206" spans="1:5" ht="12.75">
      <c r="A206" t="s">
        <v>61</v>
      </c>
      <c r="E206" s="39" t="s">
        <v>776</v>
      </c>
    </row>
    <row r="207" spans="1:16" ht="12.75">
      <c r="A207" t="s">
        <v>53</v>
      </c>
      <c s="34" t="s">
        <v>215</v>
      </c>
      <c s="34" t="s">
        <v>1010</v>
      </c>
      <c s="35" t="s">
        <v>5</v>
      </c>
      <c s="6" t="s">
        <v>1011</v>
      </c>
      <c s="36" t="s">
        <v>115</v>
      </c>
      <c s="37">
        <v>5</v>
      </c>
      <c s="36">
        <v>0</v>
      </c>
      <c s="36">
        <f>ROUND(G207*H207,6)</f>
      </c>
      <c r="L207" s="38">
        <v>0</v>
      </c>
      <c s="32">
        <f>ROUND(ROUND(L207,2)*ROUND(G207,3),2)</f>
      </c>
      <c s="36" t="s">
        <v>57</v>
      </c>
      <c>
        <f>(M207*21)/100</f>
      </c>
      <c t="s">
        <v>28</v>
      </c>
    </row>
    <row r="208" spans="1:5" ht="12.75">
      <c r="A208" s="35" t="s">
        <v>58</v>
      </c>
      <c r="E208" s="39" t="s">
        <v>5</v>
      </c>
    </row>
    <row r="209" spans="1:5" ht="12.75">
      <c r="A209" s="35" t="s">
        <v>59</v>
      </c>
      <c r="E209" s="40" t="s">
        <v>1318</v>
      </c>
    </row>
    <row r="210" spans="1:5" ht="12.75">
      <c r="A210" t="s">
        <v>61</v>
      </c>
      <c r="E210" s="39" t="s">
        <v>776</v>
      </c>
    </row>
    <row r="211" spans="1:16" ht="12.75">
      <c r="A211" t="s">
        <v>53</v>
      </c>
      <c s="34" t="s">
        <v>218</v>
      </c>
      <c s="34" t="s">
        <v>1004</v>
      </c>
      <c s="35" t="s">
        <v>5</v>
      </c>
      <c s="6" t="s">
        <v>1005</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1319</v>
      </c>
    </row>
    <row r="214" spans="1:5" ht="12.75">
      <c r="A214" t="s">
        <v>61</v>
      </c>
      <c r="E214" s="39" t="s">
        <v>776</v>
      </c>
    </row>
    <row r="215" spans="1:16" ht="12.75">
      <c r="A215" t="s">
        <v>53</v>
      </c>
      <c s="34" t="s">
        <v>221</v>
      </c>
      <c s="34" t="s">
        <v>1022</v>
      </c>
      <c s="35" t="s">
        <v>5</v>
      </c>
      <c s="6" t="s">
        <v>1023</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1320</v>
      </c>
    </row>
    <row r="218" spans="1:5" ht="12.75">
      <c r="A218" t="s">
        <v>61</v>
      </c>
      <c r="E218" s="39" t="s">
        <v>776</v>
      </c>
    </row>
    <row r="219" spans="1:16" ht="12.75">
      <c r="A219" t="s">
        <v>53</v>
      </c>
      <c s="34" t="s">
        <v>224</v>
      </c>
      <c s="34" t="s">
        <v>1321</v>
      </c>
      <c s="35" t="s">
        <v>5</v>
      </c>
      <c s="6" t="s">
        <v>1322</v>
      </c>
      <c s="36" t="s">
        <v>115</v>
      </c>
      <c s="37">
        <v>5</v>
      </c>
      <c s="36">
        <v>0</v>
      </c>
      <c s="36">
        <f>ROUND(G219*H219,6)</f>
      </c>
      <c r="L219" s="38">
        <v>0</v>
      </c>
      <c s="32">
        <f>ROUND(ROUND(L219,2)*ROUND(G219,3),2)</f>
      </c>
      <c s="36" t="s">
        <v>57</v>
      </c>
      <c>
        <f>(M219*21)/100</f>
      </c>
      <c t="s">
        <v>28</v>
      </c>
    </row>
    <row r="220" spans="1:5" ht="12.75">
      <c r="A220" s="35" t="s">
        <v>58</v>
      </c>
      <c r="E220" s="39" t="s">
        <v>5</v>
      </c>
    </row>
    <row r="221" spans="1:5" ht="12.75">
      <c r="A221" s="35" t="s">
        <v>59</v>
      </c>
      <c r="E221" s="40" t="s">
        <v>1323</v>
      </c>
    </row>
    <row r="222" spans="1:5" ht="12.75">
      <c r="A222" t="s">
        <v>61</v>
      </c>
      <c r="E222" s="39" t="s">
        <v>776</v>
      </c>
    </row>
    <row r="223" spans="1:16" ht="12.75">
      <c r="A223" t="s">
        <v>53</v>
      </c>
      <c s="34" t="s">
        <v>227</v>
      </c>
      <c s="34" t="s">
        <v>1016</v>
      </c>
      <c s="35" t="s">
        <v>5</v>
      </c>
      <c s="6" t="s">
        <v>1017</v>
      </c>
      <c s="36" t="s">
        <v>82</v>
      </c>
      <c s="37">
        <v>15</v>
      </c>
      <c s="36">
        <v>0</v>
      </c>
      <c s="36">
        <f>ROUND(G223*H223,6)</f>
      </c>
      <c r="L223" s="38">
        <v>0</v>
      </c>
      <c s="32">
        <f>ROUND(ROUND(L223,2)*ROUND(G223,3),2)</f>
      </c>
      <c s="36" t="s">
        <v>57</v>
      </c>
      <c>
        <f>(M223*21)/100</f>
      </c>
      <c t="s">
        <v>28</v>
      </c>
    </row>
    <row r="224" spans="1:5" ht="12.75">
      <c r="A224" s="35" t="s">
        <v>58</v>
      </c>
      <c r="E224" s="39" t="s">
        <v>5</v>
      </c>
    </row>
    <row r="225" spans="1:5" ht="12.75">
      <c r="A225" s="35" t="s">
        <v>59</v>
      </c>
      <c r="E225" s="40" t="s">
        <v>1324</v>
      </c>
    </row>
    <row r="226" spans="1:5" ht="12.75">
      <c r="A226" t="s">
        <v>61</v>
      </c>
      <c r="E226" s="39" t="s">
        <v>776</v>
      </c>
    </row>
    <row r="227" spans="1:16" ht="12.75">
      <c r="A227" t="s">
        <v>53</v>
      </c>
      <c s="34" t="s">
        <v>230</v>
      </c>
      <c s="34" t="s">
        <v>1325</v>
      </c>
      <c s="35" t="s">
        <v>5</v>
      </c>
      <c s="6" t="s">
        <v>1326</v>
      </c>
      <c s="36" t="s">
        <v>82</v>
      </c>
      <c s="37">
        <v>15</v>
      </c>
      <c s="36">
        <v>0</v>
      </c>
      <c s="36">
        <f>ROUND(G227*H227,6)</f>
      </c>
      <c r="L227" s="38">
        <v>0</v>
      </c>
      <c s="32">
        <f>ROUND(ROUND(L227,2)*ROUND(G227,3),2)</f>
      </c>
      <c s="36" t="s">
        <v>57</v>
      </c>
      <c>
        <f>(M227*21)/100</f>
      </c>
      <c t="s">
        <v>28</v>
      </c>
    </row>
    <row r="228" spans="1:5" ht="12.75">
      <c r="A228" s="35" t="s">
        <v>58</v>
      </c>
      <c r="E228" s="39" t="s">
        <v>5</v>
      </c>
    </row>
    <row r="229" spans="1:5" ht="12.75">
      <c r="A229" s="35" t="s">
        <v>59</v>
      </c>
      <c r="E229" s="40" t="s">
        <v>1327</v>
      </c>
    </row>
    <row r="230" spans="1:5" ht="12.75">
      <c r="A230" t="s">
        <v>61</v>
      </c>
      <c r="E230" s="39" t="s">
        <v>776</v>
      </c>
    </row>
    <row r="231" spans="1:16" ht="12.75">
      <c r="A231" t="s">
        <v>53</v>
      </c>
      <c s="34" t="s">
        <v>234</v>
      </c>
      <c s="34" t="s">
        <v>1328</v>
      </c>
      <c s="35" t="s">
        <v>5</v>
      </c>
      <c s="6" t="s">
        <v>1329</v>
      </c>
      <c s="36" t="s">
        <v>115</v>
      </c>
      <c s="37">
        <v>5</v>
      </c>
      <c s="36">
        <v>0</v>
      </c>
      <c s="36">
        <f>ROUND(G231*H231,6)</f>
      </c>
      <c r="L231" s="38">
        <v>0</v>
      </c>
      <c s="32">
        <f>ROUND(ROUND(L231,2)*ROUND(G231,3),2)</f>
      </c>
      <c s="36" t="s">
        <v>57</v>
      </c>
      <c>
        <f>(M231*21)/100</f>
      </c>
      <c t="s">
        <v>28</v>
      </c>
    </row>
    <row r="232" spans="1:5" ht="12.75">
      <c r="A232" s="35" t="s">
        <v>58</v>
      </c>
      <c r="E232" s="39" t="s">
        <v>5</v>
      </c>
    </row>
    <row r="233" spans="1:5" ht="12.75">
      <c r="A233" s="35" t="s">
        <v>59</v>
      </c>
      <c r="E233" s="40" t="s">
        <v>1330</v>
      </c>
    </row>
    <row r="234" spans="1:5" ht="12.75">
      <c r="A234" t="s">
        <v>61</v>
      </c>
      <c r="E234" s="39" t="s">
        <v>776</v>
      </c>
    </row>
    <row r="235" spans="1:16" ht="12.75">
      <c r="A235" t="s">
        <v>53</v>
      </c>
      <c s="34" t="s">
        <v>237</v>
      </c>
      <c s="34" t="s">
        <v>1331</v>
      </c>
      <c s="35" t="s">
        <v>5</v>
      </c>
      <c s="6" t="s">
        <v>1332</v>
      </c>
      <c s="36" t="s">
        <v>115</v>
      </c>
      <c s="37">
        <v>5</v>
      </c>
      <c s="36">
        <v>0</v>
      </c>
      <c s="36">
        <f>ROUND(G235*H235,6)</f>
      </c>
      <c r="L235" s="38">
        <v>0</v>
      </c>
      <c s="32">
        <f>ROUND(ROUND(L235,2)*ROUND(G235,3),2)</f>
      </c>
      <c s="36" t="s">
        <v>57</v>
      </c>
      <c>
        <f>(M235*21)/100</f>
      </c>
      <c t="s">
        <v>28</v>
      </c>
    </row>
    <row r="236" spans="1:5" ht="12.75">
      <c r="A236" s="35" t="s">
        <v>58</v>
      </c>
      <c r="E236" s="39" t="s">
        <v>5</v>
      </c>
    </row>
    <row r="237" spans="1:5" ht="12.75">
      <c r="A237" s="35" t="s">
        <v>59</v>
      </c>
      <c r="E237" s="40" t="s">
        <v>1333</v>
      </c>
    </row>
    <row r="238" spans="1:5" ht="12.75">
      <c r="A238" t="s">
        <v>61</v>
      </c>
      <c r="E238" s="39" t="s">
        <v>776</v>
      </c>
    </row>
    <row r="239" spans="1:16" ht="12.75">
      <c r="A239" t="s">
        <v>53</v>
      </c>
      <c s="34" t="s">
        <v>240</v>
      </c>
      <c s="34" t="s">
        <v>1334</v>
      </c>
      <c s="35" t="s">
        <v>5</v>
      </c>
      <c s="6" t="s">
        <v>1335</v>
      </c>
      <c s="36" t="s">
        <v>115</v>
      </c>
      <c s="37">
        <v>13</v>
      </c>
      <c s="36">
        <v>0</v>
      </c>
      <c s="36">
        <f>ROUND(G239*H239,6)</f>
      </c>
      <c r="L239" s="38">
        <v>0</v>
      </c>
      <c s="32">
        <f>ROUND(ROUND(L239,2)*ROUND(G239,3),2)</f>
      </c>
      <c s="36" t="s">
        <v>57</v>
      </c>
      <c>
        <f>(M239*21)/100</f>
      </c>
      <c t="s">
        <v>28</v>
      </c>
    </row>
    <row r="240" spans="1:5" ht="12.75">
      <c r="A240" s="35" t="s">
        <v>58</v>
      </c>
      <c r="E240" s="39" t="s">
        <v>5</v>
      </c>
    </row>
    <row r="241" spans="1:5" ht="12.75">
      <c r="A241" s="35" t="s">
        <v>59</v>
      </c>
      <c r="E241" s="40" t="s">
        <v>1336</v>
      </c>
    </row>
    <row r="242" spans="1:5" ht="12.75">
      <c r="A242" t="s">
        <v>61</v>
      </c>
      <c r="E242" s="39" t="s">
        <v>62</v>
      </c>
    </row>
    <row r="243" spans="1:16" ht="25.5">
      <c r="A243" t="s">
        <v>53</v>
      </c>
      <c s="34" t="s">
        <v>243</v>
      </c>
      <c s="34" t="s">
        <v>1337</v>
      </c>
      <c s="35" t="s">
        <v>5</v>
      </c>
      <c s="6" t="s">
        <v>1338</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1339</v>
      </c>
    </row>
    <row r="246" spans="1:5" ht="12.75">
      <c r="A246" t="s">
        <v>61</v>
      </c>
      <c r="E246" s="39" t="s">
        <v>776</v>
      </c>
    </row>
    <row r="247" spans="1:16" ht="12.75">
      <c r="A247" t="s">
        <v>53</v>
      </c>
      <c s="34" t="s">
        <v>246</v>
      </c>
      <c s="34" t="s">
        <v>1340</v>
      </c>
      <c s="35" t="s">
        <v>5</v>
      </c>
      <c s="6" t="s">
        <v>1341</v>
      </c>
      <c s="36" t="s">
        <v>1246</v>
      </c>
      <c s="37">
        <v>3</v>
      </c>
      <c s="36">
        <v>0</v>
      </c>
      <c s="36">
        <f>ROUND(G247*H247,6)</f>
      </c>
      <c r="L247" s="38">
        <v>0</v>
      </c>
      <c s="32">
        <f>ROUND(ROUND(L247,2)*ROUND(G247,3),2)</f>
      </c>
      <c s="36" t="s">
        <v>770</v>
      </c>
      <c>
        <f>(M247*21)/100</f>
      </c>
      <c t="s">
        <v>28</v>
      </c>
    </row>
    <row r="248" spans="1:5" ht="12.75">
      <c r="A248" s="35" t="s">
        <v>58</v>
      </c>
      <c r="E248" s="39" t="s">
        <v>5</v>
      </c>
    </row>
    <row r="249" spans="1:5" ht="12.75">
      <c r="A249" s="35" t="s">
        <v>59</v>
      </c>
      <c r="E249" s="40" t="s">
        <v>1342</v>
      </c>
    </row>
    <row r="250" spans="1:5" ht="25.5">
      <c r="A250" t="s">
        <v>61</v>
      </c>
      <c r="E250" s="39" t="s">
        <v>1343</v>
      </c>
    </row>
    <row r="251" spans="1:16" ht="12.75">
      <c r="A251" t="s">
        <v>53</v>
      </c>
      <c s="34" t="s">
        <v>249</v>
      </c>
      <c s="34" t="s">
        <v>1344</v>
      </c>
      <c s="35" t="s">
        <v>5</v>
      </c>
      <c s="6" t="s">
        <v>1345</v>
      </c>
      <c s="36" t="s">
        <v>1346</v>
      </c>
      <c s="37">
        <v>1</v>
      </c>
      <c s="36">
        <v>0</v>
      </c>
      <c s="36">
        <f>ROUND(G251*H251,6)</f>
      </c>
      <c r="L251" s="38">
        <v>0</v>
      </c>
      <c s="32">
        <f>ROUND(ROUND(L251,2)*ROUND(G251,3),2)</f>
      </c>
      <c s="36" t="s">
        <v>770</v>
      </c>
      <c>
        <f>(M251*21)/100</f>
      </c>
      <c t="s">
        <v>28</v>
      </c>
    </row>
    <row r="252" spans="1:5" ht="12.75">
      <c r="A252" s="35" t="s">
        <v>58</v>
      </c>
      <c r="E252" s="39" t="s">
        <v>5</v>
      </c>
    </row>
    <row r="253" spans="1:5" ht="12.75">
      <c r="A253" s="35" t="s">
        <v>59</v>
      </c>
      <c r="E253" s="40" t="s">
        <v>1347</v>
      </c>
    </row>
    <row r="254" spans="1:5" ht="140.25">
      <c r="A254" t="s">
        <v>61</v>
      </c>
      <c r="E254" s="39" t="s">
        <v>1348</v>
      </c>
    </row>
    <row r="255" spans="1:16" ht="12.75">
      <c r="A255" t="s">
        <v>53</v>
      </c>
      <c s="34" t="s">
        <v>252</v>
      </c>
      <c s="34" t="s">
        <v>1349</v>
      </c>
      <c s="35" t="s">
        <v>5</v>
      </c>
      <c s="6" t="s">
        <v>1350</v>
      </c>
      <c s="36" t="s">
        <v>1346</v>
      </c>
      <c s="37">
        <v>1</v>
      </c>
      <c s="36">
        <v>0</v>
      </c>
      <c s="36">
        <f>ROUND(G255*H255,6)</f>
      </c>
      <c r="L255" s="38">
        <v>0</v>
      </c>
      <c s="32">
        <f>ROUND(ROUND(L255,2)*ROUND(G255,3),2)</f>
      </c>
      <c s="36" t="s">
        <v>770</v>
      </c>
      <c>
        <f>(M255*21)/100</f>
      </c>
      <c t="s">
        <v>28</v>
      </c>
    </row>
    <row r="256" spans="1:5" ht="12.75">
      <c r="A256" s="35" t="s">
        <v>58</v>
      </c>
      <c r="E256" s="39" t="s">
        <v>5</v>
      </c>
    </row>
    <row r="257" spans="1:5" ht="12.75">
      <c r="A257" s="35" t="s">
        <v>59</v>
      </c>
      <c r="E257" s="40" t="s">
        <v>1351</v>
      </c>
    </row>
    <row r="258" spans="1:5" ht="140.25">
      <c r="A258" t="s">
        <v>61</v>
      </c>
      <c r="E258" s="39" t="s">
        <v>1348</v>
      </c>
    </row>
    <row r="259" spans="1:13" ht="12.75">
      <c r="A259" t="s">
        <v>50</v>
      </c>
      <c r="C259" s="31" t="s">
        <v>26</v>
      </c>
      <c r="E259" s="33" t="s">
        <v>1352</v>
      </c>
      <c r="J259" s="32">
        <f>0</f>
      </c>
      <c s="32">
        <f>0</f>
      </c>
      <c s="32">
        <f>0+L260+L264+L268+L272+L276+L280+L284+L288+L292+L296+L300</f>
      </c>
      <c s="32">
        <f>0+M260+M264+M268+M272+M276+M280+M284+M288+M292+M296+M300</f>
      </c>
    </row>
    <row r="260" spans="1:16" ht="25.5">
      <c r="A260" t="s">
        <v>53</v>
      </c>
      <c s="34" t="s">
        <v>255</v>
      </c>
      <c s="34" t="s">
        <v>1353</v>
      </c>
      <c s="35" t="s">
        <v>5</v>
      </c>
      <c s="6" t="s">
        <v>1354</v>
      </c>
      <c s="36" t="s">
        <v>82</v>
      </c>
      <c s="37">
        <v>150</v>
      </c>
      <c s="36">
        <v>0</v>
      </c>
      <c s="36">
        <f>ROUND(G260*H260,6)</f>
      </c>
      <c r="L260" s="38">
        <v>0</v>
      </c>
      <c s="32">
        <f>ROUND(ROUND(L260,2)*ROUND(G260,3),2)</f>
      </c>
      <c s="36" t="s">
        <v>57</v>
      </c>
      <c>
        <f>(M260*21)/100</f>
      </c>
      <c t="s">
        <v>28</v>
      </c>
    </row>
    <row r="261" spans="1:5" ht="12.75">
      <c r="A261" s="35" t="s">
        <v>58</v>
      </c>
      <c r="E261" s="39" t="s">
        <v>5</v>
      </c>
    </row>
    <row r="262" spans="1:5" ht="12.75">
      <c r="A262" s="35" t="s">
        <v>59</v>
      </c>
      <c r="E262" s="40" t="s">
        <v>1355</v>
      </c>
    </row>
    <row r="263" spans="1:5" ht="12.75">
      <c r="A263" t="s">
        <v>61</v>
      </c>
      <c r="E263" s="39" t="s">
        <v>776</v>
      </c>
    </row>
    <row r="264" spans="1:16" ht="25.5">
      <c r="A264" t="s">
        <v>53</v>
      </c>
      <c s="34" t="s">
        <v>258</v>
      </c>
      <c s="34" t="s">
        <v>1356</v>
      </c>
      <c s="35" t="s">
        <v>5</v>
      </c>
      <c s="6" t="s">
        <v>1357</v>
      </c>
      <c s="36" t="s">
        <v>82</v>
      </c>
      <c s="37">
        <v>4200</v>
      </c>
      <c s="36">
        <v>0</v>
      </c>
      <c s="36">
        <f>ROUND(G264*H264,6)</f>
      </c>
      <c r="L264" s="38">
        <v>0</v>
      </c>
      <c s="32">
        <f>ROUND(ROUND(L264,2)*ROUND(G264,3),2)</f>
      </c>
      <c s="36" t="s">
        <v>57</v>
      </c>
      <c>
        <f>(M264*21)/100</f>
      </c>
      <c t="s">
        <v>28</v>
      </c>
    </row>
    <row r="265" spans="1:5" ht="12.75">
      <c r="A265" s="35" t="s">
        <v>58</v>
      </c>
      <c r="E265" s="39" t="s">
        <v>5</v>
      </c>
    </row>
    <row r="266" spans="1:5" ht="12.75">
      <c r="A266" s="35" t="s">
        <v>59</v>
      </c>
      <c r="E266" s="40" t="s">
        <v>1358</v>
      </c>
    </row>
    <row r="267" spans="1:5" ht="12.75">
      <c r="A267" t="s">
        <v>61</v>
      </c>
      <c r="E267" s="39" t="s">
        <v>776</v>
      </c>
    </row>
    <row r="268" spans="1:16" ht="12.75">
      <c r="A268" t="s">
        <v>53</v>
      </c>
      <c s="34" t="s">
        <v>261</v>
      </c>
      <c s="34" t="s">
        <v>514</v>
      </c>
      <c s="35" t="s">
        <v>5</v>
      </c>
      <c s="6" t="s">
        <v>515</v>
      </c>
      <c s="36" t="s">
        <v>82</v>
      </c>
      <c s="37">
        <v>350</v>
      </c>
      <c s="36">
        <v>0</v>
      </c>
      <c s="36">
        <f>ROUND(G268*H268,6)</f>
      </c>
      <c r="L268" s="38">
        <v>0</v>
      </c>
      <c s="32">
        <f>ROUND(ROUND(L268,2)*ROUND(G268,3),2)</f>
      </c>
      <c s="36" t="s">
        <v>57</v>
      </c>
      <c>
        <f>(M268*21)/100</f>
      </c>
      <c t="s">
        <v>28</v>
      </c>
    </row>
    <row r="269" spans="1:5" ht="12.75">
      <c r="A269" s="35" t="s">
        <v>58</v>
      </c>
      <c r="E269" s="39" t="s">
        <v>5</v>
      </c>
    </row>
    <row r="270" spans="1:5" ht="12.75">
      <c r="A270" s="35" t="s">
        <v>59</v>
      </c>
      <c r="E270" s="40" t="s">
        <v>1359</v>
      </c>
    </row>
    <row r="271" spans="1:5" ht="12.75">
      <c r="A271" t="s">
        <v>61</v>
      </c>
      <c r="E271" s="39" t="s">
        <v>776</v>
      </c>
    </row>
    <row r="272" spans="1:16" ht="12.75">
      <c r="A272" t="s">
        <v>53</v>
      </c>
      <c s="34" t="s">
        <v>264</v>
      </c>
      <c s="34" t="s">
        <v>1360</v>
      </c>
      <c s="35" t="s">
        <v>5</v>
      </c>
      <c s="6" t="s">
        <v>1361</v>
      </c>
      <c s="36" t="s">
        <v>82</v>
      </c>
      <c s="37">
        <v>1600</v>
      </c>
      <c s="36">
        <v>0</v>
      </c>
      <c s="36">
        <f>ROUND(G272*H272,6)</f>
      </c>
      <c r="L272" s="38">
        <v>0</v>
      </c>
      <c s="32">
        <f>ROUND(ROUND(L272,2)*ROUND(G272,3),2)</f>
      </c>
      <c s="36" t="s">
        <v>57</v>
      </c>
      <c>
        <f>(M272*21)/100</f>
      </c>
      <c t="s">
        <v>28</v>
      </c>
    </row>
    <row r="273" spans="1:5" ht="12.75">
      <c r="A273" s="35" t="s">
        <v>58</v>
      </c>
      <c r="E273" s="39" t="s">
        <v>5</v>
      </c>
    </row>
    <row r="274" spans="1:5" ht="12.75">
      <c r="A274" s="35" t="s">
        <v>59</v>
      </c>
      <c r="E274" s="40" t="s">
        <v>1362</v>
      </c>
    </row>
    <row r="275" spans="1:5" ht="12.75">
      <c r="A275" t="s">
        <v>61</v>
      </c>
      <c r="E275" s="39" t="s">
        <v>776</v>
      </c>
    </row>
    <row r="276" spans="1:16" ht="12.75">
      <c r="A276" t="s">
        <v>53</v>
      </c>
      <c s="34" t="s">
        <v>267</v>
      </c>
      <c s="34" t="s">
        <v>1363</v>
      </c>
      <c s="35" t="s">
        <v>5</v>
      </c>
      <c s="6" t="s">
        <v>1364</v>
      </c>
      <c s="36" t="s">
        <v>115</v>
      </c>
      <c s="37">
        <v>10</v>
      </c>
      <c s="36">
        <v>0</v>
      </c>
      <c s="36">
        <f>ROUND(G276*H276,6)</f>
      </c>
      <c r="L276" s="38">
        <v>0</v>
      </c>
      <c s="32">
        <f>ROUND(ROUND(L276,2)*ROUND(G276,3),2)</f>
      </c>
      <c s="36" t="s">
        <v>57</v>
      </c>
      <c>
        <f>(M276*21)/100</f>
      </c>
      <c t="s">
        <v>28</v>
      </c>
    </row>
    <row r="277" spans="1:5" ht="12.75">
      <c r="A277" s="35" t="s">
        <v>58</v>
      </c>
      <c r="E277" s="39" t="s">
        <v>5</v>
      </c>
    </row>
    <row r="278" spans="1:5" ht="12.75">
      <c r="A278" s="35" t="s">
        <v>59</v>
      </c>
      <c r="E278" s="40" t="s">
        <v>1365</v>
      </c>
    </row>
    <row r="279" spans="1:5" ht="102">
      <c r="A279" t="s">
        <v>61</v>
      </c>
      <c r="E279" s="39" t="s">
        <v>1366</v>
      </c>
    </row>
    <row r="280" spans="1:16" ht="12.75">
      <c r="A280" t="s">
        <v>53</v>
      </c>
      <c s="34" t="s">
        <v>270</v>
      </c>
      <c s="34" t="s">
        <v>1367</v>
      </c>
      <c s="35" t="s">
        <v>5</v>
      </c>
      <c s="6" t="s">
        <v>1368</v>
      </c>
      <c s="36" t="s">
        <v>115</v>
      </c>
      <c s="37">
        <v>10</v>
      </c>
      <c s="36">
        <v>0</v>
      </c>
      <c s="36">
        <f>ROUND(G280*H280,6)</f>
      </c>
      <c r="L280" s="38">
        <v>0</v>
      </c>
      <c s="32">
        <f>ROUND(ROUND(L280,2)*ROUND(G280,3),2)</f>
      </c>
      <c s="36" t="s">
        <v>57</v>
      </c>
      <c>
        <f>(M280*21)/100</f>
      </c>
      <c t="s">
        <v>28</v>
      </c>
    </row>
    <row r="281" spans="1:5" ht="12.75">
      <c r="A281" s="35" t="s">
        <v>58</v>
      </c>
      <c r="E281" s="39" t="s">
        <v>5</v>
      </c>
    </row>
    <row r="282" spans="1:5" ht="12.75">
      <c r="A282" s="35" t="s">
        <v>59</v>
      </c>
      <c r="E282" s="40" t="s">
        <v>1369</v>
      </c>
    </row>
    <row r="283" spans="1:5" ht="102">
      <c r="A283" t="s">
        <v>61</v>
      </c>
      <c r="E283" s="39" t="s">
        <v>1370</v>
      </c>
    </row>
    <row r="284" spans="1:16" ht="12.75">
      <c r="A284" t="s">
        <v>53</v>
      </c>
      <c s="34" t="s">
        <v>273</v>
      </c>
      <c s="34" t="s">
        <v>1371</v>
      </c>
      <c s="35" t="s">
        <v>5</v>
      </c>
      <c s="6" t="s">
        <v>1372</v>
      </c>
      <c s="36" t="s">
        <v>154</v>
      </c>
      <c s="37">
        <v>1</v>
      </c>
      <c s="36">
        <v>0</v>
      </c>
      <c s="36">
        <f>ROUND(G284*H284,6)</f>
      </c>
      <c r="L284" s="38">
        <v>0</v>
      </c>
      <c s="32">
        <f>ROUND(ROUND(L284,2)*ROUND(G284,3),2)</f>
      </c>
      <c s="36" t="s">
        <v>57</v>
      </c>
      <c>
        <f>(M284*21)/100</f>
      </c>
      <c t="s">
        <v>28</v>
      </c>
    </row>
    <row r="285" spans="1:5" ht="12.75">
      <c r="A285" s="35" t="s">
        <v>58</v>
      </c>
      <c r="E285" s="39" t="s">
        <v>5</v>
      </c>
    </row>
    <row r="286" spans="1:5" ht="12.75">
      <c r="A286" s="35" t="s">
        <v>59</v>
      </c>
      <c r="E286" s="40" t="s">
        <v>1373</v>
      </c>
    </row>
    <row r="287" spans="1:5" ht="12.75">
      <c r="A287" t="s">
        <v>61</v>
      </c>
      <c r="E287" s="39" t="s">
        <v>776</v>
      </c>
    </row>
    <row r="288" spans="1:16" ht="12.75">
      <c r="A288" t="s">
        <v>53</v>
      </c>
      <c s="34" t="s">
        <v>86</v>
      </c>
      <c s="34" t="s">
        <v>1374</v>
      </c>
      <c s="35" t="s">
        <v>5</v>
      </c>
      <c s="6" t="s">
        <v>1375</v>
      </c>
      <c s="36" t="s">
        <v>154</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1376</v>
      </c>
    </row>
    <row r="291" spans="1:5" ht="12.75">
      <c r="A291" t="s">
        <v>61</v>
      </c>
      <c r="E291" s="39" t="s">
        <v>776</v>
      </c>
    </row>
    <row r="292" spans="1:16" ht="25.5">
      <c r="A292" t="s">
        <v>53</v>
      </c>
      <c s="34" t="s">
        <v>279</v>
      </c>
      <c s="34" t="s">
        <v>1377</v>
      </c>
      <c s="35" t="s">
        <v>5</v>
      </c>
      <c s="6" t="s">
        <v>1378</v>
      </c>
      <c s="36" t="s">
        <v>82</v>
      </c>
      <c s="37">
        <v>210</v>
      </c>
      <c s="36">
        <v>0</v>
      </c>
      <c s="36">
        <f>ROUND(G292*H292,6)</f>
      </c>
      <c r="L292" s="38">
        <v>0</v>
      </c>
      <c s="32">
        <f>ROUND(ROUND(L292,2)*ROUND(G292,3),2)</f>
      </c>
      <c s="36" t="s">
        <v>57</v>
      </c>
      <c>
        <f>(M292*21)/100</f>
      </c>
      <c t="s">
        <v>28</v>
      </c>
    </row>
    <row r="293" spans="1:5" ht="12.75">
      <c r="A293" s="35" t="s">
        <v>58</v>
      </c>
      <c r="E293" s="39" t="s">
        <v>5</v>
      </c>
    </row>
    <row r="294" spans="1:5" ht="12.75">
      <c r="A294" s="35" t="s">
        <v>59</v>
      </c>
      <c r="E294" s="40" t="s">
        <v>1379</v>
      </c>
    </row>
    <row r="295" spans="1:5" ht="12.75">
      <c r="A295" t="s">
        <v>61</v>
      </c>
      <c r="E295" s="39" t="s">
        <v>62</v>
      </c>
    </row>
    <row r="296" spans="1:16" ht="12.75">
      <c r="A296" t="s">
        <v>53</v>
      </c>
      <c s="34" t="s">
        <v>282</v>
      </c>
      <c s="34" t="s">
        <v>1380</v>
      </c>
      <c s="35" t="s">
        <v>5</v>
      </c>
      <c s="6" t="s">
        <v>1381</v>
      </c>
      <c s="36" t="s">
        <v>154</v>
      </c>
      <c s="37">
        <v>0.9</v>
      </c>
      <c s="36">
        <v>0</v>
      </c>
      <c s="36">
        <f>ROUND(G296*H296,6)</f>
      </c>
      <c r="L296" s="38">
        <v>0</v>
      </c>
      <c s="32">
        <f>ROUND(ROUND(L296,2)*ROUND(G296,3),2)</f>
      </c>
      <c s="36" t="s">
        <v>57</v>
      </c>
      <c>
        <f>(M296*21)/100</f>
      </c>
      <c t="s">
        <v>28</v>
      </c>
    </row>
    <row r="297" spans="1:5" ht="12.75">
      <c r="A297" s="35" t="s">
        <v>58</v>
      </c>
      <c r="E297" s="39" t="s">
        <v>5</v>
      </c>
    </row>
    <row r="298" spans="1:5" ht="12.75">
      <c r="A298" s="35" t="s">
        <v>59</v>
      </c>
      <c r="E298" s="40" t="s">
        <v>1382</v>
      </c>
    </row>
    <row r="299" spans="1:5" ht="12.75">
      <c r="A299" t="s">
        <v>61</v>
      </c>
      <c r="E299" s="39" t="s">
        <v>776</v>
      </c>
    </row>
    <row r="300" spans="1:16" ht="12.75">
      <c r="A300" t="s">
        <v>53</v>
      </c>
      <c s="34" t="s">
        <v>285</v>
      </c>
      <c s="34" t="s">
        <v>1383</v>
      </c>
      <c s="35" t="s">
        <v>5</v>
      </c>
      <c s="6" t="s">
        <v>1384</v>
      </c>
      <c s="36" t="s">
        <v>82</v>
      </c>
      <c s="37">
        <v>90</v>
      </c>
      <c s="36">
        <v>0</v>
      </c>
      <c s="36">
        <f>ROUND(G300*H300,6)</f>
      </c>
      <c r="L300" s="38">
        <v>0</v>
      </c>
      <c s="32">
        <f>ROUND(ROUND(L300,2)*ROUND(G300,3),2)</f>
      </c>
      <c s="36" t="s">
        <v>57</v>
      </c>
      <c>
        <f>(M300*21)/100</f>
      </c>
      <c t="s">
        <v>28</v>
      </c>
    </row>
    <row r="301" spans="1:5" ht="12.75">
      <c r="A301" s="35" t="s">
        <v>58</v>
      </c>
      <c r="E301" s="39" t="s">
        <v>5</v>
      </c>
    </row>
    <row r="302" spans="1:5" ht="12.75">
      <c r="A302" s="35" t="s">
        <v>59</v>
      </c>
      <c r="E302" s="40" t="s">
        <v>1385</v>
      </c>
    </row>
    <row r="303" spans="1:5" ht="12.75">
      <c r="A303" t="s">
        <v>61</v>
      </c>
      <c r="E303" s="39" t="s">
        <v>776</v>
      </c>
    </row>
    <row r="304" spans="1:13" ht="12.75">
      <c r="A304" t="s">
        <v>50</v>
      </c>
      <c r="C304" s="31" t="s">
        <v>68</v>
      </c>
      <c r="E304" s="33" t="s">
        <v>1386</v>
      </c>
      <c r="J304" s="32">
        <f>0</f>
      </c>
      <c s="32">
        <f>0</f>
      </c>
      <c s="32">
        <f>0+L305+L309+L313+L317+L321+L325+L329+L333+L337+L341+L345+L349</f>
      </c>
      <c s="32">
        <f>0+M305+M309+M313+M317+M321+M325+M329+M333+M337+M341+M345+M349</f>
      </c>
    </row>
    <row r="305" spans="1:16" ht="12.75">
      <c r="A305" t="s">
        <v>53</v>
      </c>
      <c s="34" t="s">
        <v>132</v>
      </c>
      <c s="34" t="s">
        <v>1387</v>
      </c>
      <c s="35" t="s">
        <v>5</v>
      </c>
      <c s="6" t="s">
        <v>1388</v>
      </c>
      <c s="36" t="s">
        <v>1346</v>
      </c>
      <c s="37">
        <v>1</v>
      </c>
      <c s="36">
        <v>0</v>
      </c>
      <c s="36">
        <f>ROUND(G305*H305,6)</f>
      </c>
      <c r="L305" s="38">
        <v>0</v>
      </c>
      <c s="32">
        <f>ROUND(ROUND(L305,2)*ROUND(G305,3),2)</f>
      </c>
      <c s="36" t="s">
        <v>57</v>
      </c>
      <c>
        <f>(M305*21)/100</f>
      </c>
      <c t="s">
        <v>28</v>
      </c>
    </row>
    <row r="306" spans="1:5" ht="12.75">
      <c r="A306" s="35" t="s">
        <v>58</v>
      </c>
      <c r="E306" s="39" t="s">
        <v>5</v>
      </c>
    </row>
    <row r="307" spans="1:5" ht="12.75">
      <c r="A307" s="35" t="s">
        <v>59</v>
      </c>
      <c r="E307" s="40" t="s">
        <v>1389</v>
      </c>
    </row>
    <row r="308" spans="1:5" ht="12.75">
      <c r="A308" t="s">
        <v>61</v>
      </c>
      <c r="E308" s="39" t="s">
        <v>776</v>
      </c>
    </row>
    <row r="309" spans="1:16" ht="12.75">
      <c r="A309" t="s">
        <v>53</v>
      </c>
      <c s="34" t="s">
        <v>149</v>
      </c>
      <c s="34" t="s">
        <v>1390</v>
      </c>
      <c s="35" t="s">
        <v>5</v>
      </c>
      <c s="6" t="s">
        <v>1391</v>
      </c>
      <c s="36" t="s">
        <v>1346</v>
      </c>
      <c s="37">
        <v>1</v>
      </c>
      <c s="36">
        <v>0</v>
      </c>
      <c s="36">
        <f>ROUND(G309*H309,6)</f>
      </c>
      <c r="L309" s="38">
        <v>0</v>
      </c>
      <c s="32">
        <f>ROUND(ROUND(L309,2)*ROUND(G309,3),2)</f>
      </c>
      <c s="36" t="s">
        <v>57</v>
      </c>
      <c>
        <f>(M309*21)/100</f>
      </c>
      <c t="s">
        <v>28</v>
      </c>
    </row>
    <row r="310" spans="1:5" ht="12.75">
      <c r="A310" s="35" t="s">
        <v>58</v>
      </c>
      <c r="E310" s="39" t="s">
        <v>5</v>
      </c>
    </row>
    <row r="311" spans="1:5" ht="12.75">
      <c r="A311" s="35" t="s">
        <v>59</v>
      </c>
      <c r="E311" s="40" t="s">
        <v>1392</v>
      </c>
    </row>
    <row r="312" spans="1:5" ht="12.75">
      <c r="A312" t="s">
        <v>61</v>
      </c>
      <c r="E312" s="39" t="s">
        <v>776</v>
      </c>
    </row>
    <row r="313" spans="1:16" ht="12.75">
      <c r="A313" t="s">
        <v>53</v>
      </c>
      <c s="34" t="s">
        <v>292</v>
      </c>
      <c s="34" t="s">
        <v>1393</v>
      </c>
      <c s="35" t="s">
        <v>5</v>
      </c>
      <c s="6" t="s">
        <v>1394</v>
      </c>
      <c s="36" t="s">
        <v>1346</v>
      </c>
      <c s="37">
        <v>1</v>
      </c>
      <c s="36">
        <v>0</v>
      </c>
      <c s="36">
        <f>ROUND(G313*H313,6)</f>
      </c>
      <c r="L313" s="38">
        <v>0</v>
      </c>
      <c s="32">
        <f>ROUND(ROUND(L313,2)*ROUND(G313,3),2)</f>
      </c>
      <c s="36" t="s">
        <v>57</v>
      </c>
      <c>
        <f>(M313*21)/100</f>
      </c>
      <c t="s">
        <v>28</v>
      </c>
    </row>
    <row r="314" spans="1:5" ht="12.75">
      <c r="A314" s="35" t="s">
        <v>58</v>
      </c>
      <c r="E314" s="39" t="s">
        <v>5</v>
      </c>
    </row>
    <row r="315" spans="1:5" ht="12.75">
      <c r="A315" s="35" t="s">
        <v>59</v>
      </c>
      <c r="E315" s="40" t="s">
        <v>1395</v>
      </c>
    </row>
    <row r="316" spans="1:5" ht="12.75">
      <c r="A316" t="s">
        <v>61</v>
      </c>
      <c r="E316" s="39" t="s">
        <v>776</v>
      </c>
    </row>
    <row r="317" spans="1:16" ht="12.75">
      <c r="A317" t="s">
        <v>53</v>
      </c>
      <c s="34" t="s">
        <v>295</v>
      </c>
      <c s="34" t="s">
        <v>1396</v>
      </c>
      <c s="35" t="s">
        <v>5</v>
      </c>
      <c s="6" t="s">
        <v>1397</v>
      </c>
      <c s="36" t="s">
        <v>115</v>
      </c>
      <c s="37">
        <v>1</v>
      </c>
      <c s="36">
        <v>0</v>
      </c>
      <c s="36">
        <f>ROUND(G317*H317,6)</f>
      </c>
      <c r="L317" s="38">
        <v>0</v>
      </c>
      <c s="32">
        <f>ROUND(ROUND(L317,2)*ROUND(G317,3),2)</f>
      </c>
      <c s="36" t="s">
        <v>57</v>
      </c>
      <c>
        <f>(M317*21)/100</f>
      </c>
      <c t="s">
        <v>28</v>
      </c>
    </row>
    <row r="318" spans="1:5" ht="12.75">
      <c r="A318" s="35" t="s">
        <v>58</v>
      </c>
      <c r="E318" s="39" t="s">
        <v>5</v>
      </c>
    </row>
    <row r="319" spans="1:5" ht="12.75">
      <c r="A319" s="35" t="s">
        <v>59</v>
      </c>
      <c r="E319" s="40" t="s">
        <v>1398</v>
      </c>
    </row>
    <row r="320" spans="1:5" ht="12.75">
      <c r="A320" t="s">
        <v>61</v>
      </c>
      <c r="E320" s="39" t="s">
        <v>776</v>
      </c>
    </row>
    <row r="321" spans="1:16" ht="25.5">
      <c r="A321" t="s">
        <v>53</v>
      </c>
      <c s="34" t="s">
        <v>298</v>
      </c>
      <c s="34" t="s">
        <v>1399</v>
      </c>
      <c s="35" t="s">
        <v>5</v>
      </c>
      <c s="6" t="s">
        <v>1400</v>
      </c>
      <c s="36" t="s">
        <v>115</v>
      </c>
      <c s="37">
        <v>1</v>
      </c>
      <c s="36">
        <v>0</v>
      </c>
      <c s="36">
        <f>ROUND(G321*H321,6)</f>
      </c>
      <c r="L321" s="38">
        <v>0</v>
      </c>
      <c s="32">
        <f>ROUND(ROUND(L321,2)*ROUND(G321,3),2)</f>
      </c>
      <c s="36" t="s">
        <v>57</v>
      </c>
      <c>
        <f>(M321*21)/100</f>
      </c>
      <c t="s">
        <v>28</v>
      </c>
    </row>
    <row r="322" spans="1:5" ht="12.75">
      <c r="A322" s="35" t="s">
        <v>58</v>
      </c>
      <c r="E322" s="39" t="s">
        <v>5</v>
      </c>
    </row>
    <row r="323" spans="1:5" ht="12.75">
      <c r="A323" s="35" t="s">
        <v>59</v>
      </c>
      <c r="E323" s="40" t="s">
        <v>1401</v>
      </c>
    </row>
    <row r="324" spans="1:5" ht="12.75">
      <c r="A324" t="s">
        <v>61</v>
      </c>
      <c r="E324" s="39" t="s">
        <v>776</v>
      </c>
    </row>
    <row r="325" spans="1:16" ht="25.5">
      <c r="A325" t="s">
        <v>53</v>
      </c>
      <c s="34" t="s">
        <v>301</v>
      </c>
      <c s="34" t="s">
        <v>1402</v>
      </c>
      <c s="35" t="s">
        <v>5</v>
      </c>
      <c s="6" t="s">
        <v>1403</v>
      </c>
      <c s="36" t="s">
        <v>115</v>
      </c>
      <c s="37">
        <v>1</v>
      </c>
      <c s="36">
        <v>0</v>
      </c>
      <c s="36">
        <f>ROUND(G325*H325,6)</f>
      </c>
      <c r="L325" s="38">
        <v>0</v>
      </c>
      <c s="32">
        <f>ROUND(ROUND(L325,2)*ROUND(G325,3),2)</f>
      </c>
      <c s="36" t="s">
        <v>57</v>
      </c>
      <c>
        <f>(M325*21)/100</f>
      </c>
      <c t="s">
        <v>28</v>
      </c>
    </row>
    <row r="326" spans="1:5" ht="12.75">
      <c r="A326" s="35" t="s">
        <v>58</v>
      </c>
      <c r="E326" s="39" t="s">
        <v>5</v>
      </c>
    </row>
    <row r="327" spans="1:5" ht="12.75">
      <c r="A327" s="35" t="s">
        <v>59</v>
      </c>
      <c r="E327" s="40" t="s">
        <v>1404</v>
      </c>
    </row>
    <row r="328" spans="1:5" ht="12.75">
      <c r="A328" t="s">
        <v>61</v>
      </c>
      <c r="E328" s="39" t="s">
        <v>776</v>
      </c>
    </row>
    <row r="329" spans="1:16" ht="12.75">
      <c r="A329" t="s">
        <v>53</v>
      </c>
      <c s="34" t="s">
        <v>304</v>
      </c>
      <c s="34" t="s">
        <v>1405</v>
      </c>
      <c s="35" t="s">
        <v>5</v>
      </c>
      <c s="6" t="s">
        <v>1406</v>
      </c>
      <c s="36" t="s">
        <v>115</v>
      </c>
      <c s="37">
        <v>1</v>
      </c>
      <c s="36">
        <v>0</v>
      </c>
      <c s="36">
        <f>ROUND(G329*H329,6)</f>
      </c>
      <c r="L329" s="38">
        <v>0</v>
      </c>
      <c s="32">
        <f>ROUND(ROUND(L329,2)*ROUND(G329,3),2)</f>
      </c>
      <c s="36" t="s">
        <v>57</v>
      </c>
      <c>
        <f>(M329*21)/100</f>
      </c>
      <c t="s">
        <v>28</v>
      </c>
    </row>
    <row r="330" spans="1:5" ht="12.75">
      <c r="A330" s="35" t="s">
        <v>58</v>
      </c>
      <c r="E330" s="39" t="s">
        <v>5</v>
      </c>
    </row>
    <row r="331" spans="1:5" ht="12.75">
      <c r="A331" s="35" t="s">
        <v>59</v>
      </c>
      <c r="E331" s="40" t="s">
        <v>1407</v>
      </c>
    </row>
    <row r="332" spans="1:5" ht="12.75">
      <c r="A332" t="s">
        <v>61</v>
      </c>
      <c r="E332" s="39" t="s">
        <v>776</v>
      </c>
    </row>
    <row r="333" spans="1:16" ht="12.75">
      <c r="A333" t="s">
        <v>53</v>
      </c>
      <c s="34" t="s">
        <v>307</v>
      </c>
      <c s="34" t="s">
        <v>425</v>
      </c>
      <c s="35" t="s">
        <v>5</v>
      </c>
      <c s="6" t="s">
        <v>426</v>
      </c>
      <c s="36" t="s">
        <v>427</v>
      </c>
      <c s="37">
        <v>240</v>
      </c>
      <c s="36">
        <v>0</v>
      </c>
      <c s="36">
        <f>ROUND(G333*H333,6)</f>
      </c>
      <c r="L333" s="38">
        <v>0</v>
      </c>
      <c s="32">
        <f>ROUND(ROUND(L333,2)*ROUND(G333,3),2)</f>
      </c>
      <c s="36" t="s">
        <v>57</v>
      </c>
      <c>
        <f>(M333*21)/100</f>
      </c>
      <c t="s">
        <v>28</v>
      </c>
    </row>
    <row r="334" spans="1:5" ht="12.75">
      <c r="A334" s="35" t="s">
        <v>58</v>
      </c>
      <c r="E334" s="39" t="s">
        <v>5</v>
      </c>
    </row>
    <row r="335" spans="1:5" ht="12.75">
      <c r="A335" s="35" t="s">
        <v>59</v>
      </c>
      <c r="E335" s="40" t="s">
        <v>1408</v>
      </c>
    </row>
    <row r="336" spans="1:5" ht="12.75">
      <c r="A336" t="s">
        <v>61</v>
      </c>
      <c r="E336" s="39" t="s">
        <v>776</v>
      </c>
    </row>
    <row r="337" spans="1:16" ht="25.5">
      <c r="A337" t="s">
        <v>53</v>
      </c>
      <c s="34" t="s">
        <v>310</v>
      </c>
      <c s="34" t="s">
        <v>1409</v>
      </c>
      <c s="35" t="s">
        <v>5</v>
      </c>
      <c s="6" t="s">
        <v>1410</v>
      </c>
      <c s="36" t="s">
        <v>115</v>
      </c>
      <c s="37">
        <v>1</v>
      </c>
      <c s="36">
        <v>0</v>
      </c>
      <c s="36">
        <f>ROUND(G337*H337,6)</f>
      </c>
      <c r="L337" s="38">
        <v>0</v>
      </c>
      <c s="32">
        <f>ROUND(ROUND(L337,2)*ROUND(G337,3),2)</f>
      </c>
      <c s="36" t="s">
        <v>57</v>
      </c>
      <c>
        <f>(M337*21)/100</f>
      </c>
      <c t="s">
        <v>28</v>
      </c>
    </row>
    <row r="338" spans="1:5" ht="12.75">
      <c r="A338" s="35" t="s">
        <v>58</v>
      </c>
      <c r="E338" s="39" t="s">
        <v>5</v>
      </c>
    </row>
    <row r="339" spans="1:5" ht="12.75">
      <c r="A339" s="35" t="s">
        <v>59</v>
      </c>
      <c r="E339" s="40" t="s">
        <v>1411</v>
      </c>
    </row>
    <row r="340" spans="1:5" ht="12.75">
      <c r="A340" t="s">
        <v>61</v>
      </c>
      <c r="E340" s="39" t="s">
        <v>776</v>
      </c>
    </row>
    <row r="341" spans="1:16" ht="12.75">
      <c r="A341" t="s">
        <v>53</v>
      </c>
      <c s="34" t="s">
        <v>313</v>
      </c>
      <c s="34" t="s">
        <v>1412</v>
      </c>
      <c s="35" t="s">
        <v>5</v>
      </c>
      <c s="6" t="s">
        <v>1413</v>
      </c>
      <c s="36" t="s">
        <v>115</v>
      </c>
      <c s="37">
        <v>1</v>
      </c>
      <c s="36">
        <v>0</v>
      </c>
      <c s="36">
        <f>ROUND(G341*H341,6)</f>
      </c>
      <c r="L341" s="38">
        <v>0</v>
      </c>
      <c s="32">
        <f>ROUND(ROUND(L341,2)*ROUND(G341,3),2)</f>
      </c>
      <c s="36" t="s">
        <v>57</v>
      </c>
      <c>
        <f>(M341*21)/100</f>
      </c>
      <c t="s">
        <v>28</v>
      </c>
    </row>
    <row r="342" spans="1:5" ht="12.75">
      <c r="A342" s="35" t="s">
        <v>58</v>
      </c>
      <c r="E342" s="39" t="s">
        <v>5</v>
      </c>
    </row>
    <row r="343" spans="1:5" ht="12.75">
      <c r="A343" s="35" t="s">
        <v>59</v>
      </c>
      <c r="E343" s="40" t="s">
        <v>1414</v>
      </c>
    </row>
    <row r="344" spans="1:5" ht="12.75">
      <c r="A344" t="s">
        <v>61</v>
      </c>
      <c r="E344" s="39" t="s">
        <v>776</v>
      </c>
    </row>
    <row r="345" spans="1:16" ht="12.75">
      <c r="A345" t="s">
        <v>53</v>
      </c>
      <c s="34" t="s">
        <v>316</v>
      </c>
      <c s="34" t="s">
        <v>1415</v>
      </c>
      <c s="35" t="s">
        <v>5</v>
      </c>
      <c s="6" t="s">
        <v>1416</v>
      </c>
      <c s="36" t="s">
        <v>115</v>
      </c>
      <c s="37">
        <v>1</v>
      </c>
      <c s="36">
        <v>0</v>
      </c>
      <c s="36">
        <f>ROUND(G345*H345,6)</f>
      </c>
      <c r="L345" s="38">
        <v>0</v>
      </c>
      <c s="32">
        <f>ROUND(ROUND(L345,2)*ROUND(G345,3),2)</f>
      </c>
      <c s="36" t="s">
        <v>57</v>
      </c>
      <c>
        <f>(M345*21)/100</f>
      </c>
      <c t="s">
        <v>28</v>
      </c>
    </row>
    <row r="346" spans="1:5" ht="12.75">
      <c r="A346" s="35" t="s">
        <v>58</v>
      </c>
      <c r="E346" s="39" t="s">
        <v>5</v>
      </c>
    </row>
    <row r="347" spans="1:5" ht="12.75">
      <c r="A347" s="35" t="s">
        <v>59</v>
      </c>
      <c r="E347" s="40" t="s">
        <v>1417</v>
      </c>
    </row>
    <row r="348" spans="1:5" ht="12.75">
      <c r="A348" t="s">
        <v>61</v>
      </c>
      <c r="E348" s="39" t="s">
        <v>776</v>
      </c>
    </row>
    <row r="349" spans="1:16" ht="12.75">
      <c r="A349" t="s">
        <v>53</v>
      </c>
      <c s="34" t="s">
        <v>319</v>
      </c>
      <c s="34" t="s">
        <v>1418</v>
      </c>
      <c s="35" t="s">
        <v>5</v>
      </c>
      <c s="6" t="s">
        <v>1419</v>
      </c>
      <c s="36" t="s">
        <v>115</v>
      </c>
      <c s="37">
        <v>1</v>
      </c>
      <c s="36">
        <v>0</v>
      </c>
      <c s="36">
        <f>ROUND(G349*H349,6)</f>
      </c>
      <c r="L349" s="38">
        <v>0</v>
      </c>
      <c s="32">
        <f>ROUND(ROUND(L349,2)*ROUND(G349,3),2)</f>
      </c>
      <c s="36" t="s">
        <v>57</v>
      </c>
      <c>
        <f>(M349*21)/100</f>
      </c>
      <c t="s">
        <v>28</v>
      </c>
    </row>
    <row r="350" spans="1:5" ht="12.75">
      <c r="A350" s="35" t="s">
        <v>58</v>
      </c>
      <c r="E350" s="39" t="s">
        <v>5</v>
      </c>
    </row>
    <row r="351" spans="1:5" ht="12.75">
      <c r="A351" s="35" t="s">
        <v>59</v>
      </c>
      <c r="E351" s="40" t="s">
        <v>1420</v>
      </c>
    </row>
    <row r="352" spans="1:5" ht="12.75">
      <c r="A352" t="s">
        <v>61</v>
      </c>
      <c r="E352" s="39" t="s">
        <v>776</v>
      </c>
    </row>
    <row r="353" spans="1:13" ht="12.75">
      <c r="A353" t="s">
        <v>50</v>
      </c>
      <c r="C353" s="31" t="s">
        <v>1173</v>
      </c>
      <c r="E353" s="33" t="s">
        <v>1174</v>
      </c>
      <c r="J353" s="32">
        <f>0</f>
      </c>
      <c s="32">
        <f>0</f>
      </c>
      <c s="32">
        <f>0+L354+L358+L362+L366+L370</f>
      </c>
      <c s="32">
        <f>0+M354+M358+M362+M366+M370</f>
      </c>
    </row>
    <row r="354" spans="1:16" ht="25.5">
      <c r="A354" t="s">
        <v>53</v>
      </c>
      <c s="34" t="s">
        <v>322</v>
      </c>
      <c s="34" t="s">
        <v>1175</v>
      </c>
      <c s="35" t="s">
        <v>1176</v>
      </c>
      <c s="6" t="s">
        <v>1177</v>
      </c>
      <c s="36" t="s">
        <v>1178</v>
      </c>
      <c s="37">
        <v>23.096</v>
      </c>
      <c s="36">
        <v>0</v>
      </c>
      <c s="36">
        <f>ROUND(G354*H354,6)</f>
      </c>
      <c r="L354" s="38">
        <v>0</v>
      </c>
      <c s="32">
        <f>ROUND(ROUND(L354,2)*ROUND(G354,3),2)</f>
      </c>
      <c s="36" t="s">
        <v>1179</v>
      </c>
      <c>
        <f>(M354*21)/100</f>
      </c>
      <c t="s">
        <v>28</v>
      </c>
    </row>
    <row r="355" spans="1:5" ht="25.5">
      <c r="A355" s="35" t="s">
        <v>58</v>
      </c>
      <c r="E355" s="39" t="s">
        <v>1180</v>
      </c>
    </row>
    <row r="356" spans="1:5" ht="12.75">
      <c r="A356" s="35" t="s">
        <v>59</v>
      </c>
      <c r="E356" s="40" t="s">
        <v>1421</v>
      </c>
    </row>
    <row r="357" spans="1:5" ht="191.25">
      <c r="A357" t="s">
        <v>61</v>
      </c>
      <c r="E357" s="39" t="s">
        <v>1182</v>
      </c>
    </row>
    <row r="358" spans="1:16" ht="25.5">
      <c r="A358" t="s">
        <v>53</v>
      </c>
      <c s="34" t="s">
        <v>325</v>
      </c>
      <c s="34" t="s">
        <v>1422</v>
      </c>
      <c s="35" t="s">
        <v>1423</v>
      </c>
      <c s="6" t="s">
        <v>1424</v>
      </c>
      <c s="36" t="s">
        <v>1178</v>
      </c>
      <c s="37">
        <v>1</v>
      </c>
      <c s="36">
        <v>0</v>
      </c>
      <c s="36">
        <f>ROUND(G358*H358,6)</f>
      </c>
      <c r="L358" s="38">
        <v>0</v>
      </c>
      <c s="32">
        <f>ROUND(ROUND(L358,2)*ROUND(G358,3),2)</f>
      </c>
      <c s="36" t="s">
        <v>1179</v>
      </c>
      <c>
        <f>(M358*21)/100</f>
      </c>
      <c t="s">
        <v>28</v>
      </c>
    </row>
    <row r="359" spans="1:5" ht="25.5">
      <c r="A359" s="35" t="s">
        <v>58</v>
      </c>
      <c r="E359" s="39" t="s">
        <v>1180</v>
      </c>
    </row>
    <row r="360" spans="1:5" ht="12.75">
      <c r="A360" s="35" t="s">
        <v>59</v>
      </c>
      <c r="E360" s="40" t="s">
        <v>1425</v>
      </c>
    </row>
    <row r="361" spans="1:5" ht="191.25">
      <c r="A361" t="s">
        <v>61</v>
      </c>
      <c r="E361" s="39" t="s">
        <v>1182</v>
      </c>
    </row>
    <row r="362" spans="1:16" ht="25.5">
      <c r="A362" t="s">
        <v>53</v>
      </c>
      <c s="34" t="s">
        <v>328</v>
      </c>
      <c s="34" t="s">
        <v>1183</v>
      </c>
      <c s="35" t="s">
        <v>1184</v>
      </c>
      <c s="6" t="s">
        <v>1185</v>
      </c>
      <c s="36" t="s">
        <v>1178</v>
      </c>
      <c s="37">
        <v>15</v>
      </c>
      <c s="36">
        <v>0</v>
      </c>
      <c s="36">
        <f>ROUND(G362*H362,6)</f>
      </c>
      <c r="L362" s="38">
        <v>0</v>
      </c>
      <c s="32">
        <f>ROUND(ROUND(L362,2)*ROUND(G362,3),2)</f>
      </c>
      <c s="36" t="s">
        <v>1179</v>
      </c>
      <c>
        <f>(M362*21)/100</f>
      </c>
      <c t="s">
        <v>28</v>
      </c>
    </row>
    <row r="363" spans="1:5" ht="25.5">
      <c r="A363" s="35" t="s">
        <v>58</v>
      </c>
      <c r="E363" s="39" t="s">
        <v>1180</v>
      </c>
    </row>
    <row r="364" spans="1:5" ht="12.75">
      <c r="A364" s="35" t="s">
        <v>59</v>
      </c>
      <c r="E364" s="40" t="s">
        <v>1426</v>
      </c>
    </row>
    <row r="365" spans="1:5" ht="191.25">
      <c r="A365" t="s">
        <v>61</v>
      </c>
      <c r="E365" s="39" t="s">
        <v>1182</v>
      </c>
    </row>
    <row r="366" spans="1:16" ht="25.5">
      <c r="A366" t="s">
        <v>53</v>
      </c>
      <c s="34" t="s">
        <v>331</v>
      </c>
      <c s="34" t="s">
        <v>1427</v>
      </c>
      <c s="35" t="s">
        <v>1428</v>
      </c>
      <c s="6" t="s">
        <v>1429</v>
      </c>
      <c s="36" t="s">
        <v>1178</v>
      </c>
      <c s="37">
        <v>5</v>
      </c>
      <c s="36">
        <v>0</v>
      </c>
      <c s="36">
        <f>ROUND(G366*H366,6)</f>
      </c>
      <c r="L366" s="38">
        <v>0</v>
      </c>
      <c s="32">
        <f>ROUND(ROUND(L366,2)*ROUND(G366,3),2)</f>
      </c>
      <c s="36" t="s">
        <v>1179</v>
      </c>
      <c>
        <f>(M366*21)/100</f>
      </c>
      <c t="s">
        <v>28</v>
      </c>
    </row>
    <row r="367" spans="1:5" ht="25.5">
      <c r="A367" s="35" t="s">
        <v>58</v>
      </c>
      <c r="E367" s="39" t="s">
        <v>1180</v>
      </c>
    </row>
    <row r="368" spans="1:5" ht="12.75">
      <c r="A368" s="35" t="s">
        <v>59</v>
      </c>
      <c r="E368" s="40" t="s">
        <v>1430</v>
      </c>
    </row>
    <row r="369" spans="1:5" ht="191.25">
      <c r="A369" t="s">
        <v>61</v>
      </c>
      <c r="E369" s="39" t="s">
        <v>1182</v>
      </c>
    </row>
    <row r="370" spans="1:16" ht="25.5">
      <c r="A370" t="s">
        <v>53</v>
      </c>
      <c s="34" t="s">
        <v>334</v>
      </c>
      <c s="34" t="s">
        <v>1431</v>
      </c>
      <c s="35" t="s">
        <v>1432</v>
      </c>
      <c s="6" t="s">
        <v>1433</v>
      </c>
      <c s="36" t="s">
        <v>1178</v>
      </c>
      <c s="37">
        <v>5</v>
      </c>
      <c s="36">
        <v>0</v>
      </c>
      <c s="36">
        <f>ROUND(G370*H370,6)</f>
      </c>
      <c r="L370" s="38">
        <v>0</v>
      </c>
      <c s="32">
        <f>ROUND(ROUND(L370,2)*ROUND(G370,3),2)</f>
      </c>
      <c s="36" t="s">
        <v>1179</v>
      </c>
      <c>
        <f>(M370*21)/100</f>
      </c>
      <c t="s">
        <v>28</v>
      </c>
    </row>
    <row r="371" spans="1:5" ht="25.5">
      <c r="A371" s="35" t="s">
        <v>58</v>
      </c>
      <c r="E371" s="39" t="s">
        <v>1180</v>
      </c>
    </row>
    <row r="372" spans="1:5" ht="12.75">
      <c r="A372" s="35" t="s">
        <v>59</v>
      </c>
      <c r="E372" s="40" t="s">
        <v>1434</v>
      </c>
    </row>
    <row r="373" spans="1:5" ht="191.25">
      <c r="A373" t="s">
        <v>61</v>
      </c>
      <c r="E37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1437</v>
      </c>
      <c r="E8" s="30" t="s">
        <v>1436</v>
      </c>
      <c r="J8" s="29">
        <f>0+J9+J242</f>
      </c>
      <c s="29">
        <f>0+K9+K242</f>
      </c>
      <c s="29">
        <f>0+L9+L242</f>
      </c>
      <c s="29">
        <f>0+M9+M242</f>
      </c>
    </row>
    <row r="9" spans="1:13" ht="12.75">
      <c r="A9" t="s">
        <v>50</v>
      </c>
      <c r="C9" s="31" t="s">
        <v>51</v>
      </c>
      <c r="E9" s="33" t="s">
        <v>1438</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1439</v>
      </c>
      <c s="35" t="s">
        <v>5</v>
      </c>
      <c s="6" t="s">
        <v>1440</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1441</v>
      </c>
    </row>
    <row r="13" spans="1:5" ht="12.75">
      <c r="A13" t="s">
        <v>61</v>
      </c>
      <c r="E13" s="39" t="s">
        <v>62</v>
      </c>
    </row>
    <row r="14" spans="1:16" ht="12.75">
      <c r="A14" t="s">
        <v>53</v>
      </c>
      <c s="34" t="s">
        <v>28</v>
      </c>
      <c s="34" t="s">
        <v>1442</v>
      </c>
      <c s="35" t="s">
        <v>5</v>
      </c>
      <c s="6" t="s">
        <v>1443</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1441</v>
      </c>
    </row>
    <row r="17" spans="1:5" ht="12.75">
      <c r="A17" t="s">
        <v>61</v>
      </c>
      <c r="E17" s="39" t="s">
        <v>62</v>
      </c>
    </row>
    <row r="18" spans="1:16" ht="12.75">
      <c r="A18" t="s">
        <v>53</v>
      </c>
      <c s="34" t="s">
        <v>26</v>
      </c>
      <c s="34" t="s">
        <v>1444</v>
      </c>
      <c s="35" t="s">
        <v>5</v>
      </c>
      <c s="6" t="s">
        <v>1445</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1441</v>
      </c>
    </row>
    <row r="21" spans="1:5" ht="127.5">
      <c r="A21" t="s">
        <v>61</v>
      </c>
      <c r="E21" s="39" t="s">
        <v>1446</v>
      </c>
    </row>
    <row r="22" spans="1:16" ht="12.75">
      <c r="A22" t="s">
        <v>53</v>
      </c>
      <c s="34" t="s">
        <v>68</v>
      </c>
      <c s="34" t="s">
        <v>1447</v>
      </c>
      <c s="35" t="s">
        <v>5</v>
      </c>
      <c s="6" t="s">
        <v>1448</v>
      </c>
      <c s="36" t="s">
        <v>115</v>
      </c>
      <c s="37">
        <v>1</v>
      </c>
      <c s="36">
        <v>0</v>
      </c>
      <c s="36">
        <f>ROUND(G22*H22,6)</f>
      </c>
      <c r="L22" s="38">
        <v>0</v>
      </c>
      <c s="32">
        <f>ROUND(ROUND(L22,2)*ROUND(G22,3),2)</f>
      </c>
      <c s="36" t="s">
        <v>770</v>
      </c>
      <c>
        <f>(M22*21)/100</f>
      </c>
      <c t="s">
        <v>28</v>
      </c>
    </row>
    <row r="23" spans="1:5" ht="12.75">
      <c r="A23" s="35" t="s">
        <v>58</v>
      </c>
      <c r="E23" s="39" t="s">
        <v>5</v>
      </c>
    </row>
    <row r="24" spans="1:5" ht="12.75">
      <c r="A24" s="35" t="s">
        <v>59</v>
      </c>
      <c r="E24" s="40" t="s">
        <v>1441</v>
      </c>
    </row>
    <row r="25" spans="1:5" ht="127.5">
      <c r="A25" t="s">
        <v>61</v>
      </c>
      <c r="E25" s="39" t="s">
        <v>1449</v>
      </c>
    </row>
    <row r="26" spans="1:16" ht="12.75">
      <c r="A26" t="s">
        <v>53</v>
      </c>
      <c s="34" t="s">
        <v>71</v>
      </c>
      <c s="34" t="s">
        <v>1450</v>
      </c>
      <c s="35" t="s">
        <v>5</v>
      </c>
      <c s="6" t="s">
        <v>1451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1452</v>
      </c>
    </row>
    <row r="29" spans="1:5" ht="12.75">
      <c r="A29" t="s">
        <v>61</v>
      </c>
      <c r="E29" s="39" t="s">
        <v>62</v>
      </c>
    </row>
    <row r="30" spans="1:16" ht="12.75">
      <c r="A30" t="s">
        <v>53</v>
      </c>
      <c s="34" t="s">
        <v>27</v>
      </c>
      <c s="34" t="s">
        <v>1453</v>
      </c>
      <c s="35" t="s">
        <v>5</v>
      </c>
      <c s="6" t="s">
        <v>1454</v>
      </c>
      <c s="36" t="s">
        <v>115</v>
      </c>
      <c s="37">
        <v>1</v>
      </c>
      <c s="36">
        <v>0</v>
      </c>
      <c s="36">
        <f>ROUND(G30*H30,6)</f>
      </c>
      <c r="L30" s="38">
        <v>0</v>
      </c>
      <c s="32">
        <f>ROUND(ROUND(L30,2)*ROUND(G30,3),2)</f>
      </c>
      <c s="36" t="s">
        <v>770</v>
      </c>
      <c>
        <f>(M30*21)/100</f>
      </c>
      <c t="s">
        <v>28</v>
      </c>
    </row>
    <row r="31" spans="1:5" ht="12.75">
      <c r="A31" s="35" t="s">
        <v>58</v>
      </c>
      <c r="E31" s="39" t="s">
        <v>5</v>
      </c>
    </row>
    <row r="32" spans="1:5" ht="12.75">
      <c r="A32" s="35" t="s">
        <v>59</v>
      </c>
      <c r="E32" s="40" t="s">
        <v>1452</v>
      </c>
    </row>
    <row r="33" spans="1:5" ht="114.75">
      <c r="A33" t="s">
        <v>61</v>
      </c>
      <c r="E33" s="39" t="s">
        <v>1455</v>
      </c>
    </row>
    <row r="34" spans="1:16" ht="12.75">
      <c r="A34" t="s">
        <v>53</v>
      </c>
      <c s="34" t="s">
        <v>76</v>
      </c>
      <c s="34" t="s">
        <v>1456</v>
      </c>
      <c s="35" t="s">
        <v>5</v>
      </c>
      <c s="6" t="s">
        <v>1457</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1458</v>
      </c>
    </row>
    <row r="37" spans="1:5" ht="12.75">
      <c r="A37" t="s">
        <v>61</v>
      </c>
      <c r="E37" s="39" t="s">
        <v>62</v>
      </c>
    </row>
    <row r="38" spans="1:16" ht="25.5">
      <c r="A38" t="s">
        <v>53</v>
      </c>
      <c s="34" t="s">
        <v>79</v>
      </c>
      <c s="34" t="s">
        <v>1402</v>
      </c>
      <c s="35" t="s">
        <v>5</v>
      </c>
      <c s="6" t="s">
        <v>1403</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1459</v>
      </c>
    </row>
    <row r="41" spans="1:5" ht="12.75">
      <c r="A41" t="s">
        <v>61</v>
      </c>
      <c r="E41" s="39" t="s">
        <v>62</v>
      </c>
    </row>
    <row r="42" spans="1:16" ht="25.5">
      <c r="A42" t="s">
        <v>53</v>
      </c>
      <c s="34" t="s">
        <v>83</v>
      </c>
      <c s="34" t="s">
        <v>1460</v>
      </c>
      <c s="35" t="s">
        <v>5</v>
      </c>
      <c s="6" t="s">
        <v>1461</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1462</v>
      </c>
    </row>
    <row r="45" spans="1:5" ht="12.75">
      <c r="A45" t="s">
        <v>61</v>
      </c>
      <c r="E45" s="39" t="s">
        <v>62</v>
      </c>
    </row>
    <row r="46" spans="1:16" ht="12.75">
      <c r="A46" t="s">
        <v>53</v>
      </c>
      <c s="34" t="s">
        <v>88</v>
      </c>
      <c s="34" t="s">
        <v>1463</v>
      </c>
      <c s="35" t="s">
        <v>5</v>
      </c>
      <c s="6" t="s">
        <v>1464</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1465</v>
      </c>
    </row>
    <row r="49" spans="1:5" ht="12.75">
      <c r="A49" t="s">
        <v>61</v>
      </c>
      <c r="E49" s="39" t="s">
        <v>62</v>
      </c>
    </row>
    <row r="50" spans="1:16" ht="25.5">
      <c r="A50" t="s">
        <v>53</v>
      </c>
      <c s="34" t="s">
        <v>91</v>
      </c>
      <c s="34" t="s">
        <v>1466</v>
      </c>
      <c s="35" t="s">
        <v>5</v>
      </c>
      <c s="6" t="s">
        <v>1467</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1462</v>
      </c>
    </row>
    <row r="53" spans="1:5" ht="12.75">
      <c r="A53" t="s">
        <v>61</v>
      </c>
      <c r="E53" s="39" t="s">
        <v>62</v>
      </c>
    </row>
    <row r="54" spans="1:16" ht="25.5">
      <c r="A54" t="s">
        <v>53</v>
      </c>
      <c s="34" t="s">
        <v>94</v>
      </c>
      <c s="34" t="s">
        <v>1468</v>
      </c>
      <c s="35" t="s">
        <v>5</v>
      </c>
      <c s="6" t="s">
        <v>1469</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5</v>
      </c>
    </row>
    <row r="57" spans="1:5" ht="12.75">
      <c r="A57" t="s">
        <v>61</v>
      </c>
      <c r="E57" s="39" t="s">
        <v>776</v>
      </c>
    </row>
    <row r="58" spans="1:16" ht="25.5">
      <c r="A58" t="s">
        <v>53</v>
      </c>
      <c s="34" t="s">
        <v>97</v>
      </c>
      <c s="34" t="s">
        <v>1470</v>
      </c>
      <c s="35" t="s">
        <v>5</v>
      </c>
      <c s="6" t="s">
        <v>1471</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1462</v>
      </c>
    </row>
    <row r="61" spans="1:5" ht="12.75">
      <c r="A61" t="s">
        <v>61</v>
      </c>
      <c r="E61" s="39" t="s">
        <v>776</v>
      </c>
    </row>
    <row r="62" spans="1:16" ht="25.5">
      <c r="A62" t="s">
        <v>53</v>
      </c>
      <c s="34" t="s">
        <v>100</v>
      </c>
      <c s="34" t="s">
        <v>1472</v>
      </c>
      <c s="35" t="s">
        <v>5</v>
      </c>
      <c s="6" t="s">
        <v>1473</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1462</v>
      </c>
    </row>
    <row r="65" spans="1:5" ht="12.75">
      <c r="A65" t="s">
        <v>61</v>
      </c>
      <c r="E65" s="39" t="s">
        <v>62</v>
      </c>
    </row>
    <row r="66" spans="1:16" ht="12.75">
      <c r="A66" t="s">
        <v>53</v>
      </c>
      <c s="34" t="s">
        <v>103</v>
      </c>
      <c s="34" t="s">
        <v>1474</v>
      </c>
      <c s="35" t="s">
        <v>5</v>
      </c>
      <c s="6" t="s">
        <v>1475</v>
      </c>
      <c s="36" t="s">
        <v>115</v>
      </c>
      <c s="37">
        <v>2</v>
      </c>
      <c s="36">
        <v>0</v>
      </c>
      <c s="36">
        <f>ROUND(G66*H66,6)</f>
      </c>
      <c r="L66" s="38">
        <v>0</v>
      </c>
      <c s="32">
        <f>ROUND(ROUND(L66,2)*ROUND(G66,3),2)</f>
      </c>
      <c s="36" t="s">
        <v>57</v>
      </c>
      <c>
        <f>(M66*21)/100</f>
      </c>
      <c t="s">
        <v>28</v>
      </c>
    </row>
    <row r="67" spans="1:5" ht="12.75">
      <c r="A67" s="35" t="s">
        <v>58</v>
      </c>
      <c r="E67" s="39" t="s">
        <v>5</v>
      </c>
    </row>
    <row r="68" spans="1:5" ht="12.75">
      <c r="A68" s="35" t="s">
        <v>59</v>
      </c>
      <c r="E68" s="40" t="s">
        <v>1462</v>
      </c>
    </row>
    <row r="69" spans="1:5" ht="12.75">
      <c r="A69" t="s">
        <v>61</v>
      </c>
      <c r="E69" s="39" t="s">
        <v>62</v>
      </c>
    </row>
    <row r="70" spans="1:16" ht="12.75">
      <c r="A70" t="s">
        <v>53</v>
      </c>
      <c s="34" t="s">
        <v>106</v>
      </c>
      <c s="34" t="s">
        <v>1476</v>
      </c>
      <c s="35" t="s">
        <v>5</v>
      </c>
      <c s="6" t="s">
        <v>1477</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1478</v>
      </c>
    </row>
    <row r="73" spans="1:5" ht="12.75">
      <c r="A73" t="s">
        <v>61</v>
      </c>
      <c r="E73" s="39" t="s">
        <v>62</v>
      </c>
    </row>
    <row r="74" spans="1:16" ht="12.75">
      <c r="A74" t="s">
        <v>53</v>
      </c>
      <c s="34" t="s">
        <v>109</v>
      </c>
      <c s="34" t="s">
        <v>1479</v>
      </c>
      <c s="35" t="s">
        <v>5</v>
      </c>
      <c s="6" t="s">
        <v>1480</v>
      </c>
      <c s="36" t="s">
        <v>115</v>
      </c>
      <c s="37">
        <v>1</v>
      </c>
      <c s="36">
        <v>0</v>
      </c>
      <c s="36">
        <f>ROUND(G74*H74,6)</f>
      </c>
      <c r="L74" s="38">
        <v>0</v>
      </c>
      <c s="32">
        <f>ROUND(ROUND(L74,2)*ROUND(G74,3),2)</f>
      </c>
      <c s="36" t="s">
        <v>57</v>
      </c>
      <c>
        <f>(M74*21)/100</f>
      </c>
      <c t="s">
        <v>28</v>
      </c>
    </row>
    <row r="75" spans="1:5" ht="12.75">
      <c r="A75" s="35" t="s">
        <v>58</v>
      </c>
      <c r="E75" s="39" t="s">
        <v>1481</v>
      </c>
    </row>
    <row r="76" spans="1:5" ht="12.75">
      <c r="A76" s="35" t="s">
        <v>59</v>
      </c>
      <c r="E76" s="40" t="s">
        <v>1452</v>
      </c>
    </row>
    <row r="77" spans="1:5" ht="12.75">
      <c r="A77" t="s">
        <v>61</v>
      </c>
      <c r="E77" s="39" t="s">
        <v>62</v>
      </c>
    </row>
    <row r="78" spans="1:16" ht="12.75">
      <c r="A78" t="s">
        <v>53</v>
      </c>
      <c s="34" t="s">
        <v>112</v>
      </c>
      <c s="34" t="s">
        <v>1482</v>
      </c>
      <c s="35" t="s">
        <v>5</v>
      </c>
      <c s="6" t="s">
        <v>1483</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1452</v>
      </c>
    </row>
    <row r="81" spans="1:5" ht="12.75">
      <c r="A81" t="s">
        <v>61</v>
      </c>
      <c r="E81" s="39" t="s">
        <v>62</v>
      </c>
    </row>
    <row r="82" spans="1:16" ht="12.75">
      <c r="A82" t="s">
        <v>53</v>
      </c>
      <c s="34" t="s">
        <v>116</v>
      </c>
      <c s="34" t="s">
        <v>1484</v>
      </c>
      <c s="35" t="s">
        <v>5</v>
      </c>
      <c s="6" t="s">
        <v>1485</v>
      </c>
      <c s="36" t="s">
        <v>115</v>
      </c>
      <c s="37">
        <v>2</v>
      </c>
      <c s="36">
        <v>0</v>
      </c>
      <c s="36">
        <f>ROUND(G82*H82,6)</f>
      </c>
      <c r="L82" s="38">
        <v>0</v>
      </c>
      <c s="32">
        <f>ROUND(ROUND(L82,2)*ROUND(G82,3),2)</f>
      </c>
      <c s="36" t="s">
        <v>57</v>
      </c>
      <c>
        <f>(M82*21)/100</f>
      </c>
      <c t="s">
        <v>28</v>
      </c>
    </row>
    <row r="83" spans="1:5" ht="12.75">
      <c r="A83" s="35" t="s">
        <v>58</v>
      </c>
      <c r="E83" s="39" t="s">
        <v>5</v>
      </c>
    </row>
    <row r="84" spans="1:5" ht="12.75">
      <c r="A84" s="35" t="s">
        <v>59</v>
      </c>
      <c r="E84" s="40" t="s">
        <v>1462</v>
      </c>
    </row>
    <row r="85" spans="1:5" ht="12.75">
      <c r="A85" t="s">
        <v>61</v>
      </c>
      <c r="E85" s="39" t="s">
        <v>62</v>
      </c>
    </row>
    <row r="86" spans="1:16" ht="12.75">
      <c r="A86" t="s">
        <v>53</v>
      </c>
      <c s="34" t="s">
        <v>119</v>
      </c>
      <c s="34" t="s">
        <v>1486</v>
      </c>
      <c s="35" t="s">
        <v>5</v>
      </c>
      <c s="6" t="s">
        <v>1487</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1462</v>
      </c>
    </row>
    <row r="89" spans="1:5" ht="12.75">
      <c r="A89" t="s">
        <v>61</v>
      </c>
      <c r="E89" s="39" t="s">
        <v>62</v>
      </c>
    </row>
    <row r="90" spans="1:16" ht="12.75">
      <c r="A90" t="s">
        <v>53</v>
      </c>
      <c s="34" t="s">
        <v>122</v>
      </c>
      <c s="34" t="s">
        <v>1488</v>
      </c>
      <c s="35" t="s">
        <v>5</v>
      </c>
      <c s="6" t="s">
        <v>1489</v>
      </c>
      <c s="36" t="s">
        <v>115</v>
      </c>
      <c s="37">
        <v>1</v>
      </c>
      <c s="36">
        <v>0</v>
      </c>
      <c s="36">
        <f>ROUND(G90*H90,6)</f>
      </c>
      <c r="L90" s="38">
        <v>0</v>
      </c>
      <c s="32">
        <f>ROUND(ROUND(L90,2)*ROUND(G90,3),2)</f>
      </c>
      <c s="36" t="s">
        <v>57</v>
      </c>
      <c>
        <f>(M90*21)/100</f>
      </c>
      <c t="s">
        <v>28</v>
      </c>
    </row>
    <row r="91" spans="1:5" ht="12.75">
      <c r="A91" s="35" t="s">
        <v>58</v>
      </c>
      <c r="E91" s="39" t="s">
        <v>1490</v>
      </c>
    </row>
    <row r="92" spans="1:5" ht="12.75">
      <c r="A92" s="35" t="s">
        <v>59</v>
      </c>
      <c r="E92" s="40" t="s">
        <v>1452</v>
      </c>
    </row>
    <row r="93" spans="1:5" ht="12.75">
      <c r="A93" t="s">
        <v>61</v>
      </c>
      <c r="E93" s="39" t="s">
        <v>62</v>
      </c>
    </row>
    <row r="94" spans="1:16" ht="12.75">
      <c r="A94" t="s">
        <v>53</v>
      </c>
      <c s="34" t="s">
        <v>125</v>
      </c>
      <c s="34" t="s">
        <v>1491</v>
      </c>
      <c s="35" t="s">
        <v>5</v>
      </c>
      <c s="6" t="s">
        <v>1492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1452</v>
      </c>
    </row>
    <row r="97" spans="1:5" ht="12.75">
      <c r="A97" t="s">
        <v>61</v>
      </c>
      <c r="E97" s="39" t="s">
        <v>62</v>
      </c>
    </row>
    <row r="98" spans="1:16" ht="12.75">
      <c r="A98" t="s">
        <v>53</v>
      </c>
      <c s="34" t="s">
        <v>129</v>
      </c>
      <c s="34" t="s">
        <v>1493</v>
      </c>
      <c s="35" t="s">
        <v>5</v>
      </c>
      <c s="6" t="s">
        <v>1494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1452</v>
      </c>
    </row>
    <row r="101" spans="1:5" ht="12.75">
      <c r="A101" t="s">
        <v>61</v>
      </c>
      <c r="E101" s="39" t="s">
        <v>62</v>
      </c>
    </row>
    <row r="102" spans="1:16" ht="12.75">
      <c r="A102" t="s">
        <v>53</v>
      </c>
      <c s="34" t="s">
        <v>134</v>
      </c>
      <c s="34" t="s">
        <v>1495</v>
      </c>
      <c s="35" t="s">
        <v>5</v>
      </c>
      <c s="6" t="s">
        <v>1496</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1452</v>
      </c>
    </row>
    <row r="105" spans="1:5" ht="12.75">
      <c r="A105" t="s">
        <v>61</v>
      </c>
      <c r="E105" s="39" t="s">
        <v>62</v>
      </c>
    </row>
    <row r="106" spans="1:16" ht="12.75">
      <c r="A106" t="s">
        <v>53</v>
      </c>
      <c s="34" t="s">
        <v>137</v>
      </c>
      <c s="34" t="s">
        <v>1497</v>
      </c>
      <c s="35" t="s">
        <v>5</v>
      </c>
      <c s="6" t="s">
        <v>1498</v>
      </c>
      <c s="36" t="s">
        <v>82</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1499</v>
      </c>
    </row>
    <row r="109" spans="1:5" ht="12.75">
      <c r="A109" t="s">
        <v>61</v>
      </c>
      <c r="E109" s="39" t="s">
        <v>62</v>
      </c>
    </row>
    <row r="110" spans="1:16" ht="12.75">
      <c r="A110" t="s">
        <v>53</v>
      </c>
      <c s="34" t="s">
        <v>140</v>
      </c>
      <c s="34" t="s">
        <v>1500</v>
      </c>
      <c s="35" t="s">
        <v>5</v>
      </c>
      <c s="6" t="s">
        <v>1501</v>
      </c>
      <c s="36" t="s">
        <v>82</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1499</v>
      </c>
    </row>
    <row r="113" spans="1:5" ht="12.75">
      <c r="A113" t="s">
        <v>61</v>
      </c>
      <c r="E113" s="39" t="s">
        <v>62</v>
      </c>
    </row>
    <row r="114" spans="1:16" ht="12.75">
      <c r="A114" t="s">
        <v>53</v>
      </c>
      <c s="34" t="s">
        <v>143</v>
      </c>
      <c s="34" t="s">
        <v>1502</v>
      </c>
      <c s="35" t="s">
        <v>5</v>
      </c>
      <c s="6" t="s">
        <v>1503</v>
      </c>
      <c s="36" t="s">
        <v>115</v>
      </c>
      <c s="37">
        <v>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1462</v>
      </c>
    </row>
    <row r="117" spans="1:5" ht="114.75">
      <c r="A117" t="s">
        <v>61</v>
      </c>
      <c r="E117" s="39" t="s">
        <v>1504</v>
      </c>
    </row>
    <row r="118" spans="1:16" ht="12.75">
      <c r="A118" t="s">
        <v>53</v>
      </c>
      <c s="34" t="s">
        <v>146</v>
      </c>
      <c s="34" t="s">
        <v>1505</v>
      </c>
      <c s="35" t="s">
        <v>5</v>
      </c>
      <c s="6" t="s">
        <v>1506</v>
      </c>
      <c s="36" t="s">
        <v>115</v>
      </c>
      <c s="37">
        <v>1</v>
      </c>
      <c s="36">
        <v>0</v>
      </c>
      <c s="36">
        <f>ROUND(G118*H118,6)</f>
      </c>
      <c r="L118" s="38">
        <v>0</v>
      </c>
      <c s="32">
        <f>ROUND(ROUND(L118,2)*ROUND(G118,3),2)</f>
      </c>
      <c s="36" t="s">
        <v>57</v>
      </c>
      <c>
        <f>(M118*21)/100</f>
      </c>
      <c t="s">
        <v>28</v>
      </c>
    </row>
    <row r="119" spans="1:5" ht="12.75">
      <c r="A119" s="35" t="s">
        <v>58</v>
      </c>
      <c r="E119" s="39" t="s">
        <v>1507</v>
      </c>
    </row>
    <row r="120" spans="1:5" ht="12.75">
      <c r="A120" s="35" t="s">
        <v>59</v>
      </c>
      <c r="E120" s="40" t="s">
        <v>1452</v>
      </c>
    </row>
    <row r="121" spans="1:5" ht="12.75">
      <c r="A121" t="s">
        <v>61</v>
      </c>
      <c r="E121" s="39" t="s">
        <v>62</v>
      </c>
    </row>
    <row r="122" spans="1:16" ht="12.75">
      <c r="A122" t="s">
        <v>53</v>
      </c>
      <c s="34" t="s">
        <v>151</v>
      </c>
      <c s="34" t="s">
        <v>1508</v>
      </c>
      <c s="35" t="s">
        <v>5</v>
      </c>
      <c s="6" t="s">
        <v>1509</v>
      </c>
      <c s="36" t="s">
        <v>115</v>
      </c>
      <c s="37">
        <v>1</v>
      </c>
      <c s="36">
        <v>0</v>
      </c>
      <c s="36">
        <f>ROUND(G122*H122,6)</f>
      </c>
      <c r="L122" s="38">
        <v>0</v>
      </c>
      <c s="32">
        <f>ROUND(ROUND(L122,2)*ROUND(G122,3),2)</f>
      </c>
      <c s="36" t="s">
        <v>57</v>
      </c>
      <c>
        <f>(M122*21)/100</f>
      </c>
      <c t="s">
        <v>28</v>
      </c>
    </row>
    <row r="123" spans="1:5" ht="12.75">
      <c r="A123" s="35" t="s">
        <v>58</v>
      </c>
      <c r="E123" s="39" t="s">
        <v>1510</v>
      </c>
    </row>
    <row r="124" spans="1:5" ht="12.75">
      <c r="A124" s="35" t="s">
        <v>59</v>
      </c>
      <c r="E124" s="40" t="s">
        <v>1452</v>
      </c>
    </row>
    <row r="125" spans="1:5" ht="12.75">
      <c r="A125" t="s">
        <v>61</v>
      </c>
      <c r="E125" s="39" t="s">
        <v>62</v>
      </c>
    </row>
    <row r="126" spans="1:16" ht="12.75">
      <c r="A126" t="s">
        <v>53</v>
      </c>
      <c s="34" t="s">
        <v>155</v>
      </c>
      <c s="34" t="s">
        <v>1511</v>
      </c>
      <c s="35" t="s">
        <v>5</v>
      </c>
      <c s="6" t="s">
        <v>1512</v>
      </c>
      <c s="36" t="s">
        <v>115</v>
      </c>
      <c s="37">
        <v>1</v>
      </c>
      <c s="36">
        <v>0</v>
      </c>
      <c s="36">
        <f>ROUND(G126*H126,6)</f>
      </c>
      <c r="L126" s="38">
        <v>0</v>
      </c>
      <c s="32">
        <f>ROUND(ROUND(L126,2)*ROUND(G126,3),2)</f>
      </c>
      <c s="36" t="s">
        <v>770</v>
      </c>
      <c>
        <f>(M126*21)/100</f>
      </c>
      <c t="s">
        <v>28</v>
      </c>
    </row>
    <row r="127" spans="1:5" ht="12.75">
      <c r="A127" s="35" t="s">
        <v>58</v>
      </c>
      <c r="E127" s="39" t="s">
        <v>5</v>
      </c>
    </row>
    <row r="128" spans="1:5" ht="12.75">
      <c r="A128" s="35" t="s">
        <v>59</v>
      </c>
      <c r="E128" s="40" t="s">
        <v>1452</v>
      </c>
    </row>
    <row r="129" spans="1:5" ht="114.75">
      <c r="A129" t="s">
        <v>61</v>
      </c>
      <c r="E129" s="39" t="s">
        <v>1513</v>
      </c>
    </row>
    <row r="130" spans="1:16" ht="12.75">
      <c r="A130" t="s">
        <v>53</v>
      </c>
      <c s="34" t="s">
        <v>158</v>
      </c>
      <c s="34" t="s">
        <v>998</v>
      </c>
      <c s="35" t="s">
        <v>5</v>
      </c>
      <c s="6" t="s">
        <v>999</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1452</v>
      </c>
    </row>
    <row r="133" spans="1:5" ht="12.75">
      <c r="A133" t="s">
        <v>61</v>
      </c>
      <c r="E133" s="39" t="s">
        <v>62</v>
      </c>
    </row>
    <row r="134" spans="1:16" ht="12.75">
      <c r="A134" t="s">
        <v>53</v>
      </c>
      <c s="34" t="s">
        <v>161</v>
      </c>
      <c s="34" t="s">
        <v>1001</v>
      </c>
      <c s="35" t="s">
        <v>5</v>
      </c>
      <c s="6" t="s">
        <v>1002</v>
      </c>
      <c s="36" t="s">
        <v>115</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1452</v>
      </c>
    </row>
    <row r="137" spans="1:5" ht="12.75">
      <c r="A137" t="s">
        <v>61</v>
      </c>
      <c r="E137" s="39" t="s">
        <v>62</v>
      </c>
    </row>
    <row r="138" spans="1:16" ht="12.75">
      <c r="A138" t="s">
        <v>53</v>
      </c>
      <c s="34" t="s">
        <v>164</v>
      </c>
      <c s="34" t="s">
        <v>1301</v>
      </c>
      <c s="35" t="s">
        <v>5</v>
      </c>
      <c s="6" t="s">
        <v>1302</v>
      </c>
      <c s="36" t="s">
        <v>82</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1514</v>
      </c>
    </row>
    <row r="141" spans="1:5" ht="12.75">
      <c r="A141" t="s">
        <v>61</v>
      </c>
      <c r="E141" s="39" t="s">
        <v>62</v>
      </c>
    </row>
    <row r="142" spans="1:16" ht="12.75">
      <c r="A142" t="s">
        <v>53</v>
      </c>
      <c s="34" t="s">
        <v>167</v>
      </c>
      <c s="34" t="s">
        <v>1304</v>
      </c>
      <c s="35" t="s">
        <v>5</v>
      </c>
      <c s="6" t="s">
        <v>1305</v>
      </c>
      <c s="36" t="s">
        <v>82</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1514</v>
      </c>
    </row>
    <row r="145" spans="1:5" ht="12.75">
      <c r="A145" t="s">
        <v>61</v>
      </c>
      <c r="E145" s="39" t="s">
        <v>62</v>
      </c>
    </row>
    <row r="146" spans="1:16" ht="12.75">
      <c r="A146" t="s">
        <v>53</v>
      </c>
      <c s="34" t="s">
        <v>170</v>
      </c>
      <c s="34" t="s">
        <v>1515</v>
      </c>
      <c s="35" t="s">
        <v>5</v>
      </c>
      <c s="6" t="s">
        <v>1516</v>
      </c>
      <c s="36" t="s">
        <v>115</v>
      </c>
      <c s="37">
        <v>3</v>
      </c>
      <c s="36">
        <v>0</v>
      </c>
      <c s="36">
        <f>ROUND(G146*H146,6)</f>
      </c>
      <c r="L146" s="38">
        <v>0</v>
      </c>
      <c s="32">
        <f>ROUND(ROUND(L146,2)*ROUND(G146,3),2)</f>
      </c>
      <c s="36" t="s">
        <v>57</v>
      </c>
      <c>
        <f>(M146*21)/100</f>
      </c>
      <c t="s">
        <v>28</v>
      </c>
    </row>
    <row r="147" spans="1:5" ht="12.75">
      <c r="A147" s="35" t="s">
        <v>58</v>
      </c>
      <c r="E147" s="39" t="s">
        <v>5</v>
      </c>
    </row>
    <row r="148" spans="1:5" ht="12.75">
      <c r="A148" s="35" t="s">
        <v>59</v>
      </c>
      <c r="E148" s="40" t="s">
        <v>1517</v>
      </c>
    </row>
    <row r="149" spans="1:5" ht="12.75">
      <c r="A149" t="s">
        <v>61</v>
      </c>
      <c r="E149" s="39" t="s">
        <v>62</v>
      </c>
    </row>
    <row r="150" spans="1:16" ht="12.75">
      <c r="A150" t="s">
        <v>53</v>
      </c>
      <c s="34" t="s">
        <v>173</v>
      </c>
      <c s="34" t="s">
        <v>1328</v>
      </c>
      <c s="35" t="s">
        <v>5</v>
      </c>
      <c s="6" t="s">
        <v>1329</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1518</v>
      </c>
    </row>
    <row r="153" spans="1:5" ht="12.75">
      <c r="A153" t="s">
        <v>61</v>
      </c>
      <c r="E153" s="39" t="s">
        <v>62</v>
      </c>
    </row>
    <row r="154" spans="1:16" ht="12.75">
      <c r="A154" t="s">
        <v>53</v>
      </c>
      <c s="34" t="s">
        <v>176</v>
      </c>
      <c s="34" t="s">
        <v>977</v>
      </c>
      <c s="35" t="s">
        <v>5</v>
      </c>
      <c s="6" t="s">
        <v>978</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1519</v>
      </c>
    </row>
    <row r="157" spans="1:5" ht="12.75">
      <c r="A157" t="s">
        <v>61</v>
      </c>
      <c r="E157" s="39" t="s">
        <v>62</v>
      </c>
    </row>
    <row r="158" spans="1:16" ht="12.75">
      <c r="A158" t="s">
        <v>53</v>
      </c>
      <c s="34" t="s">
        <v>179</v>
      </c>
      <c s="34" t="s">
        <v>1295</v>
      </c>
      <c s="35" t="s">
        <v>5</v>
      </c>
      <c s="6" t="s">
        <v>1296</v>
      </c>
      <c s="36" t="s">
        <v>115</v>
      </c>
      <c s="37">
        <v>13</v>
      </c>
      <c s="36">
        <v>0</v>
      </c>
      <c s="36">
        <f>ROUND(G158*H158,6)</f>
      </c>
      <c r="L158" s="38">
        <v>0</v>
      </c>
      <c s="32">
        <f>ROUND(ROUND(L158,2)*ROUND(G158,3),2)</f>
      </c>
      <c s="36" t="s">
        <v>57</v>
      </c>
      <c>
        <f>(M158*21)/100</f>
      </c>
      <c t="s">
        <v>28</v>
      </c>
    </row>
    <row r="159" spans="1:5" ht="12.75">
      <c r="A159" s="35" t="s">
        <v>58</v>
      </c>
      <c r="E159" s="39" t="s">
        <v>5</v>
      </c>
    </row>
    <row r="160" spans="1:5" ht="12.75">
      <c r="A160" s="35" t="s">
        <v>59</v>
      </c>
      <c r="E160" s="40" t="s">
        <v>1520</v>
      </c>
    </row>
    <row r="161" spans="1:5" ht="12.75">
      <c r="A161" t="s">
        <v>61</v>
      </c>
      <c r="E161" s="39" t="s">
        <v>62</v>
      </c>
    </row>
    <row r="162" spans="1:16" ht="12.75">
      <c r="A162" t="s">
        <v>53</v>
      </c>
      <c s="34" t="s">
        <v>182</v>
      </c>
      <c s="34" t="s">
        <v>1521</v>
      </c>
      <c s="35" t="s">
        <v>5</v>
      </c>
      <c s="6" t="s">
        <v>1522</v>
      </c>
      <c s="36" t="s">
        <v>115</v>
      </c>
      <c s="37">
        <v>6</v>
      </c>
      <c s="36">
        <v>0</v>
      </c>
      <c s="36">
        <f>ROUND(G162*H162,6)</f>
      </c>
      <c r="L162" s="38">
        <v>0</v>
      </c>
      <c s="32">
        <f>ROUND(ROUND(L162,2)*ROUND(G162,3),2)</f>
      </c>
      <c s="36" t="s">
        <v>57</v>
      </c>
      <c>
        <f>(M162*21)/100</f>
      </c>
      <c t="s">
        <v>28</v>
      </c>
    </row>
    <row r="163" spans="1:5" ht="12.75">
      <c r="A163" s="35" t="s">
        <v>58</v>
      </c>
      <c r="E163" s="39" t="s">
        <v>5</v>
      </c>
    </row>
    <row r="164" spans="1:5" ht="12.75">
      <c r="A164" s="35" t="s">
        <v>59</v>
      </c>
      <c r="E164" s="40" t="s">
        <v>1523</v>
      </c>
    </row>
    <row r="165" spans="1:5" ht="12.75">
      <c r="A165" t="s">
        <v>61</v>
      </c>
      <c r="E165" s="39" t="s">
        <v>1524</v>
      </c>
    </row>
    <row r="166" spans="1:16" ht="12.75">
      <c r="A166" t="s">
        <v>53</v>
      </c>
      <c s="34" t="s">
        <v>185</v>
      </c>
      <c s="34" t="s">
        <v>1525</v>
      </c>
      <c s="35" t="s">
        <v>5</v>
      </c>
      <c s="6" t="s">
        <v>1526</v>
      </c>
      <c s="36" t="s">
        <v>154</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1527</v>
      </c>
    </row>
    <row r="169" spans="1:5" ht="12.75">
      <c r="A169" t="s">
        <v>61</v>
      </c>
      <c r="E169" s="39" t="s">
        <v>62</v>
      </c>
    </row>
    <row r="170" spans="1:16" ht="12.75">
      <c r="A170" t="s">
        <v>53</v>
      </c>
      <c s="34" t="s">
        <v>188</v>
      </c>
      <c s="34" t="s">
        <v>1383</v>
      </c>
      <c s="35" t="s">
        <v>5</v>
      </c>
      <c s="6" t="s">
        <v>1384</v>
      </c>
      <c s="36" t="s">
        <v>82</v>
      </c>
      <c s="37">
        <v>120</v>
      </c>
      <c s="36">
        <v>0</v>
      </c>
      <c s="36">
        <f>ROUND(G170*H170,6)</f>
      </c>
      <c r="L170" s="38">
        <v>0</v>
      </c>
      <c s="32">
        <f>ROUND(ROUND(L170,2)*ROUND(G170,3),2)</f>
      </c>
      <c s="36" t="s">
        <v>57</v>
      </c>
      <c>
        <f>(M170*21)/100</f>
      </c>
      <c t="s">
        <v>28</v>
      </c>
    </row>
    <row r="171" spans="1:5" ht="12.75">
      <c r="A171" s="35" t="s">
        <v>58</v>
      </c>
      <c r="E171" s="39" t="s">
        <v>5</v>
      </c>
    </row>
    <row r="172" spans="1:5" ht="12.75">
      <c r="A172" s="35" t="s">
        <v>59</v>
      </c>
      <c r="E172" s="40" t="s">
        <v>1528</v>
      </c>
    </row>
    <row r="173" spans="1:5" ht="12.75">
      <c r="A173" t="s">
        <v>61</v>
      </c>
      <c r="E173" s="39" t="s">
        <v>62</v>
      </c>
    </row>
    <row r="174" spans="1:16" ht="25.5">
      <c r="A174" t="s">
        <v>53</v>
      </c>
      <c s="34" t="s">
        <v>191</v>
      </c>
      <c s="34" t="s">
        <v>1019</v>
      </c>
      <c s="35" t="s">
        <v>5</v>
      </c>
      <c s="6" t="s">
        <v>1020</v>
      </c>
      <c s="36" t="s">
        <v>82</v>
      </c>
      <c s="37">
        <v>20</v>
      </c>
      <c s="36">
        <v>0</v>
      </c>
      <c s="36">
        <f>ROUND(G174*H174,6)</f>
      </c>
      <c r="L174" s="38">
        <v>0</v>
      </c>
      <c s="32">
        <f>ROUND(ROUND(L174,2)*ROUND(G174,3),2)</f>
      </c>
      <c s="36" t="s">
        <v>57</v>
      </c>
      <c>
        <f>(M174*21)/100</f>
      </c>
      <c t="s">
        <v>28</v>
      </c>
    </row>
    <row r="175" spans="1:5" ht="12.75">
      <c r="A175" s="35" t="s">
        <v>58</v>
      </c>
      <c r="E175" s="39" t="s">
        <v>5</v>
      </c>
    </row>
    <row r="176" spans="1:5" ht="12.75">
      <c r="A176" s="35" t="s">
        <v>59</v>
      </c>
      <c r="E176" s="40" t="s">
        <v>1529</v>
      </c>
    </row>
    <row r="177" spans="1:5" ht="12.75">
      <c r="A177" t="s">
        <v>61</v>
      </c>
      <c r="E177" s="39" t="s">
        <v>62</v>
      </c>
    </row>
    <row r="178" spans="1:16" ht="25.5">
      <c r="A178" t="s">
        <v>53</v>
      </c>
      <c s="34" t="s">
        <v>194</v>
      </c>
      <c s="34" t="s">
        <v>1025</v>
      </c>
      <c s="35" t="s">
        <v>5</v>
      </c>
      <c s="6" t="s">
        <v>1026</v>
      </c>
      <c s="36" t="s">
        <v>115</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1530</v>
      </c>
    </row>
    <row r="181" spans="1:5" ht="12.75">
      <c r="A181" t="s">
        <v>61</v>
      </c>
      <c r="E181" s="39" t="s">
        <v>62</v>
      </c>
    </row>
    <row r="182" spans="1:16" ht="12.75">
      <c r="A182" t="s">
        <v>53</v>
      </c>
      <c s="34" t="s">
        <v>197</v>
      </c>
      <c s="34" t="s">
        <v>514</v>
      </c>
      <c s="35" t="s">
        <v>5</v>
      </c>
      <c s="6" t="s">
        <v>515</v>
      </c>
      <c s="36" t="s">
        <v>82</v>
      </c>
      <c s="37">
        <v>120</v>
      </c>
      <c s="36">
        <v>0</v>
      </c>
      <c s="36">
        <f>ROUND(G182*H182,6)</f>
      </c>
      <c r="L182" s="38">
        <v>0</v>
      </c>
      <c s="32">
        <f>ROUND(ROUND(L182,2)*ROUND(G182,3),2)</f>
      </c>
      <c s="36" t="s">
        <v>57</v>
      </c>
      <c>
        <f>(M182*21)/100</f>
      </c>
      <c t="s">
        <v>28</v>
      </c>
    </row>
    <row r="183" spans="1:5" ht="12.75">
      <c r="A183" s="35" t="s">
        <v>58</v>
      </c>
      <c r="E183" s="39" t="s">
        <v>5</v>
      </c>
    </row>
    <row r="184" spans="1:5" ht="12.75">
      <c r="A184" s="35" t="s">
        <v>59</v>
      </c>
      <c r="E184" s="40" t="s">
        <v>1528</v>
      </c>
    </row>
    <row r="185" spans="1:5" ht="12.75">
      <c r="A185" t="s">
        <v>61</v>
      </c>
      <c r="E185" s="39" t="s">
        <v>62</v>
      </c>
    </row>
    <row r="186" spans="1:16" ht="25.5">
      <c r="A186" t="s">
        <v>53</v>
      </c>
      <c s="34" t="s">
        <v>200</v>
      </c>
      <c s="34" t="s">
        <v>520</v>
      </c>
      <c s="35" t="s">
        <v>5</v>
      </c>
      <c s="6" t="s">
        <v>521</v>
      </c>
      <c s="36" t="s">
        <v>115</v>
      </c>
      <c s="37">
        <v>12</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1531</v>
      </c>
    </row>
    <row r="189" spans="1:5" ht="12.75">
      <c r="A189" t="s">
        <v>61</v>
      </c>
      <c r="E189" s="39" t="s">
        <v>62</v>
      </c>
    </row>
    <row r="190" spans="1:16" ht="25.5">
      <c r="A190" t="s">
        <v>53</v>
      </c>
      <c s="34" t="s">
        <v>203</v>
      </c>
      <c s="34" t="s">
        <v>1532</v>
      </c>
      <c s="35" t="s">
        <v>5</v>
      </c>
      <c s="6" t="s">
        <v>1533</v>
      </c>
      <c s="36" t="s">
        <v>82</v>
      </c>
      <c s="37">
        <v>80</v>
      </c>
      <c s="36">
        <v>0</v>
      </c>
      <c s="36">
        <f>ROUND(G190*H190,6)</f>
      </c>
      <c r="L190" s="38">
        <v>0</v>
      </c>
      <c s="32">
        <f>ROUND(ROUND(L190,2)*ROUND(G190,3),2)</f>
      </c>
      <c s="36" t="s">
        <v>57</v>
      </c>
      <c>
        <f>(M190*21)/100</f>
      </c>
      <c t="s">
        <v>28</v>
      </c>
    </row>
    <row r="191" spans="1:5" ht="12.75">
      <c r="A191" s="35" t="s">
        <v>58</v>
      </c>
      <c r="E191" s="39" t="s">
        <v>5</v>
      </c>
    </row>
    <row r="192" spans="1:5" ht="12.75">
      <c r="A192" s="35" t="s">
        <v>59</v>
      </c>
      <c r="E192" s="40" t="s">
        <v>1534</v>
      </c>
    </row>
    <row r="193" spans="1:5" ht="12.75">
      <c r="A193" t="s">
        <v>61</v>
      </c>
      <c r="E193" s="39" t="s">
        <v>62</v>
      </c>
    </row>
    <row r="194" spans="1:16" ht="12.75">
      <c r="A194" t="s">
        <v>53</v>
      </c>
      <c s="34" t="s">
        <v>206</v>
      </c>
      <c s="34" t="s">
        <v>1535</v>
      </c>
      <c s="35" t="s">
        <v>5</v>
      </c>
      <c s="6" t="s">
        <v>1536</v>
      </c>
      <c s="36" t="s">
        <v>82</v>
      </c>
      <c s="37">
        <v>5</v>
      </c>
      <c s="36">
        <v>0</v>
      </c>
      <c s="36">
        <f>ROUND(G194*H194,6)</f>
      </c>
      <c r="L194" s="38">
        <v>0</v>
      </c>
      <c s="32">
        <f>ROUND(ROUND(L194,2)*ROUND(G194,3),2)</f>
      </c>
      <c s="36" t="s">
        <v>57</v>
      </c>
      <c>
        <f>(M194*21)/100</f>
      </c>
      <c t="s">
        <v>28</v>
      </c>
    </row>
    <row r="195" spans="1:5" ht="12.75">
      <c r="A195" s="35" t="s">
        <v>58</v>
      </c>
      <c r="E195" s="39" t="s">
        <v>5</v>
      </c>
    </row>
    <row r="196" spans="1:5" ht="12.75">
      <c r="A196" s="35" t="s">
        <v>59</v>
      </c>
      <c r="E196" s="40" t="s">
        <v>1499</v>
      </c>
    </row>
    <row r="197" spans="1:5" ht="12.75">
      <c r="A197" t="s">
        <v>61</v>
      </c>
      <c r="E197" s="39" t="s">
        <v>62</v>
      </c>
    </row>
    <row r="198" spans="1:16" ht="12.75">
      <c r="A198" t="s">
        <v>53</v>
      </c>
      <c s="34" t="s">
        <v>209</v>
      </c>
      <c s="34" t="s">
        <v>1537</v>
      </c>
      <c s="35" t="s">
        <v>5</v>
      </c>
      <c s="6" t="s">
        <v>1538</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1478</v>
      </c>
    </row>
    <row r="201" spans="1:5" ht="12.75">
      <c r="A201" t="s">
        <v>61</v>
      </c>
      <c r="E201" s="39" t="s">
        <v>62</v>
      </c>
    </row>
    <row r="202" spans="1:16" ht="12.75">
      <c r="A202" t="s">
        <v>53</v>
      </c>
      <c s="34" t="s">
        <v>212</v>
      </c>
      <c s="34" t="s">
        <v>1539</v>
      </c>
      <c s="35" t="s">
        <v>5</v>
      </c>
      <c s="6" t="s">
        <v>1540</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1478</v>
      </c>
    </row>
    <row r="205" spans="1:5" ht="12.75">
      <c r="A205" t="s">
        <v>61</v>
      </c>
      <c r="E205" s="39" t="s">
        <v>62</v>
      </c>
    </row>
    <row r="206" spans="1:16" ht="12.75">
      <c r="A206" t="s">
        <v>53</v>
      </c>
      <c s="34" t="s">
        <v>215</v>
      </c>
      <c s="34" t="s">
        <v>1541</v>
      </c>
      <c s="35" t="s">
        <v>5</v>
      </c>
      <c s="6" t="s">
        <v>1542</v>
      </c>
      <c s="36" t="s">
        <v>115</v>
      </c>
      <c s="37">
        <v>2</v>
      </c>
      <c s="36">
        <v>0</v>
      </c>
      <c s="36">
        <f>ROUND(G206*H206,6)</f>
      </c>
      <c r="L206" s="38">
        <v>0</v>
      </c>
      <c s="32">
        <f>ROUND(ROUND(L206,2)*ROUND(G206,3),2)</f>
      </c>
      <c s="36" t="s">
        <v>770</v>
      </c>
      <c>
        <f>(M206*21)/100</f>
      </c>
      <c t="s">
        <v>28</v>
      </c>
    </row>
    <row r="207" spans="1:5" ht="12.75">
      <c r="A207" s="35" t="s">
        <v>58</v>
      </c>
      <c r="E207" s="39" t="s">
        <v>5</v>
      </c>
    </row>
    <row r="208" spans="1:5" ht="12.75">
      <c r="A208" s="35" t="s">
        <v>59</v>
      </c>
      <c r="E208" s="40" t="s">
        <v>1478</v>
      </c>
    </row>
    <row r="209" spans="1:5" ht="127.5">
      <c r="A209" t="s">
        <v>61</v>
      </c>
      <c r="E209" s="39" t="s">
        <v>1543</v>
      </c>
    </row>
    <row r="210" spans="1:16" ht="12.75">
      <c r="A210" t="s">
        <v>53</v>
      </c>
      <c s="34" t="s">
        <v>218</v>
      </c>
      <c s="34" t="s">
        <v>1544</v>
      </c>
      <c s="35" t="s">
        <v>5</v>
      </c>
      <c s="6" t="s">
        <v>1545</v>
      </c>
      <c s="36" t="s">
        <v>1546</v>
      </c>
      <c s="37">
        <v>1</v>
      </c>
      <c s="36">
        <v>0</v>
      </c>
      <c s="36">
        <f>ROUND(G210*H210,6)</f>
      </c>
      <c r="L210" s="38">
        <v>0</v>
      </c>
      <c s="32">
        <f>ROUND(ROUND(L210,2)*ROUND(G210,3),2)</f>
      </c>
      <c s="36" t="s">
        <v>770</v>
      </c>
      <c>
        <f>(M210*21)/100</f>
      </c>
      <c t="s">
        <v>28</v>
      </c>
    </row>
    <row r="211" spans="1:5" ht="12.75">
      <c r="A211" s="35" t="s">
        <v>58</v>
      </c>
      <c r="E211" s="39" t="s">
        <v>1547</v>
      </c>
    </row>
    <row r="212" spans="1:5" ht="12.75">
      <c r="A212" s="35" t="s">
        <v>59</v>
      </c>
      <c r="E212" s="40" t="s">
        <v>1548</v>
      </c>
    </row>
    <row r="213" spans="1:5" ht="127.5">
      <c r="A213" t="s">
        <v>61</v>
      </c>
      <c r="E213" s="39" t="s">
        <v>1549</v>
      </c>
    </row>
    <row r="214" spans="1:16" ht="12.75">
      <c r="A214" t="s">
        <v>53</v>
      </c>
      <c s="34" t="s">
        <v>221</v>
      </c>
      <c s="34" t="s">
        <v>1550</v>
      </c>
      <c s="35" t="s">
        <v>5</v>
      </c>
      <c s="6" t="s">
        <v>1551</v>
      </c>
      <c s="36" t="s">
        <v>1546</v>
      </c>
      <c s="37">
        <v>1</v>
      </c>
      <c s="36">
        <v>0</v>
      </c>
      <c s="36">
        <f>ROUND(G214*H214,6)</f>
      </c>
      <c r="L214" s="38">
        <v>0</v>
      </c>
      <c s="32">
        <f>ROUND(ROUND(L214,2)*ROUND(G214,3),2)</f>
      </c>
      <c s="36" t="s">
        <v>770</v>
      </c>
      <c>
        <f>(M214*21)/100</f>
      </c>
      <c t="s">
        <v>28</v>
      </c>
    </row>
    <row r="215" spans="1:5" ht="12.75">
      <c r="A215" s="35" t="s">
        <v>58</v>
      </c>
      <c r="E215" s="39" t="s">
        <v>1552</v>
      </c>
    </row>
    <row r="216" spans="1:5" ht="12.75">
      <c r="A216" s="35" t="s">
        <v>59</v>
      </c>
      <c r="E216" s="40" t="s">
        <v>1548</v>
      </c>
    </row>
    <row r="217" spans="1:5" ht="127.5">
      <c r="A217" t="s">
        <v>61</v>
      </c>
      <c r="E217" s="39" t="s">
        <v>1549</v>
      </c>
    </row>
    <row r="218" spans="1:16" ht="12.75">
      <c r="A218" t="s">
        <v>53</v>
      </c>
      <c s="34" t="s">
        <v>224</v>
      </c>
      <c s="34" t="s">
        <v>1553</v>
      </c>
      <c s="35" t="s">
        <v>5</v>
      </c>
      <c s="6" t="s">
        <v>1554</v>
      </c>
      <c s="36" t="s">
        <v>427</v>
      </c>
      <c s="37">
        <v>24</v>
      </c>
      <c s="36">
        <v>0</v>
      </c>
      <c s="36">
        <f>ROUND(G218*H218,6)</f>
      </c>
      <c r="L218" s="38">
        <v>0</v>
      </c>
      <c s="32">
        <f>ROUND(ROUND(L218,2)*ROUND(G218,3),2)</f>
      </c>
      <c s="36" t="s">
        <v>770</v>
      </c>
      <c>
        <f>(M218*21)/100</f>
      </c>
      <c t="s">
        <v>28</v>
      </c>
    </row>
    <row r="219" spans="1:5" ht="12.75">
      <c r="A219" s="35" t="s">
        <v>58</v>
      </c>
      <c r="E219" s="39" t="s">
        <v>5</v>
      </c>
    </row>
    <row r="220" spans="1:5" ht="12.75">
      <c r="A220" s="35" t="s">
        <v>59</v>
      </c>
      <c r="E220" s="40" t="s">
        <v>1555</v>
      </c>
    </row>
    <row r="221" spans="1:5" ht="127.5">
      <c r="A221" t="s">
        <v>61</v>
      </c>
      <c r="E221" s="39" t="s">
        <v>1556</v>
      </c>
    </row>
    <row r="222" spans="1:16" ht="12.75">
      <c r="A222" t="s">
        <v>53</v>
      </c>
      <c s="34" t="s">
        <v>227</v>
      </c>
      <c s="34" t="s">
        <v>1557</v>
      </c>
      <c s="35" t="s">
        <v>5</v>
      </c>
      <c s="6" t="s">
        <v>1558</v>
      </c>
      <c s="36" t="s">
        <v>427</v>
      </c>
      <c s="37">
        <v>60</v>
      </c>
      <c s="36">
        <v>0</v>
      </c>
      <c s="36">
        <f>ROUND(G222*H222,6)</f>
      </c>
      <c r="L222" s="38">
        <v>0</v>
      </c>
      <c s="32">
        <f>ROUND(ROUND(L222,2)*ROUND(G222,3),2)</f>
      </c>
      <c s="36" t="s">
        <v>770</v>
      </c>
      <c>
        <f>(M222*21)/100</f>
      </c>
      <c t="s">
        <v>28</v>
      </c>
    </row>
    <row r="223" spans="1:5" ht="12.75">
      <c r="A223" s="35" t="s">
        <v>58</v>
      </c>
      <c r="E223" s="39" t="s">
        <v>5</v>
      </c>
    </row>
    <row r="224" spans="1:5" ht="12.75">
      <c r="A224" s="35" t="s">
        <v>59</v>
      </c>
      <c r="E224" s="40" t="s">
        <v>1559</v>
      </c>
    </row>
    <row r="225" spans="1:5" ht="127.5">
      <c r="A225" t="s">
        <v>61</v>
      </c>
      <c r="E225" s="39" t="s">
        <v>1560</v>
      </c>
    </row>
    <row r="226" spans="1:16" ht="12.75">
      <c r="A226" t="s">
        <v>53</v>
      </c>
      <c s="34" t="s">
        <v>230</v>
      </c>
      <c s="34" t="s">
        <v>1561</v>
      </c>
      <c s="35" t="s">
        <v>5</v>
      </c>
      <c s="6" t="s">
        <v>1562</v>
      </c>
      <c s="36" t="s">
        <v>427</v>
      </c>
      <c s="37">
        <v>24</v>
      </c>
      <c s="36">
        <v>0</v>
      </c>
      <c s="36">
        <f>ROUND(G226*H226,6)</f>
      </c>
      <c r="L226" s="38">
        <v>0</v>
      </c>
      <c s="32">
        <f>ROUND(ROUND(L226,2)*ROUND(G226,3),2)</f>
      </c>
      <c s="36" t="s">
        <v>770</v>
      </c>
      <c>
        <f>(M226*21)/100</f>
      </c>
      <c t="s">
        <v>28</v>
      </c>
    </row>
    <row r="227" spans="1:5" ht="12.75">
      <c r="A227" s="35" t="s">
        <v>58</v>
      </c>
      <c r="E227" s="39" t="s">
        <v>5</v>
      </c>
    </row>
    <row r="228" spans="1:5" ht="12.75">
      <c r="A228" s="35" t="s">
        <v>59</v>
      </c>
      <c r="E228" s="40" t="s">
        <v>1555</v>
      </c>
    </row>
    <row r="229" spans="1:5" ht="127.5">
      <c r="A229" t="s">
        <v>61</v>
      </c>
      <c r="E229" s="39" t="s">
        <v>1556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1519</v>
      </c>
    </row>
    <row r="233" spans="1:5" ht="12.75">
      <c r="A233" t="s">
        <v>61</v>
      </c>
      <c r="E233" s="39" t="s">
        <v>776</v>
      </c>
    </row>
    <row r="234" spans="1:16" ht="38.25">
      <c r="A234" t="s">
        <v>53</v>
      </c>
      <c s="34" t="s">
        <v>237</v>
      </c>
      <c s="34" t="s">
        <v>1565</v>
      </c>
      <c s="35" t="s">
        <v>5</v>
      </c>
      <c s="6" t="s">
        <v>1566</v>
      </c>
      <c s="36" t="s">
        <v>115</v>
      </c>
      <c s="37">
        <v>3</v>
      </c>
      <c s="36">
        <v>0</v>
      </c>
      <c s="36">
        <f>ROUND(G234*H234,6)</f>
      </c>
      <c r="L234" s="38">
        <v>0</v>
      </c>
      <c s="32">
        <f>ROUND(ROUND(L234,2)*ROUND(G234,3),2)</f>
      </c>
      <c s="36" t="s">
        <v>57</v>
      </c>
      <c>
        <f>(M234*21)/100</f>
      </c>
      <c t="s">
        <v>28</v>
      </c>
    </row>
    <row r="235" spans="1:5" ht="12.75">
      <c r="A235" s="35" t="s">
        <v>58</v>
      </c>
      <c r="E235" s="39" t="s">
        <v>5</v>
      </c>
    </row>
    <row r="236" spans="1:5" ht="12.75">
      <c r="A236" s="35" t="s">
        <v>59</v>
      </c>
      <c r="E236" s="40" t="s">
        <v>1517</v>
      </c>
    </row>
    <row r="237" spans="1:5" ht="12.75">
      <c r="A237" t="s">
        <v>61</v>
      </c>
      <c r="E237" s="39" t="s">
        <v>776</v>
      </c>
    </row>
    <row r="238" spans="1:16" ht="12.75">
      <c r="A238" t="s">
        <v>53</v>
      </c>
      <c s="34" t="s">
        <v>240</v>
      </c>
      <c s="34" t="s">
        <v>1567</v>
      </c>
      <c s="35" t="s">
        <v>5</v>
      </c>
      <c s="6" t="s">
        <v>442</v>
      </c>
      <c s="36" t="s">
        <v>115</v>
      </c>
      <c s="37">
        <v>1</v>
      </c>
      <c s="36">
        <v>0</v>
      </c>
      <c s="36">
        <f>ROUND(G238*H238,6)</f>
      </c>
      <c r="L238" s="38">
        <v>0</v>
      </c>
      <c s="32">
        <f>ROUND(ROUND(L238,2)*ROUND(G238,3),2)</f>
      </c>
      <c s="36" t="s">
        <v>57</v>
      </c>
      <c>
        <f>(M238*21)/100</f>
      </c>
      <c t="s">
        <v>28</v>
      </c>
    </row>
    <row r="239" spans="1:5" ht="12.75">
      <c r="A239" s="35" t="s">
        <v>58</v>
      </c>
      <c r="E239" s="39" t="s">
        <v>5</v>
      </c>
    </row>
    <row r="240" spans="1:5" ht="12.75">
      <c r="A240" s="35" t="s">
        <v>59</v>
      </c>
      <c r="E240" s="40" t="s">
        <v>1519</v>
      </c>
    </row>
    <row r="241" spans="1:5" ht="12.75">
      <c r="A241" t="s">
        <v>61</v>
      </c>
      <c r="E241" s="39" t="s">
        <v>776</v>
      </c>
    </row>
    <row r="242" spans="1:13" ht="12.75">
      <c r="A242" t="s">
        <v>50</v>
      </c>
      <c r="C242" s="31" t="s">
        <v>1173</v>
      </c>
      <c r="E242" s="33" t="s">
        <v>1174</v>
      </c>
      <c r="J242" s="32">
        <f>0</f>
      </c>
      <c s="32">
        <f>0</f>
      </c>
      <c s="32">
        <f>0+L243+L247+L251</f>
      </c>
      <c s="32">
        <f>0+M243+M247+M251</f>
      </c>
    </row>
    <row r="243" spans="1:16" ht="25.5">
      <c r="A243" t="s">
        <v>53</v>
      </c>
      <c s="34" t="s">
        <v>243</v>
      </c>
      <c s="34" t="s">
        <v>1192</v>
      </c>
      <c s="35" t="s">
        <v>1193</v>
      </c>
      <c s="6" t="s">
        <v>1194</v>
      </c>
      <c s="36" t="s">
        <v>1178</v>
      </c>
      <c s="37">
        <v>0.01</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1568</v>
      </c>
    </row>
    <row r="246" spans="1:5" ht="191.25">
      <c r="A246" t="s">
        <v>61</v>
      </c>
      <c r="E246" s="39" t="s">
        <v>1569</v>
      </c>
    </row>
    <row r="247" spans="1:16" ht="25.5">
      <c r="A247" t="s">
        <v>53</v>
      </c>
      <c s="34" t="s">
        <v>246</v>
      </c>
      <c s="34" t="s">
        <v>1196</v>
      </c>
      <c s="35" t="s">
        <v>1197</v>
      </c>
      <c s="6" t="s">
        <v>1198</v>
      </c>
      <c s="36" t="s">
        <v>1178</v>
      </c>
      <c s="37">
        <v>0.02</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1570</v>
      </c>
    </row>
    <row r="250" spans="1:5" ht="191.25">
      <c r="A250" t="s">
        <v>61</v>
      </c>
      <c r="E250" s="39" t="s">
        <v>1569</v>
      </c>
    </row>
    <row r="251" spans="1:16" ht="25.5">
      <c r="A251" t="s">
        <v>53</v>
      </c>
      <c s="34" t="s">
        <v>249</v>
      </c>
      <c s="34" t="s">
        <v>1571</v>
      </c>
      <c s="35" t="s">
        <v>1572</v>
      </c>
      <c s="6" t="s">
        <v>1573</v>
      </c>
      <c s="36" t="s">
        <v>1178</v>
      </c>
      <c s="37">
        <v>0.01</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1568</v>
      </c>
    </row>
    <row r="254" spans="1:5" ht="191.25">
      <c r="A254" t="s">
        <v>61</v>
      </c>
      <c r="E254"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1576</v>
      </c>
      <c r="E8" s="30" t="s">
        <v>1575</v>
      </c>
      <c r="J8" s="29">
        <f>0+J9+J358+J411</f>
      </c>
      <c s="29">
        <f>0+K9+K358+K411</f>
      </c>
      <c s="29">
        <f>0+L9+L358+L411</f>
      </c>
      <c s="29">
        <f>0+M9+M358+M411</f>
      </c>
    </row>
    <row r="9" spans="1:13" ht="12.75">
      <c r="A9" t="s">
        <v>50</v>
      </c>
      <c r="C9" s="31" t="s">
        <v>51</v>
      </c>
      <c r="E9" s="33" t="s">
        <v>1577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53</v>
      </c>
      <c s="34" t="s">
        <v>100</v>
      </c>
      <c s="34" t="s">
        <v>1578</v>
      </c>
      <c s="35" t="s">
        <v>5</v>
      </c>
      <c s="6" t="s">
        <v>1579</v>
      </c>
      <c s="36" t="s">
        <v>115</v>
      </c>
      <c s="37">
        <v>50</v>
      </c>
      <c s="36">
        <v>0</v>
      </c>
      <c s="36">
        <f>ROUND(G10*H10,6)</f>
      </c>
      <c r="L10" s="38">
        <v>0</v>
      </c>
      <c s="32">
        <f>ROUND(ROUND(L10,2)*ROUND(G10,3),2)</f>
      </c>
      <c s="36" t="s">
        <v>57</v>
      </c>
      <c>
        <f>(M10*21)/100</f>
      </c>
      <c t="s">
        <v>28</v>
      </c>
    </row>
    <row r="11" spans="1:5" ht="12.75">
      <c r="A11" s="35" t="s">
        <v>58</v>
      </c>
      <c r="E11" s="39" t="s">
        <v>5</v>
      </c>
    </row>
    <row r="12" spans="1:5" ht="12.75">
      <c r="A12" s="35" t="s">
        <v>59</v>
      </c>
      <c r="E12" s="40" t="s">
        <v>1580</v>
      </c>
    </row>
    <row r="13" spans="1:5" ht="12.75">
      <c r="A13" t="s">
        <v>61</v>
      </c>
      <c r="E13" s="39" t="s">
        <v>776</v>
      </c>
    </row>
    <row r="14" spans="1:16" ht="12.75">
      <c r="A14" t="s">
        <v>53</v>
      </c>
      <c s="34" t="s">
        <v>103</v>
      </c>
      <c s="34" t="s">
        <v>1581</v>
      </c>
      <c s="35" t="s">
        <v>5</v>
      </c>
      <c s="6" t="s">
        <v>1582</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1583</v>
      </c>
    </row>
    <row r="17" spans="1:5" ht="12.75">
      <c r="A17" t="s">
        <v>61</v>
      </c>
      <c r="E17" s="39" t="s">
        <v>776</v>
      </c>
    </row>
    <row r="18" spans="1:16" ht="12.75">
      <c r="A18" t="s">
        <v>53</v>
      </c>
      <c s="34" t="s">
        <v>106</v>
      </c>
      <c s="34" t="s">
        <v>1584</v>
      </c>
      <c s="35" t="s">
        <v>5</v>
      </c>
      <c s="6" t="s">
        <v>1585</v>
      </c>
      <c s="36" t="s">
        <v>115</v>
      </c>
      <c s="37">
        <v>55</v>
      </c>
      <c s="36">
        <v>0</v>
      </c>
      <c s="36">
        <f>ROUND(G18*H18,6)</f>
      </c>
      <c r="L18" s="38">
        <v>0</v>
      </c>
      <c s="32">
        <f>ROUND(ROUND(L18,2)*ROUND(G18,3),2)</f>
      </c>
      <c s="36" t="s">
        <v>57</v>
      </c>
      <c>
        <f>(M18*21)/100</f>
      </c>
      <c t="s">
        <v>28</v>
      </c>
    </row>
    <row r="19" spans="1:5" ht="12.75">
      <c r="A19" s="35" t="s">
        <v>58</v>
      </c>
      <c r="E19" s="39" t="s">
        <v>5</v>
      </c>
    </row>
    <row r="20" spans="1:5" ht="12.75">
      <c r="A20" s="35" t="s">
        <v>59</v>
      </c>
      <c r="E20" s="40" t="s">
        <v>1586</v>
      </c>
    </row>
    <row r="21" spans="1:5" ht="12.75">
      <c r="A21" t="s">
        <v>61</v>
      </c>
      <c r="E21" s="39" t="s">
        <v>776</v>
      </c>
    </row>
    <row r="22" spans="1:16" ht="12.75">
      <c r="A22" t="s">
        <v>53</v>
      </c>
      <c s="34" t="s">
        <v>109</v>
      </c>
      <c s="34" t="s">
        <v>1587</v>
      </c>
      <c s="35" t="s">
        <v>5</v>
      </c>
      <c s="6" t="s">
        <v>1588</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1589</v>
      </c>
    </row>
    <row r="25" spans="1:5" ht="12.75">
      <c r="A25" t="s">
        <v>61</v>
      </c>
      <c r="E25" s="39" t="s">
        <v>776</v>
      </c>
    </row>
    <row r="26" spans="1:16" ht="12.75">
      <c r="A26" t="s">
        <v>53</v>
      </c>
      <c s="34" t="s">
        <v>109</v>
      </c>
      <c s="34" t="s">
        <v>1590</v>
      </c>
      <c s="35" t="s">
        <v>5</v>
      </c>
      <c s="6" t="s">
        <v>1591</v>
      </c>
      <c s="36" t="s">
        <v>115</v>
      </c>
      <c s="37">
        <v>55</v>
      </c>
      <c s="36">
        <v>0</v>
      </c>
      <c s="36">
        <f>ROUND(G26*H26,6)</f>
      </c>
      <c r="L26" s="38">
        <v>0</v>
      </c>
      <c s="32">
        <f>ROUND(ROUND(L26,2)*ROUND(G26,3),2)</f>
      </c>
      <c s="36" t="s">
        <v>57</v>
      </c>
      <c>
        <f>(M26*21)/100</f>
      </c>
      <c t="s">
        <v>28</v>
      </c>
    </row>
    <row r="27" spans="1:5" ht="12.75">
      <c r="A27" s="35" t="s">
        <v>58</v>
      </c>
      <c r="E27" s="39" t="s">
        <v>5</v>
      </c>
    </row>
    <row r="28" spans="1:5" ht="12.75">
      <c r="A28" s="35" t="s">
        <v>59</v>
      </c>
      <c r="E28" s="40" t="s">
        <v>1592</v>
      </c>
    </row>
    <row r="29" spans="1:5" ht="12.75">
      <c r="A29" t="s">
        <v>61</v>
      </c>
      <c r="E29" s="39" t="s">
        <v>776</v>
      </c>
    </row>
    <row r="30" spans="1:16" ht="12.75">
      <c r="A30" t="s">
        <v>53</v>
      </c>
      <c s="34" t="s">
        <v>112</v>
      </c>
      <c s="34" t="s">
        <v>1593</v>
      </c>
      <c s="35" t="s">
        <v>5</v>
      </c>
      <c s="6" t="s">
        <v>1594</v>
      </c>
      <c s="36" t="s">
        <v>115</v>
      </c>
      <c s="37">
        <v>13</v>
      </c>
      <c s="36">
        <v>0</v>
      </c>
      <c s="36">
        <f>ROUND(G30*H30,6)</f>
      </c>
      <c r="L30" s="38">
        <v>0</v>
      </c>
      <c s="32">
        <f>ROUND(ROUND(L30,2)*ROUND(G30,3),2)</f>
      </c>
      <c s="36" t="s">
        <v>57</v>
      </c>
      <c>
        <f>(M30*21)/100</f>
      </c>
      <c t="s">
        <v>28</v>
      </c>
    </row>
    <row r="31" spans="1:5" ht="12.75">
      <c r="A31" s="35" t="s">
        <v>58</v>
      </c>
      <c r="E31" s="39" t="s">
        <v>5</v>
      </c>
    </row>
    <row r="32" spans="1:5" ht="12.75">
      <c r="A32" s="35" t="s">
        <v>59</v>
      </c>
      <c r="E32" s="40" t="s">
        <v>1595</v>
      </c>
    </row>
    <row r="33" spans="1:5" ht="12.75">
      <c r="A33" t="s">
        <v>61</v>
      </c>
      <c r="E33" s="39" t="s">
        <v>776</v>
      </c>
    </row>
    <row r="34" spans="1:16" ht="25.5">
      <c r="A34" t="s">
        <v>53</v>
      </c>
      <c s="34" t="s">
        <v>116</v>
      </c>
      <c s="34" t="s">
        <v>1596</v>
      </c>
      <c s="35" t="s">
        <v>5</v>
      </c>
      <c s="6" t="s">
        <v>1597</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1598</v>
      </c>
    </row>
    <row r="37" spans="1:5" ht="12.75">
      <c r="A37" t="s">
        <v>61</v>
      </c>
      <c r="E37" s="39" t="s">
        <v>776</v>
      </c>
    </row>
    <row r="38" spans="1:16" ht="12.75">
      <c r="A38" t="s">
        <v>53</v>
      </c>
      <c s="34" t="s">
        <v>119</v>
      </c>
      <c s="34" t="s">
        <v>1599</v>
      </c>
      <c s="35" t="s">
        <v>5</v>
      </c>
      <c s="6" t="s">
        <v>1600</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1601</v>
      </c>
    </row>
    <row r="41" spans="1:5" ht="12.75">
      <c r="A41" t="s">
        <v>61</v>
      </c>
      <c r="E41" s="39" t="s">
        <v>776</v>
      </c>
    </row>
    <row r="42" spans="1:16" ht="12.75">
      <c r="A42" t="s">
        <v>53</v>
      </c>
      <c s="34" t="s">
        <v>122</v>
      </c>
      <c s="34" t="s">
        <v>1602</v>
      </c>
      <c s="35" t="s">
        <v>5</v>
      </c>
      <c s="6" t="s">
        <v>1603</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1604</v>
      </c>
    </row>
    <row r="45" spans="1:5" ht="12.75">
      <c r="A45" t="s">
        <v>61</v>
      </c>
      <c r="E45" s="39" t="s">
        <v>776</v>
      </c>
    </row>
    <row r="46" spans="1:16" ht="25.5">
      <c r="A46" t="s">
        <v>53</v>
      </c>
      <c s="34" t="s">
        <v>125</v>
      </c>
      <c s="34" t="s">
        <v>1605</v>
      </c>
      <c s="35" t="s">
        <v>5</v>
      </c>
      <c s="6" t="s">
        <v>1606</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1607</v>
      </c>
    </row>
    <row r="49" spans="1:5" ht="12.75">
      <c r="A49" t="s">
        <v>61</v>
      </c>
      <c r="E49" s="39" t="s">
        <v>776</v>
      </c>
    </row>
    <row r="50" spans="1:16" ht="12.75">
      <c r="A50" t="s">
        <v>53</v>
      </c>
      <c s="34" t="s">
        <v>129</v>
      </c>
      <c s="34" t="s">
        <v>1608</v>
      </c>
      <c s="35" t="s">
        <v>5</v>
      </c>
      <c s="6" t="s">
        <v>1609</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1610</v>
      </c>
    </row>
    <row r="53" spans="1:5" ht="12.75">
      <c r="A53" t="s">
        <v>61</v>
      </c>
      <c r="E53" s="39" t="s">
        <v>776</v>
      </c>
    </row>
    <row r="54" spans="1:16" ht="12.75">
      <c r="A54" t="s">
        <v>53</v>
      </c>
      <c s="34" t="s">
        <v>134</v>
      </c>
      <c s="34" t="s">
        <v>1611</v>
      </c>
      <c s="35" t="s">
        <v>5</v>
      </c>
      <c s="6" t="s">
        <v>1612</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1613</v>
      </c>
    </row>
    <row r="57" spans="1:5" ht="114.75">
      <c r="A57" t="s">
        <v>61</v>
      </c>
      <c r="E57" s="39" t="s">
        <v>1455</v>
      </c>
    </row>
    <row r="58" spans="1:16" ht="12.75">
      <c r="A58" t="s">
        <v>53</v>
      </c>
      <c s="34" t="s">
        <v>137</v>
      </c>
      <c s="34" t="s">
        <v>1614</v>
      </c>
      <c s="35" t="s">
        <v>5</v>
      </c>
      <c s="6" t="s">
        <v>1615</v>
      </c>
      <c s="36" t="s">
        <v>115</v>
      </c>
      <c s="37">
        <v>24</v>
      </c>
      <c s="36">
        <v>0</v>
      </c>
      <c s="36">
        <f>ROUND(G58*H58,6)</f>
      </c>
      <c r="L58" s="38">
        <v>0</v>
      </c>
      <c s="32">
        <f>ROUND(ROUND(L58,2)*ROUND(G58,3),2)</f>
      </c>
      <c s="36" t="s">
        <v>57</v>
      </c>
      <c>
        <f>(M58*21)/100</f>
      </c>
      <c t="s">
        <v>28</v>
      </c>
    </row>
    <row r="59" spans="1:5" ht="12.75">
      <c r="A59" s="35" t="s">
        <v>58</v>
      </c>
      <c r="E59" s="39" t="s">
        <v>5</v>
      </c>
    </row>
    <row r="60" spans="1:5" ht="12.75">
      <c r="A60" s="35" t="s">
        <v>59</v>
      </c>
      <c r="E60" s="40" t="s">
        <v>1616</v>
      </c>
    </row>
    <row r="61" spans="1:5" ht="12.75">
      <c r="A61" t="s">
        <v>61</v>
      </c>
      <c r="E61" s="39" t="s">
        <v>776</v>
      </c>
    </row>
    <row r="62" spans="1:16" ht="12.75">
      <c r="A62" t="s">
        <v>53</v>
      </c>
      <c s="34" t="s">
        <v>140</v>
      </c>
      <c s="34" t="s">
        <v>1617</v>
      </c>
      <c s="35" t="s">
        <v>5</v>
      </c>
      <c s="6" t="s">
        <v>1618</v>
      </c>
      <c s="36" t="s">
        <v>115</v>
      </c>
      <c s="37">
        <v>24</v>
      </c>
      <c s="36">
        <v>0</v>
      </c>
      <c s="36">
        <f>ROUND(G62*H62,6)</f>
      </c>
      <c r="L62" s="38">
        <v>0</v>
      </c>
      <c s="32">
        <f>ROUND(ROUND(L62,2)*ROUND(G62,3),2)</f>
      </c>
      <c s="36" t="s">
        <v>57</v>
      </c>
      <c>
        <f>(M62*21)/100</f>
      </c>
      <c t="s">
        <v>28</v>
      </c>
    </row>
    <row r="63" spans="1:5" ht="12.75">
      <c r="A63" s="35" t="s">
        <v>58</v>
      </c>
      <c r="E63" s="39" t="s">
        <v>5</v>
      </c>
    </row>
    <row r="64" spans="1:5" ht="12.75">
      <c r="A64" s="35" t="s">
        <v>59</v>
      </c>
      <c r="E64" s="40" t="s">
        <v>1619</v>
      </c>
    </row>
    <row r="65" spans="1:5" ht="12.75">
      <c r="A65" t="s">
        <v>61</v>
      </c>
      <c r="E65" s="39" t="s">
        <v>776</v>
      </c>
    </row>
    <row r="66" spans="1:16" ht="25.5">
      <c r="A66" t="s">
        <v>53</v>
      </c>
      <c s="34" t="s">
        <v>143</v>
      </c>
      <c s="34" t="s">
        <v>1620</v>
      </c>
      <c s="35" t="s">
        <v>5</v>
      </c>
      <c s="6" t="s">
        <v>1621</v>
      </c>
      <c s="36" t="s">
        <v>115</v>
      </c>
      <c s="37">
        <v>5</v>
      </c>
      <c s="36">
        <v>0</v>
      </c>
      <c s="36">
        <f>ROUND(G66*H66,6)</f>
      </c>
      <c r="L66" s="38">
        <v>0</v>
      </c>
      <c s="32">
        <f>ROUND(ROUND(L66,2)*ROUND(G66,3),2)</f>
      </c>
      <c s="36" t="s">
        <v>770</v>
      </c>
      <c>
        <f>(M66*21)/100</f>
      </c>
      <c t="s">
        <v>28</v>
      </c>
    </row>
    <row r="67" spans="1:5" ht="12.75">
      <c r="A67" s="35" t="s">
        <v>58</v>
      </c>
      <c r="E67" s="39" t="s">
        <v>5</v>
      </c>
    </row>
    <row r="68" spans="1:5" ht="12.75">
      <c r="A68" s="35" t="s">
        <v>59</v>
      </c>
      <c r="E68" s="40" t="s">
        <v>1622</v>
      </c>
    </row>
    <row r="69" spans="1:5" ht="114.75">
      <c r="A69" t="s">
        <v>61</v>
      </c>
      <c r="E69" s="39" t="s">
        <v>1455</v>
      </c>
    </row>
    <row r="70" spans="1:16" ht="25.5">
      <c r="A70" t="s">
        <v>53</v>
      </c>
      <c s="34" t="s">
        <v>146</v>
      </c>
      <c s="34" t="s">
        <v>1623</v>
      </c>
      <c s="35" t="s">
        <v>5</v>
      </c>
      <c s="6" t="s">
        <v>1624</v>
      </c>
      <c s="36" t="s">
        <v>115</v>
      </c>
      <c s="37">
        <v>4</v>
      </c>
      <c s="36">
        <v>0</v>
      </c>
      <c s="36">
        <f>ROUND(G70*H70,6)</f>
      </c>
      <c r="L70" s="38">
        <v>0</v>
      </c>
      <c s="32">
        <f>ROUND(ROUND(L70,2)*ROUND(G70,3),2)</f>
      </c>
      <c s="36" t="s">
        <v>770</v>
      </c>
      <c>
        <f>(M70*21)/100</f>
      </c>
      <c t="s">
        <v>28</v>
      </c>
    </row>
    <row r="71" spans="1:5" ht="12.75">
      <c r="A71" s="35" t="s">
        <v>58</v>
      </c>
      <c r="E71" s="39" t="s">
        <v>5</v>
      </c>
    </row>
    <row r="72" spans="1:5" ht="12.75">
      <c r="A72" s="35" t="s">
        <v>59</v>
      </c>
      <c r="E72" s="40" t="s">
        <v>1625</v>
      </c>
    </row>
    <row r="73" spans="1:5" ht="114.75">
      <c r="A73" t="s">
        <v>61</v>
      </c>
      <c r="E73" s="39" t="s">
        <v>1455</v>
      </c>
    </row>
    <row r="74" spans="1:16" ht="25.5">
      <c r="A74" t="s">
        <v>53</v>
      </c>
      <c s="34" t="s">
        <v>151</v>
      </c>
      <c s="34" t="s">
        <v>1626</v>
      </c>
      <c s="35" t="s">
        <v>5</v>
      </c>
      <c s="6" t="s">
        <v>1627</v>
      </c>
      <c s="36" t="s">
        <v>115</v>
      </c>
      <c s="37">
        <v>3</v>
      </c>
      <c s="36">
        <v>0</v>
      </c>
      <c s="36">
        <f>ROUND(G74*H74,6)</f>
      </c>
      <c r="L74" s="38">
        <v>0</v>
      </c>
      <c s="32">
        <f>ROUND(ROUND(L74,2)*ROUND(G74,3),2)</f>
      </c>
      <c s="36" t="s">
        <v>770</v>
      </c>
      <c>
        <f>(M74*21)/100</f>
      </c>
      <c t="s">
        <v>28</v>
      </c>
    </row>
    <row r="75" spans="1:5" ht="12.75">
      <c r="A75" s="35" t="s">
        <v>58</v>
      </c>
      <c r="E75" s="39" t="s">
        <v>5</v>
      </c>
    </row>
    <row r="76" spans="1:5" ht="12.75">
      <c r="A76" s="35" t="s">
        <v>59</v>
      </c>
      <c r="E76" s="40" t="s">
        <v>1628</v>
      </c>
    </row>
    <row r="77" spans="1:5" ht="114.75">
      <c r="A77" t="s">
        <v>61</v>
      </c>
      <c r="E77" s="39" t="s">
        <v>1455</v>
      </c>
    </row>
    <row r="78" spans="1:16" ht="25.5">
      <c r="A78" t="s">
        <v>53</v>
      </c>
      <c s="34" t="s">
        <v>155</v>
      </c>
      <c s="34" t="s">
        <v>1629</v>
      </c>
      <c s="35" t="s">
        <v>5</v>
      </c>
      <c s="6" t="s">
        <v>1630</v>
      </c>
      <c s="36" t="s">
        <v>115</v>
      </c>
      <c s="37">
        <v>2</v>
      </c>
      <c s="36">
        <v>0</v>
      </c>
      <c s="36">
        <f>ROUND(G78*H78,6)</f>
      </c>
      <c r="L78" s="38">
        <v>0</v>
      </c>
      <c s="32">
        <f>ROUND(ROUND(L78,2)*ROUND(G78,3),2)</f>
      </c>
      <c s="36" t="s">
        <v>770</v>
      </c>
      <c>
        <f>(M78*21)/100</f>
      </c>
      <c t="s">
        <v>28</v>
      </c>
    </row>
    <row r="79" spans="1:5" ht="12.75">
      <c r="A79" s="35" t="s">
        <v>58</v>
      </c>
      <c r="E79" s="39" t="s">
        <v>5</v>
      </c>
    </row>
    <row r="80" spans="1:5" ht="12.75">
      <c r="A80" s="35" t="s">
        <v>59</v>
      </c>
      <c r="E80" s="40" t="s">
        <v>1631</v>
      </c>
    </row>
    <row r="81" spans="1:5" ht="114.75">
      <c r="A81" t="s">
        <v>61</v>
      </c>
      <c r="E81" s="39" t="s">
        <v>1455</v>
      </c>
    </row>
    <row r="82" spans="1:16" ht="12.75">
      <c r="A82" t="s">
        <v>53</v>
      </c>
      <c s="34" t="s">
        <v>158</v>
      </c>
      <c s="34" t="s">
        <v>1632</v>
      </c>
      <c s="35" t="s">
        <v>5</v>
      </c>
      <c s="6" t="s">
        <v>1633</v>
      </c>
      <c s="36" t="s">
        <v>115</v>
      </c>
      <c s="37">
        <v>14</v>
      </c>
      <c s="36">
        <v>0</v>
      </c>
      <c s="36">
        <f>ROUND(G82*H82,6)</f>
      </c>
      <c r="L82" s="38">
        <v>0</v>
      </c>
      <c s="32">
        <f>ROUND(ROUND(L82,2)*ROUND(G82,3),2)</f>
      </c>
      <c s="36" t="s">
        <v>57</v>
      </c>
      <c>
        <f>(M82*21)/100</f>
      </c>
      <c t="s">
        <v>28</v>
      </c>
    </row>
    <row r="83" spans="1:5" ht="12.75">
      <c r="A83" s="35" t="s">
        <v>58</v>
      </c>
      <c r="E83" s="39" t="s">
        <v>5</v>
      </c>
    </row>
    <row r="84" spans="1:5" ht="12.75">
      <c r="A84" s="35" t="s">
        <v>59</v>
      </c>
      <c r="E84" s="40" t="s">
        <v>1634</v>
      </c>
    </row>
    <row r="85" spans="1:5" ht="12.75">
      <c r="A85" t="s">
        <v>61</v>
      </c>
      <c r="E85" s="39" t="s">
        <v>776</v>
      </c>
    </row>
    <row r="86" spans="1:16" ht="12.75">
      <c r="A86" t="s">
        <v>53</v>
      </c>
      <c s="34" t="s">
        <v>161</v>
      </c>
      <c s="34" t="s">
        <v>732</v>
      </c>
      <c s="35" t="s">
        <v>5</v>
      </c>
      <c s="6" t="s">
        <v>733</v>
      </c>
      <c s="36" t="s">
        <v>115</v>
      </c>
      <c s="37">
        <v>12</v>
      </c>
      <c s="36">
        <v>0</v>
      </c>
      <c s="36">
        <f>ROUND(G86*H86,6)</f>
      </c>
      <c r="L86" s="38">
        <v>0</v>
      </c>
      <c s="32">
        <f>ROUND(ROUND(L86,2)*ROUND(G86,3),2)</f>
      </c>
      <c s="36" t="s">
        <v>57</v>
      </c>
      <c>
        <f>(M86*21)/100</f>
      </c>
      <c t="s">
        <v>28</v>
      </c>
    </row>
    <row r="87" spans="1:5" ht="12.75">
      <c r="A87" s="35" t="s">
        <v>58</v>
      </c>
      <c r="E87" s="39" t="s">
        <v>5</v>
      </c>
    </row>
    <row r="88" spans="1:5" ht="12.75">
      <c r="A88" s="35" t="s">
        <v>59</v>
      </c>
      <c r="E88" s="40" t="s">
        <v>1635</v>
      </c>
    </row>
    <row r="89" spans="1:5" ht="12.75">
      <c r="A89" t="s">
        <v>61</v>
      </c>
      <c r="E89" s="39" t="s">
        <v>776</v>
      </c>
    </row>
    <row r="90" spans="1:16" ht="12.75">
      <c r="A90" t="s">
        <v>53</v>
      </c>
      <c s="34" t="s">
        <v>164</v>
      </c>
      <c s="34" t="s">
        <v>738</v>
      </c>
      <c s="35" t="s">
        <v>5</v>
      </c>
      <c s="6" t="s">
        <v>739</v>
      </c>
      <c s="36" t="s">
        <v>115</v>
      </c>
      <c s="37">
        <v>12</v>
      </c>
      <c s="36">
        <v>0</v>
      </c>
      <c s="36">
        <f>ROUND(G90*H90,6)</f>
      </c>
      <c r="L90" s="38">
        <v>0</v>
      </c>
      <c s="32">
        <f>ROUND(ROUND(L90,2)*ROUND(G90,3),2)</f>
      </c>
      <c s="36" t="s">
        <v>57</v>
      </c>
      <c>
        <f>(M90*21)/100</f>
      </c>
      <c t="s">
        <v>28</v>
      </c>
    </row>
    <row r="91" spans="1:5" ht="12.75">
      <c r="A91" s="35" t="s">
        <v>58</v>
      </c>
      <c r="E91" s="39" t="s">
        <v>5</v>
      </c>
    </row>
    <row r="92" spans="1:5" ht="12.75">
      <c r="A92" s="35" t="s">
        <v>59</v>
      </c>
      <c r="E92" s="40" t="s">
        <v>1636</v>
      </c>
    </row>
    <row r="93" spans="1:5" ht="12.75">
      <c r="A93" t="s">
        <v>61</v>
      </c>
      <c r="E93" s="39" t="s">
        <v>776</v>
      </c>
    </row>
    <row r="94" spans="1:16" ht="12.75">
      <c r="A94" t="s">
        <v>53</v>
      </c>
      <c s="34" t="s">
        <v>167</v>
      </c>
      <c s="34" t="s">
        <v>464</v>
      </c>
      <c s="35" t="s">
        <v>5</v>
      </c>
      <c s="6" t="s">
        <v>465</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1637</v>
      </c>
    </row>
    <row r="97" spans="1:5" ht="12.75">
      <c r="A97" t="s">
        <v>61</v>
      </c>
      <c r="E97" s="39" t="s">
        <v>776</v>
      </c>
    </row>
    <row r="98" spans="1:16" ht="12.75">
      <c r="A98" t="s">
        <v>53</v>
      </c>
      <c s="34" t="s">
        <v>170</v>
      </c>
      <c s="34" t="s">
        <v>1638</v>
      </c>
      <c s="35" t="s">
        <v>5</v>
      </c>
      <c s="6" t="s">
        <v>1639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1640</v>
      </c>
    </row>
    <row r="101" spans="1:5" ht="12.75">
      <c r="A101" t="s">
        <v>61</v>
      </c>
      <c r="E101" s="39" t="s">
        <v>776</v>
      </c>
    </row>
    <row r="102" spans="1:16" ht="12.75">
      <c r="A102" t="s">
        <v>53</v>
      </c>
      <c s="34" t="s">
        <v>173</v>
      </c>
      <c s="34" t="s">
        <v>467</v>
      </c>
      <c s="35" t="s">
        <v>5</v>
      </c>
      <c s="6" t="s">
        <v>468</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1641</v>
      </c>
    </row>
    <row r="105" spans="1:5" ht="12.75">
      <c r="A105" t="s">
        <v>61</v>
      </c>
      <c r="E105" s="39" t="s">
        <v>776</v>
      </c>
    </row>
    <row r="106" spans="1:16" ht="12.75">
      <c r="A106" t="s">
        <v>53</v>
      </c>
      <c s="34" t="s">
        <v>176</v>
      </c>
      <c s="34" t="s">
        <v>1120</v>
      </c>
      <c s="35" t="s">
        <v>5</v>
      </c>
      <c s="6" t="s">
        <v>1121</v>
      </c>
      <c s="36" t="s">
        <v>115</v>
      </c>
      <c s="37">
        <v>96</v>
      </c>
      <c s="36">
        <v>0</v>
      </c>
      <c s="36">
        <f>ROUND(G106*H106,6)</f>
      </c>
      <c r="L106" s="38">
        <v>0</v>
      </c>
      <c s="32">
        <f>ROUND(ROUND(L106,2)*ROUND(G106,3),2)</f>
      </c>
      <c s="36" t="s">
        <v>57</v>
      </c>
      <c>
        <f>(M106*21)/100</f>
      </c>
      <c t="s">
        <v>28</v>
      </c>
    </row>
    <row r="107" spans="1:5" ht="12.75">
      <c r="A107" s="35" t="s">
        <v>58</v>
      </c>
      <c r="E107" s="39" t="s">
        <v>5</v>
      </c>
    </row>
    <row r="108" spans="1:5" ht="12.75">
      <c r="A108" s="35" t="s">
        <v>59</v>
      </c>
      <c r="E108" s="40" t="s">
        <v>1642</v>
      </c>
    </row>
    <row r="109" spans="1:5" ht="12.75">
      <c r="A109" t="s">
        <v>61</v>
      </c>
      <c r="E109" s="39" t="s">
        <v>776</v>
      </c>
    </row>
    <row r="110" spans="1:16" ht="12.75">
      <c r="A110" t="s">
        <v>53</v>
      </c>
      <c s="34" t="s">
        <v>179</v>
      </c>
      <c s="34" t="s">
        <v>1123</v>
      </c>
      <c s="35" t="s">
        <v>5</v>
      </c>
      <c s="6" t="s">
        <v>1124</v>
      </c>
      <c s="36" t="s">
        <v>115</v>
      </c>
      <c s="37">
        <v>96</v>
      </c>
      <c s="36">
        <v>0</v>
      </c>
      <c s="36">
        <f>ROUND(G110*H110,6)</f>
      </c>
      <c r="L110" s="38">
        <v>0</v>
      </c>
      <c s="32">
        <f>ROUND(ROUND(L110,2)*ROUND(G110,3),2)</f>
      </c>
      <c s="36" t="s">
        <v>57</v>
      </c>
      <c>
        <f>(M110*21)/100</f>
      </c>
      <c t="s">
        <v>28</v>
      </c>
    </row>
    <row r="111" spans="1:5" ht="12.75">
      <c r="A111" s="35" t="s">
        <v>58</v>
      </c>
      <c r="E111" s="39" t="s">
        <v>5</v>
      </c>
    </row>
    <row r="112" spans="1:5" ht="12.75">
      <c r="A112" s="35" t="s">
        <v>59</v>
      </c>
      <c r="E112" s="40" t="s">
        <v>1643</v>
      </c>
    </row>
    <row r="113" spans="1:5" ht="12.75">
      <c r="A113" t="s">
        <v>61</v>
      </c>
      <c r="E113" s="39" t="s">
        <v>776</v>
      </c>
    </row>
    <row r="114" spans="1:16" ht="12.75">
      <c r="A114" t="s">
        <v>53</v>
      </c>
      <c s="34" t="s">
        <v>182</v>
      </c>
      <c s="34" t="s">
        <v>1129</v>
      </c>
      <c s="35" t="s">
        <v>5</v>
      </c>
      <c s="6" t="s">
        <v>1130</v>
      </c>
      <c s="36" t="s">
        <v>115</v>
      </c>
      <c s="37">
        <v>48</v>
      </c>
      <c s="36">
        <v>0</v>
      </c>
      <c s="36">
        <f>ROUND(G114*H114,6)</f>
      </c>
      <c r="L114" s="38">
        <v>0</v>
      </c>
      <c s="32">
        <f>ROUND(ROUND(L114,2)*ROUND(G114,3),2)</f>
      </c>
      <c s="36" t="s">
        <v>57</v>
      </c>
      <c>
        <f>(M114*21)/100</f>
      </c>
      <c t="s">
        <v>28</v>
      </c>
    </row>
    <row r="115" spans="1:5" ht="12.75">
      <c r="A115" s="35" t="s">
        <v>58</v>
      </c>
      <c r="E115" s="39" t="s">
        <v>5</v>
      </c>
    </row>
    <row r="116" spans="1:5" ht="12.75">
      <c r="A116" s="35" t="s">
        <v>59</v>
      </c>
      <c r="E116" s="40" t="s">
        <v>1644</v>
      </c>
    </row>
    <row r="117" spans="1:5" ht="12.75">
      <c r="A117" t="s">
        <v>61</v>
      </c>
      <c r="E117" s="39" t="s">
        <v>776</v>
      </c>
    </row>
    <row r="118" spans="1:16" ht="12.75">
      <c r="A118" t="s">
        <v>53</v>
      </c>
      <c s="34" t="s">
        <v>185</v>
      </c>
      <c s="34" t="s">
        <v>1132</v>
      </c>
      <c s="35" t="s">
        <v>5</v>
      </c>
      <c s="6" t="s">
        <v>1133</v>
      </c>
      <c s="36" t="s">
        <v>115</v>
      </c>
      <c s="37">
        <v>48</v>
      </c>
      <c s="36">
        <v>0</v>
      </c>
      <c s="36">
        <f>ROUND(G118*H118,6)</f>
      </c>
      <c r="L118" s="38">
        <v>0</v>
      </c>
      <c s="32">
        <f>ROUND(ROUND(L118,2)*ROUND(G118,3),2)</f>
      </c>
      <c s="36" t="s">
        <v>57</v>
      </c>
      <c>
        <f>(M118*21)/100</f>
      </c>
      <c t="s">
        <v>28</v>
      </c>
    </row>
    <row r="119" spans="1:5" ht="12.75">
      <c r="A119" s="35" t="s">
        <v>58</v>
      </c>
      <c r="E119" s="39" t="s">
        <v>5</v>
      </c>
    </row>
    <row r="120" spans="1:5" ht="12.75">
      <c r="A120" s="35" t="s">
        <v>59</v>
      </c>
      <c r="E120" s="40" t="s">
        <v>1645</v>
      </c>
    </row>
    <row r="121" spans="1:5" ht="12.75">
      <c r="A121" t="s">
        <v>61</v>
      </c>
      <c r="E121" s="39" t="s">
        <v>776</v>
      </c>
    </row>
    <row r="122" spans="1:16" ht="12.75">
      <c r="A122" t="s">
        <v>53</v>
      </c>
      <c s="34" t="s">
        <v>188</v>
      </c>
      <c s="34" t="s">
        <v>444</v>
      </c>
      <c s="35" t="s">
        <v>5</v>
      </c>
      <c s="6" t="s">
        <v>445</v>
      </c>
      <c s="36" t="s">
        <v>446</v>
      </c>
      <c s="37">
        <v>19.2</v>
      </c>
      <c s="36">
        <v>0</v>
      </c>
      <c s="36">
        <f>ROUND(G122*H122,6)</f>
      </c>
      <c r="L122" s="38">
        <v>0</v>
      </c>
      <c s="32">
        <f>ROUND(ROUND(L122,2)*ROUND(G122,3),2)</f>
      </c>
      <c s="36" t="s">
        <v>57</v>
      </c>
      <c>
        <f>(M122*21)/100</f>
      </c>
      <c t="s">
        <v>28</v>
      </c>
    </row>
    <row r="123" spans="1:5" ht="12.75">
      <c r="A123" s="35" t="s">
        <v>58</v>
      </c>
      <c r="E123" s="39" t="s">
        <v>5</v>
      </c>
    </row>
    <row r="124" spans="1:5" ht="12.75">
      <c r="A124" s="35" t="s">
        <v>59</v>
      </c>
      <c r="E124" s="40" t="s">
        <v>1646</v>
      </c>
    </row>
    <row r="125" spans="1:5" ht="12.75">
      <c r="A125" t="s">
        <v>61</v>
      </c>
      <c r="E125" s="39" t="s">
        <v>776</v>
      </c>
    </row>
    <row r="126" spans="1:16" ht="12.75">
      <c r="A126" t="s">
        <v>53</v>
      </c>
      <c s="34" t="s">
        <v>191</v>
      </c>
      <c s="34" t="s">
        <v>895</v>
      </c>
      <c s="35" t="s">
        <v>5</v>
      </c>
      <c s="6" t="s">
        <v>896</v>
      </c>
      <c s="36" t="s">
        <v>115</v>
      </c>
      <c s="37">
        <v>10</v>
      </c>
      <c s="36">
        <v>0</v>
      </c>
      <c s="36">
        <f>ROUND(G126*H126,6)</f>
      </c>
      <c r="L126" s="38">
        <v>0</v>
      </c>
      <c s="32">
        <f>ROUND(ROUND(L126,2)*ROUND(G126,3),2)</f>
      </c>
      <c s="36" t="s">
        <v>57</v>
      </c>
      <c>
        <f>(M126*21)/100</f>
      </c>
      <c t="s">
        <v>28</v>
      </c>
    </row>
    <row r="127" spans="1:5" ht="12.75">
      <c r="A127" s="35" t="s">
        <v>58</v>
      </c>
      <c r="E127" s="39" t="s">
        <v>5</v>
      </c>
    </row>
    <row r="128" spans="1:5" ht="12.75">
      <c r="A128" s="35" t="s">
        <v>59</v>
      </c>
      <c r="E128" s="40" t="s">
        <v>1647</v>
      </c>
    </row>
    <row r="129" spans="1:5" ht="12.75">
      <c r="A129" t="s">
        <v>61</v>
      </c>
      <c r="E129" s="39" t="s">
        <v>776</v>
      </c>
    </row>
    <row r="130" spans="1:16" ht="12.75">
      <c r="A130" t="s">
        <v>53</v>
      </c>
      <c s="34" t="s">
        <v>194</v>
      </c>
      <c s="34" t="s">
        <v>898</v>
      </c>
      <c s="35" t="s">
        <v>5</v>
      </c>
      <c s="6" t="s">
        <v>899</v>
      </c>
      <c s="36" t="s">
        <v>115</v>
      </c>
      <c s="37">
        <v>10</v>
      </c>
      <c s="36">
        <v>0</v>
      </c>
      <c s="36">
        <f>ROUND(G130*H130,6)</f>
      </c>
      <c r="L130" s="38">
        <v>0</v>
      </c>
      <c s="32">
        <f>ROUND(ROUND(L130,2)*ROUND(G130,3),2)</f>
      </c>
      <c s="36" t="s">
        <v>57</v>
      </c>
      <c>
        <f>(M130*21)/100</f>
      </c>
      <c t="s">
        <v>28</v>
      </c>
    </row>
    <row r="131" spans="1:5" ht="12.75">
      <c r="A131" s="35" t="s">
        <v>58</v>
      </c>
      <c r="E131" s="39" t="s">
        <v>5</v>
      </c>
    </row>
    <row r="132" spans="1:5" ht="12.75">
      <c r="A132" s="35" t="s">
        <v>59</v>
      </c>
      <c r="E132" s="40" t="s">
        <v>1648</v>
      </c>
    </row>
    <row r="133" spans="1:5" ht="12.75">
      <c r="A133" t="s">
        <v>61</v>
      </c>
      <c r="E133" s="39" t="s">
        <v>776</v>
      </c>
    </row>
    <row r="134" spans="1:16" ht="12.75">
      <c r="A134" t="s">
        <v>53</v>
      </c>
      <c s="34" t="s">
        <v>197</v>
      </c>
      <c s="34" t="s">
        <v>1649</v>
      </c>
      <c s="35" t="s">
        <v>5</v>
      </c>
      <c s="6" t="s">
        <v>1650</v>
      </c>
      <c s="36" t="s">
        <v>115</v>
      </c>
      <c s="37">
        <v>30</v>
      </c>
      <c s="36">
        <v>0</v>
      </c>
      <c s="36">
        <f>ROUND(G134*H134,6)</f>
      </c>
      <c r="L134" s="38">
        <v>0</v>
      </c>
      <c s="32">
        <f>ROUND(ROUND(L134,2)*ROUND(G134,3),2)</f>
      </c>
      <c s="36" t="s">
        <v>57</v>
      </c>
      <c>
        <f>(M134*21)/100</f>
      </c>
      <c t="s">
        <v>28</v>
      </c>
    </row>
    <row r="135" spans="1:5" ht="12.75">
      <c r="A135" s="35" t="s">
        <v>58</v>
      </c>
      <c r="E135" s="39" t="s">
        <v>5</v>
      </c>
    </row>
    <row r="136" spans="1:5" ht="12.75">
      <c r="A136" s="35" t="s">
        <v>59</v>
      </c>
      <c r="E136" s="40" t="s">
        <v>1651</v>
      </c>
    </row>
    <row r="137" spans="1:5" ht="12.75">
      <c r="A137" t="s">
        <v>61</v>
      </c>
      <c r="E137" s="39" t="s">
        <v>776</v>
      </c>
    </row>
    <row r="138" spans="1:16" ht="12.75">
      <c r="A138" t="s">
        <v>53</v>
      </c>
      <c s="34" t="s">
        <v>200</v>
      </c>
      <c s="34" t="s">
        <v>1652</v>
      </c>
      <c s="35" t="s">
        <v>5</v>
      </c>
      <c s="6" t="s">
        <v>1653</v>
      </c>
      <c s="36" t="s">
        <v>82</v>
      </c>
      <c s="37">
        <v>4600</v>
      </c>
      <c s="36">
        <v>0</v>
      </c>
      <c s="36">
        <f>ROUND(G138*H138,6)</f>
      </c>
      <c r="L138" s="38">
        <v>0</v>
      </c>
      <c s="32">
        <f>ROUND(ROUND(L138,2)*ROUND(G138,3),2)</f>
      </c>
      <c s="36" t="s">
        <v>57</v>
      </c>
      <c>
        <f>(M138*21)/100</f>
      </c>
      <c t="s">
        <v>28</v>
      </c>
    </row>
    <row r="139" spans="1:5" ht="12.75">
      <c r="A139" s="35" t="s">
        <v>58</v>
      </c>
      <c r="E139" s="39" t="s">
        <v>5</v>
      </c>
    </row>
    <row r="140" spans="1:5" ht="12.75">
      <c r="A140" s="35" t="s">
        <v>59</v>
      </c>
      <c r="E140" s="40" t="s">
        <v>1654</v>
      </c>
    </row>
    <row r="141" spans="1:5" ht="12.75">
      <c r="A141" t="s">
        <v>61</v>
      </c>
      <c r="E141" s="39" t="s">
        <v>776</v>
      </c>
    </row>
    <row r="142" spans="1:16" ht="12.75">
      <c r="A142" t="s">
        <v>53</v>
      </c>
      <c s="34" t="s">
        <v>203</v>
      </c>
      <c s="34" t="s">
        <v>451</v>
      </c>
      <c s="35" t="s">
        <v>5</v>
      </c>
      <c s="6" t="s">
        <v>452</v>
      </c>
      <c s="36" t="s">
        <v>82</v>
      </c>
      <c s="37">
        <v>30</v>
      </c>
      <c s="36">
        <v>0</v>
      </c>
      <c s="36">
        <f>ROUND(G142*H142,6)</f>
      </c>
      <c r="L142" s="38">
        <v>0</v>
      </c>
      <c s="32">
        <f>ROUND(ROUND(L142,2)*ROUND(G142,3),2)</f>
      </c>
      <c s="36" t="s">
        <v>57</v>
      </c>
      <c>
        <f>(M142*21)/100</f>
      </c>
      <c t="s">
        <v>28</v>
      </c>
    </row>
    <row r="143" spans="1:5" ht="12.75">
      <c r="A143" s="35" t="s">
        <v>58</v>
      </c>
      <c r="E143" s="39" t="s">
        <v>5</v>
      </c>
    </row>
    <row r="144" spans="1:5" ht="12.75">
      <c r="A144" s="35" t="s">
        <v>59</v>
      </c>
      <c r="E144" s="40" t="s">
        <v>1655</v>
      </c>
    </row>
    <row r="145" spans="1:5" ht="12.75">
      <c r="A145" t="s">
        <v>61</v>
      </c>
      <c r="E145" s="39" t="s">
        <v>776</v>
      </c>
    </row>
    <row r="146" spans="1:16" ht="12.75">
      <c r="A146" t="s">
        <v>53</v>
      </c>
      <c s="34" t="s">
        <v>206</v>
      </c>
      <c s="34" t="s">
        <v>1070</v>
      </c>
      <c s="35" t="s">
        <v>5</v>
      </c>
      <c s="6" t="s">
        <v>1071</v>
      </c>
      <c s="36" t="s">
        <v>115</v>
      </c>
      <c s="37">
        <v>60</v>
      </c>
      <c s="36">
        <v>0</v>
      </c>
      <c s="36">
        <f>ROUND(G146*H146,6)</f>
      </c>
      <c r="L146" s="38">
        <v>0</v>
      </c>
      <c s="32">
        <f>ROUND(ROUND(L146,2)*ROUND(G146,3),2)</f>
      </c>
      <c s="36" t="s">
        <v>57</v>
      </c>
      <c>
        <f>(M146*21)/100</f>
      </c>
      <c t="s">
        <v>28</v>
      </c>
    </row>
    <row r="147" spans="1:5" ht="12.75">
      <c r="A147" s="35" t="s">
        <v>58</v>
      </c>
      <c r="E147" s="39" t="s">
        <v>5</v>
      </c>
    </row>
    <row r="148" spans="1:5" ht="12.75">
      <c r="A148" s="35" t="s">
        <v>59</v>
      </c>
      <c r="E148" s="40" t="s">
        <v>1656</v>
      </c>
    </row>
    <row r="149" spans="1:5" ht="12.75">
      <c r="A149" t="s">
        <v>61</v>
      </c>
      <c r="E149" s="39" t="s">
        <v>776</v>
      </c>
    </row>
    <row r="150" spans="1:16" ht="12.75">
      <c r="A150" t="s">
        <v>53</v>
      </c>
      <c s="34" t="s">
        <v>209</v>
      </c>
      <c s="34" t="s">
        <v>1657</v>
      </c>
      <c s="35" t="s">
        <v>5</v>
      </c>
      <c s="6" t="s">
        <v>1658</v>
      </c>
      <c s="36" t="s">
        <v>115</v>
      </c>
      <c s="37">
        <v>60</v>
      </c>
      <c s="36">
        <v>0</v>
      </c>
      <c s="36">
        <f>ROUND(G150*H150,6)</f>
      </c>
      <c r="L150" s="38">
        <v>0</v>
      </c>
      <c s="32">
        <f>ROUND(ROUND(L150,2)*ROUND(G150,3),2)</f>
      </c>
      <c s="36" t="s">
        <v>57</v>
      </c>
      <c>
        <f>(M150*21)/100</f>
      </c>
      <c t="s">
        <v>28</v>
      </c>
    </row>
    <row r="151" spans="1:5" ht="12.75">
      <c r="A151" s="35" t="s">
        <v>58</v>
      </c>
      <c r="E151" s="39" t="s">
        <v>5</v>
      </c>
    </row>
    <row r="152" spans="1:5" ht="12.75">
      <c r="A152" s="35" t="s">
        <v>59</v>
      </c>
      <c r="E152" s="40" t="s">
        <v>1659</v>
      </c>
    </row>
    <row r="153" spans="1:5" ht="12.75">
      <c r="A153" t="s">
        <v>61</v>
      </c>
      <c r="E153" s="39" t="s">
        <v>776</v>
      </c>
    </row>
    <row r="154" spans="1:16" ht="12.75">
      <c r="A154" t="s">
        <v>53</v>
      </c>
      <c s="34" t="s">
        <v>212</v>
      </c>
      <c s="34" t="s">
        <v>1117</v>
      </c>
      <c s="35" t="s">
        <v>5</v>
      </c>
      <c s="6" t="s">
        <v>1118</v>
      </c>
      <c s="36" t="s">
        <v>1115</v>
      </c>
      <c s="37">
        <v>48</v>
      </c>
      <c s="36">
        <v>0</v>
      </c>
      <c s="36">
        <f>ROUND(G154*H154,6)</f>
      </c>
      <c r="L154" s="38">
        <v>0</v>
      </c>
      <c s="32">
        <f>ROUND(ROUND(L154,2)*ROUND(G154,3),2)</f>
      </c>
      <c s="36" t="s">
        <v>57</v>
      </c>
      <c>
        <f>(M154*21)/100</f>
      </c>
      <c t="s">
        <v>28</v>
      </c>
    </row>
    <row r="155" spans="1:5" ht="12.75">
      <c r="A155" s="35" t="s">
        <v>58</v>
      </c>
      <c r="E155" s="39" t="s">
        <v>5</v>
      </c>
    </row>
    <row r="156" spans="1:5" ht="12.75">
      <c r="A156" s="35" t="s">
        <v>59</v>
      </c>
      <c r="E156" s="40" t="s">
        <v>1660</v>
      </c>
    </row>
    <row r="157" spans="1:5" ht="12.75">
      <c r="A157" t="s">
        <v>61</v>
      </c>
      <c r="E157" s="39" t="s">
        <v>776</v>
      </c>
    </row>
    <row r="158" spans="1:16" ht="12.75">
      <c r="A158" t="s">
        <v>53</v>
      </c>
      <c s="34" t="s">
        <v>215</v>
      </c>
      <c s="34" t="s">
        <v>1301</v>
      </c>
      <c s="35" t="s">
        <v>5</v>
      </c>
      <c s="6" t="s">
        <v>1302</v>
      </c>
      <c s="36" t="s">
        <v>82</v>
      </c>
      <c s="37">
        <v>24</v>
      </c>
      <c s="36">
        <v>0</v>
      </c>
      <c s="36">
        <f>ROUND(G158*H158,6)</f>
      </c>
      <c r="L158" s="38">
        <v>0</v>
      </c>
      <c s="32">
        <f>ROUND(ROUND(L158,2)*ROUND(G158,3),2)</f>
      </c>
      <c s="36" t="s">
        <v>57</v>
      </c>
      <c>
        <f>(M158*21)/100</f>
      </c>
      <c t="s">
        <v>28</v>
      </c>
    </row>
    <row r="159" spans="1:5" ht="12.75">
      <c r="A159" s="35" t="s">
        <v>58</v>
      </c>
      <c r="E159" s="39" t="s">
        <v>5</v>
      </c>
    </row>
    <row r="160" spans="1:5" ht="12.75">
      <c r="A160" s="35" t="s">
        <v>59</v>
      </c>
      <c r="E160" s="40" t="s">
        <v>1661</v>
      </c>
    </row>
    <row r="161" spans="1:5" ht="12.75">
      <c r="A161" t="s">
        <v>61</v>
      </c>
      <c r="E161" s="39" t="s">
        <v>776</v>
      </c>
    </row>
    <row r="162" spans="1:16" ht="12.75">
      <c r="A162" t="s">
        <v>53</v>
      </c>
      <c s="34" t="s">
        <v>218</v>
      </c>
      <c s="34" t="s">
        <v>1304</v>
      </c>
      <c s="35" t="s">
        <v>5</v>
      </c>
      <c s="6" t="s">
        <v>1305</v>
      </c>
      <c s="36" t="s">
        <v>82</v>
      </c>
      <c s="37">
        <v>24</v>
      </c>
      <c s="36">
        <v>0</v>
      </c>
      <c s="36">
        <f>ROUND(G162*H162,6)</f>
      </c>
      <c r="L162" s="38">
        <v>0</v>
      </c>
      <c s="32">
        <f>ROUND(ROUND(L162,2)*ROUND(G162,3),2)</f>
      </c>
      <c s="36" t="s">
        <v>57</v>
      </c>
      <c>
        <f>(M162*21)/100</f>
      </c>
      <c t="s">
        <v>28</v>
      </c>
    </row>
    <row r="163" spans="1:5" ht="12.75">
      <c r="A163" s="35" t="s">
        <v>58</v>
      </c>
      <c r="E163" s="39" t="s">
        <v>5</v>
      </c>
    </row>
    <row r="164" spans="1:5" ht="12.75">
      <c r="A164" s="35" t="s">
        <v>59</v>
      </c>
      <c r="E164" s="40" t="s">
        <v>1662</v>
      </c>
    </row>
    <row r="165" spans="1:5" ht="12.75">
      <c r="A165" t="s">
        <v>61</v>
      </c>
      <c r="E165" s="39" t="s">
        <v>776</v>
      </c>
    </row>
    <row r="166" spans="1:16" ht="12.75">
      <c r="A166" t="s">
        <v>53</v>
      </c>
      <c s="34" t="s">
        <v>221</v>
      </c>
      <c s="34" t="s">
        <v>1537</v>
      </c>
      <c s="35" t="s">
        <v>5</v>
      </c>
      <c s="6" t="s">
        <v>1538</v>
      </c>
      <c s="36" t="s">
        <v>115</v>
      </c>
      <c s="37">
        <v>20</v>
      </c>
      <c s="36">
        <v>0</v>
      </c>
      <c s="36">
        <f>ROUND(G166*H166,6)</f>
      </c>
      <c r="L166" s="38">
        <v>0</v>
      </c>
      <c s="32">
        <f>ROUND(ROUND(L166,2)*ROUND(G166,3),2)</f>
      </c>
      <c s="36" t="s">
        <v>57</v>
      </c>
      <c>
        <f>(M166*21)/100</f>
      </c>
      <c t="s">
        <v>28</v>
      </c>
    </row>
    <row r="167" spans="1:5" ht="12.75">
      <c r="A167" s="35" t="s">
        <v>58</v>
      </c>
      <c r="E167" s="39" t="s">
        <v>5</v>
      </c>
    </row>
    <row r="168" spans="1:5" ht="12.75">
      <c r="A168" s="35" t="s">
        <v>59</v>
      </c>
      <c r="E168" s="40" t="s">
        <v>1663</v>
      </c>
    </row>
    <row r="169" spans="1:5" ht="12.75">
      <c r="A169" t="s">
        <v>61</v>
      </c>
      <c r="E169" s="39" t="s">
        <v>776</v>
      </c>
    </row>
    <row r="170" spans="1:16" ht="25.5">
      <c r="A170" t="s">
        <v>53</v>
      </c>
      <c s="34" t="s">
        <v>224</v>
      </c>
      <c s="34" t="s">
        <v>107</v>
      </c>
      <c s="35" t="s">
        <v>5</v>
      </c>
      <c s="6" t="s">
        <v>108</v>
      </c>
      <c s="36" t="s">
        <v>82</v>
      </c>
      <c s="37">
        <v>100</v>
      </c>
      <c s="36">
        <v>0</v>
      </c>
      <c s="36">
        <f>ROUND(G170*H170,6)</f>
      </c>
      <c r="L170" s="38">
        <v>0</v>
      </c>
      <c s="32">
        <f>ROUND(ROUND(L170,2)*ROUND(G170,3),2)</f>
      </c>
      <c s="36" t="s">
        <v>57</v>
      </c>
      <c>
        <f>(M170*21)/100</f>
      </c>
      <c t="s">
        <v>28</v>
      </c>
    </row>
    <row r="171" spans="1:5" ht="12.75">
      <c r="A171" s="35" t="s">
        <v>58</v>
      </c>
      <c r="E171" s="39" t="s">
        <v>5</v>
      </c>
    </row>
    <row r="172" spans="1:5" ht="12.75">
      <c r="A172" s="35" t="s">
        <v>59</v>
      </c>
      <c r="E172" s="40" t="s">
        <v>1664</v>
      </c>
    </row>
    <row r="173" spans="1:5" ht="12.75">
      <c r="A173" t="s">
        <v>61</v>
      </c>
      <c r="E173" s="39" t="s">
        <v>776</v>
      </c>
    </row>
    <row r="174" spans="1:16" ht="25.5">
      <c r="A174" t="s">
        <v>53</v>
      </c>
      <c s="34" t="s">
        <v>227</v>
      </c>
      <c s="34" t="s">
        <v>1665</v>
      </c>
      <c s="35" t="s">
        <v>5</v>
      </c>
      <c s="6" t="s">
        <v>1666</v>
      </c>
      <c s="36" t="s">
        <v>82</v>
      </c>
      <c s="37">
        <v>100</v>
      </c>
      <c s="36">
        <v>0</v>
      </c>
      <c s="36">
        <f>ROUND(G174*H174,6)</f>
      </c>
      <c r="L174" s="38">
        <v>0</v>
      </c>
      <c s="32">
        <f>ROUND(ROUND(L174,2)*ROUND(G174,3),2)</f>
      </c>
      <c s="36" t="s">
        <v>57</v>
      </c>
      <c>
        <f>(M174*21)/100</f>
      </c>
      <c t="s">
        <v>28</v>
      </c>
    </row>
    <row r="175" spans="1:5" ht="12.75">
      <c r="A175" s="35" t="s">
        <v>58</v>
      </c>
      <c r="E175" s="39" t="s">
        <v>5</v>
      </c>
    </row>
    <row r="176" spans="1:5" ht="12.75">
      <c r="A176" s="35" t="s">
        <v>59</v>
      </c>
      <c r="E176" s="40" t="s">
        <v>1667</v>
      </c>
    </row>
    <row r="177" spans="1:5" ht="12.75">
      <c r="A177" t="s">
        <v>61</v>
      </c>
      <c r="E177" s="39" t="s">
        <v>776</v>
      </c>
    </row>
    <row r="178" spans="1:16" ht="12.75">
      <c r="A178" t="s">
        <v>53</v>
      </c>
      <c s="34" t="s">
        <v>230</v>
      </c>
      <c s="34" t="s">
        <v>1371</v>
      </c>
      <c s="35" t="s">
        <v>5</v>
      </c>
      <c s="6" t="s">
        <v>1372</v>
      </c>
      <c s="36" t="s">
        <v>154</v>
      </c>
      <c s="37">
        <v>9.6</v>
      </c>
      <c s="36">
        <v>0</v>
      </c>
      <c s="36">
        <f>ROUND(G178*H178,6)</f>
      </c>
      <c r="L178" s="38">
        <v>0</v>
      </c>
      <c s="32">
        <f>ROUND(ROUND(L178,2)*ROUND(G178,3),2)</f>
      </c>
      <c s="36" t="s">
        <v>57</v>
      </c>
      <c>
        <f>(M178*21)/100</f>
      </c>
      <c t="s">
        <v>28</v>
      </c>
    </row>
    <row r="179" spans="1:5" ht="12.75">
      <c r="A179" s="35" t="s">
        <v>58</v>
      </c>
      <c r="E179" s="39" t="s">
        <v>5</v>
      </c>
    </row>
    <row r="180" spans="1:5" ht="12.75">
      <c r="A180" s="35" t="s">
        <v>59</v>
      </c>
      <c r="E180" s="40" t="s">
        <v>1668</v>
      </c>
    </row>
    <row r="181" spans="1:5" ht="12.75">
      <c r="A181" t="s">
        <v>61</v>
      </c>
      <c r="E181" s="39" t="s">
        <v>776</v>
      </c>
    </row>
    <row r="182" spans="1:16" ht="12.75">
      <c r="A182" t="s">
        <v>53</v>
      </c>
      <c s="34" t="s">
        <v>234</v>
      </c>
      <c s="34" t="s">
        <v>1374</v>
      </c>
      <c s="35" t="s">
        <v>5</v>
      </c>
      <c s="6" t="s">
        <v>1375</v>
      </c>
      <c s="36" t="s">
        <v>154</v>
      </c>
      <c s="37">
        <v>9.6</v>
      </c>
      <c s="36">
        <v>0</v>
      </c>
      <c s="36">
        <f>ROUND(G182*H182,6)</f>
      </c>
      <c r="L182" s="38">
        <v>0</v>
      </c>
      <c s="32">
        <f>ROUND(ROUND(L182,2)*ROUND(G182,3),2)</f>
      </c>
      <c s="36" t="s">
        <v>57</v>
      </c>
      <c>
        <f>(M182*21)/100</f>
      </c>
      <c t="s">
        <v>28</v>
      </c>
    </row>
    <row r="183" spans="1:5" ht="12.75">
      <c r="A183" s="35" t="s">
        <v>58</v>
      </c>
      <c r="E183" s="39" t="s">
        <v>5</v>
      </c>
    </row>
    <row r="184" spans="1:5" ht="12.75">
      <c r="A184" s="35" t="s">
        <v>59</v>
      </c>
      <c r="E184" s="40" t="s">
        <v>1669</v>
      </c>
    </row>
    <row r="185" spans="1:5" ht="12.75">
      <c r="A185" t="s">
        <v>61</v>
      </c>
      <c r="E185" s="39" t="s">
        <v>776</v>
      </c>
    </row>
    <row r="186" spans="1:16" ht="25.5">
      <c r="A186" t="s">
        <v>53</v>
      </c>
      <c s="34" t="s">
        <v>237</v>
      </c>
      <c s="34" t="s">
        <v>1226</v>
      </c>
      <c s="35" t="s">
        <v>5</v>
      </c>
      <c s="6" t="s">
        <v>1227</v>
      </c>
      <c s="36" t="s">
        <v>82</v>
      </c>
      <c s="37">
        <v>1500</v>
      </c>
      <c s="36">
        <v>0</v>
      </c>
      <c s="36">
        <f>ROUND(G186*H186,6)</f>
      </c>
      <c r="L186" s="38">
        <v>0</v>
      </c>
      <c s="32">
        <f>ROUND(ROUND(L186,2)*ROUND(G186,3),2)</f>
      </c>
      <c s="36" t="s">
        <v>57</v>
      </c>
      <c>
        <f>(M186*21)/100</f>
      </c>
      <c t="s">
        <v>28</v>
      </c>
    </row>
    <row r="187" spans="1:5" ht="12.75">
      <c r="A187" s="35" t="s">
        <v>58</v>
      </c>
      <c r="E187" s="39" t="s">
        <v>5</v>
      </c>
    </row>
    <row r="188" spans="1:5" ht="12.75">
      <c r="A188" s="35" t="s">
        <v>59</v>
      </c>
      <c r="E188" s="40" t="s">
        <v>1670</v>
      </c>
    </row>
    <row r="189" spans="1:5" ht="12.75">
      <c r="A189" t="s">
        <v>61</v>
      </c>
      <c r="E189" s="39" t="s">
        <v>776</v>
      </c>
    </row>
    <row r="190" spans="1:16" ht="25.5">
      <c r="A190" t="s">
        <v>53</v>
      </c>
      <c s="34" t="s">
        <v>240</v>
      </c>
      <c s="34" t="s">
        <v>904</v>
      </c>
      <c s="35" t="s">
        <v>5</v>
      </c>
      <c s="6" t="s">
        <v>905</v>
      </c>
      <c s="36" t="s">
        <v>82</v>
      </c>
      <c s="37">
        <v>200</v>
      </c>
      <c s="36">
        <v>0</v>
      </c>
      <c s="36">
        <f>ROUND(G190*H190,6)</f>
      </c>
      <c r="L190" s="38">
        <v>0</v>
      </c>
      <c s="32">
        <f>ROUND(ROUND(L190,2)*ROUND(G190,3),2)</f>
      </c>
      <c s="36" t="s">
        <v>57</v>
      </c>
      <c>
        <f>(M190*21)/100</f>
      </c>
      <c t="s">
        <v>28</v>
      </c>
    </row>
    <row r="191" spans="1:5" ht="12.75">
      <c r="A191" s="35" t="s">
        <v>58</v>
      </c>
      <c r="E191" s="39" t="s">
        <v>5</v>
      </c>
    </row>
    <row r="192" spans="1:5" ht="12.75">
      <c r="A192" s="35" t="s">
        <v>59</v>
      </c>
      <c r="E192" s="40" t="s">
        <v>1671</v>
      </c>
    </row>
    <row r="193" spans="1:5" ht="12.75">
      <c r="A193" t="s">
        <v>61</v>
      </c>
      <c r="E193" s="39" t="s">
        <v>776</v>
      </c>
    </row>
    <row r="194" spans="1:16" ht="25.5">
      <c r="A194" t="s">
        <v>53</v>
      </c>
      <c s="34" t="s">
        <v>243</v>
      </c>
      <c s="34" t="s">
        <v>1672</v>
      </c>
      <c s="35" t="s">
        <v>5</v>
      </c>
      <c s="6" t="s">
        <v>1673</v>
      </c>
      <c s="36" t="s">
        <v>82</v>
      </c>
      <c s="37">
        <v>100</v>
      </c>
      <c s="36">
        <v>0</v>
      </c>
      <c s="36">
        <f>ROUND(G194*H194,6)</f>
      </c>
      <c r="L194" s="38">
        <v>0</v>
      </c>
      <c s="32">
        <f>ROUND(ROUND(L194,2)*ROUND(G194,3),2)</f>
      </c>
      <c s="36" t="s">
        <v>57</v>
      </c>
      <c>
        <f>(M194*21)/100</f>
      </c>
      <c t="s">
        <v>28</v>
      </c>
    </row>
    <row r="195" spans="1:5" ht="12.75">
      <c r="A195" s="35" t="s">
        <v>58</v>
      </c>
      <c r="E195" s="39" t="s">
        <v>5</v>
      </c>
    </row>
    <row r="196" spans="1:5" ht="12.75">
      <c r="A196" s="35" t="s">
        <v>59</v>
      </c>
      <c r="E196" s="40" t="s">
        <v>1674</v>
      </c>
    </row>
    <row r="197" spans="1:5" ht="12.75">
      <c r="A197" t="s">
        <v>61</v>
      </c>
      <c r="E197" s="39" t="s">
        <v>776</v>
      </c>
    </row>
    <row r="198" spans="1:16" ht="12.75">
      <c r="A198" t="s">
        <v>53</v>
      </c>
      <c s="34" t="s">
        <v>246</v>
      </c>
      <c s="34" t="s">
        <v>1360</v>
      </c>
      <c s="35" t="s">
        <v>5</v>
      </c>
      <c s="6" t="s">
        <v>1361</v>
      </c>
      <c s="36" t="s">
        <v>82</v>
      </c>
      <c s="37">
        <v>4500</v>
      </c>
      <c s="36">
        <v>0</v>
      </c>
      <c s="36">
        <f>ROUND(G198*H198,6)</f>
      </c>
      <c r="L198" s="38">
        <v>0</v>
      </c>
      <c s="32">
        <f>ROUND(ROUND(L198,2)*ROUND(G198,3),2)</f>
      </c>
      <c s="36" t="s">
        <v>57</v>
      </c>
      <c>
        <f>(M198*21)/100</f>
      </c>
      <c t="s">
        <v>28</v>
      </c>
    </row>
    <row r="199" spans="1:5" ht="12.75">
      <c r="A199" s="35" t="s">
        <v>58</v>
      </c>
      <c r="E199" s="39" t="s">
        <v>5</v>
      </c>
    </row>
    <row r="200" spans="1:5" ht="12.75">
      <c r="A200" s="35" t="s">
        <v>59</v>
      </c>
      <c r="E200" s="40" t="s">
        <v>1675</v>
      </c>
    </row>
    <row r="201" spans="1:5" ht="12.75">
      <c r="A201" t="s">
        <v>61</v>
      </c>
      <c r="E201" s="39" t="s">
        <v>776</v>
      </c>
    </row>
    <row r="202" spans="1:16" ht="25.5">
      <c r="A202" t="s">
        <v>53</v>
      </c>
      <c s="34" t="s">
        <v>249</v>
      </c>
      <c s="34" t="s">
        <v>1019</v>
      </c>
      <c s="35" t="s">
        <v>5</v>
      </c>
      <c s="6" t="s">
        <v>1020</v>
      </c>
      <c s="36" t="s">
        <v>82</v>
      </c>
      <c s="37">
        <v>240</v>
      </c>
      <c s="36">
        <v>0</v>
      </c>
      <c s="36">
        <f>ROUND(G202*H202,6)</f>
      </c>
      <c r="L202" s="38">
        <v>0</v>
      </c>
      <c s="32">
        <f>ROUND(ROUND(L202,2)*ROUND(G202,3),2)</f>
      </c>
      <c s="36" t="s">
        <v>57</v>
      </c>
      <c>
        <f>(M202*21)/100</f>
      </c>
      <c t="s">
        <v>28</v>
      </c>
    </row>
    <row r="203" spans="1:5" ht="12.75">
      <c r="A203" s="35" t="s">
        <v>58</v>
      </c>
      <c r="E203" s="39" t="s">
        <v>5</v>
      </c>
    </row>
    <row r="204" spans="1:5" ht="12.75">
      <c r="A204" s="35" t="s">
        <v>59</v>
      </c>
      <c r="E204" s="40" t="s">
        <v>1676</v>
      </c>
    </row>
    <row r="205" spans="1:5" ht="12.75">
      <c r="A205" t="s">
        <v>61</v>
      </c>
      <c r="E205" s="39" t="s">
        <v>776</v>
      </c>
    </row>
    <row r="206" spans="1:16" ht="12.75">
      <c r="A206" t="s">
        <v>53</v>
      </c>
      <c s="34" t="s">
        <v>252</v>
      </c>
      <c s="34" t="s">
        <v>1677</v>
      </c>
      <c s="35" t="s">
        <v>5</v>
      </c>
      <c s="6" t="s">
        <v>1678</v>
      </c>
      <c s="36" t="s">
        <v>115</v>
      </c>
      <c s="37">
        <v>19</v>
      </c>
      <c s="36">
        <v>0</v>
      </c>
      <c s="36">
        <f>ROUND(G206*H206,6)</f>
      </c>
      <c r="L206" s="38">
        <v>0</v>
      </c>
      <c s="32">
        <f>ROUND(ROUND(L206,2)*ROUND(G206,3),2)</f>
      </c>
      <c s="36" t="s">
        <v>57</v>
      </c>
      <c>
        <f>(M206*21)/100</f>
      </c>
      <c t="s">
        <v>28</v>
      </c>
    </row>
    <row r="207" spans="1:5" ht="12.75">
      <c r="A207" s="35" t="s">
        <v>58</v>
      </c>
      <c r="E207" s="39" t="s">
        <v>5</v>
      </c>
    </row>
    <row r="208" spans="1:5" ht="12.75">
      <c r="A208" s="35" t="s">
        <v>59</v>
      </c>
      <c r="E208" s="40" t="s">
        <v>1679</v>
      </c>
    </row>
    <row r="209" spans="1:5" ht="12.75">
      <c r="A209" t="s">
        <v>61</v>
      </c>
      <c r="E209" s="39" t="s">
        <v>776</v>
      </c>
    </row>
    <row r="210" spans="1:16" ht="12.75">
      <c r="A210" t="s">
        <v>53</v>
      </c>
      <c s="34" t="s">
        <v>255</v>
      </c>
      <c s="34" t="s">
        <v>1680</v>
      </c>
      <c s="35" t="s">
        <v>5</v>
      </c>
      <c s="6" t="s">
        <v>1681</v>
      </c>
      <c s="36" t="s">
        <v>115</v>
      </c>
      <c s="37">
        <v>62</v>
      </c>
      <c s="36">
        <v>0</v>
      </c>
      <c s="36">
        <f>ROUND(G210*H210,6)</f>
      </c>
      <c r="L210" s="38">
        <v>0</v>
      </c>
      <c s="32">
        <f>ROUND(ROUND(L210,2)*ROUND(G210,3),2)</f>
      </c>
      <c s="36" t="s">
        <v>57</v>
      </c>
      <c>
        <f>(M210*21)/100</f>
      </c>
      <c t="s">
        <v>28</v>
      </c>
    </row>
    <row r="211" spans="1:5" ht="12.75">
      <c r="A211" s="35" t="s">
        <v>58</v>
      </c>
      <c r="E211" s="39" t="s">
        <v>5</v>
      </c>
    </row>
    <row r="212" spans="1:5" ht="12.75">
      <c r="A212" s="35" t="s">
        <v>59</v>
      </c>
      <c r="E212" s="40" t="s">
        <v>1682</v>
      </c>
    </row>
    <row r="213" spans="1:5" ht="12.75">
      <c r="A213" t="s">
        <v>61</v>
      </c>
      <c r="E213" s="39" t="s">
        <v>776</v>
      </c>
    </row>
    <row r="214" spans="1:16" ht="12.75">
      <c r="A214" t="s">
        <v>53</v>
      </c>
      <c s="34" t="s">
        <v>258</v>
      </c>
      <c s="34" t="s">
        <v>1683</v>
      </c>
      <c s="35" t="s">
        <v>5</v>
      </c>
      <c s="6" t="s">
        <v>1684</v>
      </c>
      <c s="36" t="s">
        <v>115</v>
      </c>
      <c s="37">
        <v>62</v>
      </c>
      <c s="36">
        <v>0</v>
      </c>
      <c s="36">
        <f>ROUND(G214*H214,6)</f>
      </c>
      <c r="L214" s="38">
        <v>0</v>
      </c>
      <c s="32">
        <f>ROUND(ROUND(L214,2)*ROUND(G214,3),2)</f>
      </c>
      <c s="36" t="s">
        <v>57</v>
      </c>
      <c>
        <f>(M214*21)/100</f>
      </c>
      <c t="s">
        <v>28</v>
      </c>
    </row>
    <row r="215" spans="1:5" ht="12.75">
      <c r="A215" s="35" t="s">
        <v>58</v>
      </c>
      <c r="E215" s="39" t="s">
        <v>5</v>
      </c>
    </row>
    <row r="216" spans="1:5" ht="12.75">
      <c r="A216" s="35" t="s">
        <v>59</v>
      </c>
      <c r="E216" s="40" t="s">
        <v>1685</v>
      </c>
    </row>
    <row r="217" spans="1:5" ht="12.75">
      <c r="A217" t="s">
        <v>61</v>
      </c>
      <c r="E217" s="39" t="s">
        <v>776</v>
      </c>
    </row>
    <row r="218" spans="1:16" ht="12.75">
      <c r="A218" t="s">
        <v>53</v>
      </c>
      <c s="34" t="s">
        <v>261</v>
      </c>
      <c s="34" t="s">
        <v>1686</v>
      </c>
      <c s="35" t="s">
        <v>5</v>
      </c>
      <c s="6" t="s">
        <v>1687</v>
      </c>
      <c s="36" t="s">
        <v>115</v>
      </c>
      <c s="37">
        <v>5</v>
      </c>
      <c s="36">
        <v>0</v>
      </c>
      <c s="36">
        <f>ROUND(G218*H218,6)</f>
      </c>
      <c r="L218" s="38">
        <v>0</v>
      </c>
      <c s="32">
        <f>ROUND(ROUND(L218,2)*ROUND(G218,3),2)</f>
      </c>
      <c s="36" t="s">
        <v>57</v>
      </c>
      <c>
        <f>(M218*21)/100</f>
      </c>
      <c t="s">
        <v>28</v>
      </c>
    </row>
    <row r="219" spans="1:5" ht="12.75">
      <c r="A219" s="35" t="s">
        <v>58</v>
      </c>
      <c r="E219" s="39" t="s">
        <v>5</v>
      </c>
    </row>
    <row r="220" spans="1:5" ht="12.75">
      <c r="A220" s="35" t="s">
        <v>59</v>
      </c>
      <c r="E220" s="40" t="s">
        <v>1688</v>
      </c>
    </row>
    <row r="221" spans="1:5" ht="12.75">
      <c r="A221" t="s">
        <v>61</v>
      </c>
      <c r="E221" s="39" t="s">
        <v>776</v>
      </c>
    </row>
    <row r="222" spans="1:16" ht="12.75">
      <c r="A222" t="s">
        <v>53</v>
      </c>
      <c s="34" t="s">
        <v>264</v>
      </c>
      <c s="34" t="s">
        <v>1689</v>
      </c>
      <c s="35" t="s">
        <v>5</v>
      </c>
      <c s="6" t="s">
        <v>1690</v>
      </c>
      <c s="36" t="s">
        <v>115</v>
      </c>
      <c s="37">
        <v>129</v>
      </c>
      <c s="36">
        <v>0</v>
      </c>
      <c s="36">
        <f>ROUND(G222*H222,6)</f>
      </c>
      <c r="L222" s="38">
        <v>0</v>
      </c>
      <c s="32">
        <f>ROUND(ROUND(L222,2)*ROUND(G222,3),2)</f>
      </c>
      <c s="36" t="s">
        <v>57</v>
      </c>
      <c>
        <f>(M222*21)/100</f>
      </c>
      <c t="s">
        <v>28</v>
      </c>
    </row>
    <row r="223" spans="1:5" ht="12.75">
      <c r="A223" s="35" t="s">
        <v>58</v>
      </c>
      <c r="E223" s="39" t="s">
        <v>5</v>
      </c>
    </row>
    <row r="224" spans="1:5" ht="12.75">
      <c r="A224" s="35" t="s">
        <v>59</v>
      </c>
      <c r="E224" s="40" t="s">
        <v>1691</v>
      </c>
    </row>
    <row r="225" spans="1:5" ht="12.75">
      <c r="A225" t="s">
        <v>61</v>
      </c>
      <c r="E225" s="39" t="s">
        <v>776</v>
      </c>
    </row>
    <row r="226" spans="1:16" ht="25.5">
      <c r="A226" t="s">
        <v>53</v>
      </c>
      <c s="34" t="s">
        <v>267</v>
      </c>
      <c s="34" t="s">
        <v>1025</v>
      </c>
      <c s="35" t="s">
        <v>5</v>
      </c>
      <c s="6" t="s">
        <v>1026</v>
      </c>
      <c s="36" t="s">
        <v>115</v>
      </c>
      <c s="37">
        <v>26</v>
      </c>
      <c s="36">
        <v>0</v>
      </c>
      <c s="36">
        <f>ROUND(G226*H226,6)</f>
      </c>
      <c r="L226" s="38">
        <v>0</v>
      </c>
      <c s="32">
        <f>ROUND(ROUND(L226,2)*ROUND(G226,3),2)</f>
      </c>
      <c s="36" t="s">
        <v>57</v>
      </c>
      <c>
        <f>(M226*21)/100</f>
      </c>
      <c t="s">
        <v>28</v>
      </c>
    </row>
    <row r="227" spans="1:5" ht="12.75">
      <c r="A227" s="35" t="s">
        <v>58</v>
      </c>
      <c r="E227" s="39" t="s">
        <v>5</v>
      </c>
    </row>
    <row r="228" spans="1:5" ht="12.75">
      <c r="A228" s="35" t="s">
        <v>59</v>
      </c>
      <c r="E228" s="40" t="s">
        <v>1692</v>
      </c>
    </row>
    <row r="229" spans="1:5" ht="12.75">
      <c r="A229" t="s">
        <v>61</v>
      </c>
      <c r="E229" s="39" t="s">
        <v>776</v>
      </c>
    </row>
    <row r="230" spans="1:16" ht="25.5">
      <c r="A230" t="s">
        <v>53</v>
      </c>
      <c s="34" t="s">
        <v>270</v>
      </c>
      <c s="34" t="s">
        <v>522</v>
      </c>
      <c s="35" t="s">
        <v>5</v>
      </c>
      <c s="6" t="s">
        <v>523</v>
      </c>
      <c s="36" t="s">
        <v>115</v>
      </c>
      <c s="37">
        <v>26</v>
      </c>
      <c s="36">
        <v>0</v>
      </c>
      <c s="36">
        <f>ROUND(G230*H230,6)</f>
      </c>
      <c r="L230" s="38">
        <v>0</v>
      </c>
      <c s="32">
        <f>ROUND(ROUND(L230,2)*ROUND(G230,3),2)</f>
      </c>
      <c s="36" t="s">
        <v>57</v>
      </c>
      <c>
        <f>(M230*21)/100</f>
      </c>
      <c t="s">
        <v>28</v>
      </c>
    </row>
    <row r="231" spans="1:5" ht="12.75">
      <c r="A231" s="35" t="s">
        <v>58</v>
      </c>
      <c r="E231" s="39" t="s">
        <v>5</v>
      </c>
    </row>
    <row r="232" spans="1:5" ht="12.75">
      <c r="A232" s="35" t="s">
        <v>59</v>
      </c>
      <c r="E232" s="40" t="s">
        <v>1693</v>
      </c>
    </row>
    <row r="233" spans="1:5" ht="12.75">
      <c r="A233" t="s">
        <v>61</v>
      </c>
      <c r="E233" s="39" t="s">
        <v>776</v>
      </c>
    </row>
    <row r="234" spans="1:16" ht="12.75">
      <c r="A234" t="s">
        <v>53</v>
      </c>
      <c s="34" t="s">
        <v>273</v>
      </c>
      <c s="34" t="s">
        <v>1328</v>
      </c>
      <c s="35" t="s">
        <v>5</v>
      </c>
      <c s="6" t="s">
        <v>1329</v>
      </c>
      <c s="36" t="s">
        <v>115</v>
      </c>
      <c s="37">
        <v>9</v>
      </c>
      <c s="36">
        <v>0</v>
      </c>
      <c s="36">
        <f>ROUND(G234*H234,6)</f>
      </c>
      <c r="L234" s="38">
        <v>0</v>
      </c>
      <c s="32">
        <f>ROUND(ROUND(L234,2)*ROUND(G234,3),2)</f>
      </c>
      <c s="36" t="s">
        <v>57</v>
      </c>
      <c>
        <f>(M234*21)/100</f>
      </c>
      <c t="s">
        <v>28</v>
      </c>
    </row>
    <row r="235" spans="1:5" ht="12.75">
      <c r="A235" s="35" t="s">
        <v>58</v>
      </c>
      <c r="E235" s="39" t="s">
        <v>5</v>
      </c>
    </row>
    <row r="236" spans="1:5" ht="12.75">
      <c r="A236" s="35" t="s">
        <v>59</v>
      </c>
      <c r="E236" s="40" t="s">
        <v>1694</v>
      </c>
    </row>
    <row r="237" spans="1:5" ht="12.75">
      <c r="A237" t="s">
        <v>61</v>
      </c>
      <c r="E237" s="39" t="s">
        <v>776</v>
      </c>
    </row>
    <row r="238" spans="1:16" ht="25.5">
      <c r="A238" t="s">
        <v>53</v>
      </c>
      <c s="34" t="s">
        <v>86</v>
      </c>
      <c s="34" t="s">
        <v>1695</v>
      </c>
      <c s="35" t="s">
        <v>5</v>
      </c>
      <c s="6" t="s">
        <v>1696</v>
      </c>
      <c s="36" t="s">
        <v>115</v>
      </c>
      <c s="37">
        <v>9</v>
      </c>
      <c s="36">
        <v>0</v>
      </c>
      <c s="36">
        <f>ROUND(G238*H238,6)</f>
      </c>
      <c r="L238" s="38">
        <v>0</v>
      </c>
      <c s="32">
        <f>ROUND(ROUND(L238,2)*ROUND(G238,3),2)</f>
      </c>
      <c s="36" t="s">
        <v>57</v>
      </c>
      <c>
        <f>(M238*21)/100</f>
      </c>
      <c t="s">
        <v>28</v>
      </c>
    </row>
    <row r="239" spans="1:5" ht="12.75">
      <c r="A239" s="35" t="s">
        <v>58</v>
      </c>
      <c r="E239" s="39" t="s">
        <v>5</v>
      </c>
    </row>
    <row r="240" spans="1:5" ht="12.75">
      <c r="A240" s="35" t="s">
        <v>59</v>
      </c>
      <c r="E240" s="40" t="s">
        <v>1697</v>
      </c>
    </row>
    <row r="241" spans="1:5" ht="12.75">
      <c r="A241" t="s">
        <v>61</v>
      </c>
      <c r="E241" s="39" t="s">
        <v>776</v>
      </c>
    </row>
    <row r="242" spans="1:16" ht="12.75">
      <c r="A242" t="s">
        <v>53</v>
      </c>
      <c s="34" t="s">
        <v>279</v>
      </c>
      <c s="34" t="s">
        <v>1331</v>
      </c>
      <c s="35" t="s">
        <v>5</v>
      </c>
      <c s="6" t="s">
        <v>1332</v>
      </c>
      <c s="36" t="s">
        <v>115</v>
      </c>
      <c s="37">
        <v>9</v>
      </c>
      <c s="36">
        <v>0</v>
      </c>
      <c s="36">
        <f>ROUND(G242*H242,6)</f>
      </c>
      <c r="L242" s="38">
        <v>0</v>
      </c>
      <c s="32">
        <f>ROUND(ROUND(L242,2)*ROUND(G242,3),2)</f>
      </c>
      <c s="36" t="s">
        <v>57</v>
      </c>
      <c>
        <f>(M242*21)/100</f>
      </c>
      <c t="s">
        <v>28</v>
      </c>
    </row>
    <row r="243" spans="1:5" ht="12.75">
      <c r="A243" s="35" t="s">
        <v>58</v>
      </c>
      <c r="E243" s="39" t="s">
        <v>5</v>
      </c>
    </row>
    <row r="244" spans="1:5" ht="12.75">
      <c r="A244" s="35" t="s">
        <v>59</v>
      </c>
      <c r="E244" s="40" t="s">
        <v>1698</v>
      </c>
    </row>
    <row r="245" spans="1:5" ht="12.75">
      <c r="A245" t="s">
        <v>61</v>
      </c>
      <c r="E245" s="39" t="s">
        <v>776</v>
      </c>
    </row>
    <row r="246" spans="1:16" ht="12.75">
      <c r="A246" t="s">
        <v>53</v>
      </c>
      <c s="34" t="s">
        <v>282</v>
      </c>
      <c s="34" t="s">
        <v>110</v>
      </c>
      <c s="35" t="s">
        <v>5</v>
      </c>
      <c s="6" t="s">
        <v>111</v>
      </c>
      <c s="36" t="s">
        <v>56</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1699</v>
      </c>
    </row>
    <row r="249" spans="1:5" ht="12.75">
      <c r="A249" t="s">
        <v>61</v>
      </c>
      <c r="E249" s="39" t="s">
        <v>776</v>
      </c>
    </row>
    <row r="250" spans="1:16" ht="12.75">
      <c r="A250" t="s">
        <v>53</v>
      </c>
      <c s="34" t="s">
        <v>285</v>
      </c>
      <c s="34" t="s">
        <v>1700</v>
      </c>
      <c s="35" t="s">
        <v>5</v>
      </c>
      <c s="6" t="s">
        <v>1701</v>
      </c>
      <c s="36" t="s">
        <v>56</v>
      </c>
      <c s="37">
        <v>3</v>
      </c>
      <c s="36">
        <v>0</v>
      </c>
      <c s="36">
        <f>ROUND(G250*H250,6)</f>
      </c>
      <c r="L250" s="38">
        <v>0</v>
      </c>
      <c s="32">
        <f>ROUND(ROUND(L250,2)*ROUND(G250,3),2)</f>
      </c>
      <c s="36" t="s">
        <v>57</v>
      </c>
      <c>
        <f>(M250*21)/100</f>
      </c>
      <c t="s">
        <v>28</v>
      </c>
    </row>
    <row r="251" spans="1:5" ht="12.75">
      <c r="A251" s="35" t="s">
        <v>58</v>
      </c>
      <c r="E251" s="39" t="s">
        <v>5</v>
      </c>
    </row>
    <row r="252" spans="1:5" ht="12.75">
      <c r="A252" s="35" t="s">
        <v>59</v>
      </c>
      <c r="E252" s="40" t="s">
        <v>1702</v>
      </c>
    </row>
    <row r="253" spans="1:5" ht="12.75">
      <c r="A253" t="s">
        <v>61</v>
      </c>
      <c r="E253" s="39" t="s">
        <v>776</v>
      </c>
    </row>
    <row r="254" spans="1:16" ht="12.75">
      <c r="A254" t="s">
        <v>53</v>
      </c>
      <c s="34" t="s">
        <v>132</v>
      </c>
      <c s="34" t="s">
        <v>1703</v>
      </c>
      <c s="35" t="s">
        <v>5</v>
      </c>
      <c s="6" t="s">
        <v>1704</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1705</v>
      </c>
    </row>
    <row r="257" spans="1:5" ht="12.75">
      <c r="A257" t="s">
        <v>61</v>
      </c>
      <c r="E257" s="39" t="s">
        <v>776</v>
      </c>
    </row>
    <row r="258" spans="1:16" ht="25.5">
      <c r="A258" t="s">
        <v>53</v>
      </c>
      <c s="34" t="s">
        <v>149</v>
      </c>
      <c s="34" t="s">
        <v>797</v>
      </c>
      <c s="35" t="s">
        <v>5</v>
      </c>
      <c s="6" t="s">
        <v>798</v>
      </c>
      <c s="36" t="s">
        <v>115</v>
      </c>
      <c s="37">
        <v>12</v>
      </c>
      <c s="36">
        <v>0</v>
      </c>
      <c s="36">
        <f>ROUND(G258*H258,6)</f>
      </c>
      <c r="L258" s="38">
        <v>0</v>
      </c>
      <c s="32">
        <f>ROUND(ROUND(L258,2)*ROUND(G258,3),2)</f>
      </c>
      <c s="36" t="s">
        <v>57</v>
      </c>
      <c>
        <f>(M258*21)/100</f>
      </c>
      <c t="s">
        <v>28</v>
      </c>
    </row>
    <row r="259" spans="1:5" ht="12.75">
      <c r="A259" s="35" t="s">
        <v>58</v>
      </c>
      <c r="E259" s="39" t="s">
        <v>5</v>
      </c>
    </row>
    <row r="260" spans="1:5" ht="12.75">
      <c r="A260" s="35" t="s">
        <v>59</v>
      </c>
      <c r="E260" s="40" t="s">
        <v>1706</v>
      </c>
    </row>
    <row r="261" spans="1:5" ht="12.75">
      <c r="A261" t="s">
        <v>61</v>
      </c>
      <c r="E261" s="39" t="s">
        <v>776</v>
      </c>
    </row>
    <row r="262" spans="1:16" ht="12.75">
      <c r="A262" t="s">
        <v>53</v>
      </c>
      <c s="34" t="s">
        <v>292</v>
      </c>
      <c s="34" t="s">
        <v>1707</v>
      </c>
      <c s="35" t="s">
        <v>5</v>
      </c>
      <c s="6" t="s">
        <v>1708</v>
      </c>
      <c s="36" t="s">
        <v>115</v>
      </c>
      <c s="37">
        <v>10</v>
      </c>
      <c s="36">
        <v>0</v>
      </c>
      <c s="36">
        <f>ROUND(G262*H262,6)</f>
      </c>
      <c r="L262" s="38">
        <v>0</v>
      </c>
      <c s="32">
        <f>ROUND(ROUND(L262,2)*ROUND(G262,3),2)</f>
      </c>
      <c s="36" t="s">
        <v>57</v>
      </c>
      <c>
        <f>(M262*21)/100</f>
      </c>
      <c t="s">
        <v>28</v>
      </c>
    </row>
    <row r="263" spans="1:5" ht="12.75">
      <c r="A263" s="35" t="s">
        <v>58</v>
      </c>
      <c r="E263" s="39" t="s">
        <v>5</v>
      </c>
    </row>
    <row r="264" spans="1:5" ht="12.75">
      <c r="A264" s="35" t="s">
        <v>59</v>
      </c>
      <c r="E264" s="40" t="s">
        <v>1709</v>
      </c>
    </row>
    <row r="265" spans="1:5" ht="12.75">
      <c r="A265" t="s">
        <v>61</v>
      </c>
      <c r="E265" s="39" t="s">
        <v>776</v>
      </c>
    </row>
    <row r="266" spans="1:16" ht="12.75">
      <c r="A266" t="s">
        <v>53</v>
      </c>
      <c s="34" t="s">
        <v>295</v>
      </c>
      <c s="34" t="s">
        <v>1710</v>
      </c>
      <c s="35" t="s">
        <v>5</v>
      </c>
      <c s="6" t="s">
        <v>1711</v>
      </c>
      <c s="36" t="s">
        <v>115</v>
      </c>
      <c s="37">
        <v>65</v>
      </c>
      <c s="36">
        <v>0</v>
      </c>
      <c s="36">
        <f>ROUND(G266*H266,6)</f>
      </c>
      <c r="L266" s="38">
        <v>0</v>
      </c>
      <c s="32">
        <f>ROUND(ROUND(L266,2)*ROUND(G266,3),2)</f>
      </c>
      <c s="36" t="s">
        <v>770</v>
      </c>
      <c>
        <f>(M266*21)/100</f>
      </c>
      <c t="s">
        <v>28</v>
      </c>
    </row>
    <row r="267" spans="1:5" ht="12.75">
      <c r="A267" s="35" t="s">
        <v>58</v>
      </c>
      <c r="E267" s="39" t="s">
        <v>5</v>
      </c>
    </row>
    <row r="268" spans="1:5" ht="12.75">
      <c r="A268" s="35" t="s">
        <v>59</v>
      </c>
      <c r="E268" s="40" t="s">
        <v>1712</v>
      </c>
    </row>
    <row r="269" spans="1:5" ht="153">
      <c r="A269" t="s">
        <v>61</v>
      </c>
      <c r="E269" s="39" t="s">
        <v>1713</v>
      </c>
    </row>
    <row r="270" spans="1:16" ht="25.5">
      <c r="A270" t="s">
        <v>53</v>
      </c>
      <c s="34" t="s">
        <v>298</v>
      </c>
      <c s="34" t="s">
        <v>1714</v>
      </c>
      <c s="35" t="s">
        <v>5</v>
      </c>
      <c s="6" t="s">
        <v>1715</v>
      </c>
      <c s="36" t="s">
        <v>82</v>
      </c>
      <c s="37">
        <v>650</v>
      </c>
      <c s="36">
        <v>0</v>
      </c>
      <c s="36">
        <f>ROUND(G270*H270,6)</f>
      </c>
      <c r="L270" s="38">
        <v>0</v>
      </c>
      <c s="32">
        <f>ROUND(ROUND(L270,2)*ROUND(G270,3),2)</f>
      </c>
      <c s="36" t="s">
        <v>57</v>
      </c>
      <c>
        <f>(M270*21)/100</f>
      </c>
      <c t="s">
        <v>28</v>
      </c>
    </row>
    <row r="271" spans="1:5" ht="12.75">
      <c r="A271" s="35" t="s">
        <v>58</v>
      </c>
      <c r="E271" s="39" t="s">
        <v>5</v>
      </c>
    </row>
    <row r="272" spans="1:5" ht="12.75">
      <c r="A272" s="35" t="s">
        <v>59</v>
      </c>
      <c r="E272" s="40" t="s">
        <v>1716</v>
      </c>
    </row>
    <row r="273" spans="1:5" ht="12.75">
      <c r="A273" t="s">
        <v>61</v>
      </c>
      <c r="E273" s="39" t="s">
        <v>776</v>
      </c>
    </row>
    <row r="274" spans="1:16" ht="12.75">
      <c r="A274" t="s">
        <v>53</v>
      </c>
      <c s="34" t="s">
        <v>301</v>
      </c>
      <c s="34" t="s">
        <v>1717</v>
      </c>
      <c s="35" t="s">
        <v>5</v>
      </c>
      <c s="6" t="s">
        <v>1718</v>
      </c>
      <c s="36" t="s">
        <v>1546</v>
      </c>
      <c s="37">
        <v>1</v>
      </c>
      <c s="36">
        <v>0</v>
      </c>
      <c s="36">
        <f>ROUND(G274*H274,6)</f>
      </c>
      <c r="L274" s="38">
        <v>0</v>
      </c>
      <c s="32">
        <f>ROUND(ROUND(L274,2)*ROUND(G274,3),2)</f>
      </c>
      <c s="36" t="s">
        <v>770</v>
      </c>
      <c>
        <f>(M274*21)/100</f>
      </c>
      <c t="s">
        <v>28</v>
      </c>
    </row>
    <row r="275" spans="1:5" ht="12.75">
      <c r="A275" s="35" t="s">
        <v>58</v>
      </c>
      <c r="E275" s="39" t="s">
        <v>5</v>
      </c>
    </row>
    <row r="276" spans="1:5" ht="12.75">
      <c r="A276" s="35" t="s">
        <v>59</v>
      </c>
      <c r="E276" s="40" t="s">
        <v>1719</v>
      </c>
    </row>
    <row r="277" spans="1:5" ht="165.75">
      <c r="A277" t="s">
        <v>61</v>
      </c>
      <c r="E277" s="39" t="s">
        <v>1720</v>
      </c>
    </row>
    <row r="278" spans="1:16" ht="12.75">
      <c r="A278" t="s">
        <v>53</v>
      </c>
      <c s="34" t="s">
        <v>304</v>
      </c>
      <c s="34" t="s">
        <v>1721</v>
      </c>
      <c s="35" t="s">
        <v>5</v>
      </c>
      <c s="6" t="s">
        <v>1722</v>
      </c>
      <c s="36" t="s">
        <v>115</v>
      </c>
      <c s="37">
        <v>55</v>
      </c>
      <c s="36">
        <v>0</v>
      </c>
      <c s="36">
        <f>ROUND(G278*H278,6)</f>
      </c>
      <c r="L278" s="38">
        <v>0</v>
      </c>
      <c s="32">
        <f>ROUND(ROUND(L278,2)*ROUND(G278,3),2)</f>
      </c>
      <c s="36" t="s">
        <v>57</v>
      </c>
      <c>
        <f>(M278*21)/100</f>
      </c>
      <c t="s">
        <v>28</v>
      </c>
    </row>
    <row r="279" spans="1:5" ht="12.75">
      <c r="A279" s="35" t="s">
        <v>58</v>
      </c>
      <c r="E279" s="39" t="s">
        <v>5</v>
      </c>
    </row>
    <row r="280" spans="1:5" ht="12.75">
      <c r="A280" s="35" t="s">
        <v>59</v>
      </c>
      <c r="E280" s="40" t="s">
        <v>1723</v>
      </c>
    </row>
    <row r="281" spans="1:5" ht="12.75">
      <c r="A281" t="s">
        <v>61</v>
      </c>
      <c r="E281" s="39" t="s">
        <v>776</v>
      </c>
    </row>
    <row r="282" spans="1:16" ht="12.75">
      <c r="A282" t="s">
        <v>53</v>
      </c>
      <c s="34" t="s">
        <v>307</v>
      </c>
      <c s="34" t="s">
        <v>1724</v>
      </c>
      <c s="35" t="s">
        <v>5</v>
      </c>
      <c s="6" t="s">
        <v>1725</v>
      </c>
      <c s="36" t="s">
        <v>115</v>
      </c>
      <c s="37">
        <v>55</v>
      </c>
      <c s="36">
        <v>0</v>
      </c>
      <c s="36">
        <f>ROUND(G282*H282,6)</f>
      </c>
      <c r="L282" s="38">
        <v>0</v>
      </c>
      <c s="32">
        <f>ROUND(ROUND(L282,2)*ROUND(G282,3),2)</f>
      </c>
      <c s="36" t="s">
        <v>57</v>
      </c>
      <c>
        <f>(M282*21)/100</f>
      </c>
      <c t="s">
        <v>28</v>
      </c>
    </row>
    <row r="283" spans="1:5" ht="12.75">
      <c r="A283" s="35" t="s">
        <v>58</v>
      </c>
      <c r="E283" s="39" t="s">
        <v>5</v>
      </c>
    </row>
    <row r="284" spans="1:5" ht="12.75">
      <c r="A284" s="35" t="s">
        <v>59</v>
      </c>
      <c r="E284" s="40" t="s">
        <v>1726</v>
      </c>
    </row>
    <row r="285" spans="1:5" ht="12.75">
      <c r="A285" t="s">
        <v>61</v>
      </c>
      <c r="E285" s="39" t="s">
        <v>776</v>
      </c>
    </row>
    <row r="286" spans="1:16" ht="12.75">
      <c r="A286" t="s">
        <v>53</v>
      </c>
      <c s="34" t="s">
        <v>310</v>
      </c>
      <c s="34" t="s">
        <v>1727</v>
      </c>
      <c s="35" t="s">
        <v>5</v>
      </c>
      <c s="6" t="s">
        <v>1728</v>
      </c>
      <c s="36" t="s">
        <v>1346</v>
      </c>
      <c s="37">
        <v>1</v>
      </c>
      <c s="36">
        <v>0</v>
      </c>
      <c s="36">
        <f>ROUND(G286*H286,6)</f>
      </c>
      <c r="L286" s="38">
        <v>0</v>
      </c>
      <c s="32">
        <f>ROUND(ROUND(L286,2)*ROUND(G286,3),2)</f>
      </c>
      <c s="36" t="s">
        <v>57</v>
      </c>
      <c>
        <f>(M286*21)/100</f>
      </c>
      <c t="s">
        <v>28</v>
      </c>
    </row>
    <row r="287" spans="1:5" ht="12.75">
      <c r="A287" s="35" t="s">
        <v>58</v>
      </c>
      <c r="E287" s="39" t="s">
        <v>5</v>
      </c>
    </row>
    <row r="288" spans="1:5" ht="12.75">
      <c r="A288" s="35" t="s">
        <v>59</v>
      </c>
      <c r="E288" s="40" t="s">
        <v>1729</v>
      </c>
    </row>
    <row r="289" spans="1:5" ht="12.75">
      <c r="A289" t="s">
        <v>61</v>
      </c>
      <c r="E289" s="39" t="s">
        <v>776</v>
      </c>
    </row>
    <row r="290" spans="1:16" ht="12.75">
      <c r="A290" t="s">
        <v>53</v>
      </c>
      <c s="34" t="s">
        <v>313</v>
      </c>
      <c s="34" t="s">
        <v>1730</v>
      </c>
      <c s="35" t="s">
        <v>5</v>
      </c>
      <c s="6" t="s">
        <v>1731</v>
      </c>
      <c s="36" t="s">
        <v>115</v>
      </c>
      <c s="37">
        <v>55</v>
      </c>
      <c s="36">
        <v>0</v>
      </c>
      <c s="36">
        <f>ROUND(G290*H290,6)</f>
      </c>
      <c r="L290" s="38">
        <v>0</v>
      </c>
      <c s="32">
        <f>ROUND(ROUND(L290,2)*ROUND(G290,3),2)</f>
      </c>
      <c s="36" t="s">
        <v>57</v>
      </c>
      <c>
        <f>(M290*21)/100</f>
      </c>
      <c t="s">
        <v>28</v>
      </c>
    </row>
    <row r="291" spans="1:5" ht="12.75">
      <c r="A291" s="35" t="s">
        <v>58</v>
      </c>
      <c r="E291" s="39" t="s">
        <v>5</v>
      </c>
    </row>
    <row r="292" spans="1:5" ht="12.75">
      <c r="A292" s="35" t="s">
        <v>59</v>
      </c>
      <c r="E292" s="40" t="s">
        <v>1732</v>
      </c>
    </row>
    <row r="293" spans="1:5" ht="12.75">
      <c r="A293" t="s">
        <v>61</v>
      </c>
      <c r="E293" s="39" t="s">
        <v>776</v>
      </c>
    </row>
    <row r="294" spans="1:16" ht="12.75">
      <c r="A294" t="s">
        <v>53</v>
      </c>
      <c s="34" t="s">
        <v>316</v>
      </c>
      <c s="34" t="s">
        <v>1733</v>
      </c>
      <c s="35" t="s">
        <v>5</v>
      </c>
      <c s="6" t="s">
        <v>1734</v>
      </c>
      <c s="36" t="s">
        <v>427</v>
      </c>
      <c s="37">
        <v>55</v>
      </c>
      <c s="36">
        <v>0</v>
      </c>
      <c s="36">
        <f>ROUND(G294*H294,6)</f>
      </c>
      <c r="L294" s="38">
        <v>0</v>
      </c>
      <c s="32">
        <f>ROUND(ROUND(L294,2)*ROUND(G294,3),2)</f>
      </c>
      <c s="36" t="s">
        <v>770</v>
      </c>
      <c>
        <f>(M294*21)/100</f>
      </c>
      <c t="s">
        <v>28</v>
      </c>
    </row>
    <row r="295" spans="1:5" ht="12.75">
      <c r="A295" s="35" t="s">
        <v>58</v>
      </c>
      <c r="E295" s="39" t="s">
        <v>5</v>
      </c>
    </row>
    <row r="296" spans="1:5" ht="12.75">
      <c r="A296" s="35" t="s">
        <v>59</v>
      </c>
      <c r="E296" s="40" t="s">
        <v>1735</v>
      </c>
    </row>
    <row r="297" spans="1:5" ht="12.75">
      <c r="A297" t="s">
        <v>61</v>
      </c>
      <c r="E297" s="39" t="s">
        <v>776</v>
      </c>
    </row>
    <row r="298" spans="1:16" ht="12.75">
      <c r="A298" t="s">
        <v>53</v>
      </c>
      <c s="34" t="s">
        <v>319</v>
      </c>
      <c s="34" t="s">
        <v>1736</v>
      </c>
      <c s="35" t="s">
        <v>5</v>
      </c>
      <c s="6" t="s">
        <v>1737</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1738</v>
      </c>
    </row>
    <row r="301" spans="1:5" ht="12.75">
      <c r="A301" t="s">
        <v>61</v>
      </c>
      <c r="E301" s="39" t="s">
        <v>776</v>
      </c>
    </row>
    <row r="302" spans="1:16" ht="12.75">
      <c r="A302" t="s">
        <v>53</v>
      </c>
      <c s="34" t="s">
        <v>322</v>
      </c>
      <c s="34" t="s">
        <v>1739</v>
      </c>
      <c s="35" t="s">
        <v>5</v>
      </c>
      <c s="6" t="s">
        <v>1740</v>
      </c>
      <c s="36" t="s">
        <v>115</v>
      </c>
      <c s="37">
        <v>5</v>
      </c>
      <c s="36">
        <v>0</v>
      </c>
      <c s="36">
        <f>ROUND(G302*H302,6)</f>
      </c>
      <c r="L302" s="38">
        <v>0</v>
      </c>
      <c s="32">
        <f>ROUND(ROUND(L302,2)*ROUND(G302,3),2)</f>
      </c>
      <c s="36" t="s">
        <v>57</v>
      </c>
      <c>
        <f>(M302*21)/100</f>
      </c>
      <c t="s">
        <v>28</v>
      </c>
    </row>
    <row r="303" spans="1:5" ht="12.75">
      <c r="A303" s="35" t="s">
        <v>58</v>
      </c>
      <c r="E303" s="39" t="s">
        <v>5</v>
      </c>
    </row>
    <row r="304" spans="1:5" ht="12.75">
      <c r="A304" s="35" t="s">
        <v>59</v>
      </c>
      <c r="E304" s="40" t="s">
        <v>1741</v>
      </c>
    </row>
    <row r="305" spans="1:5" ht="12.75">
      <c r="A305" t="s">
        <v>61</v>
      </c>
      <c r="E305" s="39" t="s">
        <v>776</v>
      </c>
    </row>
    <row r="306" spans="1:16" ht="12.75">
      <c r="A306" t="s">
        <v>53</v>
      </c>
      <c s="34" t="s">
        <v>325</v>
      </c>
      <c s="34" t="s">
        <v>1742</v>
      </c>
      <c s="35" t="s">
        <v>5</v>
      </c>
      <c s="6" t="s">
        <v>1743</v>
      </c>
      <c s="36" t="s">
        <v>65</v>
      </c>
      <c s="37">
        <v>7.5</v>
      </c>
      <c s="36">
        <v>0</v>
      </c>
      <c s="36">
        <f>ROUND(G306*H306,6)</f>
      </c>
      <c r="L306" s="38">
        <v>0</v>
      </c>
      <c s="32">
        <f>ROUND(ROUND(L306,2)*ROUND(G306,3),2)</f>
      </c>
      <c s="36" t="s">
        <v>57</v>
      </c>
      <c>
        <f>(M306*21)/100</f>
      </c>
      <c t="s">
        <v>28</v>
      </c>
    </row>
    <row r="307" spans="1:5" ht="12.75">
      <c r="A307" s="35" t="s">
        <v>58</v>
      </c>
      <c r="E307" s="39" t="s">
        <v>5</v>
      </c>
    </row>
    <row r="308" spans="1:5" ht="12.75">
      <c r="A308" s="35" t="s">
        <v>59</v>
      </c>
      <c r="E308" s="40" t="s">
        <v>1744</v>
      </c>
    </row>
    <row r="309" spans="1:5" ht="12.75">
      <c r="A309" t="s">
        <v>61</v>
      </c>
      <c r="E309" s="39" t="s">
        <v>776</v>
      </c>
    </row>
    <row r="310" spans="1:16" ht="12.75">
      <c r="A310" t="s">
        <v>53</v>
      </c>
      <c s="34" t="s">
        <v>328</v>
      </c>
      <c s="34" t="s">
        <v>1007</v>
      </c>
      <c s="35" t="s">
        <v>5</v>
      </c>
      <c s="6" t="s">
        <v>1008</v>
      </c>
      <c s="36" t="s">
        <v>115</v>
      </c>
      <c s="37">
        <v>10</v>
      </c>
      <c s="36">
        <v>0</v>
      </c>
      <c s="36">
        <f>ROUND(G310*H310,6)</f>
      </c>
      <c r="L310" s="38">
        <v>0</v>
      </c>
      <c s="32">
        <f>ROUND(ROUND(L310,2)*ROUND(G310,3),2)</f>
      </c>
      <c s="36" t="s">
        <v>57</v>
      </c>
      <c>
        <f>(M310*21)/100</f>
      </c>
      <c t="s">
        <v>28</v>
      </c>
    </row>
    <row r="311" spans="1:5" ht="12.75">
      <c r="A311" s="35" t="s">
        <v>58</v>
      </c>
      <c r="E311" s="39" t="s">
        <v>5</v>
      </c>
    </row>
    <row r="312" spans="1:5" ht="12.75">
      <c r="A312" s="35" t="s">
        <v>59</v>
      </c>
      <c r="E312" s="40" t="s">
        <v>1745</v>
      </c>
    </row>
    <row r="313" spans="1:5" ht="12.75">
      <c r="A313" t="s">
        <v>61</v>
      </c>
      <c r="E313" s="39" t="s">
        <v>776</v>
      </c>
    </row>
    <row r="314" spans="1:16" ht="12.75">
      <c r="A314" t="s">
        <v>53</v>
      </c>
      <c s="34" t="s">
        <v>331</v>
      </c>
      <c s="34" t="s">
        <v>1746</v>
      </c>
      <c s="35" t="s">
        <v>5</v>
      </c>
      <c s="6" t="s">
        <v>1747</v>
      </c>
      <c s="36" t="s">
        <v>115</v>
      </c>
      <c s="37">
        <v>10</v>
      </c>
      <c s="36">
        <v>0</v>
      </c>
      <c s="36">
        <f>ROUND(G314*H314,6)</f>
      </c>
      <c r="L314" s="38">
        <v>0</v>
      </c>
      <c s="32">
        <f>ROUND(ROUND(L314,2)*ROUND(G314,3),2)</f>
      </c>
      <c s="36" t="s">
        <v>57</v>
      </c>
      <c>
        <f>(M314*21)/100</f>
      </c>
      <c t="s">
        <v>28</v>
      </c>
    </row>
    <row r="315" spans="1:5" ht="12.75">
      <c r="A315" s="35" t="s">
        <v>58</v>
      </c>
      <c r="E315" s="39" t="s">
        <v>5</v>
      </c>
    </row>
    <row r="316" spans="1:5" ht="12.75">
      <c r="A316" s="35" t="s">
        <v>59</v>
      </c>
      <c r="E316" s="40" t="s">
        <v>1748</v>
      </c>
    </row>
    <row r="317" spans="1:5" ht="12.75">
      <c r="A317" t="s">
        <v>61</v>
      </c>
      <c r="E317" s="39" t="s">
        <v>776</v>
      </c>
    </row>
    <row r="318" spans="1:16" ht="12.75">
      <c r="A318" t="s">
        <v>53</v>
      </c>
      <c s="34" t="s">
        <v>334</v>
      </c>
      <c s="34" t="s">
        <v>1749</v>
      </c>
      <c s="35" t="s">
        <v>5</v>
      </c>
      <c s="6" t="s">
        <v>1750</v>
      </c>
      <c s="36" t="s">
        <v>82</v>
      </c>
      <c s="37">
        <v>50</v>
      </c>
      <c s="36">
        <v>0</v>
      </c>
      <c s="36">
        <f>ROUND(G318*H318,6)</f>
      </c>
      <c r="L318" s="38">
        <v>0</v>
      </c>
      <c s="32">
        <f>ROUND(ROUND(L318,2)*ROUND(G318,3),2)</f>
      </c>
      <c s="36" t="s">
        <v>57</v>
      </c>
      <c>
        <f>(M318*21)/100</f>
      </c>
      <c t="s">
        <v>28</v>
      </c>
    </row>
    <row r="319" spans="1:5" ht="12.75">
      <c r="A319" s="35" t="s">
        <v>58</v>
      </c>
      <c r="E319" s="39" t="s">
        <v>5</v>
      </c>
    </row>
    <row r="320" spans="1:5" ht="12.75">
      <c r="A320" s="35" t="s">
        <v>59</v>
      </c>
      <c r="E320" s="40" t="s">
        <v>1751</v>
      </c>
    </row>
    <row r="321" spans="1:5" ht="12.75">
      <c r="A321" t="s">
        <v>61</v>
      </c>
      <c r="E321" s="39" t="s">
        <v>776</v>
      </c>
    </row>
    <row r="322" spans="1:16" ht="12.75">
      <c r="A322" t="s">
        <v>53</v>
      </c>
      <c s="34" t="s">
        <v>337</v>
      </c>
      <c s="34" t="s">
        <v>1752</v>
      </c>
      <c s="35" t="s">
        <v>5</v>
      </c>
      <c s="6" t="s">
        <v>1753</v>
      </c>
      <c s="36" t="s">
        <v>82</v>
      </c>
      <c s="37">
        <v>50</v>
      </c>
      <c s="36">
        <v>0</v>
      </c>
      <c s="36">
        <f>ROUND(G322*H322,6)</f>
      </c>
      <c r="L322" s="38">
        <v>0</v>
      </c>
      <c s="32">
        <f>ROUND(ROUND(L322,2)*ROUND(G322,3),2)</f>
      </c>
      <c s="36" t="s">
        <v>57</v>
      </c>
      <c>
        <f>(M322*21)/100</f>
      </c>
      <c t="s">
        <v>28</v>
      </c>
    </row>
    <row r="323" spans="1:5" ht="12.75">
      <c r="A323" s="35" t="s">
        <v>58</v>
      </c>
      <c r="E323" s="39" t="s">
        <v>5</v>
      </c>
    </row>
    <row r="324" spans="1:5" ht="12.75">
      <c r="A324" s="35" t="s">
        <v>59</v>
      </c>
      <c r="E324" s="40" t="s">
        <v>1754</v>
      </c>
    </row>
    <row r="325" spans="1:5" ht="12.75">
      <c r="A325" t="s">
        <v>61</v>
      </c>
      <c r="E325" s="39" t="s">
        <v>776</v>
      </c>
    </row>
    <row r="326" spans="1:16" ht="12.75">
      <c r="A326" t="s">
        <v>53</v>
      </c>
      <c s="34" t="s">
        <v>340</v>
      </c>
      <c s="34" t="s">
        <v>1016</v>
      </c>
      <c s="35" t="s">
        <v>5</v>
      </c>
      <c s="6" t="s">
        <v>1017</v>
      </c>
      <c s="36" t="s">
        <v>82</v>
      </c>
      <c s="37">
        <v>100</v>
      </c>
      <c s="36">
        <v>0</v>
      </c>
      <c s="36">
        <f>ROUND(G326*H326,6)</f>
      </c>
      <c r="L326" s="38">
        <v>0</v>
      </c>
      <c s="32">
        <f>ROUND(ROUND(L326,2)*ROUND(G326,3),2)</f>
      </c>
      <c s="36" t="s">
        <v>57</v>
      </c>
      <c>
        <f>(M326*21)/100</f>
      </c>
      <c t="s">
        <v>28</v>
      </c>
    </row>
    <row r="327" spans="1:5" ht="12.75">
      <c r="A327" s="35" t="s">
        <v>58</v>
      </c>
      <c r="E327" s="39" t="s">
        <v>5</v>
      </c>
    </row>
    <row r="328" spans="1:5" ht="12.75">
      <c r="A328" s="35" t="s">
        <v>59</v>
      </c>
      <c r="E328" s="40" t="s">
        <v>1755</v>
      </c>
    </row>
    <row r="329" spans="1:5" ht="12.75">
      <c r="A329" t="s">
        <v>61</v>
      </c>
      <c r="E329" s="39" t="s">
        <v>776</v>
      </c>
    </row>
    <row r="330" spans="1:16" ht="12.75">
      <c r="A330" t="s">
        <v>53</v>
      </c>
      <c s="34" t="s">
        <v>343</v>
      </c>
      <c s="34" t="s">
        <v>1325</v>
      </c>
      <c s="35" t="s">
        <v>5</v>
      </c>
      <c s="6" t="s">
        <v>1326</v>
      </c>
      <c s="36" t="s">
        <v>82</v>
      </c>
      <c s="37">
        <v>100</v>
      </c>
      <c s="36">
        <v>0</v>
      </c>
      <c s="36">
        <f>ROUND(G330*H330,6)</f>
      </c>
      <c r="L330" s="38">
        <v>0</v>
      </c>
      <c s="32">
        <f>ROUND(ROUND(L330,2)*ROUND(G330,3),2)</f>
      </c>
      <c s="36" t="s">
        <v>57</v>
      </c>
      <c>
        <f>(M330*21)/100</f>
      </c>
      <c t="s">
        <v>28</v>
      </c>
    </row>
    <row r="331" spans="1:5" ht="12.75">
      <c r="A331" s="35" t="s">
        <v>58</v>
      </c>
      <c r="E331" s="39" t="s">
        <v>5</v>
      </c>
    </row>
    <row r="332" spans="1:5" ht="12.75">
      <c r="A332" s="35" t="s">
        <v>59</v>
      </c>
      <c r="E332" s="40" t="s">
        <v>1756</v>
      </c>
    </row>
    <row r="333" spans="1:5" ht="12.75">
      <c r="A333" t="s">
        <v>61</v>
      </c>
      <c r="E333" s="39" t="s">
        <v>776</v>
      </c>
    </row>
    <row r="334" spans="1:16" ht="12.75">
      <c r="A334" t="s">
        <v>53</v>
      </c>
      <c s="34" t="s">
        <v>346</v>
      </c>
      <c s="34" t="s">
        <v>1013</v>
      </c>
      <c s="35" t="s">
        <v>5</v>
      </c>
      <c s="6" t="s">
        <v>1014</v>
      </c>
      <c s="36" t="s">
        <v>115</v>
      </c>
      <c s="37">
        <v>5</v>
      </c>
      <c s="36">
        <v>0</v>
      </c>
      <c s="36">
        <f>ROUND(G334*H334,6)</f>
      </c>
      <c r="L334" s="38">
        <v>0</v>
      </c>
      <c s="32">
        <f>ROUND(ROUND(L334,2)*ROUND(G334,3),2)</f>
      </c>
      <c s="36" t="s">
        <v>57</v>
      </c>
      <c>
        <f>(M334*21)/100</f>
      </c>
      <c t="s">
        <v>28</v>
      </c>
    </row>
    <row r="335" spans="1:5" ht="12.75">
      <c r="A335" s="35" t="s">
        <v>58</v>
      </c>
      <c r="E335" s="39" t="s">
        <v>5</v>
      </c>
    </row>
    <row r="336" spans="1:5" ht="12.75">
      <c r="A336" s="35" t="s">
        <v>59</v>
      </c>
      <c r="E336" s="40" t="s">
        <v>1757</v>
      </c>
    </row>
    <row r="337" spans="1:5" ht="12.75">
      <c r="A337" t="s">
        <v>61</v>
      </c>
      <c r="E337" s="39" t="s">
        <v>776</v>
      </c>
    </row>
    <row r="338" spans="1:16" ht="12.75">
      <c r="A338" t="s">
        <v>53</v>
      </c>
      <c s="34" t="s">
        <v>349</v>
      </c>
      <c s="34" t="s">
        <v>1758</v>
      </c>
      <c s="35" t="s">
        <v>5</v>
      </c>
      <c s="6" t="s">
        <v>1759</v>
      </c>
      <c s="36" t="s">
        <v>115</v>
      </c>
      <c s="37">
        <v>5</v>
      </c>
      <c s="36">
        <v>0</v>
      </c>
      <c s="36">
        <f>ROUND(G338*H338,6)</f>
      </c>
      <c r="L338" s="38">
        <v>0</v>
      </c>
      <c s="32">
        <f>ROUND(ROUND(L338,2)*ROUND(G338,3),2)</f>
      </c>
      <c s="36" t="s">
        <v>57</v>
      </c>
      <c>
        <f>(M338*21)/100</f>
      </c>
      <c t="s">
        <v>28</v>
      </c>
    </row>
    <row r="339" spans="1:5" ht="12.75">
      <c r="A339" s="35" t="s">
        <v>58</v>
      </c>
      <c r="E339" s="39" t="s">
        <v>5</v>
      </c>
    </row>
    <row r="340" spans="1:5" ht="12.75">
      <c r="A340" s="35" t="s">
        <v>59</v>
      </c>
      <c r="E340" s="40" t="s">
        <v>1760</v>
      </c>
    </row>
    <row r="341" spans="1:5" ht="12.75">
      <c r="A341" t="s">
        <v>61</v>
      </c>
      <c r="E341" s="39" t="s">
        <v>776</v>
      </c>
    </row>
    <row r="342" spans="1:16" ht="12.75">
      <c r="A342" t="s">
        <v>53</v>
      </c>
      <c s="34" t="s">
        <v>352</v>
      </c>
      <c s="34" t="s">
        <v>1022</v>
      </c>
      <c s="35" t="s">
        <v>5</v>
      </c>
      <c s="6" t="s">
        <v>1023</v>
      </c>
      <c s="36" t="s">
        <v>115</v>
      </c>
      <c s="37">
        <v>5</v>
      </c>
      <c s="36">
        <v>0</v>
      </c>
      <c s="36">
        <f>ROUND(G342*H342,6)</f>
      </c>
      <c r="L342" s="38">
        <v>0</v>
      </c>
      <c s="32">
        <f>ROUND(ROUND(L342,2)*ROUND(G342,3),2)</f>
      </c>
      <c s="36" t="s">
        <v>57</v>
      </c>
      <c>
        <f>(M342*21)/100</f>
      </c>
      <c t="s">
        <v>28</v>
      </c>
    </row>
    <row r="343" spans="1:5" ht="12.75">
      <c r="A343" s="35" t="s">
        <v>58</v>
      </c>
      <c r="E343" s="39" t="s">
        <v>5</v>
      </c>
    </row>
    <row r="344" spans="1:5" ht="12.75">
      <c r="A344" s="35" t="s">
        <v>59</v>
      </c>
      <c r="E344" s="40" t="s">
        <v>1761</v>
      </c>
    </row>
    <row r="345" spans="1:5" ht="12.75">
      <c r="A345" t="s">
        <v>61</v>
      </c>
      <c r="E345" s="39" t="s">
        <v>776</v>
      </c>
    </row>
    <row r="346" spans="1:16" ht="12.75">
      <c r="A346" t="s">
        <v>53</v>
      </c>
      <c s="34" t="s">
        <v>355</v>
      </c>
      <c s="34" t="s">
        <v>1321</v>
      </c>
      <c s="35" t="s">
        <v>5</v>
      </c>
      <c s="6" t="s">
        <v>1322</v>
      </c>
      <c s="36" t="s">
        <v>115</v>
      </c>
      <c s="37">
        <v>5</v>
      </c>
      <c s="36">
        <v>0</v>
      </c>
      <c s="36">
        <f>ROUND(G346*H346,6)</f>
      </c>
      <c r="L346" s="38">
        <v>0</v>
      </c>
      <c s="32">
        <f>ROUND(ROUND(L346,2)*ROUND(G346,3),2)</f>
      </c>
      <c s="36" t="s">
        <v>57</v>
      </c>
      <c>
        <f>(M346*21)/100</f>
      </c>
      <c t="s">
        <v>28</v>
      </c>
    </row>
    <row r="347" spans="1:5" ht="12.75">
      <c r="A347" s="35" t="s">
        <v>58</v>
      </c>
      <c r="E347" s="39" t="s">
        <v>5</v>
      </c>
    </row>
    <row r="348" spans="1:5" ht="12.75">
      <c r="A348" s="35" t="s">
        <v>59</v>
      </c>
      <c r="E348" s="40" t="s">
        <v>1762</v>
      </c>
    </row>
    <row r="349" spans="1:5" ht="12.75">
      <c r="A349" t="s">
        <v>61</v>
      </c>
      <c r="E349" s="39" t="s">
        <v>776</v>
      </c>
    </row>
    <row r="350" spans="1:16" ht="12.75">
      <c r="A350" t="s">
        <v>53</v>
      </c>
      <c s="34" t="s">
        <v>358</v>
      </c>
      <c s="34" t="s">
        <v>1763</v>
      </c>
      <c s="35" t="s">
        <v>5</v>
      </c>
      <c s="6" t="s">
        <v>1764</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1765</v>
      </c>
    </row>
    <row r="353" spans="1:5" ht="12.75">
      <c r="A353" t="s">
        <v>61</v>
      </c>
      <c r="E353" s="39" t="s">
        <v>776</v>
      </c>
    </row>
    <row r="354" spans="1:16" ht="25.5">
      <c r="A354" t="s">
        <v>53</v>
      </c>
      <c s="34" t="s">
        <v>361</v>
      </c>
      <c s="34" t="s">
        <v>1766</v>
      </c>
      <c s="35" t="s">
        <v>5</v>
      </c>
      <c s="6" t="s">
        <v>1767</v>
      </c>
      <c s="36" t="s">
        <v>427</v>
      </c>
      <c s="37">
        <v>40</v>
      </c>
      <c s="36">
        <v>0</v>
      </c>
      <c s="36">
        <f>ROUND(G354*H354,6)</f>
      </c>
      <c r="L354" s="38">
        <v>0</v>
      </c>
      <c s="32">
        <f>ROUND(ROUND(L354,2)*ROUND(G354,3),2)</f>
      </c>
      <c s="36" t="s">
        <v>57</v>
      </c>
      <c>
        <f>(M354*21)/100</f>
      </c>
      <c t="s">
        <v>28</v>
      </c>
    </row>
    <row r="355" spans="1:5" ht="12.75">
      <c r="A355" s="35" t="s">
        <v>58</v>
      </c>
      <c r="E355" s="39" t="s">
        <v>5</v>
      </c>
    </row>
    <row r="356" spans="1:5" ht="12.75">
      <c r="A356" s="35" t="s">
        <v>59</v>
      </c>
      <c r="E356" s="40" t="s">
        <v>1768</v>
      </c>
    </row>
    <row r="357" spans="1:5" ht="12.75">
      <c r="A357" t="s">
        <v>61</v>
      </c>
      <c r="E357" s="39" t="s">
        <v>776</v>
      </c>
    </row>
    <row r="358" spans="1:13" ht="12.75">
      <c r="A358" t="s">
        <v>50</v>
      </c>
      <c r="C358" s="31" t="s">
        <v>45</v>
      </c>
      <c r="E358" s="33" t="s">
        <v>767</v>
      </c>
      <c r="J358" s="32">
        <f>0</f>
      </c>
      <c s="32">
        <f>0</f>
      </c>
      <c s="32">
        <f>0+L359+L363+L367+L371+L375+L379+L383+L387+L391+L395+L399+L403+L407</f>
      </c>
      <c s="32">
        <f>0+M359+M363+M367+M371+M375+M379+M383+M387+M391+M395+M399+M403+M407</f>
      </c>
    </row>
    <row r="359" spans="1:16" ht="12.75">
      <c r="A359" t="s">
        <v>53</v>
      </c>
      <c s="34" t="s">
        <v>51</v>
      </c>
      <c s="34" t="s">
        <v>1769</v>
      </c>
      <c s="35" t="s">
        <v>5</v>
      </c>
      <c s="6" t="s">
        <v>769</v>
      </c>
      <c s="36" t="s">
        <v>82</v>
      </c>
      <c s="37">
        <v>60</v>
      </c>
      <c s="36">
        <v>0</v>
      </c>
      <c s="36">
        <f>ROUND(G359*H359,6)</f>
      </c>
      <c r="L359" s="38">
        <v>0</v>
      </c>
      <c s="32">
        <f>ROUND(ROUND(L359,2)*ROUND(G359,3),2)</f>
      </c>
      <c s="36" t="s">
        <v>770</v>
      </c>
      <c>
        <f>(M359*21)/100</f>
      </c>
      <c t="s">
        <v>28</v>
      </c>
    </row>
    <row r="360" spans="1:5" ht="12.75">
      <c r="A360" s="35" t="s">
        <v>58</v>
      </c>
      <c r="E360" s="39" t="s">
        <v>1770</v>
      </c>
    </row>
    <row r="361" spans="1:5" ht="12.75">
      <c r="A361" s="35" t="s">
        <v>59</v>
      </c>
      <c r="E361" s="40" t="s">
        <v>1771</v>
      </c>
    </row>
    <row r="362" spans="1:5" ht="76.5">
      <c r="A362" t="s">
        <v>61</v>
      </c>
      <c r="E362" s="39" t="s">
        <v>1772</v>
      </c>
    </row>
    <row r="363" spans="1:16" ht="25.5">
      <c r="A363" t="s">
        <v>53</v>
      </c>
      <c s="34" t="s">
        <v>28</v>
      </c>
      <c s="34" t="s">
        <v>120</v>
      </c>
      <c s="35" t="s">
        <v>5</v>
      </c>
      <c s="6" t="s">
        <v>121</v>
      </c>
      <c s="36" t="s">
        <v>115</v>
      </c>
      <c s="37">
        <v>10</v>
      </c>
      <c s="36">
        <v>0</v>
      </c>
      <c s="36">
        <f>ROUND(G363*H363,6)</f>
      </c>
      <c r="L363" s="38">
        <v>0</v>
      </c>
      <c s="32">
        <f>ROUND(ROUND(L363,2)*ROUND(G363,3),2)</f>
      </c>
      <c s="36" t="s">
        <v>57</v>
      </c>
      <c>
        <f>(M363*21)/100</f>
      </c>
      <c t="s">
        <v>28</v>
      </c>
    </row>
    <row r="364" spans="1:5" ht="12.75">
      <c r="A364" s="35" t="s">
        <v>58</v>
      </c>
      <c r="E364" s="39" t="s">
        <v>5</v>
      </c>
    </row>
    <row r="365" spans="1:5" ht="12.75">
      <c r="A365" s="35" t="s">
        <v>59</v>
      </c>
      <c r="E365" s="40" t="s">
        <v>1773</v>
      </c>
    </row>
    <row r="366" spans="1:5" ht="12.75">
      <c r="A366" t="s">
        <v>61</v>
      </c>
      <c r="E366" s="39" t="s">
        <v>776</v>
      </c>
    </row>
    <row r="367" spans="1:16" ht="12.75">
      <c r="A367" t="s">
        <v>53</v>
      </c>
      <c s="34" t="s">
        <v>26</v>
      </c>
      <c s="34" t="s">
        <v>74</v>
      </c>
      <c s="35" t="s">
        <v>5</v>
      </c>
      <c s="6" t="s">
        <v>75</v>
      </c>
      <c s="36" t="s">
        <v>65</v>
      </c>
      <c s="37">
        <v>17</v>
      </c>
      <c s="36">
        <v>0</v>
      </c>
      <c s="36">
        <f>ROUND(G367*H367,6)</f>
      </c>
      <c r="L367" s="38">
        <v>0</v>
      </c>
      <c s="32">
        <f>ROUND(ROUND(L367,2)*ROUND(G367,3),2)</f>
      </c>
      <c s="36" t="s">
        <v>57</v>
      </c>
      <c>
        <f>(M367*21)/100</f>
      </c>
      <c t="s">
        <v>28</v>
      </c>
    </row>
    <row r="368" spans="1:5" ht="12.75">
      <c r="A368" s="35" t="s">
        <v>58</v>
      </c>
      <c r="E368" s="39" t="s">
        <v>5</v>
      </c>
    </row>
    <row r="369" spans="1:5" ht="12.75">
      <c r="A369" s="35" t="s">
        <v>59</v>
      </c>
      <c r="E369" s="40" t="s">
        <v>1774</v>
      </c>
    </row>
    <row r="370" spans="1:5" ht="12.75">
      <c r="A370" t="s">
        <v>61</v>
      </c>
      <c r="E370" s="39" t="s">
        <v>776</v>
      </c>
    </row>
    <row r="371" spans="1:16" ht="12.75">
      <c r="A371" t="s">
        <v>53</v>
      </c>
      <c s="34" t="s">
        <v>68</v>
      </c>
      <c s="34" t="s">
        <v>1775</v>
      </c>
      <c s="35" t="s">
        <v>5</v>
      </c>
      <c s="6" t="s">
        <v>1776</v>
      </c>
      <c s="36" t="s">
        <v>65</v>
      </c>
      <c s="37">
        <v>2</v>
      </c>
      <c s="36">
        <v>0</v>
      </c>
      <c s="36">
        <f>ROUND(G371*H371,6)</f>
      </c>
      <c r="L371" s="38">
        <v>0</v>
      </c>
      <c s="32">
        <f>ROUND(ROUND(L371,2)*ROUND(G371,3),2)</f>
      </c>
      <c s="36" t="s">
        <v>57</v>
      </c>
      <c>
        <f>(M371*21)/100</f>
      </c>
      <c t="s">
        <v>28</v>
      </c>
    </row>
    <row r="372" spans="1:5" ht="12.75">
      <c r="A372" s="35" t="s">
        <v>58</v>
      </c>
      <c r="E372" s="39" t="s">
        <v>5</v>
      </c>
    </row>
    <row r="373" spans="1:5" ht="12.75">
      <c r="A373" s="35" t="s">
        <v>59</v>
      </c>
      <c r="E373" s="40" t="s">
        <v>1777</v>
      </c>
    </row>
    <row r="374" spans="1:5" ht="12.75">
      <c r="A374" t="s">
        <v>61</v>
      </c>
      <c r="E374" s="39" t="s">
        <v>776</v>
      </c>
    </row>
    <row r="375" spans="1:16" ht="12.75">
      <c r="A375" t="s">
        <v>53</v>
      </c>
      <c s="34" t="s">
        <v>71</v>
      </c>
      <c s="34" t="s">
        <v>1775</v>
      </c>
      <c s="35" t="s">
        <v>51</v>
      </c>
      <c s="6" t="s">
        <v>1776</v>
      </c>
      <c s="36" t="s">
        <v>65</v>
      </c>
      <c s="37">
        <v>7.5</v>
      </c>
      <c s="36">
        <v>0</v>
      </c>
      <c s="36">
        <f>ROUND(G375*H375,6)</f>
      </c>
      <c r="L375" s="38">
        <v>0</v>
      </c>
      <c s="32">
        <f>ROUND(ROUND(L375,2)*ROUND(G375,3),2)</f>
      </c>
      <c s="36" t="s">
        <v>57</v>
      </c>
      <c>
        <f>(M375*21)/100</f>
      </c>
      <c t="s">
        <v>28</v>
      </c>
    </row>
    <row r="376" spans="1:5" ht="12.75">
      <c r="A376" s="35" t="s">
        <v>58</v>
      </c>
      <c r="E376" s="39" t="s">
        <v>5</v>
      </c>
    </row>
    <row r="377" spans="1:5" ht="12.75">
      <c r="A377" s="35" t="s">
        <v>59</v>
      </c>
      <c r="E377" s="40" t="s">
        <v>1778</v>
      </c>
    </row>
    <row r="378" spans="1:5" ht="12.75">
      <c r="A378" t="s">
        <v>61</v>
      </c>
      <c r="E378" s="39" t="s">
        <v>776</v>
      </c>
    </row>
    <row r="379" spans="1:16" ht="12.75">
      <c r="A379" t="s">
        <v>53</v>
      </c>
      <c s="34" t="s">
        <v>27</v>
      </c>
      <c s="34" t="s">
        <v>98</v>
      </c>
      <c s="35" t="s">
        <v>5</v>
      </c>
      <c s="6" t="s">
        <v>99</v>
      </c>
      <c s="36" t="s">
        <v>82</v>
      </c>
      <c s="37">
        <v>60</v>
      </c>
      <c s="36">
        <v>0</v>
      </c>
      <c s="36">
        <f>ROUND(G379*H379,6)</f>
      </c>
      <c r="L379" s="38">
        <v>0</v>
      </c>
      <c s="32">
        <f>ROUND(ROUND(L379,2)*ROUND(G379,3),2)</f>
      </c>
      <c s="36" t="s">
        <v>57</v>
      </c>
      <c>
        <f>(M379*21)/100</f>
      </c>
      <c t="s">
        <v>28</v>
      </c>
    </row>
    <row r="380" spans="1:5" ht="12.75">
      <c r="A380" s="35" t="s">
        <v>58</v>
      </c>
      <c r="E380" s="39" t="s">
        <v>5</v>
      </c>
    </row>
    <row r="381" spans="1:5" ht="12.75">
      <c r="A381" s="35" t="s">
        <v>59</v>
      </c>
      <c r="E381" s="40" t="s">
        <v>1779</v>
      </c>
    </row>
    <row r="382" spans="1:5" ht="12.75">
      <c r="A382" t="s">
        <v>61</v>
      </c>
      <c r="E382" s="39" t="s">
        <v>776</v>
      </c>
    </row>
    <row r="383" spans="1:16" ht="25.5">
      <c r="A383" t="s">
        <v>53</v>
      </c>
      <c s="34" t="s">
        <v>76</v>
      </c>
      <c s="34" t="s">
        <v>781</v>
      </c>
      <c s="35" t="s">
        <v>5</v>
      </c>
      <c s="6" t="s">
        <v>782</v>
      </c>
      <c s="36" t="s">
        <v>82</v>
      </c>
      <c s="37">
        <v>60</v>
      </c>
      <c s="36">
        <v>0</v>
      </c>
      <c s="36">
        <f>ROUND(G383*H383,6)</f>
      </c>
      <c r="L383" s="38">
        <v>0</v>
      </c>
      <c s="32">
        <f>ROUND(ROUND(L383,2)*ROUND(G383,3),2)</f>
      </c>
      <c s="36" t="s">
        <v>57</v>
      </c>
      <c>
        <f>(M383*21)/100</f>
      </c>
      <c t="s">
        <v>28</v>
      </c>
    </row>
    <row r="384" spans="1:5" ht="12.75">
      <c r="A384" s="35" t="s">
        <v>58</v>
      </c>
      <c r="E384" s="39" t="s">
        <v>5</v>
      </c>
    </row>
    <row r="385" spans="1:5" ht="12.75">
      <c r="A385" s="35" t="s">
        <v>59</v>
      </c>
      <c r="E385" s="40" t="s">
        <v>1780</v>
      </c>
    </row>
    <row r="386" spans="1:5" ht="12.75">
      <c r="A386" t="s">
        <v>61</v>
      </c>
      <c r="E386" s="39" t="s">
        <v>776</v>
      </c>
    </row>
    <row r="387" spans="1:16" ht="12.75">
      <c r="A387" t="s">
        <v>53</v>
      </c>
      <c s="34" t="s">
        <v>79</v>
      </c>
      <c s="34" t="s">
        <v>84</v>
      </c>
      <c s="35" t="s">
        <v>5</v>
      </c>
      <c s="6" t="s">
        <v>85</v>
      </c>
      <c s="36" t="s">
        <v>65</v>
      </c>
      <c s="37">
        <v>34</v>
      </c>
      <c s="36">
        <v>0</v>
      </c>
      <c s="36">
        <f>ROUND(G387*H387,6)</f>
      </c>
      <c r="L387" s="38">
        <v>0</v>
      </c>
      <c s="32">
        <f>ROUND(ROUND(L387,2)*ROUND(G387,3),2)</f>
      </c>
      <c s="36" t="s">
        <v>57</v>
      </c>
      <c>
        <f>(M387*21)/100</f>
      </c>
      <c t="s">
        <v>28</v>
      </c>
    </row>
    <row r="388" spans="1:5" ht="12.75">
      <c r="A388" s="35" t="s">
        <v>58</v>
      </c>
      <c r="E388" s="39" t="s">
        <v>5</v>
      </c>
    </row>
    <row r="389" spans="1:5" ht="12.75">
      <c r="A389" s="35" t="s">
        <v>59</v>
      </c>
      <c r="E389" s="40" t="s">
        <v>1781</v>
      </c>
    </row>
    <row r="390" spans="1:5" ht="12.75">
      <c r="A390" t="s">
        <v>61</v>
      </c>
      <c r="E390" s="39" t="s">
        <v>776</v>
      </c>
    </row>
    <row r="391" spans="1:16" ht="25.5">
      <c r="A391" t="s">
        <v>53</v>
      </c>
      <c s="34" t="s">
        <v>83</v>
      </c>
      <c s="34" t="s">
        <v>1222</v>
      </c>
      <c s="35" t="s">
        <v>5</v>
      </c>
      <c s="6" t="s">
        <v>1223</v>
      </c>
      <c s="36" t="s">
        <v>115</v>
      </c>
      <c s="37">
        <v>20</v>
      </c>
      <c s="36">
        <v>0</v>
      </c>
      <c s="36">
        <f>ROUND(G391*H391,6)</f>
      </c>
      <c r="L391" s="38">
        <v>0</v>
      </c>
      <c s="32">
        <f>ROUND(ROUND(L391,2)*ROUND(G391,3),2)</f>
      </c>
      <c s="36" t="s">
        <v>57</v>
      </c>
      <c>
        <f>(M391*21)/100</f>
      </c>
      <c t="s">
        <v>28</v>
      </c>
    </row>
    <row r="392" spans="1:5" ht="12.75">
      <c r="A392" s="35" t="s">
        <v>58</v>
      </c>
      <c r="E392" s="39" t="s">
        <v>5</v>
      </c>
    </row>
    <row r="393" spans="1:5" ht="12.75">
      <c r="A393" s="35" t="s">
        <v>59</v>
      </c>
      <c r="E393" s="40" t="s">
        <v>1782</v>
      </c>
    </row>
    <row r="394" spans="1:5" ht="12.75">
      <c r="A394" t="s">
        <v>61</v>
      </c>
      <c r="E394" s="39" t="s">
        <v>776</v>
      </c>
    </row>
    <row r="395" spans="1:16" ht="12.75">
      <c r="A395" t="s">
        <v>53</v>
      </c>
      <c s="34" t="s">
        <v>88</v>
      </c>
      <c s="34" t="s">
        <v>1783</v>
      </c>
      <c s="35" t="s">
        <v>5</v>
      </c>
      <c s="6" t="s">
        <v>1784</v>
      </c>
      <c s="36" t="s">
        <v>1785</v>
      </c>
      <c s="37">
        <v>10</v>
      </c>
      <c s="36">
        <v>0</v>
      </c>
      <c s="36">
        <f>ROUND(G395*H395,6)</f>
      </c>
      <c r="L395" s="38">
        <v>0</v>
      </c>
      <c s="32">
        <f>ROUND(ROUND(L395,2)*ROUND(G395,3),2)</f>
      </c>
      <c s="36" t="s">
        <v>770</v>
      </c>
      <c>
        <f>(M395*21)/100</f>
      </c>
      <c t="s">
        <v>28</v>
      </c>
    </row>
    <row r="396" spans="1:5" ht="12.75">
      <c r="A396" s="35" t="s">
        <v>58</v>
      </c>
      <c r="E396" s="39" t="s">
        <v>5</v>
      </c>
    </row>
    <row r="397" spans="1:5" ht="12.75">
      <c r="A397" s="35" t="s">
        <v>59</v>
      </c>
      <c r="E397" s="40" t="s">
        <v>1786</v>
      </c>
    </row>
    <row r="398" spans="1:5" ht="165.75">
      <c r="A398" t="s">
        <v>61</v>
      </c>
      <c r="E398" s="39" t="s">
        <v>1787</v>
      </c>
    </row>
    <row r="399" spans="1:16" ht="25.5">
      <c r="A399" t="s">
        <v>53</v>
      </c>
      <c s="34" t="s">
        <v>91</v>
      </c>
      <c s="34" t="s">
        <v>1788</v>
      </c>
      <c s="35" t="s">
        <v>5</v>
      </c>
      <c s="6" t="s">
        <v>1789</v>
      </c>
      <c s="36" t="s">
        <v>276</v>
      </c>
      <c s="37">
        <v>1.5</v>
      </c>
      <c s="36">
        <v>0</v>
      </c>
      <c s="36">
        <f>ROUND(G399*H399,6)</f>
      </c>
      <c r="L399" s="38">
        <v>0</v>
      </c>
      <c s="32">
        <f>ROUND(ROUND(L399,2)*ROUND(G399,3),2)</f>
      </c>
      <c s="36" t="s">
        <v>770</v>
      </c>
      <c>
        <f>(M399*21)/100</f>
      </c>
      <c t="s">
        <v>28</v>
      </c>
    </row>
    <row r="400" spans="1:5" ht="12.75">
      <c r="A400" s="35" t="s">
        <v>58</v>
      </c>
      <c r="E400" s="39" t="s">
        <v>5</v>
      </c>
    </row>
    <row r="401" spans="1:5" ht="12.75">
      <c r="A401" s="35" t="s">
        <v>59</v>
      </c>
      <c r="E401" s="40" t="s">
        <v>1790</v>
      </c>
    </row>
    <row r="402" spans="1:5" ht="89.25">
      <c r="A402" t="s">
        <v>61</v>
      </c>
      <c r="E402" s="39" t="s">
        <v>1791</v>
      </c>
    </row>
    <row r="403" spans="1:16" ht="12.75">
      <c r="A403" t="s">
        <v>53</v>
      </c>
      <c s="34" t="s">
        <v>94</v>
      </c>
      <c s="34" t="s">
        <v>1792</v>
      </c>
      <c s="35" t="s">
        <v>5</v>
      </c>
      <c s="6" t="s">
        <v>856</v>
      </c>
      <c s="36" t="s">
        <v>276</v>
      </c>
      <c s="37">
        <v>0.06</v>
      </c>
      <c s="36">
        <v>0</v>
      </c>
      <c s="36">
        <f>ROUND(G403*H403,6)</f>
      </c>
      <c r="L403" s="38">
        <v>0</v>
      </c>
      <c s="32">
        <f>ROUND(ROUND(L403,2)*ROUND(G403,3),2)</f>
      </c>
      <c s="36" t="s">
        <v>770</v>
      </c>
      <c>
        <f>(M403*21)/100</f>
      </c>
      <c t="s">
        <v>28</v>
      </c>
    </row>
    <row r="404" spans="1:5" ht="12.75">
      <c r="A404" s="35" t="s">
        <v>58</v>
      </c>
      <c r="E404" s="39" t="s">
        <v>5</v>
      </c>
    </row>
    <row r="405" spans="1:5" ht="12.75">
      <c r="A405" s="35" t="s">
        <v>59</v>
      </c>
      <c r="E405" s="40" t="s">
        <v>1793</v>
      </c>
    </row>
    <row r="406" spans="1:5" ht="89.25">
      <c r="A406" t="s">
        <v>61</v>
      </c>
      <c r="E406" s="39" t="s">
        <v>1794</v>
      </c>
    </row>
    <row r="407" spans="1:16" ht="12.75">
      <c r="A407" t="s">
        <v>53</v>
      </c>
      <c s="34" t="s">
        <v>97</v>
      </c>
      <c s="34" t="s">
        <v>95</v>
      </c>
      <c s="35" t="s">
        <v>5</v>
      </c>
      <c s="6" t="s">
        <v>96</v>
      </c>
      <c s="36" t="s">
        <v>82</v>
      </c>
      <c s="37">
        <v>120</v>
      </c>
      <c s="36">
        <v>0</v>
      </c>
      <c s="36">
        <f>ROUND(G407*H407,6)</f>
      </c>
      <c r="L407" s="38">
        <v>0</v>
      </c>
      <c s="32">
        <f>ROUND(ROUND(L407,2)*ROUND(G407,3),2)</f>
      </c>
      <c s="36" t="s">
        <v>57</v>
      </c>
      <c>
        <f>(M407*21)/100</f>
      </c>
      <c t="s">
        <v>28</v>
      </c>
    </row>
    <row r="408" spans="1:5" ht="12.75">
      <c r="A408" s="35" t="s">
        <v>58</v>
      </c>
      <c r="E408" s="39" t="s">
        <v>5</v>
      </c>
    </row>
    <row r="409" spans="1:5" ht="12.75">
      <c r="A409" s="35" t="s">
        <v>59</v>
      </c>
      <c r="E409" s="40" t="s">
        <v>1795</v>
      </c>
    </row>
    <row r="410" spans="1:5" ht="12.75">
      <c r="A410" t="s">
        <v>61</v>
      </c>
      <c r="E410" s="39" t="s">
        <v>776</v>
      </c>
    </row>
    <row r="411" spans="1:13" ht="12.75">
      <c r="A411" t="s">
        <v>50</v>
      </c>
      <c r="C411" s="31" t="s">
        <v>1173</v>
      </c>
      <c r="E411" s="33" t="s">
        <v>1174</v>
      </c>
      <c r="J411" s="32">
        <f>0</f>
      </c>
      <c s="32">
        <f>0</f>
      </c>
      <c s="32">
        <f>0+L412+L416+L420</f>
      </c>
      <c s="32">
        <f>0+M412+M416+M420</f>
      </c>
    </row>
    <row r="412" spans="1:16" ht="25.5">
      <c r="A412" t="s">
        <v>53</v>
      </c>
      <c s="34" t="s">
        <v>406</v>
      </c>
      <c s="34" t="s">
        <v>1422</v>
      </c>
      <c s="35" t="s">
        <v>1423</v>
      </c>
      <c s="6" t="s">
        <v>1424</v>
      </c>
      <c s="36" t="s">
        <v>1178</v>
      </c>
      <c s="37">
        <v>0.1</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5</v>
      </c>
    </row>
    <row r="415" spans="1:5" ht="191.25">
      <c r="A415" t="s">
        <v>61</v>
      </c>
      <c r="E415" s="39" t="s">
        <v>1796</v>
      </c>
    </row>
    <row r="416" spans="1:16" ht="25.5">
      <c r="A416" t="s">
        <v>53</v>
      </c>
      <c s="34" t="s">
        <v>409</v>
      </c>
      <c s="34" t="s">
        <v>1175</v>
      </c>
      <c s="35" t="s">
        <v>1176</v>
      </c>
      <c s="6" t="s">
        <v>1177</v>
      </c>
      <c s="36" t="s">
        <v>1178</v>
      </c>
      <c s="37">
        <v>5.4</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5</v>
      </c>
    </row>
    <row r="419" spans="1:5" ht="191.25">
      <c r="A419" t="s">
        <v>61</v>
      </c>
      <c r="E419" s="39" t="s">
        <v>1182</v>
      </c>
    </row>
    <row r="420" spans="1:16" ht="25.5">
      <c r="A420" t="s">
        <v>53</v>
      </c>
      <c s="34" t="s">
        <v>412</v>
      </c>
      <c s="34" t="s">
        <v>1192</v>
      </c>
      <c s="35" t="s">
        <v>1193</v>
      </c>
      <c s="6" t="s">
        <v>1194</v>
      </c>
      <c s="36" t="s">
        <v>1178</v>
      </c>
      <c s="37">
        <v>0.1</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5</v>
      </c>
    </row>
    <row r="423" spans="1:5" ht="191.25">
      <c r="A423" t="s">
        <v>61</v>
      </c>
      <c r="E423"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1799</v>
      </c>
      <c r="E8" s="30" t="s">
        <v>1798</v>
      </c>
      <c r="J8" s="29">
        <f>0+J9+J222</f>
      </c>
      <c s="29">
        <f>0+K9+K222</f>
      </c>
      <c s="29">
        <f>0+L9+L222</f>
      </c>
      <c s="29">
        <f>0+M9+M222</f>
      </c>
    </row>
    <row r="9" spans="1:13" ht="12.75">
      <c r="A9" t="s">
        <v>50</v>
      </c>
      <c r="C9" s="31" t="s">
        <v>51</v>
      </c>
      <c r="E9" s="33" t="s">
        <v>767</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53</v>
      </c>
      <c s="34" t="s">
        <v>51</v>
      </c>
      <c s="34" t="s">
        <v>1578</v>
      </c>
      <c s="35" t="s">
        <v>5</v>
      </c>
      <c s="6" t="s">
        <v>1579</v>
      </c>
      <c s="36" t="s">
        <v>115</v>
      </c>
      <c s="37">
        <v>13</v>
      </c>
      <c s="36">
        <v>0</v>
      </c>
      <c s="36">
        <f>ROUND(G10*H10,6)</f>
      </c>
      <c r="L10" s="38">
        <v>0</v>
      </c>
      <c s="32">
        <f>ROUND(ROUND(L10,2)*ROUND(G10,3),2)</f>
      </c>
      <c s="36" t="s">
        <v>57</v>
      </c>
      <c>
        <f>(M10*21)/100</f>
      </c>
      <c t="s">
        <v>28</v>
      </c>
    </row>
    <row r="11" spans="1:5" ht="12.75">
      <c r="A11" s="35" t="s">
        <v>58</v>
      </c>
      <c r="E11" s="39" t="s">
        <v>1770</v>
      </c>
    </row>
    <row r="12" spans="1:5" ht="12.75">
      <c r="A12" s="35" t="s">
        <v>59</v>
      </c>
      <c r="E12" s="40" t="s">
        <v>1800</v>
      </c>
    </row>
    <row r="13" spans="1:5" ht="12.75">
      <c r="A13" t="s">
        <v>61</v>
      </c>
      <c r="E13" s="39" t="s">
        <v>776</v>
      </c>
    </row>
    <row r="14" spans="1:16" ht="12.75">
      <c r="A14" t="s">
        <v>53</v>
      </c>
      <c s="34" t="s">
        <v>28</v>
      </c>
      <c s="34" t="s">
        <v>1801</v>
      </c>
      <c s="35" t="s">
        <v>5</v>
      </c>
      <c s="6" t="s">
        <v>1802</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1803</v>
      </c>
    </row>
    <row r="17" spans="1:5" ht="12.75">
      <c r="A17" t="s">
        <v>61</v>
      </c>
      <c r="E17" s="39" t="s">
        <v>776</v>
      </c>
    </row>
    <row r="18" spans="1:16" ht="12.75">
      <c r="A18" t="s">
        <v>53</v>
      </c>
      <c s="34" t="s">
        <v>26</v>
      </c>
      <c s="34" t="s">
        <v>1804</v>
      </c>
      <c s="35" t="s">
        <v>5</v>
      </c>
      <c s="6" t="s">
        <v>1805</v>
      </c>
      <c s="36" t="s">
        <v>115</v>
      </c>
      <c s="37">
        <v>10</v>
      </c>
      <c s="36">
        <v>0</v>
      </c>
      <c s="36">
        <f>ROUND(G18*H18,6)</f>
      </c>
      <c r="L18" s="38">
        <v>0</v>
      </c>
      <c s="32">
        <f>ROUND(ROUND(L18,2)*ROUND(G18,3),2)</f>
      </c>
      <c s="36" t="s">
        <v>57</v>
      </c>
      <c>
        <f>(M18*21)/100</f>
      </c>
      <c t="s">
        <v>28</v>
      </c>
    </row>
    <row r="19" spans="1:5" ht="12.75">
      <c r="A19" s="35" t="s">
        <v>58</v>
      </c>
      <c r="E19" s="39" t="s">
        <v>5</v>
      </c>
    </row>
    <row r="20" spans="1:5" ht="12.75">
      <c r="A20" s="35" t="s">
        <v>59</v>
      </c>
      <c r="E20" s="40" t="s">
        <v>1806</v>
      </c>
    </row>
    <row r="21" spans="1:5" ht="12.75">
      <c r="A21" t="s">
        <v>61</v>
      </c>
      <c r="E21" s="39" t="s">
        <v>776</v>
      </c>
    </row>
    <row r="22" spans="1:16" ht="12.75">
      <c r="A22" t="s">
        <v>53</v>
      </c>
      <c s="34" t="s">
        <v>68</v>
      </c>
      <c s="34" t="s">
        <v>1584</v>
      </c>
      <c s="35" t="s">
        <v>5</v>
      </c>
      <c s="6" t="s">
        <v>1585</v>
      </c>
      <c s="36" t="s">
        <v>115</v>
      </c>
      <c s="37">
        <v>13</v>
      </c>
      <c s="36">
        <v>0</v>
      </c>
      <c s="36">
        <f>ROUND(G22*H22,6)</f>
      </c>
      <c r="L22" s="38">
        <v>0</v>
      </c>
      <c s="32">
        <f>ROUND(ROUND(L22,2)*ROUND(G22,3),2)</f>
      </c>
      <c s="36" t="s">
        <v>57</v>
      </c>
      <c>
        <f>(M22*21)/100</f>
      </c>
      <c t="s">
        <v>28</v>
      </c>
    </row>
    <row r="23" spans="1:5" ht="12.75">
      <c r="A23" s="35" t="s">
        <v>58</v>
      </c>
      <c r="E23" s="39" t="s">
        <v>5</v>
      </c>
    </row>
    <row r="24" spans="1:5" ht="12.75">
      <c r="A24" s="35" t="s">
        <v>59</v>
      </c>
      <c r="E24" s="40" t="s">
        <v>1807</v>
      </c>
    </row>
    <row r="25" spans="1:5" ht="12.75">
      <c r="A25" t="s">
        <v>61</v>
      </c>
      <c r="E25" s="39" t="s">
        <v>776</v>
      </c>
    </row>
    <row r="26" spans="1:16" ht="12.75">
      <c r="A26" t="s">
        <v>53</v>
      </c>
      <c s="34" t="s">
        <v>71</v>
      </c>
      <c s="34" t="s">
        <v>1587</v>
      </c>
      <c s="35" t="s">
        <v>5</v>
      </c>
      <c s="6" t="s">
        <v>1588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1808</v>
      </c>
    </row>
    <row r="29" spans="1:5" ht="12.75">
      <c r="A29" t="s">
        <v>61</v>
      </c>
      <c r="E29" s="39" t="s">
        <v>776</v>
      </c>
    </row>
    <row r="30" spans="1:16" ht="12.75">
      <c r="A30" t="s">
        <v>53</v>
      </c>
      <c s="34" t="s">
        <v>71</v>
      </c>
      <c s="34" t="s">
        <v>1590</v>
      </c>
      <c s="35" t="s">
        <v>5</v>
      </c>
      <c s="6" t="s">
        <v>1591</v>
      </c>
      <c s="36" t="s">
        <v>115</v>
      </c>
      <c s="37">
        <v>23</v>
      </c>
      <c s="36">
        <v>0</v>
      </c>
      <c s="36">
        <f>ROUND(G30*H30,6)</f>
      </c>
      <c r="L30" s="38">
        <v>0</v>
      </c>
      <c s="32">
        <f>ROUND(ROUND(L30,2)*ROUND(G30,3),2)</f>
      </c>
      <c s="36" t="s">
        <v>57</v>
      </c>
      <c>
        <f>(M30*21)/100</f>
      </c>
      <c t="s">
        <v>28</v>
      </c>
    </row>
    <row r="31" spans="1:5" ht="12.75">
      <c r="A31" s="35" t="s">
        <v>58</v>
      </c>
      <c r="E31" s="39" t="s">
        <v>5</v>
      </c>
    </row>
    <row r="32" spans="1:5" ht="12.75">
      <c r="A32" s="35" t="s">
        <v>59</v>
      </c>
      <c r="E32" s="40" t="s">
        <v>1809</v>
      </c>
    </row>
    <row r="33" spans="1:5" ht="12.75">
      <c r="A33" t="s">
        <v>61</v>
      </c>
      <c r="E33" s="39" t="s">
        <v>776</v>
      </c>
    </row>
    <row r="34" spans="1:16" ht="12.75">
      <c r="A34" t="s">
        <v>53</v>
      </c>
      <c s="34" t="s">
        <v>27</v>
      </c>
      <c s="34" t="s">
        <v>1593</v>
      </c>
      <c s="35" t="s">
        <v>5</v>
      </c>
      <c s="6" t="s">
        <v>1594</v>
      </c>
      <c s="36" t="s">
        <v>115</v>
      </c>
      <c s="37">
        <v>3</v>
      </c>
      <c s="36">
        <v>0</v>
      </c>
      <c s="36">
        <f>ROUND(G34*H34,6)</f>
      </c>
      <c r="L34" s="38">
        <v>0</v>
      </c>
      <c s="32">
        <f>ROUND(ROUND(L34,2)*ROUND(G34,3),2)</f>
      </c>
      <c s="36" t="s">
        <v>57</v>
      </c>
      <c>
        <f>(M34*21)/100</f>
      </c>
      <c t="s">
        <v>28</v>
      </c>
    </row>
    <row r="35" spans="1:5" ht="12.75">
      <c r="A35" s="35" t="s">
        <v>58</v>
      </c>
      <c r="E35" s="39" t="s">
        <v>5</v>
      </c>
    </row>
    <row r="36" spans="1:5" ht="12.75">
      <c r="A36" s="35" t="s">
        <v>59</v>
      </c>
      <c r="E36" s="40" t="s">
        <v>1810</v>
      </c>
    </row>
    <row r="37" spans="1:5" ht="12.75">
      <c r="A37" t="s">
        <v>61</v>
      </c>
      <c r="E37" s="39" t="s">
        <v>776</v>
      </c>
    </row>
    <row r="38" spans="1:16" ht="25.5">
      <c r="A38" t="s">
        <v>53</v>
      </c>
      <c s="34" t="s">
        <v>76</v>
      </c>
      <c s="34" t="s">
        <v>1811</v>
      </c>
      <c s="35" t="s">
        <v>5</v>
      </c>
      <c s="6" t="s">
        <v>1812</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1813</v>
      </c>
    </row>
    <row r="41" spans="1:5" ht="12.75">
      <c r="A41" t="s">
        <v>61</v>
      </c>
      <c r="E41" s="39" t="s">
        <v>776</v>
      </c>
    </row>
    <row r="42" spans="1:16" ht="12.75">
      <c r="A42" t="s">
        <v>53</v>
      </c>
      <c s="34" t="s">
        <v>79</v>
      </c>
      <c s="34" t="s">
        <v>1602</v>
      </c>
      <c s="35" t="s">
        <v>5</v>
      </c>
      <c s="6" t="s">
        <v>1603</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1814</v>
      </c>
    </row>
    <row r="45" spans="1:5" ht="12.75">
      <c r="A45" t="s">
        <v>61</v>
      </c>
      <c r="E45" s="39" t="s">
        <v>776</v>
      </c>
    </row>
    <row r="46" spans="1:16" ht="25.5">
      <c r="A46" t="s">
        <v>53</v>
      </c>
      <c s="34" t="s">
        <v>83</v>
      </c>
      <c s="34" t="s">
        <v>1605</v>
      </c>
      <c s="35" t="s">
        <v>5</v>
      </c>
      <c s="6" t="s">
        <v>1606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1815</v>
      </c>
    </row>
    <row r="49" spans="1:5" ht="12.75">
      <c r="A49" t="s">
        <v>61</v>
      </c>
      <c r="E49" s="39" t="s">
        <v>776</v>
      </c>
    </row>
    <row r="50" spans="1:16" ht="12.75">
      <c r="A50" t="s">
        <v>53</v>
      </c>
      <c s="34" t="s">
        <v>88</v>
      </c>
      <c s="34" t="s">
        <v>1608</v>
      </c>
      <c s="35" t="s">
        <v>5</v>
      </c>
      <c s="6" t="s">
        <v>1609</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1816</v>
      </c>
    </row>
    <row r="53" spans="1:5" ht="12.75">
      <c r="A53" t="s">
        <v>61</v>
      </c>
      <c r="E53" s="39" t="s">
        <v>776</v>
      </c>
    </row>
    <row r="54" spans="1:16" ht="12.75">
      <c r="A54" t="s">
        <v>53</v>
      </c>
      <c s="34" t="s">
        <v>91</v>
      </c>
      <c s="34" t="s">
        <v>1817</v>
      </c>
      <c s="35" t="s">
        <v>5</v>
      </c>
      <c s="6" t="s">
        <v>1818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1819</v>
      </c>
    </row>
    <row r="57" spans="1:5" ht="12.75">
      <c r="A57" t="s">
        <v>61</v>
      </c>
      <c r="E57" s="39" t="s">
        <v>776</v>
      </c>
    </row>
    <row r="58" spans="1:16" ht="12.75">
      <c r="A58" t="s">
        <v>53</v>
      </c>
      <c s="34" t="s">
        <v>94</v>
      </c>
      <c s="34" t="s">
        <v>1820</v>
      </c>
      <c s="35" t="s">
        <v>5</v>
      </c>
      <c s="6" t="s">
        <v>1821</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1822</v>
      </c>
    </row>
    <row r="61" spans="1:5" ht="12.75">
      <c r="A61" t="s">
        <v>61</v>
      </c>
      <c r="E61" s="39" t="s">
        <v>776</v>
      </c>
    </row>
    <row r="62" spans="1:16" ht="12.75">
      <c r="A62" t="s">
        <v>53</v>
      </c>
      <c s="34" t="s">
        <v>97</v>
      </c>
      <c s="34" t="s">
        <v>1823</v>
      </c>
      <c s="35" t="s">
        <v>5</v>
      </c>
      <c s="6" t="s">
        <v>1612</v>
      </c>
      <c s="36" t="s">
        <v>115</v>
      </c>
      <c s="37">
        <v>1</v>
      </c>
      <c s="36">
        <v>0</v>
      </c>
      <c s="36">
        <f>ROUND(G62*H62,6)</f>
      </c>
      <c r="L62" s="38">
        <v>0</v>
      </c>
      <c s="32">
        <f>ROUND(ROUND(L62,2)*ROUND(G62,3),2)</f>
      </c>
      <c s="36" t="s">
        <v>770</v>
      </c>
      <c>
        <f>(M62*21)/100</f>
      </c>
      <c t="s">
        <v>28</v>
      </c>
    </row>
    <row r="63" spans="1:5" ht="12.75">
      <c r="A63" s="35" t="s">
        <v>58</v>
      </c>
      <c r="E63" s="39" t="s">
        <v>5</v>
      </c>
    </row>
    <row r="64" spans="1:5" ht="12.75">
      <c r="A64" s="35" t="s">
        <v>59</v>
      </c>
      <c r="E64" s="40" t="s">
        <v>1824</v>
      </c>
    </row>
    <row r="65" spans="1:5" ht="114.75">
      <c r="A65" t="s">
        <v>61</v>
      </c>
      <c r="E65" s="39" t="s">
        <v>1455</v>
      </c>
    </row>
    <row r="66" spans="1:16" ht="12.75">
      <c r="A66" t="s">
        <v>53</v>
      </c>
      <c s="34" t="s">
        <v>100</v>
      </c>
      <c s="34" t="s">
        <v>1614</v>
      </c>
      <c s="35" t="s">
        <v>5</v>
      </c>
      <c s="6" t="s">
        <v>1615</v>
      </c>
      <c s="36" t="s">
        <v>115</v>
      </c>
      <c s="37">
        <v>6</v>
      </c>
      <c s="36">
        <v>0</v>
      </c>
      <c s="36">
        <f>ROUND(G66*H66,6)</f>
      </c>
      <c r="L66" s="38">
        <v>0</v>
      </c>
      <c s="32">
        <f>ROUND(ROUND(L66,2)*ROUND(G66,3),2)</f>
      </c>
      <c s="36" t="s">
        <v>57</v>
      </c>
      <c>
        <f>(M66*21)/100</f>
      </c>
      <c t="s">
        <v>28</v>
      </c>
    </row>
    <row r="67" spans="1:5" ht="12.75">
      <c r="A67" s="35" t="s">
        <v>58</v>
      </c>
      <c r="E67" s="39" t="s">
        <v>5</v>
      </c>
    </row>
    <row r="68" spans="1:5" ht="12.75">
      <c r="A68" s="35" t="s">
        <v>59</v>
      </c>
      <c r="E68" s="40" t="s">
        <v>1825</v>
      </c>
    </row>
    <row r="69" spans="1:5" ht="12.75">
      <c r="A69" t="s">
        <v>61</v>
      </c>
      <c r="E69" s="39" t="s">
        <v>776</v>
      </c>
    </row>
    <row r="70" spans="1:16" ht="12.75">
      <c r="A70" t="s">
        <v>53</v>
      </c>
      <c s="34" t="s">
        <v>103</v>
      </c>
      <c s="34" t="s">
        <v>1617</v>
      </c>
      <c s="35" t="s">
        <v>5</v>
      </c>
      <c s="6" t="s">
        <v>1618</v>
      </c>
      <c s="36" t="s">
        <v>115</v>
      </c>
      <c s="37">
        <v>6</v>
      </c>
      <c s="36">
        <v>0</v>
      </c>
      <c s="36">
        <f>ROUND(G70*H70,6)</f>
      </c>
      <c r="L70" s="38">
        <v>0</v>
      </c>
      <c s="32">
        <f>ROUND(ROUND(L70,2)*ROUND(G70,3),2)</f>
      </c>
      <c s="36" t="s">
        <v>57</v>
      </c>
      <c>
        <f>(M70*21)/100</f>
      </c>
      <c t="s">
        <v>28</v>
      </c>
    </row>
    <row r="71" spans="1:5" ht="12.75">
      <c r="A71" s="35" t="s">
        <v>58</v>
      </c>
      <c r="E71" s="39" t="s">
        <v>5</v>
      </c>
    </row>
    <row r="72" spans="1:5" ht="12.75">
      <c r="A72" s="35" t="s">
        <v>59</v>
      </c>
      <c r="E72" s="40" t="s">
        <v>1826</v>
      </c>
    </row>
    <row r="73" spans="1:5" ht="12.75">
      <c r="A73" t="s">
        <v>61</v>
      </c>
      <c r="E73" s="39" t="s">
        <v>776</v>
      </c>
    </row>
    <row r="74" spans="1:16" ht="25.5">
      <c r="A74" t="s">
        <v>53</v>
      </c>
      <c s="34" t="s">
        <v>106</v>
      </c>
      <c s="34" t="s">
        <v>1827</v>
      </c>
      <c s="35" t="s">
        <v>5</v>
      </c>
      <c s="6" t="s">
        <v>1828</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1829</v>
      </c>
    </row>
    <row r="77" spans="1:5" ht="12.75">
      <c r="A77" t="s">
        <v>61</v>
      </c>
      <c r="E77" s="39" t="s">
        <v>776</v>
      </c>
    </row>
    <row r="78" spans="1:16" ht="12.75">
      <c r="A78" t="s">
        <v>53</v>
      </c>
      <c s="34" t="s">
        <v>109</v>
      </c>
      <c s="34" t="s">
        <v>1830</v>
      </c>
      <c s="35" t="s">
        <v>5</v>
      </c>
      <c s="6" t="s">
        <v>1831</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1832</v>
      </c>
    </row>
    <row r="81" spans="1:5" ht="12.75">
      <c r="A81" t="s">
        <v>61</v>
      </c>
      <c r="E81" s="39" t="s">
        <v>776</v>
      </c>
    </row>
    <row r="82" spans="1:16" ht="25.5">
      <c r="A82" t="s">
        <v>53</v>
      </c>
      <c s="34" t="s">
        <v>112</v>
      </c>
      <c s="34" t="s">
        <v>1833</v>
      </c>
      <c s="35" t="s">
        <v>5</v>
      </c>
      <c s="6" t="s">
        <v>1624</v>
      </c>
      <c s="36" t="s">
        <v>115</v>
      </c>
      <c s="37">
        <v>1</v>
      </c>
      <c s="36">
        <v>0</v>
      </c>
      <c s="36">
        <f>ROUND(G82*H82,6)</f>
      </c>
      <c r="L82" s="38">
        <v>0</v>
      </c>
      <c s="32">
        <f>ROUND(ROUND(L82,2)*ROUND(G82,3),2)</f>
      </c>
      <c s="36" t="s">
        <v>770</v>
      </c>
      <c>
        <f>(M82*21)/100</f>
      </c>
      <c t="s">
        <v>28</v>
      </c>
    </row>
    <row r="83" spans="1:5" ht="12.75">
      <c r="A83" s="35" t="s">
        <v>58</v>
      </c>
      <c r="E83" s="39" t="s">
        <v>5</v>
      </c>
    </row>
    <row r="84" spans="1:5" ht="12.75">
      <c r="A84" s="35" t="s">
        <v>59</v>
      </c>
      <c r="E84" s="40" t="s">
        <v>1834</v>
      </c>
    </row>
    <row r="85" spans="1:5" ht="114.75">
      <c r="A85" t="s">
        <v>61</v>
      </c>
      <c r="E85" s="39" t="s">
        <v>1455</v>
      </c>
    </row>
    <row r="86" spans="1:16" ht="25.5">
      <c r="A86" t="s">
        <v>53</v>
      </c>
      <c s="34" t="s">
        <v>116</v>
      </c>
      <c s="34" t="s">
        <v>1835</v>
      </c>
      <c s="35" t="s">
        <v>5</v>
      </c>
      <c s="6" t="s">
        <v>1621</v>
      </c>
      <c s="36" t="s">
        <v>115</v>
      </c>
      <c s="37">
        <v>2</v>
      </c>
      <c s="36">
        <v>0</v>
      </c>
      <c s="36">
        <f>ROUND(G86*H86,6)</f>
      </c>
      <c r="L86" s="38">
        <v>0</v>
      </c>
      <c s="32">
        <f>ROUND(ROUND(L86,2)*ROUND(G86,3),2)</f>
      </c>
      <c s="36" t="s">
        <v>770</v>
      </c>
      <c>
        <f>(M86*21)/100</f>
      </c>
      <c t="s">
        <v>28</v>
      </c>
    </row>
    <row r="87" spans="1:5" ht="12.75">
      <c r="A87" s="35" t="s">
        <v>58</v>
      </c>
      <c r="E87" s="39" t="s">
        <v>5</v>
      </c>
    </row>
    <row r="88" spans="1:5" ht="12.75">
      <c r="A88" s="35" t="s">
        <v>59</v>
      </c>
      <c r="E88" s="40" t="s">
        <v>1836</v>
      </c>
    </row>
    <row r="89" spans="1:5" ht="114.75">
      <c r="A89" t="s">
        <v>61</v>
      </c>
      <c r="E89" s="39" t="s">
        <v>1455</v>
      </c>
    </row>
    <row r="90" spans="1:16" ht="12.75">
      <c r="A90" t="s">
        <v>53</v>
      </c>
      <c s="34" t="s">
        <v>119</v>
      </c>
      <c s="34" t="s">
        <v>1632</v>
      </c>
      <c s="35" t="s">
        <v>5</v>
      </c>
      <c s="6" t="s">
        <v>1633</v>
      </c>
      <c s="36" t="s">
        <v>115</v>
      </c>
      <c s="37">
        <v>3</v>
      </c>
      <c s="36">
        <v>0</v>
      </c>
      <c s="36">
        <f>ROUND(G90*H90,6)</f>
      </c>
      <c r="L90" s="38">
        <v>0</v>
      </c>
      <c s="32">
        <f>ROUND(ROUND(L90,2)*ROUND(G90,3),2)</f>
      </c>
      <c s="36" t="s">
        <v>57</v>
      </c>
      <c>
        <f>(M90*21)/100</f>
      </c>
      <c t="s">
        <v>28</v>
      </c>
    </row>
    <row r="91" spans="1:5" ht="12.75">
      <c r="A91" s="35" t="s">
        <v>58</v>
      </c>
      <c r="E91" s="39" t="s">
        <v>5</v>
      </c>
    </row>
    <row r="92" spans="1:5" ht="12.75">
      <c r="A92" s="35" t="s">
        <v>59</v>
      </c>
      <c r="E92" s="40" t="s">
        <v>1837</v>
      </c>
    </row>
    <row r="93" spans="1:5" ht="12.75">
      <c r="A93" t="s">
        <v>61</v>
      </c>
      <c r="E93" s="39" t="s">
        <v>776</v>
      </c>
    </row>
    <row r="94" spans="1:16" ht="12.75">
      <c r="A94" t="s">
        <v>53</v>
      </c>
      <c s="34" t="s">
        <v>122</v>
      </c>
      <c s="34" t="s">
        <v>1129</v>
      </c>
      <c s="35" t="s">
        <v>5</v>
      </c>
      <c s="6" t="s">
        <v>1130</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1838</v>
      </c>
    </row>
    <row r="97" spans="1:5" ht="12.75">
      <c r="A97" t="s">
        <v>61</v>
      </c>
      <c r="E97" s="39" t="s">
        <v>776</v>
      </c>
    </row>
    <row r="98" spans="1:16" ht="12.75">
      <c r="A98" t="s">
        <v>53</v>
      </c>
      <c s="34" t="s">
        <v>125</v>
      </c>
      <c s="34" t="s">
        <v>1132</v>
      </c>
      <c s="35" t="s">
        <v>5</v>
      </c>
      <c s="6" t="s">
        <v>1133</v>
      </c>
      <c s="36" t="s">
        <v>115</v>
      </c>
      <c s="37">
        <v>6</v>
      </c>
      <c s="36">
        <v>0</v>
      </c>
      <c s="36">
        <f>ROUND(G98*H98,6)</f>
      </c>
      <c r="L98" s="38">
        <v>0</v>
      </c>
      <c s="32">
        <f>ROUND(ROUND(L98,2)*ROUND(G98,3),2)</f>
      </c>
      <c s="36" t="s">
        <v>57</v>
      </c>
      <c>
        <f>(M98*21)/100</f>
      </c>
      <c t="s">
        <v>28</v>
      </c>
    </row>
    <row r="99" spans="1:5" ht="12.75">
      <c r="A99" s="35" t="s">
        <v>58</v>
      </c>
      <c r="E99" s="39" t="s">
        <v>5</v>
      </c>
    </row>
    <row r="100" spans="1:5" ht="12.75">
      <c r="A100" s="35" t="s">
        <v>59</v>
      </c>
      <c r="E100" s="40" t="s">
        <v>1839</v>
      </c>
    </row>
    <row r="101" spans="1:5" ht="12.75">
      <c r="A101" t="s">
        <v>61</v>
      </c>
      <c r="E101" s="39" t="s">
        <v>776</v>
      </c>
    </row>
    <row r="102" spans="1:16" ht="12.75">
      <c r="A102" t="s">
        <v>53</v>
      </c>
      <c s="34" t="s">
        <v>129</v>
      </c>
      <c s="34" t="s">
        <v>1070</v>
      </c>
      <c s="35" t="s">
        <v>5</v>
      </c>
      <c s="6" t="s">
        <v>1071</v>
      </c>
      <c s="36" t="s">
        <v>115</v>
      </c>
      <c s="37">
        <v>20</v>
      </c>
      <c s="36">
        <v>0</v>
      </c>
      <c s="36">
        <f>ROUND(G102*H102,6)</f>
      </c>
      <c r="L102" s="38">
        <v>0</v>
      </c>
      <c s="32">
        <f>ROUND(ROUND(L102,2)*ROUND(G102,3),2)</f>
      </c>
      <c s="36" t="s">
        <v>57</v>
      </c>
      <c>
        <f>(M102*21)/100</f>
      </c>
      <c t="s">
        <v>28</v>
      </c>
    </row>
    <row r="103" spans="1:5" ht="12.75">
      <c r="A103" s="35" t="s">
        <v>58</v>
      </c>
      <c r="E103" s="39" t="s">
        <v>5</v>
      </c>
    </row>
    <row r="104" spans="1:5" ht="12.75">
      <c r="A104" s="35" t="s">
        <v>59</v>
      </c>
      <c r="E104" s="40" t="s">
        <v>1840</v>
      </c>
    </row>
    <row r="105" spans="1:5" ht="12.75">
      <c r="A105" t="s">
        <v>61</v>
      </c>
      <c r="E105" s="39" t="s">
        <v>776</v>
      </c>
    </row>
    <row r="106" spans="1:16" ht="12.75">
      <c r="A106" t="s">
        <v>53</v>
      </c>
      <c s="34" t="s">
        <v>134</v>
      </c>
      <c s="34" t="s">
        <v>1657</v>
      </c>
      <c s="35" t="s">
        <v>5</v>
      </c>
      <c s="6" t="s">
        <v>1658</v>
      </c>
      <c s="36" t="s">
        <v>115</v>
      </c>
      <c s="37">
        <v>20</v>
      </c>
      <c s="36">
        <v>0</v>
      </c>
      <c s="36">
        <f>ROUND(G106*H106,6)</f>
      </c>
      <c r="L106" s="38">
        <v>0</v>
      </c>
      <c s="32">
        <f>ROUND(ROUND(L106,2)*ROUND(G106,3),2)</f>
      </c>
      <c s="36" t="s">
        <v>57</v>
      </c>
      <c>
        <f>(M106*21)/100</f>
      </c>
      <c t="s">
        <v>28</v>
      </c>
    </row>
    <row r="107" spans="1:5" ht="12.75">
      <c r="A107" s="35" t="s">
        <v>58</v>
      </c>
      <c r="E107" s="39" t="s">
        <v>5</v>
      </c>
    </row>
    <row r="108" spans="1:5" ht="12.75">
      <c r="A108" s="35" t="s">
        <v>59</v>
      </c>
      <c r="E108" s="40" t="s">
        <v>1841</v>
      </c>
    </row>
    <row r="109" spans="1:5" ht="12.75">
      <c r="A109" t="s">
        <v>61</v>
      </c>
      <c r="E109" s="39" t="s">
        <v>776</v>
      </c>
    </row>
    <row r="110" spans="1:16" ht="12.75">
      <c r="A110" t="s">
        <v>53</v>
      </c>
      <c s="34" t="s">
        <v>137</v>
      </c>
      <c s="34" t="s">
        <v>1537</v>
      </c>
      <c s="35" t="s">
        <v>5</v>
      </c>
      <c s="6" t="s">
        <v>1538</v>
      </c>
      <c s="36" t="s">
        <v>115</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1842</v>
      </c>
    </row>
    <row r="113" spans="1:5" ht="12.75">
      <c r="A113" t="s">
        <v>61</v>
      </c>
      <c r="E113" s="39" t="s">
        <v>776</v>
      </c>
    </row>
    <row r="114" spans="1:16" ht="25.5">
      <c r="A114" t="s">
        <v>53</v>
      </c>
      <c s="34" t="s">
        <v>140</v>
      </c>
      <c s="34" t="s">
        <v>1665</v>
      </c>
      <c s="35" t="s">
        <v>5</v>
      </c>
      <c s="6" t="s">
        <v>1666</v>
      </c>
      <c s="36" t="s">
        <v>82</v>
      </c>
      <c s="37">
        <v>50</v>
      </c>
      <c s="36">
        <v>0</v>
      </c>
      <c s="36">
        <f>ROUND(G114*H114,6)</f>
      </c>
      <c r="L114" s="38">
        <v>0</v>
      </c>
      <c s="32">
        <f>ROUND(ROUND(L114,2)*ROUND(G114,3),2)</f>
      </c>
      <c s="36" t="s">
        <v>57</v>
      </c>
      <c>
        <f>(M114*21)/100</f>
      </c>
      <c t="s">
        <v>28</v>
      </c>
    </row>
    <row r="115" spans="1:5" ht="12.75">
      <c r="A115" s="35" t="s">
        <v>58</v>
      </c>
      <c r="E115" s="39" t="s">
        <v>5</v>
      </c>
    </row>
    <row r="116" spans="1:5" ht="12.75">
      <c r="A116" s="35" t="s">
        <v>59</v>
      </c>
      <c r="E116" s="40" t="s">
        <v>1843</v>
      </c>
    </row>
    <row r="117" spans="1:5" ht="12.75">
      <c r="A117" t="s">
        <v>61</v>
      </c>
      <c r="E117" s="39" t="s">
        <v>776</v>
      </c>
    </row>
    <row r="118" spans="1:16" ht="12.75">
      <c r="A118" t="s">
        <v>53</v>
      </c>
      <c s="34" t="s">
        <v>143</v>
      </c>
      <c s="34" t="s">
        <v>1371</v>
      </c>
      <c s="35" t="s">
        <v>5</v>
      </c>
      <c s="6" t="s">
        <v>1372</v>
      </c>
      <c s="36" t="s">
        <v>154</v>
      </c>
      <c s="37">
        <v>3.84</v>
      </c>
      <c s="36">
        <v>0</v>
      </c>
      <c s="36">
        <f>ROUND(G118*H118,6)</f>
      </c>
      <c r="L118" s="38">
        <v>0</v>
      </c>
      <c s="32">
        <f>ROUND(ROUND(L118,2)*ROUND(G118,3),2)</f>
      </c>
      <c s="36" t="s">
        <v>57</v>
      </c>
      <c>
        <f>(M118*21)/100</f>
      </c>
      <c t="s">
        <v>28</v>
      </c>
    </row>
    <row r="119" spans="1:5" ht="12.75">
      <c r="A119" s="35" t="s">
        <v>58</v>
      </c>
      <c r="E119" s="39" t="s">
        <v>5</v>
      </c>
    </row>
    <row r="120" spans="1:5" ht="12.75">
      <c r="A120" s="35" t="s">
        <v>59</v>
      </c>
      <c r="E120" s="40" t="s">
        <v>1844</v>
      </c>
    </row>
    <row r="121" spans="1:5" ht="12.75">
      <c r="A121" t="s">
        <v>61</v>
      </c>
      <c r="E121" s="39" t="s">
        <v>776</v>
      </c>
    </row>
    <row r="122" spans="1:16" ht="12.75">
      <c r="A122" t="s">
        <v>53</v>
      </c>
      <c s="34" t="s">
        <v>146</v>
      </c>
      <c s="34" t="s">
        <v>1374</v>
      </c>
      <c s="35" t="s">
        <v>5</v>
      </c>
      <c s="6" t="s">
        <v>1375</v>
      </c>
      <c s="36" t="s">
        <v>154</v>
      </c>
      <c s="37">
        <v>3.84</v>
      </c>
      <c s="36">
        <v>0</v>
      </c>
      <c s="36">
        <f>ROUND(G122*H122,6)</f>
      </c>
      <c r="L122" s="38">
        <v>0</v>
      </c>
      <c s="32">
        <f>ROUND(ROUND(L122,2)*ROUND(G122,3),2)</f>
      </c>
      <c s="36" t="s">
        <v>57</v>
      </c>
      <c>
        <f>(M122*21)/100</f>
      </c>
      <c t="s">
        <v>28</v>
      </c>
    </row>
    <row r="123" spans="1:5" ht="12.75">
      <c r="A123" s="35" t="s">
        <v>58</v>
      </c>
      <c r="E123" s="39" t="s">
        <v>5</v>
      </c>
    </row>
    <row r="124" spans="1:5" ht="12.75">
      <c r="A124" s="35" t="s">
        <v>59</v>
      </c>
      <c r="E124" s="40" t="s">
        <v>1845</v>
      </c>
    </row>
    <row r="125" spans="1:5" ht="12.75">
      <c r="A125" t="s">
        <v>61</v>
      </c>
      <c r="E125" s="39" t="s">
        <v>776</v>
      </c>
    </row>
    <row r="126" spans="1:16" ht="12.75">
      <c r="A126" t="s">
        <v>53</v>
      </c>
      <c s="34" t="s">
        <v>151</v>
      </c>
      <c s="34" t="s">
        <v>1846</v>
      </c>
      <c s="35" t="s">
        <v>5</v>
      </c>
      <c s="6" t="s">
        <v>1847</v>
      </c>
      <c s="36" t="s">
        <v>82</v>
      </c>
      <c s="37">
        <v>220</v>
      </c>
      <c s="36">
        <v>0</v>
      </c>
      <c s="36">
        <f>ROUND(G126*H126,6)</f>
      </c>
      <c r="L126" s="38">
        <v>0</v>
      </c>
      <c s="32">
        <f>ROUND(ROUND(L126,2)*ROUND(G126,3),2)</f>
      </c>
      <c s="36" t="s">
        <v>770</v>
      </c>
      <c>
        <f>(M126*21)/100</f>
      </c>
      <c t="s">
        <v>28</v>
      </c>
    </row>
    <row r="127" spans="1:5" ht="12.75">
      <c r="A127" s="35" t="s">
        <v>58</v>
      </c>
      <c r="E127" s="39" t="s">
        <v>5</v>
      </c>
    </row>
    <row r="128" spans="1:5" ht="12.75">
      <c r="A128" s="35" t="s">
        <v>59</v>
      </c>
      <c r="E128" s="40" t="s">
        <v>1848</v>
      </c>
    </row>
    <row r="129" spans="1:5" ht="63.75">
      <c r="A129" t="s">
        <v>61</v>
      </c>
      <c r="E129" s="39" t="s">
        <v>1849</v>
      </c>
    </row>
    <row r="130" spans="1:16" ht="25.5">
      <c r="A130" t="s">
        <v>53</v>
      </c>
      <c s="34" t="s">
        <v>155</v>
      </c>
      <c s="34" t="s">
        <v>1226</v>
      </c>
      <c s="35" t="s">
        <v>5</v>
      </c>
      <c s="6" t="s">
        <v>1227</v>
      </c>
      <c s="36" t="s">
        <v>82</v>
      </c>
      <c s="37">
        <v>300</v>
      </c>
      <c s="36">
        <v>0</v>
      </c>
      <c s="36">
        <f>ROUND(G130*H130,6)</f>
      </c>
      <c r="L130" s="38">
        <v>0</v>
      </c>
      <c s="32">
        <f>ROUND(ROUND(L130,2)*ROUND(G130,3),2)</f>
      </c>
      <c s="36" t="s">
        <v>57</v>
      </c>
      <c>
        <f>(M130*21)/100</f>
      </c>
      <c t="s">
        <v>28</v>
      </c>
    </row>
    <row r="131" spans="1:5" ht="12.75">
      <c r="A131" s="35" t="s">
        <v>58</v>
      </c>
      <c r="E131" s="39" t="s">
        <v>5</v>
      </c>
    </row>
    <row r="132" spans="1:5" ht="12.75">
      <c r="A132" s="35" t="s">
        <v>59</v>
      </c>
      <c r="E132" s="40" t="s">
        <v>1850</v>
      </c>
    </row>
    <row r="133" spans="1:5" ht="12.75">
      <c r="A133" t="s">
        <v>61</v>
      </c>
      <c r="E133" s="39" t="s">
        <v>776</v>
      </c>
    </row>
    <row r="134" spans="1:16" ht="25.5">
      <c r="A134" t="s">
        <v>53</v>
      </c>
      <c s="34" t="s">
        <v>158</v>
      </c>
      <c s="34" t="s">
        <v>904</v>
      </c>
      <c s="35" t="s">
        <v>5</v>
      </c>
      <c s="6" t="s">
        <v>905</v>
      </c>
      <c s="36" t="s">
        <v>82</v>
      </c>
      <c s="37">
        <v>250</v>
      </c>
      <c s="36">
        <v>0</v>
      </c>
      <c s="36">
        <f>ROUND(G134*H134,6)</f>
      </c>
      <c r="L134" s="38">
        <v>0</v>
      </c>
      <c s="32">
        <f>ROUND(ROUND(L134,2)*ROUND(G134,3),2)</f>
      </c>
      <c s="36" t="s">
        <v>57</v>
      </c>
      <c>
        <f>(M134*21)/100</f>
      </c>
      <c t="s">
        <v>28</v>
      </c>
    </row>
    <row r="135" spans="1:5" ht="12.75">
      <c r="A135" s="35" t="s">
        <v>58</v>
      </c>
      <c r="E135" s="39" t="s">
        <v>5</v>
      </c>
    </row>
    <row r="136" spans="1:5" ht="12.75">
      <c r="A136" s="35" t="s">
        <v>59</v>
      </c>
      <c r="E136" s="40" t="s">
        <v>1851</v>
      </c>
    </row>
    <row r="137" spans="1:5" ht="12.75">
      <c r="A137" t="s">
        <v>61</v>
      </c>
      <c r="E137" s="39" t="s">
        <v>776</v>
      </c>
    </row>
    <row r="138" spans="1:16" ht="25.5">
      <c r="A138" t="s">
        <v>53</v>
      </c>
      <c s="34" t="s">
        <v>161</v>
      </c>
      <c s="34" t="s">
        <v>1672</v>
      </c>
      <c s="35" t="s">
        <v>5</v>
      </c>
      <c s="6" t="s">
        <v>1673</v>
      </c>
      <c s="36" t="s">
        <v>82</v>
      </c>
      <c s="37">
        <v>250</v>
      </c>
      <c s="36">
        <v>0</v>
      </c>
      <c s="36">
        <f>ROUND(G138*H138,6)</f>
      </c>
      <c r="L138" s="38">
        <v>0</v>
      </c>
      <c s="32">
        <f>ROUND(ROUND(L138,2)*ROUND(G138,3),2)</f>
      </c>
      <c s="36" t="s">
        <v>57</v>
      </c>
      <c>
        <f>(M138*21)/100</f>
      </c>
      <c t="s">
        <v>28</v>
      </c>
    </row>
    <row r="139" spans="1:5" ht="12.75">
      <c r="A139" s="35" t="s">
        <v>58</v>
      </c>
      <c r="E139" s="39" t="s">
        <v>5</v>
      </c>
    </row>
    <row r="140" spans="1:5" ht="12.75">
      <c r="A140" s="35" t="s">
        <v>59</v>
      </c>
      <c r="E140" s="40" t="s">
        <v>1852</v>
      </c>
    </row>
    <row r="141" spans="1:5" ht="12.75">
      <c r="A141" t="s">
        <v>61</v>
      </c>
      <c r="E141" s="39" t="s">
        <v>776</v>
      </c>
    </row>
    <row r="142" spans="1:16" ht="12.75">
      <c r="A142" t="s">
        <v>53</v>
      </c>
      <c s="34" t="s">
        <v>164</v>
      </c>
      <c s="34" t="s">
        <v>1360</v>
      </c>
      <c s="35" t="s">
        <v>5</v>
      </c>
      <c s="6" t="s">
        <v>1361</v>
      </c>
      <c s="36" t="s">
        <v>82</v>
      </c>
      <c s="37">
        <v>50</v>
      </c>
      <c s="36">
        <v>0</v>
      </c>
      <c s="36">
        <f>ROUND(G142*H142,6)</f>
      </c>
      <c r="L142" s="38">
        <v>0</v>
      </c>
      <c s="32">
        <f>ROUND(ROUND(L142,2)*ROUND(G142,3),2)</f>
      </c>
      <c s="36" t="s">
        <v>57</v>
      </c>
      <c>
        <f>(M142*21)/100</f>
      </c>
      <c t="s">
        <v>28</v>
      </c>
    </row>
    <row r="143" spans="1:5" ht="12.75">
      <c r="A143" s="35" t="s">
        <v>58</v>
      </c>
      <c r="E143" s="39" t="s">
        <v>5</v>
      </c>
    </row>
    <row r="144" spans="1:5" ht="12.75">
      <c r="A144" s="35" t="s">
        <v>59</v>
      </c>
      <c r="E144" s="40" t="s">
        <v>1853</v>
      </c>
    </row>
    <row r="145" spans="1:5" ht="12.75">
      <c r="A145" t="s">
        <v>61</v>
      </c>
      <c r="E145" s="39" t="s">
        <v>776</v>
      </c>
    </row>
    <row r="146" spans="1:16" ht="25.5">
      <c r="A146" t="s">
        <v>53</v>
      </c>
      <c s="34" t="s">
        <v>167</v>
      </c>
      <c s="34" t="s">
        <v>1019</v>
      </c>
      <c s="35" t="s">
        <v>5</v>
      </c>
      <c s="6" t="s">
        <v>1020</v>
      </c>
      <c s="36" t="s">
        <v>82</v>
      </c>
      <c s="37">
        <v>40</v>
      </c>
      <c s="36">
        <v>0</v>
      </c>
      <c s="36">
        <f>ROUND(G146*H146,6)</f>
      </c>
      <c r="L146" s="38">
        <v>0</v>
      </c>
      <c s="32">
        <f>ROUND(ROUND(L146,2)*ROUND(G146,3),2)</f>
      </c>
      <c s="36" t="s">
        <v>57</v>
      </c>
      <c>
        <f>(M146*21)/100</f>
      </c>
      <c t="s">
        <v>28</v>
      </c>
    </row>
    <row r="147" spans="1:5" ht="12.75">
      <c r="A147" s="35" t="s">
        <v>58</v>
      </c>
      <c r="E147" s="39" t="s">
        <v>5</v>
      </c>
    </row>
    <row r="148" spans="1:5" ht="12.75">
      <c r="A148" s="35" t="s">
        <v>59</v>
      </c>
      <c r="E148" s="40" t="s">
        <v>1854</v>
      </c>
    </row>
    <row r="149" spans="1:5" ht="12.75">
      <c r="A149" t="s">
        <v>61</v>
      </c>
      <c r="E149" s="39" t="s">
        <v>776</v>
      </c>
    </row>
    <row r="150" spans="1:16" ht="12.75">
      <c r="A150" t="s">
        <v>53</v>
      </c>
      <c s="34" t="s">
        <v>170</v>
      </c>
      <c s="34" t="s">
        <v>1680</v>
      </c>
      <c s="35" t="s">
        <v>5</v>
      </c>
      <c s="6" t="s">
        <v>1681</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1855</v>
      </c>
    </row>
    <row r="153" spans="1:5" ht="12.75">
      <c r="A153" t="s">
        <v>61</v>
      </c>
      <c r="E153" s="39" t="s">
        <v>776</v>
      </c>
    </row>
    <row r="154" spans="1:16" ht="12.75">
      <c r="A154" t="s">
        <v>53</v>
      </c>
      <c s="34" t="s">
        <v>173</v>
      </c>
      <c s="34" t="s">
        <v>1683</v>
      </c>
      <c s="35" t="s">
        <v>5</v>
      </c>
      <c s="6" t="s">
        <v>1684</v>
      </c>
      <c s="36" t="s">
        <v>115</v>
      </c>
      <c s="37">
        <v>23</v>
      </c>
      <c s="36">
        <v>0</v>
      </c>
      <c s="36">
        <f>ROUND(G154*H154,6)</f>
      </c>
      <c r="L154" s="38">
        <v>0</v>
      </c>
      <c s="32">
        <f>ROUND(ROUND(L154,2)*ROUND(G154,3),2)</f>
      </c>
      <c s="36" t="s">
        <v>57</v>
      </c>
      <c>
        <f>(M154*21)/100</f>
      </c>
      <c t="s">
        <v>28</v>
      </c>
    </row>
    <row r="155" spans="1:5" ht="12.75">
      <c r="A155" s="35" t="s">
        <v>58</v>
      </c>
      <c r="E155" s="39" t="s">
        <v>5</v>
      </c>
    </row>
    <row r="156" spans="1:5" ht="12.75">
      <c r="A156" s="35" t="s">
        <v>59</v>
      </c>
      <c r="E156" s="40" t="s">
        <v>1856</v>
      </c>
    </row>
    <row r="157" spans="1:5" ht="12.75">
      <c r="A157" t="s">
        <v>61</v>
      </c>
      <c r="E157" s="39" t="s">
        <v>776</v>
      </c>
    </row>
    <row r="158" spans="1:16" ht="12.75">
      <c r="A158" t="s">
        <v>53</v>
      </c>
      <c s="34" t="s">
        <v>176</v>
      </c>
      <c s="34" t="s">
        <v>1689</v>
      </c>
      <c s="35" t="s">
        <v>5</v>
      </c>
      <c s="6" t="s">
        <v>1690</v>
      </c>
      <c s="36" t="s">
        <v>115</v>
      </c>
      <c s="37">
        <v>46</v>
      </c>
      <c s="36">
        <v>0</v>
      </c>
      <c s="36">
        <f>ROUND(G158*H158,6)</f>
      </c>
      <c r="L158" s="38">
        <v>0</v>
      </c>
      <c s="32">
        <f>ROUND(ROUND(L158,2)*ROUND(G158,3),2)</f>
      </c>
      <c s="36" t="s">
        <v>57</v>
      </c>
      <c>
        <f>(M158*21)/100</f>
      </c>
      <c t="s">
        <v>28</v>
      </c>
    </row>
    <row r="159" spans="1:5" ht="12.75">
      <c r="A159" s="35" t="s">
        <v>58</v>
      </c>
      <c r="E159" s="39" t="s">
        <v>5</v>
      </c>
    </row>
    <row r="160" spans="1:5" ht="12.75">
      <c r="A160" s="35" t="s">
        <v>59</v>
      </c>
      <c r="E160" s="40" t="s">
        <v>1857</v>
      </c>
    </row>
    <row r="161" spans="1:5" ht="12.75">
      <c r="A161" t="s">
        <v>61</v>
      </c>
      <c r="E161" s="39" t="s">
        <v>776</v>
      </c>
    </row>
    <row r="162" spans="1:16" ht="25.5">
      <c r="A162" t="s">
        <v>53</v>
      </c>
      <c s="34" t="s">
        <v>179</v>
      </c>
      <c s="34" t="s">
        <v>1025</v>
      </c>
      <c s="35" t="s">
        <v>5</v>
      </c>
      <c s="6" t="s">
        <v>1026</v>
      </c>
      <c s="36" t="s">
        <v>115</v>
      </c>
      <c s="37">
        <v>8</v>
      </c>
      <c s="36">
        <v>0</v>
      </c>
      <c s="36">
        <f>ROUND(G162*H162,6)</f>
      </c>
      <c r="L162" s="38">
        <v>0</v>
      </c>
      <c s="32">
        <f>ROUND(ROUND(L162,2)*ROUND(G162,3),2)</f>
      </c>
      <c s="36" t="s">
        <v>57</v>
      </c>
      <c>
        <f>(M162*21)/100</f>
      </c>
      <c t="s">
        <v>28</v>
      </c>
    </row>
    <row r="163" spans="1:5" ht="12.75">
      <c r="A163" s="35" t="s">
        <v>58</v>
      </c>
      <c r="E163" s="39" t="s">
        <v>5</v>
      </c>
    </row>
    <row r="164" spans="1:5" ht="12.75">
      <c r="A164" s="35" t="s">
        <v>59</v>
      </c>
      <c r="E164" s="40" t="s">
        <v>1858</v>
      </c>
    </row>
    <row r="165" spans="1:5" ht="12.75">
      <c r="A165" t="s">
        <v>61</v>
      </c>
      <c r="E165" s="39" t="s">
        <v>776</v>
      </c>
    </row>
    <row r="166" spans="1:16" ht="25.5">
      <c r="A166" t="s">
        <v>53</v>
      </c>
      <c s="34" t="s">
        <v>182</v>
      </c>
      <c s="34" t="s">
        <v>522</v>
      </c>
      <c s="35" t="s">
        <v>5</v>
      </c>
      <c s="6" t="s">
        <v>523</v>
      </c>
      <c s="36" t="s">
        <v>115</v>
      </c>
      <c s="37">
        <v>8</v>
      </c>
      <c s="36">
        <v>0</v>
      </c>
      <c s="36">
        <f>ROUND(G166*H166,6)</f>
      </c>
      <c r="L166" s="38">
        <v>0</v>
      </c>
      <c s="32">
        <f>ROUND(ROUND(L166,2)*ROUND(G166,3),2)</f>
      </c>
      <c s="36" t="s">
        <v>57</v>
      </c>
      <c>
        <f>(M166*21)/100</f>
      </c>
      <c t="s">
        <v>28</v>
      </c>
    </row>
    <row r="167" spans="1:5" ht="12.75">
      <c r="A167" s="35" t="s">
        <v>58</v>
      </c>
      <c r="E167" s="39" t="s">
        <v>5</v>
      </c>
    </row>
    <row r="168" spans="1:5" ht="12.75">
      <c r="A168" s="35" t="s">
        <v>59</v>
      </c>
      <c r="E168" s="40" t="s">
        <v>1859</v>
      </c>
    </row>
    <row r="169" spans="1:5" ht="12.75">
      <c r="A169" t="s">
        <v>61</v>
      </c>
      <c r="E169" s="39" t="s">
        <v>776</v>
      </c>
    </row>
    <row r="170" spans="1:16" ht="12.75">
      <c r="A170" t="s">
        <v>53</v>
      </c>
      <c s="34" t="s">
        <v>185</v>
      </c>
      <c s="34" t="s">
        <v>110</v>
      </c>
      <c s="35" t="s">
        <v>5</v>
      </c>
      <c s="6" t="s">
        <v>111</v>
      </c>
      <c s="36" t="s">
        <v>56</v>
      </c>
      <c s="37">
        <v>3</v>
      </c>
      <c s="36">
        <v>0</v>
      </c>
      <c s="36">
        <f>ROUND(G170*H170,6)</f>
      </c>
      <c r="L170" s="38">
        <v>0</v>
      </c>
      <c s="32">
        <f>ROUND(ROUND(L170,2)*ROUND(G170,3),2)</f>
      </c>
      <c s="36" t="s">
        <v>57</v>
      </c>
      <c>
        <f>(M170*21)/100</f>
      </c>
      <c t="s">
        <v>28</v>
      </c>
    </row>
    <row r="171" spans="1:5" ht="12.75">
      <c r="A171" s="35" t="s">
        <v>58</v>
      </c>
      <c r="E171" s="39" t="s">
        <v>5</v>
      </c>
    </row>
    <row r="172" spans="1:5" ht="12.75">
      <c r="A172" s="35" t="s">
        <v>59</v>
      </c>
      <c r="E172" s="40" t="s">
        <v>1860</v>
      </c>
    </row>
    <row r="173" spans="1:5" ht="12.75">
      <c r="A173" t="s">
        <v>61</v>
      </c>
      <c r="E173" s="39" t="s">
        <v>776</v>
      </c>
    </row>
    <row r="174" spans="1:16" ht="12.75">
      <c r="A174" t="s">
        <v>53</v>
      </c>
      <c s="34" t="s">
        <v>188</v>
      </c>
      <c s="34" t="s">
        <v>1700</v>
      </c>
      <c s="35" t="s">
        <v>5</v>
      </c>
      <c s="6" t="s">
        <v>1701</v>
      </c>
      <c s="36" t="s">
        <v>56</v>
      </c>
      <c s="37">
        <v>3</v>
      </c>
      <c s="36">
        <v>0</v>
      </c>
      <c s="36">
        <f>ROUND(G174*H174,6)</f>
      </c>
      <c r="L174" s="38">
        <v>0</v>
      </c>
      <c s="32">
        <f>ROUND(ROUND(L174,2)*ROUND(G174,3),2)</f>
      </c>
      <c s="36" t="s">
        <v>57</v>
      </c>
      <c>
        <f>(M174*21)/100</f>
      </c>
      <c t="s">
        <v>28</v>
      </c>
    </row>
    <row r="175" spans="1:5" ht="12.75">
      <c r="A175" s="35" t="s">
        <v>58</v>
      </c>
      <c r="E175" s="39" t="s">
        <v>5</v>
      </c>
    </row>
    <row r="176" spans="1:5" ht="12.75">
      <c r="A176" s="35" t="s">
        <v>59</v>
      </c>
      <c r="E176" s="40" t="s">
        <v>1861</v>
      </c>
    </row>
    <row r="177" spans="1:5" ht="12.75">
      <c r="A177" t="s">
        <v>61</v>
      </c>
      <c r="E177" s="39" t="s">
        <v>776</v>
      </c>
    </row>
    <row r="178" spans="1:16" ht="12.75">
      <c r="A178" t="s">
        <v>53</v>
      </c>
      <c s="34" t="s">
        <v>191</v>
      </c>
      <c s="34" t="s">
        <v>1703</v>
      </c>
      <c s="35" t="s">
        <v>5</v>
      </c>
      <c s="6" t="s">
        <v>1704</v>
      </c>
      <c s="36" t="s">
        <v>115</v>
      </c>
      <c s="37">
        <v>12</v>
      </c>
      <c s="36">
        <v>0</v>
      </c>
      <c s="36">
        <f>ROUND(G178*H178,6)</f>
      </c>
      <c r="L178" s="38">
        <v>0</v>
      </c>
      <c s="32">
        <f>ROUND(ROUND(L178,2)*ROUND(G178,3),2)</f>
      </c>
      <c s="36" t="s">
        <v>57</v>
      </c>
      <c>
        <f>(M178*21)/100</f>
      </c>
      <c t="s">
        <v>28</v>
      </c>
    </row>
    <row r="179" spans="1:5" ht="12.75">
      <c r="A179" s="35" t="s">
        <v>58</v>
      </c>
      <c r="E179" s="39" t="s">
        <v>5</v>
      </c>
    </row>
    <row r="180" spans="1:5" ht="12.75">
      <c r="A180" s="35" t="s">
        <v>59</v>
      </c>
      <c r="E180" s="40" t="s">
        <v>1862</v>
      </c>
    </row>
    <row r="181" spans="1:5" ht="12.75">
      <c r="A181" t="s">
        <v>61</v>
      </c>
      <c r="E181" s="39" t="s">
        <v>776</v>
      </c>
    </row>
    <row r="182" spans="1:16" ht="25.5">
      <c r="A182" t="s">
        <v>53</v>
      </c>
      <c s="34" t="s">
        <v>194</v>
      </c>
      <c s="34" t="s">
        <v>797</v>
      </c>
      <c s="35" t="s">
        <v>5</v>
      </c>
      <c s="6" t="s">
        <v>798</v>
      </c>
      <c s="36" t="s">
        <v>115</v>
      </c>
      <c s="37">
        <v>12</v>
      </c>
      <c s="36">
        <v>0</v>
      </c>
      <c s="36">
        <f>ROUND(G182*H182,6)</f>
      </c>
      <c r="L182" s="38">
        <v>0</v>
      </c>
      <c s="32">
        <f>ROUND(ROUND(L182,2)*ROUND(G182,3),2)</f>
      </c>
      <c s="36" t="s">
        <v>57</v>
      </c>
      <c>
        <f>(M182*21)/100</f>
      </c>
      <c t="s">
        <v>28</v>
      </c>
    </row>
    <row r="183" spans="1:5" ht="12.75">
      <c r="A183" s="35" t="s">
        <v>58</v>
      </c>
      <c r="E183" s="39" t="s">
        <v>5</v>
      </c>
    </row>
    <row r="184" spans="1:5" ht="12.75">
      <c r="A184" s="35" t="s">
        <v>59</v>
      </c>
      <c r="E184" s="40" t="s">
        <v>1863</v>
      </c>
    </row>
    <row r="185" spans="1:5" ht="12.75">
      <c r="A185" t="s">
        <v>61</v>
      </c>
      <c r="E185" s="39" t="s">
        <v>776</v>
      </c>
    </row>
    <row r="186" spans="1:16" ht="12.75">
      <c r="A186" t="s">
        <v>53</v>
      </c>
      <c s="34" t="s">
        <v>197</v>
      </c>
      <c s="34" t="s">
        <v>1707</v>
      </c>
      <c s="35" t="s">
        <v>5</v>
      </c>
      <c s="6" t="s">
        <v>1708</v>
      </c>
      <c s="36" t="s">
        <v>115</v>
      </c>
      <c s="37">
        <v>35</v>
      </c>
      <c s="36">
        <v>0</v>
      </c>
      <c s="36">
        <f>ROUND(G186*H186,6)</f>
      </c>
      <c r="L186" s="38">
        <v>0</v>
      </c>
      <c s="32">
        <f>ROUND(ROUND(L186,2)*ROUND(G186,3),2)</f>
      </c>
      <c s="36" t="s">
        <v>57</v>
      </c>
      <c>
        <f>(M186*21)/100</f>
      </c>
      <c t="s">
        <v>28</v>
      </c>
    </row>
    <row r="187" spans="1:5" ht="12.75">
      <c r="A187" s="35" t="s">
        <v>58</v>
      </c>
      <c r="E187" s="39" t="s">
        <v>5</v>
      </c>
    </row>
    <row r="188" spans="1:5" ht="12.75">
      <c r="A188" s="35" t="s">
        <v>59</v>
      </c>
      <c r="E188" s="40" t="s">
        <v>1864</v>
      </c>
    </row>
    <row r="189" spans="1:5" ht="12.75">
      <c r="A189" t="s">
        <v>61</v>
      </c>
      <c r="E189" s="39" t="s">
        <v>776</v>
      </c>
    </row>
    <row r="190" spans="1:16" ht="12.75">
      <c r="A190" t="s">
        <v>53</v>
      </c>
      <c s="34" t="s">
        <v>200</v>
      </c>
      <c s="34" t="s">
        <v>1865</v>
      </c>
      <c s="35" t="s">
        <v>5</v>
      </c>
      <c s="6" t="s">
        <v>1711</v>
      </c>
      <c s="36" t="s">
        <v>115</v>
      </c>
      <c s="37">
        <v>30</v>
      </c>
      <c s="36">
        <v>0</v>
      </c>
      <c s="36">
        <f>ROUND(G190*H190,6)</f>
      </c>
      <c r="L190" s="38">
        <v>0</v>
      </c>
      <c s="32">
        <f>ROUND(ROUND(L190,2)*ROUND(G190,3),2)</f>
      </c>
      <c s="36" t="s">
        <v>770</v>
      </c>
      <c>
        <f>(M190*21)/100</f>
      </c>
      <c t="s">
        <v>28</v>
      </c>
    </row>
    <row r="191" spans="1:5" ht="12.75">
      <c r="A191" s="35" t="s">
        <v>58</v>
      </c>
      <c r="E191" s="39" t="s">
        <v>5</v>
      </c>
    </row>
    <row r="192" spans="1:5" ht="12.75">
      <c r="A192" s="35" t="s">
        <v>59</v>
      </c>
      <c r="E192" s="40" t="s">
        <v>1866</v>
      </c>
    </row>
    <row r="193" spans="1:5" ht="153">
      <c r="A193" t="s">
        <v>61</v>
      </c>
      <c r="E193" s="39" t="s">
        <v>1713</v>
      </c>
    </row>
    <row r="194" spans="1:16" ht="25.5">
      <c r="A194" t="s">
        <v>53</v>
      </c>
      <c s="34" t="s">
        <v>203</v>
      </c>
      <c s="34" t="s">
        <v>1714</v>
      </c>
      <c s="35" t="s">
        <v>5</v>
      </c>
      <c s="6" t="s">
        <v>1715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1867</v>
      </c>
    </row>
    <row r="197" spans="1:5" ht="12.75">
      <c r="A197" t="s">
        <v>61</v>
      </c>
      <c r="E197" s="39" t="s">
        <v>776</v>
      </c>
    </row>
    <row r="198" spans="1:16" ht="12.75">
      <c r="A198" t="s">
        <v>53</v>
      </c>
      <c s="34" t="s">
        <v>206</v>
      </c>
      <c s="34" t="s">
        <v>1868</v>
      </c>
      <c s="35" t="s">
        <v>5</v>
      </c>
      <c s="6" t="s">
        <v>1718</v>
      </c>
      <c s="36" t="s">
        <v>1546</v>
      </c>
      <c s="37">
        <v>1</v>
      </c>
      <c s="36">
        <v>0</v>
      </c>
      <c s="36">
        <f>ROUND(G198*H198,6)</f>
      </c>
      <c r="L198" s="38">
        <v>0</v>
      </c>
      <c s="32">
        <f>ROUND(ROUND(L198,2)*ROUND(G198,3),2)</f>
      </c>
      <c s="36" t="s">
        <v>770</v>
      </c>
      <c>
        <f>(M198*21)/100</f>
      </c>
      <c t="s">
        <v>28</v>
      </c>
    </row>
    <row r="199" spans="1:5" ht="12.75">
      <c r="A199" s="35" t="s">
        <v>58</v>
      </c>
      <c r="E199" s="39" t="s">
        <v>5</v>
      </c>
    </row>
    <row r="200" spans="1:5" ht="12.75">
      <c r="A200" s="35" t="s">
        <v>59</v>
      </c>
      <c r="E200" s="40" t="s">
        <v>1869</v>
      </c>
    </row>
    <row r="201" spans="1:5" ht="165.75">
      <c r="A201" t="s">
        <v>61</v>
      </c>
      <c r="E201" s="39" t="s">
        <v>1720</v>
      </c>
    </row>
    <row r="202" spans="1:16" ht="12.75">
      <c r="A202" t="s">
        <v>53</v>
      </c>
      <c s="34" t="s">
        <v>209</v>
      </c>
      <c s="34" t="s">
        <v>1721</v>
      </c>
      <c s="35" t="s">
        <v>5</v>
      </c>
      <c s="6" t="s">
        <v>1722</v>
      </c>
      <c s="36" t="s">
        <v>115</v>
      </c>
      <c s="37">
        <v>23</v>
      </c>
      <c s="36">
        <v>0</v>
      </c>
      <c s="36">
        <f>ROUND(G202*H202,6)</f>
      </c>
      <c r="L202" s="38">
        <v>0</v>
      </c>
      <c s="32">
        <f>ROUND(ROUND(L202,2)*ROUND(G202,3),2)</f>
      </c>
      <c s="36" t="s">
        <v>57</v>
      </c>
      <c>
        <f>(M202*21)/100</f>
      </c>
      <c t="s">
        <v>28</v>
      </c>
    </row>
    <row r="203" spans="1:5" ht="12.75">
      <c r="A203" s="35" t="s">
        <v>58</v>
      </c>
      <c r="E203" s="39" t="s">
        <v>5</v>
      </c>
    </row>
    <row r="204" spans="1:5" ht="12.75">
      <c r="A204" s="35" t="s">
        <v>59</v>
      </c>
      <c r="E204" s="40" t="s">
        <v>1870</v>
      </c>
    </row>
    <row r="205" spans="1:5" ht="12.75">
      <c r="A205" t="s">
        <v>61</v>
      </c>
      <c r="E205" s="39" t="s">
        <v>776</v>
      </c>
    </row>
    <row r="206" spans="1:16" ht="12.75">
      <c r="A206" t="s">
        <v>53</v>
      </c>
      <c s="34" t="s">
        <v>212</v>
      </c>
      <c s="34" t="s">
        <v>1724</v>
      </c>
      <c s="35" t="s">
        <v>5</v>
      </c>
      <c s="6" t="s">
        <v>1725</v>
      </c>
      <c s="36" t="s">
        <v>115</v>
      </c>
      <c s="37">
        <v>23</v>
      </c>
      <c s="36">
        <v>0</v>
      </c>
      <c s="36">
        <f>ROUND(G206*H206,6)</f>
      </c>
      <c r="L206" s="38">
        <v>0</v>
      </c>
      <c s="32">
        <f>ROUND(ROUND(L206,2)*ROUND(G206,3),2)</f>
      </c>
      <c s="36" t="s">
        <v>57</v>
      </c>
      <c>
        <f>(M206*21)/100</f>
      </c>
      <c t="s">
        <v>28</v>
      </c>
    </row>
    <row r="207" spans="1:5" ht="12.75">
      <c r="A207" s="35" t="s">
        <v>58</v>
      </c>
      <c r="E207" s="39" t="s">
        <v>5</v>
      </c>
    </row>
    <row r="208" spans="1:5" ht="12.75">
      <c r="A208" s="35" t="s">
        <v>59</v>
      </c>
      <c r="E208" s="40" t="s">
        <v>1871</v>
      </c>
    </row>
    <row r="209" spans="1:5" ht="12.75">
      <c r="A209" t="s">
        <v>61</v>
      </c>
      <c r="E209" s="39" t="s">
        <v>776</v>
      </c>
    </row>
    <row r="210" spans="1:16" ht="12.75">
      <c r="A210" t="s">
        <v>53</v>
      </c>
      <c s="34" t="s">
        <v>215</v>
      </c>
      <c s="34" t="s">
        <v>1727</v>
      </c>
      <c s="35" t="s">
        <v>5</v>
      </c>
      <c s="6" t="s">
        <v>1728</v>
      </c>
      <c s="36" t="s">
        <v>1346</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1872</v>
      </c>
    </row>
    <row r="213" spans="1:5" ht="12.75">
      <c r="A213" t="s">
        <v>61</v>
      </c>
      <c r="E213" s="39" t="s">
        <v>776</v>
      </c>
    </row>
    <row r="214" spans="1:16" ht="12.75">
      <c r="A214" t="s">
        <v>53</v>
      </c>
      <c s="34" t="s">
        <v>218</v>
      </c>
      <c s="34" t="s">
        <v>1763</v>
      </c>
      <c s="35" t="s">
        <v>5</v>
      </c>
      <c s="6" t="s">
        <v>1764</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1873</v>
      </c>
    </row>
    <row r="217" spans="1:5" ht="12.75">
      <c r="A217" t="s">
        <v>61</v>
      </c>
      <c r="E217" s="39" t="s">
        <v>776</v>
      </c>
    </row>
    <row r="218" spans="1:16" ht="25.5">
      <c r="A218" t="s">
        <v>53</v>
      </c>
      <c s="34" t="s">
        <v>221</v>
      </c>
      <c s="34" t="s">
        <v>1766</v>
      </c>
      <c s="35" t="s">
        <v>5</v>
      </c>
      <c s="6" t="s">
        <v>1767</v>
      </c>
      <c s="36" t="s">
        <v>427</v>
      </c>
      <c s="37">
        <v>40</v>
      </c>
      <c s="36">
        <v>0</v>
      </c>
      <c s="36">
        <f>ROUND(G218*H218,6)</f>
      </c>
      <c r="L218" s="38">
        <v>0</v>
      </c>
      <c s="32">
        <f>ROUND(ROUND(L218,2)*ROUND(G218,3),2)</f>
      </c>
      <c s="36" t="s">
        <v>57</v>
      </c>
      <c>
        <f>(M218*21)/100</f>
      </c>
      <c t="s">
        <v>28</v>
      </c>
    </row>
    <row r="219" spans="1:5" ht="12.75">
      <c r="A219" s="35" t="s">
        <v>58</v>
      </c>
      <c r="E219" s="39" t="s">
        <v>5</v>
      </c>
    </row>
    <row r="220" spans="1:5" ht="12.75">
      <c r="A220" s="35" t="s">
        <v>59</v>
      </c>
      <c r="E220" s="40" t="s">
        <v>1874</v>
      </c>
    </row>
    <row r="221" spans="1:5" ht="12.75">
      <c r="A221" t="s">
        <v>61</v>
      </c>
      <c r="E221" s="39" t="s">
        <v>776</v>
      </c>
    </row>
    <row r="222" spans="1:13" ht="12.75">
      <c r="A222" t="s">
        <v>50</v>
      </c>
      <c r="C222" s="31" t="s">
        <v>1173</v>
      </c>
      <c r="E222" s="33" t="s">
        <v>1174</v>
      </c>
      <c r="J222" s="32">
        <f>0</f>
      </c>
      <c s="32">
        <f>0</f>
      </c>
      <c s="32">
        <f>0+L223+L227</f>
      </c>
      <c s="32">
        <f>0+M223+M227</f>
      </c>
    </row>
    <row r="223" spans="1:16" ht="25.5">
      <c r="A223" t="s">
        <v>53</v>
      </c>
      <c s="34" t="s">
        <v>697</v>
      </c>
      <c s="34" t="s">
        <v>1422</v>
      </c>
      <c s="35" t="s">
        <v>1423</v>
      </c>
      <c s="6" t="s">
        <v>1424</v>
      </c>
      <c s="36" t="s">
        <v>1178</v>
      </c>
      <c s="37">
        <v>0.1</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v>
      </c>
    </row>
    <row r="226" spans="1:5" ht="191.25">
      <c r="A226" t="s">
        <v>61</v>
      </c>
      <c r="E226" s="39" t="s">
        <v>1796</v>
      </c>
    </row>
    <row r="227" spans="1:16" ht="25.5">
      <c r="A227" t="s">
        <v>53</v>
      </c>
      <c s="34" t="s">
        <v>698</v>
      </c>
      <c s="34" t="s">
        <v>1192</v>
      </c>
      <c s="35" t="s">
        <v>1193</v>
      </c>
      <c s="6" t="s">
        <v>1194</v>
      </c>
      <c s="36" t="s">
        <v>1178</v>
      </c>
      <c s="37">
        <v>0.1</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1877</v>
      </c>
      <c r="E8" s="30" t="s">
        <v>1876</v>
      </c>
      <c r="J8" s="29">
        <f>0+J9+J146</f>
      </c>
      <c s="29">
        <f>0+K9+K146</f>
      </c>
      <c s="29">
        <f>0+L9+L146</f>
      </c>
      <c s="29">
        <f>0+M9+M146</f>
      </c>
    </row>
    <row r="9" spans="1:13" ht="12.75">
      <c r="A9" t="s">
        <v>50</v>
      </c>
      <c r="C9" s="31" t="s">
        <v>51</v>
      </c>
      <c r="E9" s="33" t="s">
        <v>1577</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53</v>
      </c>
      <c s="34" t="s">
        <v>51</v>
      </c>
      <c s="34" t="s">
        <v>1578</v>
      </c>
      <c s="35" t="s">
        <v>5</v>
      </c>
      <c s="6" t="s">
        <v>1579</v>
      </c>
      <c s="36" t="s">
        <v>115</v>
      </c>
      <c s="37">
        <v>12</v>
      </c>
      <c s="36">
        <v>0</v>
      </c>
      <c s="36">
        <f>ROUND(G10*H10,6)</f>
      </c>
      <c r="L10" s="38">
        <v>0</v>
      </c>
      <c s="32">
        <f>ROUND(ROUND(L10,2)*ROUND(G10,3),2)</f>
      </c>
      <c s="36" t="s">
        <v>57</v>
      </c>
      <c>
        <f>(M10*21)/100</f>
      </c>
      <c t="s">
        <v>28</v>
      </c>
    </row>
    <row r="11" spans="1:5" ht="12.75">
      <c r="A11" s="35" t="s">
        <v>58</v>
      </c>
      <c r="E11" s="39" t="s">
        <v>1770</v>
      </c>
    </row>
    <row r="12" spans="1:5" ht="12.75">
      <c r="A12" s="35" t="s">
        <v>59</v>
      </c>
      <c r="E12" s="40" t="s">
        <v>1878</v>
      </c>
    </row>
    <row r="13" spans="1:5" ht="12.75">
      <c r="A13" t="s">
        <v>61</v>
      </c>
      <c r="E13" s="39" t="s">
        <v>776</v>
      </c>
    </row>
    <row r="14" spans="1:16" ht="12.75">
      <c r="A14" t="s">
        <v>53</v>
      </c>
      <c s="34" t="s">
        <v>28</v>
      </c>
      <c s="34" t="s">
        <v>1584</v>
      </c>
      <c s="35" t="s">
        <v>5</v>
      </c>
      <c s="6" t="s">
        <v>1585</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1879</v>
      </c>
    </row>
    <row r="17" spans="1:5" ht="12.75">
      <c r="A17" t="s">
        <v>61</v>
      </c>
      <c r="E17" s="39" t="s">
        <v>776</v>
      </c>
    </row>
    <row r="18" spans="1:16" ht="12.75">
      <c r="A18" t="s">
        <v>53</v>
      </c>
      <c s="34" t="s">
        <v>26</v>
      </c>
      <c s="34" t="s">
        <v>1590</v>
      </c>
      <c s="35" t="s">
        <v>5</v>
      </c>
      <c s="6" t="s">
        <v>1591</v>
      </c>
      <c s="36" t="s">
        <v>115</v>
      </c>
      <c s="37">
        <v>12</v>
      </c>
      <c s="36">
        <v>0</v>
      </c>
      <c s="36">
        <f>ROUND(G18*H18,6)</f>
      </c>
      <c r="L18" s="38">
        <v>0</v>
      </c>
      <c s="32">
        <f>ROUND(ROUND(L18,2)*ROUND(G18,3),2)</f>
      </c>
      <c s="36" t="s">
        <v>57</v>
      </c>
      <c>
        <f>(M18*21)/100</f>
      </c>
      <c t="s">
        <v>28</v>
      </c>
    </row>
    <row r="19" spans="1:5" ht="12.75">
      <c r="A19" s="35" t="s">
        <v>58</v>
      </c>
      <c r="E19" s="39" t="s">
        <v>5</v>
      </c>
    </row>
    <row r="20" spans="1:5" ht="12.75">
      <c r="A20" s="35" t="s">
        <v>59</v>
      </c>
      <c r="E20" s="40" t="s">
        <v>1880</v>
      </c>
    </row>
    <row r="21" spans="1:5" ht="12.75">
      <c r="A21" t="s">
        <v>61</v>
      </c>
      <c r="E21" s="39" t="s">
        <v>776</v>
      </c>
    </row>
    <row r="22" spans="1:16" ht="25.5">
      <c r="A22" t="s">
        <v>53</v>
      </c>
      <c s="34" t="s">
        <v>68</v>
      </c>
      <c s="34" t="s">
        <v>1811</v>
      </c>
      <c s="35" t="s">
        <v>5</v>
      </c>
      <c s="6" t="s">
        <v>1812</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1881</v>
      </c>
    </row>
    <row r="25" spans="1:5" ht="12.75">
      <c r="A25" t="s">
        <v>61</v>
      </c>
      <c r="E25" s="39" t="s">
        <v>776</v>
      </c>
    </row>
    <row r="26" spans="1:16" ht="12.75">
      <c r="A26" t="s">
        <v>53</v>
      </c>
      <c s="34" t="s">
        <v>71</v>
      </c>
      <c s="34" t="s">
        <v>1602</v>
      </c>
      <c s="35" t="s">
        <v>5</v>
      </c>
      <c s="6" t="s">
        <v>1603</v>
      </c>
      <c s="36" t="s">
        <v>115</v>
      </c>
      <c s="37">
        <v>4</v>
      </c>
      <c s="36">
        <v>0</v>
      </c>
      <c s="36">
        <f>ROUND(G26*H26,6)</f>
      </c>
      <c r="L26" s="38">
        <v>0</v>
      </c>
      <c s="32">
        <f>ROUND(ROUND(L26,2)*ROUND(G26,3),2)</f>
      </c>
      <c s="36" t="s">
        <v>57</v>
      </c>
      <c>
        <f>(M26*21)/100</f>
      </c>
      <c t="s">
        <v>28</v>
      </c>
    </row>
    <row r="27" spans="1:5" ht="12.75">
      <c r="A27" s="35" t="s">
        <v>58</v>
      </c>
      <c r="E27" s="39" t="s">
        <v>5</v>
      </c>
    </row>
    <row r="28" spans="1:5" ht="12.75">
      <c r="A28" s="35" t="s">
        <v>59</v>
      </c>
      <c r="E28" s="40" t="s">
        <v>1882</v>
      </c>
    </row>
    <row r="29" spans="1:5" ht="12.75">
      <c r="A29" t="s">
        <v>61</v>
      </c>
      <c r="E29" s="39" t="s">
        <v>776</v>
      </c>
    </row>
    <row r="30" spans="1:16" ht="12.75">
      <c r="A30" t="s">
        <v>53</v>
      </c>
      <c s="34" t="s">
        <v>27</v>
      </c>
      <c s="34" t="s">
        <v>1599</v>
      </c>
      <c s="35" t="s">
        <v>5</v>
      </c>
      <c s="6" t="s">
        <v>1600</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1883</v>
      </c>
    </row>
    <row r="33" spans="1:5" ht="12.75">
      <c r="A33" t="s">
        <v>61</v>
      </c>
      <c r="E33" s="39" t="s">
        <v>776</v>
      </c>
    </row>
    <row r="34" spans="1:16" ht="12.75">
      <c r="A34" t="s">
        <v>53</v>
      </c>
      <c s="34" t="s">
        <v>76</v>
      </c>
      <c s="34" t="s">
        <v>1884</v>
      </c>
      <c s="35" t="s">
        <v>5</v>
      </c>
      <c s="6" t="s">
        <v>1885</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1813</v>
      </c>
    </row>
    <row r="37" spans="1:5" ht="12.75">
      <c r="A37" t="s">
        <v>61</v>
      </c>
      <c r="E37" s="39" t="s">
        <v>776</v>
      </c>
    </row>
    <row r="38" spans="1:16" ht="12.75">
      <c r="A38" t="s">
        <v>53</v>
      </c>
      <c s="34" t="s">
        <v>79</v>
      </c>
      <c s="34" t="s">
        <v>1886</v>
      </c>
      <c s="35" t="s">
        <v>5</v>
      </c>
      <c s="6" t="s">
        <v>1612</v>
      </c>
      <c s="36" t="s">
        <v>115</v>
      </c>
      <c s="37">
        <v>1</v>
      </c>
      <c s="36">
        <v>0</v>
      </c>
      <c s="36">
        <f>ROUND(G38*H38,6)</f>
      </c>
      <c r="L38" s="38">
        <v>0</v>
      </c>
      <c s="32">
        <f>ROUND(ROUND(L38,2)*ROUND(G38,3),2)</f>
      </c>
      <c s="36" t="s">
        <v>770</v>
      </c>
      <c>
        <f>(M38*21)/100</f>
      </c>
      <c t="s">
        <v>28</v>
      </c>
    </row>
    <row r="39" spans="1:5" ht="12.75">
      <c r="A39" s="35" t="s">
        <v>58</v>
      </c>
      <c r="E39" s="39" t="s">
        <v>5</v>
      </c>
    </row>
    <row r="40" spans="1:5" ht="12.75">
      <c r="A40" s="35" t="s">
        <v>59</v>
      </c>
      <c r="E40" s="40" t="s">
        <v>1887</v>
      </c>
    </row>
    <row r="41" spans="1:5" ht="114.75">
      <c r="A41" t="s">
        <v>61</v>
      </c>
      <c r="E41" s="39" t="s">
        <v>1455</v>
      </c>
    </row>
    <row r="42" spans="1:16" ht="12.75">
      <c r="A42" t="s">
        <v>53</v>
      </c>
      <c s="34" t="s">
        <v>83</v>
      </c>
      <c s="34" t="s">
        <v>1070</v>
      </c>
      <c s="35" t="s">
        <v>5</v>
      </c>
      <c s="6" t="s">
        <v>1071</v>
      </c>
      <c s="36" t="s">
        <v>115</v>
      </c>
      <c s="37">
        <v>12</v>
      </c>
      <c s="36">
        <v>0</v>
      </c>
      <c s="36">
        <f>ROUND(G42*H42,6)</f>
      </c>
      <c r="L42" s="38">
        <v>0</v>
      </c>
      <c s="32">
        <f>ROUND(ROUND(L42,2)*ROUND(G42,3),2)</f>
      </c>
      <c s="36" t="s">
        <v>57</v>
      </c>
      <c>
        <f>(M42*21)/100</f>
      </c>
      <c t="s">
        <v>28</v>
      </c>
    </row>
    <row r="43" spans="1:5" ht="12.75">
      <c r="A43" s="35" t="s">
        <v>58</v>
      </c>
      <c r="E43" s="39" t="s">
        <v>5</v>
      </c>
    </row>
    <row r="44" spans="1:5" ht="12.75">
      <c r="A44" s="35" t="s">
        <v>59</v>
      </c>
      <c r="E44" s="40" t="s">
        <v>1888</v>
      </c>
    </row>
    <row r="45" spans="1:5" ht="12.75">
      <c r="A45" t="s">
        <v>61</v>
      </c>
      <c r="E45" s="39" t="s">
        <v>776</v>
      </c>
    </row>
    <row r="46" spans="1:16" ht="12.75">
      <c r="A46" t="s">
        <v>53</v>
      </c>
      <c s="34" t="s">
        <v>88</v>
      </c>
      <c s="34" t="s">
        <v>1657</v>
      </c>
      <c s="35" t="s">
        <v>5</v>
      </c>
      <c s="6" t="s">
        <v>1658</v>
      </c>
      <c s="36" t="s">
        <v>115</v>
      </c>
      <c s="37">
        <v>12</v>
      </c>
      <c s="36">
        <v>0</v>
      </c>
      <c s="36">
        <f>ROUND(G46*H46,6)</f>
      </c>
      <c r="L46" s="38">
        <v>0</v>
      </c>
      <c s="32">
        <f>ROUND(ROUND(L46,2)*ROUND(G46,3),2)</f>
      </c>
      <c s="36" t="s">
        <v>57</v>
      </c>
      <c>
        <f>(M46*21)/100</f>
      </c>
      <c t="s">
        <v>28</v>
      </c>
    </row>
    <row r="47" spans="1:5" ht="12.75">
      <c r="A47" s="35" t="s">
        <v>58</v>
      </c>
      <c r="E47" s="39" t="s">
        <v>5</v>
      </c>
    </row>
    <row r="48" spans="1:5" ht="12.75">
      <c r="A48" s="35" t="s">
        <v>59</v>
      </c>
      <c r="E48" s="40" t="s">
        <v>1889</v>
      </c>
    </row>
    <row r="49" spans="1:5" ht="12.75">
      <c r="A49" t="s">
        <v>61</v>
      </c>
      <c r="E49" s="39" t="s">
        <v>776</v>
      </c>
    </row>
    <row r="50" spans="1:16" ht="12.75">
      <c r="A50" t="s">
        <v>53</v>
      </c>
      <c s="34" t="s">
        <v>91</v>
      </c>
      <c s="34" t="s">
        <v>1537</v>
      </c>
      <c s="35" t="s">
        <v>5</v>
      </c>
      <c s="6" t="s">
        <v>1538</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1890</v>
      </c>
    </row>
    <row r="53" spans="1:5" ht="12.75">
      <c r="A53" t="s">
        <v>61</v>
      </c>
      <c r="E53" s="39" t="s">
        <v>776</v>
      </c>
    </row>
    <row r="54" spans="1:16" ht="25.5">
      <c r="A54" t="s">
        <v>53</v>
      </c>
      <c s="34" t="s">
        <v>94</v>
      </c>
      <c s="34" t="s">
        <v>1665</v>
      </c>
      <c s="35" t="s">
        <v>5</v>
      </c>
      <c s="6" t="s">
        <v>1666</v>
      </c>
      <c s="36" t="s">
        <v>82</v>
      </c>
      <c s="37">
        <v>50</v>
      </c>
      <c s="36">
        <v>0</v>
      </c>
      <c s="36">
        <f>ROUND(G54*H54,6)</f>
      </c>
      <c r="L54" s="38">
        <v>0</v>
      </c>
      <c s="32">
        <f>ROUND(ROUND(L54,2)*ROUND(G54,3),2)</f>
      </c>
      <c s="36" t="s">
        <v>57</v>
      </c>
      <c>
        <f>(M54*21)/100</f>
      </c>
      <c t="s">
        <v>28</v>
      </c>
    </row>
    <row r="55" spans="1:5" ht="12.75">
      <c r="A55" s="35" t="s">
        <v>58</v>
      </c>
      <c r="E55" s="39" t="s">
        <v>5</v>
      </c>
    </row>
    <row r="56" spans="1:5" ht="12.75">
      <c r="A56" s="35" t="s">
        <v>59</v>
      </c>
      <c r="E56" s="40" t="s">
        <v>1891</v>
      </c>
    </row>
    <row r="57" spans="1:5" ht="12.75">
      <c r="A57" t="s">
        <v>61</v>
      </c>
      <c r="E57" s="39" t="s">
        <v>776</v>
      </c>
    </row>
    <row r="58" spans="1:16" ht="12.75">
      <c r="A58" t="s">
        <v>53</v>
      </c>
      <c s="34" t="s">
        <v>97</v>
      </c>
      <c s="34" t="s">
        <v>1371</v>
      </c>
      <c s="35" t="s">
        <v>5</v>
      </c>
      <c s="6" t="s">
        <v>1372</v>
      </c>
      <c s="36" t="s">
        <v>154</v>
      </c>
      <c s="37">
        <v>1</v>
      </c>
      <c s="36">
        <v>0</v>
      </c>
      <c s="36">
        <f>ROUND(G58*H58,6)</f>
      </c>
      <c r="L58" s="38">
        <v>0</v>
      </c>
      <c s="32">
        <f>ROUND(ROUND(L58,2)*ROUND(G58,3),2)</f>
      </c>
      <c s="36" t="s">
        <v>57</v>
      </c>
      <c>
        <f>(M58*21)/100</f>
      </c>
      <c t="s">
        <v>28</v>
      </c>
    </row>
    <row r="59" spans="1:5" ht="12.75">
      <c r="A59" s="35" t="s">
        <v>58</v>
      </c>
      <c r="E59" s="39" t="s">
        <v>5</v>
      </c>
    </row>
    <row r="60" spans="1:5" ht="12.75">
      <c r="A60" s="35" t="s">
        <v>59</v>
      </c>
      <c r="E60" s="40" t="s">
        <v>1892</v>
      </c>
    </row>
    <row r="61" spans="1:5" ht="12.75">
      <c r="A61" t="s">
        <v>61</v>
      </c>
      <c r="E61" s="39" t="s">
        <v>776</v>
      </c>
    </row>
    <row r="62" spans="1:16" ht="12.75">
      <c r="A62" t="s">
        <v>53</v>
      </c>
      <c s="34" t="s">
        <v>100</v>
      </c>
      <c s="34" t="s">
        <v>1374</v>
      </c>
      <c s="35" t="s">
        <v>5</v>
      </c>
      <c s="6" t="s">
        <v>1375</v>
      </c>
      <c s="36" t="s">
        <v>154</v>
      </c>
      <c s="37">
        <v>1</v>
      </c>
      <c s="36">
        <v>0</v>
      </c>
      <c s="36">
        <f>ROUND(G62*H62,6)</f>
      </c>
      <c r="L62" s="38">
        <v>0</v>
      </c>
      <c s="32">
        <f>ROUND(ROUND(L62,2)*ROUND(G62,3),2)</f>
      </c>
      <c s="36" t="s">
        <v>57</v>
      </c>
      <c>
        <f>(M62*21)/100</f>
      </c>
      <c t="s">
        <v>28</v>
      </c>
    </row>
    <row r="63" spans="1:5" ht="12.75">
      <c r="A63" s="35" t="s">
        <v>58</v>
      </c>
      <c r="E63" s="39" t="s">
        <v>5</v>
      </c>
    </row>
    <row r="64" spans="1:5" ht="12.75">
      <c r="A64" s="35" t="s">
        <v>59</v>
      </c>
      <c r="E64" s="40" t="s">
        <v>1893</v>
      </c>
    </row>
    <row r="65" spans="1:5" ht="12.75">
      <c r="A65" t="s">
        <v>61</v>
      </c>
      <c r="E65" s="39" t="s">
        <v>776</v>
      </c>
    </row>
    <row r="66" spans="1:16" ht="25.5">
      <c r="A66" t="s">
        <v>53</v>
      </c>
      <c s="34" t="s">
        <v>103</v>
      </c>
      <c s="34" t="s">
        <v>1532</v>
      </c>
      <c s="35" t="s">
        <v>5</v>
      </c>
      <c s="6" t="s">
        <v>1533</v>
      </c>
      <c s="36" t="s">
        <v>82</v>
      </c>
      <c s="37">
        <v>200</v>
      </c>
      <c s="36">
        <v>0</v>
      </c>
      <c s="36">
        <f>ROUND(G66*H66,6)</f>
      </c>
      <c r="L66" s="38">
        <v>0</v>
      </c>
      <c s="32">
        <f>ROUND(ROUND(L66,2)*ROUND(G66,3),2)</f>
      </c>
      <c s="36" t="s">
        <v>57</v>
      </c>
      <c>
        <f>(M66*21)/100</f>
      </c>
      <c t="s">
        <v>28</v>
      </c>
    </row>
    <row r="67" spans="1:5" ht="12.75">
      <c r="A67" s="35" t="s">
        <v>58</v>
      </c>
      <c r="E67" s="39" t="s">
        <v>5</v>
      </c>
    </row>
    <row r="68" spans="1:5" ht="12.75">
      <c r="A68" s="35" t="s">
        <v>59</v>
      </c>
      <c r="E68" s="40" t="s">
        <v>1894</v>
      </c>
    </row>
    <row r="69" spans="1:5" ht="12.75">
      <c r="A69" t="s">
        <v>61</v>
      </c>
      <c r="E69" s="39" t="s">
        <v>776</v>
      </c>
    </row>
    <row r="70" spans="1:16" ht="25.5">
      <c r="A70" t="s">
        <v>53</v>
      </c>
      <c s="34" t="s">
        <v>106</v>
      </c>
      <c s="34" t="s">
        <v>1672</v>
      </c>
      <c s="35" t="s">
        <v>5</v>
      </c>
      <c s="6" t="s">
        <v>1673</v>
      </c>
      <c s="36" t="s">
        <v>82</v>
      </c>
      <c s="37">
        <v>100</v>
      </c>
      <c s="36">
        <v>0</v>
      </c>
      <c s="36">
        <f>ROUND(G70*H70,6)</f>
      </c>
      <c r="L70" s="38">
        <v>0</v>
      </c>
      <c s="32">
        <f>ROUND(ROUND(L70,2)*ROUND(G70,3),2)</f>
      </c>
      <c s="36" t="s">
        <v>57</v>
      </c>
      <c>
        <f>(M70*21)/100</f>
      </c>
      <c t="s">
        <v>28</v>
      </c>
    </row>
    <row r="71" spans="1:5" ht="12.75">
      <c r="A71" s="35" t="s">
        <v>58</v>
      </c>
      <c r="E71" s="39" t="s">
        <v>5</v>
      </c>
    </row>
    <row r="72" spans="1:5" ht="12.75">
      <c r="A72" s="35" t="s">
        <v>59</v>
      </c>
      <c r="E72" s="40" t="s">
        <v>1895</v>
      </c>
    </row>
    <row r="73" spans="1:5" ht="12.75">
      <c r="A73" t="s">
        <v>61</v>
      </c>
      <c r="E73" s="39" t="s">
        <v>776</v>
      </c>
    </row>
    <row r="74" spans="1:16" ht="12.75">
      <c r="A74" t="s">
        <v>53</v>
      </c>
      <c s="34" t="s">
        <v>109</v>
      </c>
      <c s="34" t="s">
        <v>1360</v>
      </c>
      <c s="35" t="s">
        <v>5</v>
      </c>
      <c s="6" t="s">
        <v>1361</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1896</v>
      </c>
    </row>
    <row r="77" spans="1:5" ht="12.75">
      <c r="A77" t="s">
        <v>61</v>
      </c>
      <c r="E77" s="39" t="s">
        <v>776</v>
      </c>
    </row>
    <row r="78" spans="1:16" ht="12.75">
      <c r="A78" t="s">
        <v>53</v>
      </c>
      <c s="34" t="s">
        <v>112</v>
      </c>
      <c s="34" t="s">
        <v>1680</v>
      </c>
      <c s="35" t="s">
        <v>5</v>
      </c>
      <c s="6" t="s">
        <v>1681</v>
      </c>
      <c s="36" t="s">
        <v>115</v>
      </c>
      <c s="37">
        <v>12</v>
      </c>
      <c s="36">
        <v>0</v>
      </c>
      <c s="36">
        <f>ROUND(G78*H78,6)</f>
      </c>
      <c r="L78" s="38">
        <v>0</v>
      </c>
      <c s="32">
        <f>ROUND(ROUND(L78,2)*ROUND(G78,3),2)</f>
      </c>
      <c s="36" t="s">
        <v>57</v>
      </c>
      <c>
        <f>(M78*21)/100</f>
      </c>
      <c t="s">
        <v>28</v>
      </c>
    </row>
    <row r="79" spans="1:5" ht="12.75">
      <c r="A79" s="35" t="s">
        <v>58</v>
      </c>
      <c r="E79" s="39" t="s">
        <v>5</v>
      </c>
    </row>
    <row r="80" spans="1:5" ht="12.75">
      <c r="A80" s="35" t="s">
        <v>59</v>
      </c>
      <c r="E80" s="40" t="s">
        <v>1897</v>
      </c>
    </row>
    <row r="81" spans="1:5" ht="12.75">
      <c r="A81" t="s">
        <v>61</v>
      </c>
      <c r="E81" s="39" t="s">
        <v>776</v>
      </c>
    </row>
    <row r="82" spans="1:16" ht="12.75">
      <c r="A82" t="s">
        <v>53</v>
      </c>
      <c s="34" t="s">
        <v>116</v>
      </c>
      <c s="34" t="s">
        <v>1683</v>
      </c>
      <c s="35" t="s">
        <v>5</v>
      </c>
      <c s="6" t="s">
        <v>1684</v>
      </c>
      <c s="36" t="s">
        <v>115</v>
      </c>
      <c s="37">
        <v>12</v>
      </c>
      <c s="36">
        <v>0</v>
      </c>
      <c s="36">
        <f>ROUND(G82*H82,6)</f>
      </c>
      <c r="L82" s="38">
        <v>0</v>
      </c>
      <c s="32">
        <f>ROUND(ROUND(L82,2)*ROUND(G82,3),2)</f>
      </c>
      <c s="36" t="s">
        <v>57</v>
      </c>
      <c>
        <f>(M82*21)/100</f>
      </c>
      <c t="s">
        <v>28</v>
      </c>
    </row>
    <row r="83" spans="1:5" ht="12.75">
      <c r="A83" s="35" t="s">
        <v>58</v>
      </c>
      <c r="E83" s="39" t="s">
        <v>5</v>
      </c>
    </row>
    <row r="84" spans="1:5" ht="12.75">
      <c r="A84" s="35" t="s">
        <v>59</v>
      </c>
      <c r="E84" s="40" t="s">
        <v>1898</v>
      </c>
    </row>
    <row r="85" spans="1:5" ht="12.75">
      <c r="A85" t="s">
        <v>61</v>
      </c>
      <c r="E85" s="39" t="s">
        <v>776</v>
      </c>
    </row>
    <row r="86" spans="1:16" ht="12.75">
      <c r="A86" t="s">
        <v>53</v>
      </c>
      <c s="34" t="s">
        <v>119</v>
      </c>
      <c s="34" t="s">
        <v>1689</v>
      </c>
      <c s="35" t="s">
        <v>5</v>
      </c>
      <c s="6" t="s">
        <v>1690</v>
      </c>
      <c s="36" t="s">
        <v>115</v>
      </c>
      <c s="37">
        <v>24</v>
      </c>
      <c s="36">
        <v>0</v>
      </c>
      <c s="36">
        <f>ROUND(G86*H86,6)</f>
      </c>
      <c r="L86" s="38">
        <v>0</v>
      </c>
      <c s="32">
        <f>ROUND(ROUND(L86,2)*ROUND(G86,3),2)</f>
      </c>
      <c s="36" t="s">
        <v>57</v>
      </c>
      <c>
        <f>(M86*21)/100</f>
      </c>
      <c t="s">
        <v>28</v>
      </c>
    </row>
    <row r="87" spans="1:5" ht="12.75">
      <c r="A87" s="35" t="s">
        <v>58</v>
      </c>
      <c r="E87" s="39" t="s">
        <v>5</v>
      </c>
    </row>
    <row r="88" spans="1:5" ht="12.75">
      <c r="A88" s="35" t="s">
        <v>59</v>
      </c>
      <c r="E88" s="40" t="s">
        <v>1899</v>
      </c>
    </row>
    <row r="89" spans="1:5" ht="12.75">
      <c r="A89" t="s">
        <v>61</v>
      </c>
      <c r="E89" s="39" t="s">
        <v>776</v>
      </c>
    </row>
    <row r="90" spans="1:16" ht="25.5">
      <c r="A90" t="s">
        <v>53</v>
      </c>
      <c s="34" t="s">
        <v>122</v>
      </c>
      <c s="34" t="s">
        <v>522</v>
      </c>
      <c s="35" t="s">
        <v>5</v>
      </c>
      <c s="6" t="s">
        <v>523</v>
      </c>
      <c s="36" t="s">
        <v>115</v>
      </c>
      <c s="37">
        <v>2</v>
      </c>
      <c s="36">
        <v>0</v>
      </c>
      <c s="36">
        <f>ROUND(G90*H90,6)</f>
      </c>
      <c r="L90" s="38">
        <v>0</v>
      </c>
      <c s="32">
        <f>ROUND(ROUND(L90,2)*ROUND(G90,3),2)</f>
      </c>
      <c s="36" t="s">
        <v>57</v>
      </c>
      <c>
        <f>(M90*21)/100</f>
      </c>
      <c t="s">
        <v>28</v>
      </c>
    </row>
    <row r="91" spans="1:5" ht="12.75">
      <c r="A91" s="35" t="s">
        <v>58</v>
      </c>
      <c r="E91" s="39" t="s">
        <v>5</v>
      </c>
    </row>
    <row r="92" spans="1:5" ht="12.75">
      <c r="A92" s="35" t="s">
        <v>59</v>
      </c>
      <c r="E92" s="40" t="s">
        <v>1900</v>
      </c>
    </row>
    <row r="93" spans="1:5" ht="12.75">
      <c r="A93" t="s">
        <v>61</v>
      </c>
      <c r="E93" s="39" t="s">
        <v>776</v>
      </c>
    </row>
    <row r="94" spans="1:16" ht="12.75">
      <c r="A94" t="s">
        <v>53</v>
      </c>
      <c s="34" t="s">
        <v>125</v>
      </c>
      <c s="34" t="s">
        <v>110</v>
      </c>
      <c s="35" t="s">
        <v>5</v>
      </c>
      <c s="6" t="s">
        <v>111</v>
      </c>
      <c s="36" t="s">
        <v>56</v>
      </c>
      <c s="37">
        <v>1</v>
      </c>
      <c s="36">
        <v>0</v>
      </c>
      <c s="36">
        <f>ROUND(G94*H94,6)</f>
      </c>
      <c r="L94" s="38">
        <v>0</v>
      </c>
      <c s="32">
        <f>ROUND(ROUND(L94,2)*ROUND(G94,3),2)</f>
      </c>
      <c s="36" t="s">
        <v>57</v>
      </c>
      <c>
        <f>(M94*21)/100</f>
      </c>
      <c t="s">
        <v>28</v>
      </c>
    </row>
    <row r="95" spans="1:5" ht="12.75">
      <c r="A95" s="35" t="s">
        <v>58</v>
      </c>
      <c r="E95" s="39" t="s">
        <v>5</v>
      </c>
    </row>
    <row r="96" spans="1:5" ht="12.75">
      <c r="A96" s="35" t="s">
        <v>59</v>
      </c>
      <c r="E96" s="40" t="s">
        <v>1901</v>
      </c>
    </row>
    <row r="97" spans="1:5" ht="12.75">
      <c r="A97" t="s">
        <v>61</v>
      </c>
      <c r="E97" s="39" t="s">
        <v>776</v>
      </c>
    </row>
    <row r="98" spans="1:16" ht="12.75">
      <c r="A98" t="s">
        <v>53</v>
      </c>
      <c s="34" t="s">
        <v>129</v>
      </c>
      <c s="34" t="s">
        <v>1700</v>
      </c>
      <c s="35" t="s">
        <v>5</v>
      </c>
      <c s="6" t="s">
        <v>1701</v>
      </c>
      <c s="36" t="s">
        <v>56</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1902</v>
      </c>
    </row>
    <row r="101" spans="1:5" ht="12.75">
      <c r="A101" t="s">
        <v>61</v>
      </c>
      <c r="E101" s="39" t="s">
        <v>776</v>
      </c>
    </row>
    <row r="102" spans="1:16" ht="12.75">
      <c r="A102" t="s">
        <v>53</v>
      </c>
      <c s="34" t="s">
        <v>134</v>
      </c>
      <c s="34" t="s">
        <v>1703</v>
      </c>
      <c s="35" t="s">
        <v>5</v>
      </c>
      <c s="6" t="s">
        <v>1704</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1903</v>
      </c>
    </row>
    <row r="105" spans="1:5" ht="12.75">
      <c r="A105" t="s">
        <v>61</v>
      </c>
      <c r="E105" s="39" t="s">
        <v>776</v>
      </c>
    </row>
    <row r="106" spans="1:16" ht="12.75">
      <c r="A106" t="s">
        <v>53</v>
      </c>
      <c s="34" t="s">
        <v>137</v>
      </c>
      <c s="34" t="s">
        <v>1904</v>
      </c>
      <c s="35" t="s">
        <v>5</v>
      </c>
      <c s="6" t="s">
        <v>1847</v>
      </c>
      <c s="36" t="s">
        <v>82</v>
      </c>
      <c s="37">
        <v>120</v>
      </c>
      <c s="36">
        <v>0</v>
      </c>
      <c s="36">
        <f>ROUND(G106*H106,6)</f>
      </c>
      <c r="L106" s="38">
        <v>0</v>
      </c>
      <c s="32">
        <f>ROUND(ROUND(L106,2)*ROUND(G106,3),2)</f>
      </c>
      <c s="36" t="s">
        <v>770</v>
      </c>
      <c>
        <f>(M106*21)/100</f>
      </c>
      <c t="s">
        <v>28</v>
      </c>
    </row>
    <row r="107" spans="1:5" ht="12.75">
      <c r="A107" s="35" t="s">
        <v>58</v>
      </c>
      <c r="E107" s="39" t="s">
        <v>5</v>
      </c>
    </row>
    <row r="108" spans="1:5" ht="12.75">
      <c r="A108" s="35" t="s">
        <v>59</v>
      </c>
      <c r="E108" s="40" t="s">
        <v>1905</v>
      </c>
    </row>
    <row r="109" spans="1:5" ht="63.75">
      <c r="A109" t="s">
        <v>61</v>
      </c>
      <c r="E109" s="39" t="s">
        <v>1849</v>
      </c>
    </row>
    <row r="110" spans="1:16" ht="12.75">
      <c r="A110" t="s">
        <v>53</v>
      </c>
      <c s="34" t="s">
        <v>140</v>
      </c>
      <c s="34" t="s">
        <v>1707</v>
      </c>
      <c s="35" t="s">
        <v>5</v>
      </c>
      <c s="6" t="s">
        <v>1708</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1906</v>
      </c>
    </row>
    <row r="113" spans="1:5" ht="12.75">
      <c r="A113" t="s">
        <v>61</v>
      </c>
      <c r="E113" s="39" t="s">
        <v>776</v>
      </c>
    </row>
    <row r="114" spans="1:16" ht="12.75">
      <c r="A114" t="s">
        <v>53</v>
      </c>
      <c s="34" t="s">
        <v>143</v>
      </c>
      <c s="34" t="s">
        <v>1907</v>
      </c>
      <c s="35" t="s">
        <v>5</v>
      </c>
      <c s="6" t="s">
        <v>1711</v>
      </c>
      <c s="36" t="s">
        <v>115</v>
      </c>
      <c s="37">
        <v>12</v>
      </c>
      <c s="36">
        <v>0</v>
      </c>
      <c s="36">
        <f>ROUND(G114*H114,6)</f>
      </c>
      <c r="L114" s="38">
        <v>0</v>
      </c>
      <c s="32">
        <f>ROUND(ROUND(L114,2)*ROUND(G114,3),2)</f>
      </c>
      <c s="36" t="s">
        <v>770</v>
      </c>
      <c>
        <f>(M114*21)/100</f>
      </c>
      <c t="s">
        <v>28</v>
      </c>
    </row>
    <row r="115" spans="1:5" ht="12.75">
      <c r="A115" s="35" t="s">
        <v>58</v>
      </c>
      <c r="E115" s="39" t="s">
        <v>5</v>
      </c>
    </row>
    <row r="116" spans="1:5" ht="12.75">
      <c r="A116" s="35" t="s">
        <v>59</v>
      </c>
      <c r="E116" s="40" t="s">
        <v>1908</v>
      </c>
    </row>
    <row r="117" spans="1:5" ht="153">
      <c r="A117" t="s">
        <v>61</v>
      </c>
      <c r="E117" s="39" t="s">
        <v>1713</v>
      </c>
    </row>
    <row r="118" spans="1:16" ht="25.5">
      <c r="A118" t="s">
        <v>53</v>
      </c>
      <c s="34" t="s">
        <v>146</v>
      </c>
      <c s="34" t="s">
        <v>101</v>
      </c>
      <c s="35" t="s">
        <v>5</v>
      </c>
      <c s="6" t="s">
        <v>102</v>
      </c>
      <c s="36" t="s">
        <v>82</v>
      </c>
      <c s="37">
        <v>30</v>
      </c>
      <c s="36">
        <v>0</v>
      </c>
      <c s="36">
        <f>ROUND(G118*H118,6)</f>
      </c>
      <c r="L118" s="38">
        <v>0</v>
      </c>
      <c s="32">
        <f>ROUND(ROUND(L118,2)*ROUND(G118,3),2)</f>
      </c>
      <c s="36" t="s">
        <v>57</v>
      </c>
      <c>
        <f>(M118*21)/100</f>
      </c>
      <c t="s">
        <v>28</v>
      </c>
    </row>
    <row r="119" spans="1:5" ht="12.75">
      <c r="A119" s="35" t="s">
        <v>58</v>
      </c>
      <c r="E119" s="39" t="s">
        <v>5</v>
      </c>
    </row>
    <row r="120" spans="1:5" ht="12.75">
      <c r="A120" s="35" t="s">
        <v>59</v>
      </c>
      <c r="E120" s="40" t="s">
        <v>1909</v>
      </c>
    </row>
    <row r="121" spans="1:5" ht="12.75">
      <c r="A121" t="s">
        <v>61</v>
      </c>
      <c r="E121" s="39" t="s">
        <v>776</v>
      </c>
    </row>
    <row r="122" spans="1:16" ht="12.75">
      <c r="A122" t="s">
        <v>53</v>
      </c>
      <c s="34" t="s">
        <v>151</v>
      </c>
      <c s="34" t="s">
        <v>1910</v>
      </c>
      <c s="35" t="s">
        <v>5</v>
      </c>
      <c s="6" t="s">
        <v>1718</v>
      </c>
      <c s="36" t="s">
        <v>1546</v>
      </c>
      <c s="37">
        <v>1</v>
      </c>
      <c s="36">
        <v>0</v>
      </c>
      <c s="36">
        <f>ROUND(G122*H122,6)</f>
      </c>
      <c r="L122" s="38">
        <v>0</v>
      </c>
      <c s="32">
        <f>ROUND(ROUND(L122,2)*ROUND(G122,3),2)</f>
      </c>
      <c s="36" t="s">
        <v>770</v>
      </c>
      <c>
        <f>(M122*21)/100</f>
      </c>
      <c t="s">
        <v>28</v>
      </c>
    </row>
    <row r="123" spans="1:5" ht="12.75">
      <c r="A123" s="35" t="s">
        <v>58</v>
      </c>
      <c r="E123" s="39" t="s">
        <v>5</v>
      </c>
    </row>
    <row r="124" spans="1:5" ht="12.75">
      <c r="A124" s="35" t="s">
        <v>59</v>
      </c>
      <c r="E124" s="40" t="s">
        <v>1911</v>
      </c>
    </row>
    <row r="125" spans="1:5" ht="165.75">
      <c r="A125" t="s">
        <v>61</v>
      </c>
      <c r="E125" s="39" t="s">
        <v>1720</v>
      </c>
    </row>
    <row r="126" spans="1:16" ht="12.75">
      <c r="A126" t="s">
        <v>53</v>
      </c>
      <c s="34" t="s">
        <v>155</v>
      </c>
      <c s="34" t="s">
        <v>1721</v>
      </c>
      <c s="35" t="s">
        <v>5</v>
      </c>
      <c s="6" t="s">
        <v>1722</v>
      </c>
      <c s="36" t="s">
        <v>115</v>
      </c>
      <c s="37">
        <v>12</v>
      </c>
      <c s="36">
        <v>0</v>
      </c>
      <c s="36">
        <f>ROUND(G126*H126,6)</f>
      </c>
      <c r="L126" s="38">
        <v>0</v>
      </c>
      <c s="32">
        <f>ROUND(ROUND(L126,2)*ROUND(G126,3),2)</f>
      </c>
      <c s="36" t="s">
        <v>57</v>
      </c>
      <c>
        <f>(M126*21)/100</f>
      </c>
      <c t="s">
        <v>28</v>
      </c>
    </row>
    <row r="127" spans="1:5" ht="12.75">
      <c r="A127" s="35" t="s">
        <v>58</v>
      </c>
      <c r="E127" s="39" t="s">
        <v>5</v>
      </c>
    </row>
    <row r="128" spans="1:5" ht="12.75">
      <c r="A128" s="35" t="s">
        <v>59</v>
      </c>
      <c r="E128" s="40" t="s">
        <v>1912</v>
      </c>
    </row>
    <row r="129" spans="1:5" ht="12.75">
      <c r="A129" t="s">
        <v>61</v>
      </c>
      <c r="E129" s="39" t="s">
        <v>776</v>
      </c>
    </row>
    <row r="130" spans="1:16" ht="12.75">
      <c r="A130" t="s">
        <v>53</v>
      </c>
      <c s="34" t="s">
        <v>158</v>
      </c>
      <c s="34" t="s">
        <v>1724</v>
      </c>
      <c s="35" t="s">
        <v>5</v>
      </c>
      <c s="6" t="s">
        <v>1725</v>
      </c>
      <c s="36" t="s">
        <v>115</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1913</v>
      </c>
    </row>
    <row r="133" spans="1:5" ht="12.75">
      <c r="A133" t="s">
        <v>61</v>
      </c>
      <c r="E133" s="39" t="s">
        <v>776</v>
      </c>
    </row>
    <row r="134" spans="1:16" ht="12.75">
      <c r="A134" t="s">
        <v>53</v>
      </c>
      <c s="34" t="s">
        <v>161</v>
      </c>
      <c s="34" t="s">
        <v>1727</v>
      </c>
      <c s="35" t="s">
        <v>5</v>
      </c>
      <c s="6" t="s">
        <v>1728</v>
      </c>
      <c s="36" t="s">
        <v>1346</v>
      </c>
      <c s="37">
        <v>1</v>
      </c>
      <c s="36">
        <v>0</v>
      </c>
      <c s="36">
        <f>ROUND(G134*H134,6)</f>
      </c>
      <c r="L134" s="38">
        <v>0</v>
      </c>
      <c s="32">
        <f>ROUND(ROUND(L134,2)*ROUND(G134,3),2)</f>
      </c>
      <c s="36" t="s">
        <v>57</v>
      </c>
      <c>
        <f>(M134*21)/100</f>
      </c>
      <c t="s">
        <v>28</v>
      </c>
    </row>
    <row r="135" spans="1:5" ht="12.75">
      <c r="A135" s="35" t="s">
        <v>58</v>
      </c>
      <c r="E135" s="39" t="s">
        <v>5</v>
      </c>
    </row>
    <row r="136" spans="1:5" ht="12.75">
      <c r="A136" s="35" t="s">
        <v>59</v>
      </c>
      <c r="E136" s="40" t="s">
        <v>1914</v>
      </c>
    </row>
    <row r="137" spans="1:5" ht="12.75">
      <c r="A137" t="s">
        <v>61</v>
      </c>
      <c r="E137" s="39" t="s">
        <v>776</v>
      </c>
    </row>
    <row r="138" spans="1:16" ht="12.75">
      <c r="A138" t="s">
        <v>53</v>
      </c>
      <c s="34" t="s">
        <v>164</v>
      </c>
      <c s="34" t="s">
        <v>1763</v>
      </c>
      <c s="35" t="s">
        <v>5</v>
      </c>
      <c s="6" t="s">
        <v>1764</v>
      </c>
      <c s="36" t="s">
        <v>115</v>
      </c>
      <c s="37">
        <v>1</v>
      </c>
      <c s="36">
        <v>0</v>
      </c>
      <c s="36">
        <f>ROUND(G138*H138,6)</f>
      </c>
      <c r="L138" s="38">
        <v>0</v>
      </c>
      <c s="32">
        <f>ROUND(ROUND(L138,2)*ROUND(G138,3),2)</f>
      </c>
      <c s="36" t="s">
        <v>57</v>
      </c>
      <c>
        <f>(M138*21)/100</f>
      </c>
      <c t="s">
        <v>28</v>
      </c>
    </row>
    <row r="139" spans="1:5" ht="12.75">
      <c r="A139" s="35" t="s">
        <v>58</v>
      </c>
      <c r="E139" s="39" t="s">
        <v>5</v>
      </c>
    </row>
    <row r="140" spans="1:5" ht="12.75">
      <c r="A140" s="35" t="s">
        <v>59</v>
      </c>
      <c r="E140" s="40" t="s">
        <v>1915</v>
      </c>
    </row>
    <row r="141" spans="1:5" ht="12.75">
      <c r="A141" t="s">
        <v>61</v>
      </c>
      <c r="E141" s="39" t="s">
        <v>776</v>
      </c>
    </row>
    <row r="142" spans="1:16" ht="25.5">
      <c r="A142" t="s">
        <v>53</v>
      </c>
      <c s="34" t="s">
        <v>167</v>
      </c>
      <c s="34" t="s">
        <v>1766</v>
      </c>
      <c s="35" t="s">
        <v>5</v>
      </c>
      <c s="6" t="s">
        <v>1767</v>
      </c>
      <c s="36" t="s">
        <v>427</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1916</v>
      </c>
    </row>
    <row r="145" spans="1:5" ht="12.75">
      <c r="A145" t="s">
        <v>61</v>
      </c>
      <c r="E145" s="39" t="s">
        <v>776</v>
      </c>
    </row>
    <row r="146" spans="1:13" ht="12.75">
      <c r="A146" t="s">
        <v>50</v>
      </c>
      <c r="C146" s="31" t="s">
        <v>1173</v>
      </c>
      <c r="E146" s="33" t="s">
        <v>1174</v>
      </c>
      <c r="J146" s="32">
        <f>0</f>
      </c>
      <c s="32">
        <f>0</f>
      </c>
      <c s="32">
        <f>0+L147+L151</f>
      </c>
      <c s="32">
        <f>0+M147+M151</f>
      </c>
    </row>
    <row r="147" spans="1:16" ht="25.5">
      <c r="A147" t="s">
        <v>53</v>
      </c>
      <c s="34" t="s">
        <v>699</v>
      </c>
      <c s="34" t="s">
        <v>1422</v>
      </c>
      <c s="35" t="s">
        <v>1423</v>
      </c>
      <c s="6" t="s">
        <v>1424</v>
      </c>
      <c s="36" t="s">
        <v>1178</v>
      </c>
      <c s="37">
        <v>0.1</v>
      </c>
      <c s="36">
        <v>0</v>
      </c>
      <c s="36">
        <f>ROUND(G147*H147,6)</f>
      </c>
      <c r="L147" s="38">
        <v>0</v>
      </c>
      <c s="32">
        <f>ROUND(ROUND(L147,2)*ROUND(G147,3),2)</f>
      </c>
      <c s="36" t="s">
        <v>1179</v>
      </c>
      <c>
        <f>(M147*21)/100</f>
      </c>
      <c t="s">
        <v>28</v>
      </c>
    </row>
    <row r="148" spans="1:5" ht="25.5">
      <c r="A148" s="35" t="s">
        <v>58</v>
      </c>
      <c r="E148" s="39" t="s">
        <v>1180</v>
      </c>
    </row>
    <row r="149" spans="1:5" ht="12.75">
      <c r="A149" s="35" t="s">
        <v>59</v>
      </c>
      <c r="E149" s="40" t="s">
        <v>5</v>
      </c>
    </row>
    <row r="150" spans="1:5" ht="191.25">
      <c r="A150" t="s">
        <v>61</v>
      </c>
      <c r="E150" s="39" t="s">
        <v>1796</v>
      </c>
    </row>
    <row r="151" spans="1:16" ht="25.5">
      <c r="A151" t="s">
        <v>53</v>
      </c>
      <c s="34" t="s">
        <v>702</v>
      </c>
      <c s="34" t="s">
        <v>1192</v>
      </c>
      <c s="35" t="s">
        <v>1193</v>
      </c>
      <c s="6" t="s">
        <v>1194</v>
      </c>
      <c s="36" t="s">
        <v>1178</v>
      </c>
      <c s="37">
        <v>0.02</v>
      </c>
      <c s="36">
        <v>0</v>
      </c>
      <c s="36">
        <f>ROUND(G151*H151,6)</f>
      </c>
      <c r="L151" s="38">
        <v>0</v>
      </c>
      <c s="32">
        <f>ROUND(ROUND(L151,2)*ROUND(G151,3),2)</f>
      </c>
      <c s="36" t="s">
        <v>1179</v>
      </c>
      <c>
        <f>(M151*21)/100</f>
      </c>
      <c t="s">
        <v>28</v>
      </c>
    </row>
    <row r="152" spans="1:5" ht="25.5">
      <c r="A152" s="35" t="s">
        <v>58</v>
      </c>
      <c r="E152" s="39" t="s">
        <v>1180</v>
      </c>
    </row>
    <row r="153" spans="1:5" ht="12.75">
      <c r="A153" s="35" t="s">
        <v>59</v>
      </c>
      <c r="E153" s="40" t="s">
        <v>5</v>
      </c>
    </row>
    <row r="154" spans="1:5" ht="191.25">
      <c r="A154" t="s">
        <v>61</v>
      </c>
      <c r="E15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COUNTIFS(L8:L214,"=0",A8:A214,"P")+COUNTIFS(L8:L214,"",A8:A214,"P")+SUM(Q8:Q214)</f>
      </c>
    </row>
    <row r="8" spans="1:13" ht="12.75">
      <c r="A8" t="s">
        <v>45</v>
      </c>
      <c r="C8" s="28" t="s">
        <v>1919</v>
      </c>
      <c r="E8" s="30" t="s">
        <v>1918</v>
      </c>
      <c r="J8" s="29">
        <f>0+J9</f>
      </c>
      <c s="29">
        <f>0+K9</f>
      </c>
      <c s="29">
        <f>0+L9</f>
      </c>
      <c s="29">
        <f>0+M9</f>
      </c>
    </row>
    <row r="9" spans="1:13" ht="12.75">
      <c r="A9" t="s">
        <v>50</v>
      </c>
      <c r="C9" s="31" t="s">
        <v>51</v>
      </c>
      <c r="E9" s="33" t="s">
        <v>1920</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12.75">
      <c r="A10" t="s">
        <v>53</v>
      </c>
      <c s="34" t="s">
        <v>51</v>
      </c>
      <c s="34" t="s">
        <v>1921</v>
      </c>
      <c s="35" t="s">
        <v>5</v>
      </c>
      <c s="6" t="s">
        <v>1922</v>
      </c>
      <c s="36" t="s">
        <v>115</v>
      </c>
      <c s="37">
        <v>5</v>
      </c>
      <c s="36">
        <v>0</v>
      </c>
      <c s="36">
        <f>ROUND(G10*H10,6)</f>
      </c>
      <c r="L10" s="38">
        <v>0</v>
      </c>
      <c s="32">
        <f>ROUND(ROUND(L10,2)*ROUND(G10,3),2)</f>
      </c>
      <c s="36" t="s">
        <v>57</v>
      </c>
      <c>
        <f>(M10*21)/100</f>
      </c>
      <c t="s">
        <v>28</v>
      </c>
    </row>
    <row r="11" spans="1:5" ht="12.75">
      <c r="A11" s="35" t="s">
        <v>58</v>
      </c>
      <c r="E11" s="39" t="s">
        <v>5</v>
      </c>
    </row>
    <row r="12" spans="1:5" ht="12.75">
      <c r="A12" s="35" t="s">
        <v>59</v>
      </c>
      <c r="E12" s="40" t="s">
        <v>1923</v>
      </c>
    </row>
    <row r="13" spans="1:5" ht="12.75">
      <c r="A13" t="s">
        <v>61</v>
      </c>
      <c r="E13" s="39" t="s">
        <v>776</v>
      </c>
    </row>
    <row r="14" spans="1:16" ht="12.75">
      <c r="A14" t="s">
        <v>53</v>
      </c>
      <c s="34" t="s">
        <v>28</v>
      </c>
      <c s="34" t="s">
        <v>1924</v>
      </c>
      <c s="35" t="s">
        <v>5</v>
      </c>
      <c s="6" t="s">
        <v>1925</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1926</v>
      </c>
    </row>
    <row r="17" spans="1:5" ht="12.75">
      <c r="A17" t="s">
        <v>61</v>
      </c>
      <c r="E17" s="39" t="s">
        <v>776</v>
      </c>
    </row>
    <row r="18" spans="1:16" ht="12.75">
      <c r="A18" t="s">
        <v>53</v>
      </c>
      <c s="34" t="s">
        <v>26</v>
      </c>
      <c s="34" t="s">
        <v>1927</v>
      </c>
      <c s="35" t="s">
        <v>5</v>
      </c>
      <c s="6" t="s">
        <v>1928</v>
      </c>
      <c s="36" t="s">
        <v>115</v>
      </c>
      <c s="37">
        <v>5</v>
      </c>
      <c s="36">
        <v>0</v>
      </c>
      <c s="36">
        <f>ROUND(G18*H18,6)</f>
      </c>
      <c r="L18" s="38">
        <v>0</v>
      </c>
      <c s="32">
        <f>ROUND(ROUND(L18,2)*ROUND(G18,3),2)</f>
      </c>
      <c s="36" t="s">
        <v>57</v>
      </c>
      <c>
        <f>(M18*21)/100</f>
      </c>
      <c t="s">
        <v>28</v>
      </c>
    </row>
    <row r="19" spans="1:5" ht="12.75">
      <c r="A19" s="35" t="s">
        <v>58</v>
      </c>
      <c r="E19" s="39" t="s">
        <v>5</v>
      </c>
    </row>
    <row r="20" spans="1:5" ht="12.75">
      <c r="A20" s="35" t="s">
        <v>59</v>
      </c>
      <c r="E20" s="40" t="s">
        <v>1929</v>
      </c>
    </row>
    <row r="21" spans="1:5" ht="12.75">
      <c r="A21" t="s">
        <v>61</v>
      </c>
      <c r="E21" s="39" t="s">
        <v>776</v>
      </c>
    </row>
    <row r="22" spans="1:16" ht="12.75">
      <c r="A22" t="s">
        <v>53</v>
      </c>
      <c s="34" t="s">
        <v>68</v>
      </c>
      <c s="34" t="s">
        <v>1930</v>
      </c>
      <c s="35" t="s">
        <v>5</v>
      </c>
      <c s="6" t="s">
        <v>1931</v>
      </c>
      <c s="36" t="s">
        <v>115</v>
      </c>
      <c s="37">
        <v>5</v>
      </c>
      <c s="36">
        <v>0</v>
      </c>
      <c s="36">
        <f>ROUND(G22*H22,6)</f>
      </c>
      <c r="L22" s="38">
        <v>0</v>
      </c>
      <c s="32">
        <f>ROUND(ROUND(L22,2)*ROUND(G22,3),2)</f>
      </c>
      <c s="36" t="s">
        <v>57</v>
      </c>
      <c>
        <f>(M22*21)/100</f>
      </c>
      <c t="s">
        <v>28</v>
      </c>
    </row>
    <row r="23" spans="1:5" ht="12.75">
      <c r="A23" s="35" t="s">
        <v>58</v>
      </c>
      <c r="E23" s="39" t="s">
        <v>5</v>
      </c>
    </row>
    <row r="24" spans="1:5" ht="12.75">
      <c r="A24" s="35" t="s">
        <v>59</v>
      </c>
      <c r="E24" s="40" t="s">
        <v>1932</v>
      </c>
    </row>
    <row r="25" spans="1:5" ht="12.75">
      <c r="A25" t="s">
        <v>61</v>
      </c>
      <c r="E25" s="39" t="s">
        <v>776</v>
      </c>
    </row>
    <row r="26" spans="1:16" ht="12.75">
      <c r="A26" t="s">
        <v>53</v>
      </c>
      <c s="34" t="s">
        <v>71</v>
      </c>
      <c s="34" t="s">
        <v>1933</v>
      </c>
      <c s="35" t="s">
        <v>5</v>
      </c>
      <c s="6" t="s">
        <v>1934</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1935</v>
      </c>
    </row>
    <row r="29" spans="1:5" ht="12.75">
      <c r="A29" t="s">
        <v>61</v>
      </c>
      <c r="E29" s="39" t="s">
        <v>776</v>
      </c>
    </row>
    <row r="30" spans="1:16" ht="12.75">
      <c r="A30" t="s">
        <v>53</v>
      </c>
      <c s="34" t="s">
        <v>27</v>
      </c>
      <c s="34" t="s">
        <v>1936</v>
      </c>
      <c s="35" t="s">
        <v>5</v>
      </c>
      <c s="6" t="s">
        <v>1937</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1938</v>
      </c>
    </row>
    <row r="33" spans="1:5" ht="12.75">
      <c r="A33" t="s">
        <v>61</v>
      </c>
      <c r="E33" s="39" t="s">
        <v>776</v>
      </c>
    </row>
    <row r="34" spans="1:16" ht="12.75">
      <c r="A34" t="s">
        <v>53</v>
      </c>
      <c s="34" t="s">
        <v>76</v>
      </c>
      <c s="34" t="s">
        <v>1939</v>
      </c>
      <c s="35" t="s">
        <v>5</v>
      </c>
      <c s="6" t="s">
        <v>1940</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1941</v>
      </c>
    </row>
    <row r="37" spans="1:5" ht="12.75">
      <c r="A37" t="s">
        <v>61</v>
      </c>
      <c r="E37" s="39" t="s">
        <v>776</v>
      </c>
    </row>
    <row r="38" spans="1:16" ht="12.75">
      <c r="A38" t="s">
        <v>53</v>
      </c>
      <c s="34" t="s">
        <v>79</v>
      </c>
      <c s="34" t="s">
        <v>1942</v>
      </c>
      <c s="35" t="s">
        <v>5</v>
      </c>
      <c s="6" t="s">
        <v>1943</v>
      </c>
      <c s="36" t="s">
        <v>115</v>
      </c>
      <c s="37">
        <v>16</v>
      </c>
      <c s="36">
        <v>0</v>
      </c>
      <c s="36">
        <f>ROUND(G38*H38,6)</f>
      </c>
      <c r="L38" s="38">
        <v>0</v>
      </c>
      <c s="32">
        <f>ROUND(ROUND(L38,2)*ROUND(G38,3),2)</f>
      </c>
      <c s="36" t="s">
        <v>57</v>
      </c>
      <c>
        <f>(M38*21)/100</f>
      </c>
      <c t="s">
        <v>28</v>
      </c>
    </row>
    <row r="39" spans="1:5" ht="12.75">
      <c r="A39" s="35" t="s">
        <v>58</v>
      </c>
      <c r="E39" s="39" t="s">
        <v>5</v>
      </c>
    </row>
    <row r="40" spans="1:5" ht="12.75">
      <c r="A40" s="35" t="s">
        <v>59</v>
      </c>
      <c r="E40" s="40" t="s">
        <v>1944</v>
      </c>
    </row>
    <row r="41" spans="1:5" ht="12.75">
      <c r="A41" t="s">
        <v>61</v>
      </c>
      <c r="E41" s="39" t="s">
        <v>776</v>
      </c>
    </row>
    <row r="42" spans="1:16" ht="12.75">
      <c r="A42" t="s">
        <v>53</v>
      </c>
      <c s="34" t="s">
        <v>83</v>
      </c>
      <c s="34" t="s">
        <v>1945</v>
      </c>
      <c s="35" t="s">
        <v>5</v>
      </c>
      <c s="6" t="s">
        <v>1946</v>
      </c>
      <c s="36" t="s">
        <v>115</v>
      </c>
      <c s="37">
        <v>60</v>
      </c>
      <c s="36">
        <v>0</v>
      </c>
      <c s="36">
        <f>ROUND(G42*H42,6)</f>
      </c>
      <c r="L42" s="38">
        <v>0</v>
      </c>
      <c s="32">
        <f>ROUND(ROUND(L42,2)*ROUND(G42,3),2)</f>
      </c>
      <c s="36" t="s">
        <v>57</v>
      </c>
      <c>
        <f>(M42*21)/100</f>
      </c>
      <c t="s">
        <v>28</v>
      </c>
    </row>
    <row r="43" spans="1:5" ht="12.75">
      <c r="A43" s="35" t="s">
        <v>58</v>
      </c>
      <c r="E43" s="39" t="s">
        <v>5</v>
      </c>
    </row>
    <row r="44" spans="1:5" ht="12.75">
      <c r="A44" s="35" t="s">
        <v>59</v>
      </c>
      <c r="E44" s="40" t="s">
        <v>1947</v>
      </c>
    </row>
    <row r="45" spans="1:5" ht="12.75">
      <c r="A45" t="s">
        <v>61</v>
      </c>
      <c r="E45" s="39" t="s">
        <v>776</v>
      </c>
    </row>
    <row r="46" spans="1:16" ht="12.75">
      <c r="A46" t="s">
        <v>53</v>
      </c>
      <c s="34" t="s">
        <v>88</v>
      </c>
      <c s="34" t="s">
        <v>1948</v>
      </c>
      <c s="35" t="s">
        <v>5</v>
      </c>
      <c s="6" t="s">
        <v>1949</v>
      </c>
      <c s="36" t="s">
        <v>115</v>
      </c>
      <c s="37">
        <v>60</v>
      </c>
      <c s="36">
        <v>0</v>
      </c>
      <c s="36">
        <f>ROUND(G46*H46,6)</f>
      </c>
      <c r="L46" s="38">
        <v>0</v>
      </c>
      <c s="32">
        <f>ROUND(ROUND(L46,2)*ROUND(G46,3),2)</f>
      </c>
      <c s="36" t="s">
        <v>57</v>
      </c>
      <c>
        <f>(M46*21)/100</f>
      </c>
      <c t="s">
        <v>28</v>
      </c>
    </row>
    <row r="47" spans="1:5" ht="12.75">
      <c r="A47" s="35" t="s">
        <v>58</v>
      </c>
      <c r="E47" s="39" t="s">
        <v>5</v>
      </c>
    </row>
    <row r="48" spans="1:5" ht="12.75">
      <c r="A48" s="35" t="s">
        <v>59</v>
      </c>
      <c r="E48" s="40" t="s">
        <v>1950</v>
      </c>
    </row>
    <row r="49" spans="1:5" ht="12.75">
      <c r="A49" t="s">
        <v>61</v>
      </c>
      <c r="E49" s="39" t="s">
        <v>776</v>
      </c>
    </row>
    <row r="50" spans="1:16" ht="12.75">
      <c r="A50" t="s">
        <v>53</v>
      </c>
      <c s="34" t="s">
        <v>91</v>
      </c>
      <c s="34" t="s">
        <v>1951</v>
      </c>
      <c s="35" t="s">
        <v>5</v>
      </c>
      <c s="6" t="s">
        <v>1952</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1953</v>
      </c>
    </row>
    <row r="53" spans="1:5" ht="12.75">
      <c r="A53" t="s">
        <v>61</v>
      </c>
      <c r="E53" s="39" t="s">
        <v>776</v>
      </c>
    </row>
    <row r="54" spans="1:16" ht="12.75">
      <c r="A54" t="s">
        <v>53</v>
      </c>
      <c s="34" t="s">
        <v>94</v>
      </c>
      <c s="34" t="s">
        <v>1954</v>
      </c>
      <c s="35" t="s">
        <v>5</v>
      </c>
      <c s="6" t="s">
        <v>1955</v>
      </c>
      <c s="36" t="s">
        <v>115</v>
      </c>
      <c s="37">
        <v>5</v>
      </c>
      <c s="36">
        <v>0</v>
      </c>
      <c s="36">
        <f>ROUND(G54*H54,6)</f>
      </c>
      <c r="L54" s="38">
        <v>0</v>
      </c>
      <c s="32">
        <f>ROUND(ROUND(L54,2)*ROUND(G54,3),2)</f>
      </c>
      <c s="36" t="s">
        <v>57</v>
      </c>
      <c>
        <f>(M54*21)/100</f>
      </c>
      <c t="s">
        <v>28</v>
      </c>
    </row>
    <row r="55" spans="1:5" ht="12.75">
      <c r="A55" s="35" t="s">
        <v>58</v>
      </c>
      <c r="E55" s="39" t="s">
        <v>5</v>
      </c>
    </row>
    <row r="56" spans="1:5" ht="12.75">
      <c r="A56" s="35" t="s">
        <v>59</v>
      </c>
      <c r="E56" s="40" t="s">
        <v>1956</v>
      </c>
    </row>
    <row r="57" spans="1:5" ht="12.75">
      <c r="A57" t="s">
        <v>61</v>
      </c>
      <c r="E57" s="39" t="s">
        <v>776</v>
      </c>
    </row>
    <row r="58" spans="1:16" ht="12.75">
      <c r="A58" t="s">
        <v>53</v>
      </c>
      <c s="34" t="s">
        <v>97</v>
      </c>
      <c s="34" t="s">
        <v>1957</v>
      </c>
      <c s="35" t="s">
        <v>5</v>
      </c>
      <c s="6" t="s">
        <v>1958</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1959</v>
      </c>
    </row>
    <row r="61" spans="1:5" ht="12.75">
      <c r="A61" t="s">
        <v>61</v>
      </c>
      <c r="E61" s="39" t="s">
        <v>776</v>
      </c>
    </row>
    <row r="62" spans="1:16" ht="12.75">
      <c r="A62" t="s">
        <v>53</v>
      </c>
      <c s="34" t="s">
        <v>100</v>
      </c>
      <c s="34" t="s">
        <v>1960</v>
      </c>
      <c s="35" t="s">
        <v>5</v>
      </c>
      <c s="6" t="s">
        <v>1961</v>
      </c>
      <c s="36" t="s">
        <v>115</v>
      </c>
      <c s="37">
        <v>5</v>
      </c>
      <c s="36">
        <v>0</v>
      </c>
      <c s="36">
        <f>ROUND(G62*H62,6)</f>
      </c>
      <c r="L62" s="38">
        <v>0</v>
      </c>
      <c s="32">
        <f>ROUND(ROUND(L62,2)*ROUND(G62,3),2)</f>
      </c>
      <c s="36" t="s">
        <v>57</v>
      </c>
      <c>
        <f>(M62*21)/100</f>
      </c>
      <c t="s">
        <v>28</v>
      </c>
    </row>
    <row r="63" spans="1:5" ht="12.75">
      <c r="A63" s="35" t="s">
        <v>58</v>
      </c>
      <c r="E63" s="39" t="s">
        <v>5</v>
      </c>
    </row>
    <row r="64" spans="1:5" ht="12.75">
      <c r="A64" s="35" t="s">
        <v>59</v>
      </c>
      <c r="E64" s="40" t="s">
        <v>1962</v>
      </c>
    </row>
    <row r="65" spans="1:5" ht="12.75">
      <c r="A65" t="s">
        <v>61</v>
      </c>
      <c r="E65" s="39" t="s">
        <v>776</v>
      </c>
    </row>
    <row r="66" spans="1:16" ht="12.75">
      <c r="A66" t="s">
        <v>53</v>
      </c>
      <c s="34" t="s">
        <v>103</v>
      </c>
      <c s="34" t="s">
        <v>1963</v>
      </c>
      <c s="35" t="s">
        <v>5</v>
      </c>
      <c s="6" t="s">
        <v>1964</v>
      </c>
      <c s="36" t="s">
        <v>115</v>
      </c>
      <c s="37">
        <v>5</v>
      </c>
      <c s="36">
        <v>0</v>
      </c>
      <c s="36">
        <f>ROUND(G66*H66,6)</f>
      </c>
      <c r="L66" s="38">
        <v>0</v>
      </c>
      <c s="32">
        <f>ROUND(ROUND(L66,2)*ROUND(G66,3),2)</f>
      </c>
      <c s="36" t="s">
        <v>57</v>
      </c>
      <c>
        <f>(M66*21)/100</f>
      </c>
      <c t="s">
        <v>28</v>
      </c>
    </row>
    <row r="67" spans="1:5" ht="12.75">
      <c r="A67" s="35" t="s">
        <v>58</v>
      </c>
      <c r="E67" s="39" t="s">
        <v>5</v>
      </c>
    </row>
    <row r="68" spans="1:5" ht="12.75">
      <c r="A68" s="35" t="s">
        <v>59</v>
      </c>
      <c r="E68" s="40" t="s">
        <v>1965</v>
      </c>
    </row>
    <row r="69" spans="1:5" ht="12.75">
      <c r="A69" t="s">
        <v>61</v>
      </c>
      <c r="E69" s="39" t="s">
        <v>776</v>
      </c>
    </row>
    <row r="70" spans="1:16" ht="12.75">
      <c r="A70" t="s">
        <v>53</v>
      </c>
      <c s="34" t="s">
        <v>106</v>
      </c>
      <c s="34" t="s">
        <v>1966</v>
      </c>
      <c s="35" t="s">
        <v>5</v>
      </c>
      <c s="6" t="s">
        <v>1967</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1968</v>
      </c>
    </row>
    <row r="73" spans="1:5" ht="12.75">
      <c r="A73" t="s">
        <v>61</v>
      </c>
      <c r="E73" s="39" t="s">
        <v>776</v>
      </c>
    </row>
    <row r="74" spans="1:16" ht="12.75">
      <c r="A74" t="s">
        <v>53</v>
      </c>
      <c s="34" t="s">
        <v>109</v>
      </c>
      <c s="34" t="s">
        <v>1969</v>
      </c>
      <c s="35" t="s">
        <v>5</v>
      </c>
      <c s="6" t="s">
        <v>1970</v>
      </c>
      <c s="36" t="s">
        <v>115</v>
      </c>
      <c s="37">
        <v>7</v>
      </c>
      <c s="36">
        <v>0</v>
      </c>
      <c s="36">
        <f>ROUND(G74*H74,6)</f>
      </c>
      <c r="L74" s="38">
        <v>0</v>
      </c>
      <c s="32">
        <f>ROUND(ROUND(L74,2)*ROUND(G74,3),2)</f>
      </c>
      <c s="36" t="s">
        <v>57</v>
      </c>
      <c>
        <f>(M74*21)/100</f>
      </c>
      <c t="s">
        <v>28</v>
      </c>
    </row>
    <row r="75" spans="1:5" ht="12.75">
      <c r="A75" s="35" t="s">
        <v>58</v>
      </c>
      <c r="E75" s="39" t="s">
        <v>5</v>
      </c>
    </row>
    <row r="76" spans="1:5" ht="12.75">
      <c r="A76" s="35" t="s">
        <v>59</v>
      </c>
      <c r="E76" s="40" t="s">
        <v>1971</v>
      </c>
    </row>
    <row r="77" spans="1:5" ht="12.75">
      <c r="A77" t="s">
        <v>61</v>
      </c>
      <c r="E77" s="39" t="s">
        <v>776</v>
      </c>
    </row>
    <row r="78" spans="1:16" ht="12.75">
      <c r="A78" t="s">
        <v>53</v>
      </c>
      <c s="34" t="s">
        <v>112</v>
      </c>
      <c s="34" t="s">
        <v>1972</v>
      </c>
      <c s="35" t="s">
        <v>5</v>
      </c>
      <c s="6" t="s">
        <v>1973</v>
      </c>
      <c s="36" t="s">
        <v>115</v>
      </c>
      <c s="37">
        <v>4</v>
      </c>
      <c s="36">
        <v>0</v>
      </c>
      <c s="36">
        <f>ROUND(G78*H78,6)</f>
      </c>
      <c r="L78" s="38">
        <v>0</v>
      </c>
      <c s="32">
        <f>ROUND(ROUND(L78,2)*ROUND(G78,3),2)</f>
      </c>
      <c s="36" t="s">
        <v>57</v>
      </c>
      <c>
        <f>(M78*21)/100</f>
      </c>
      <c t="s">
        <v>28</v>
      </c>
    </row>
    <row r="79" spans="1:5" ht="12.75">
      <c r="A79" s="35" t="s">
        <v>58</v>
      </c>
      <c r="E79" s="39" t="s">
        <v>5</v>
      </c>
    </row>
    <row r="80" spans="1:5" ht="12.75">
      <c r="A80" s="35" t="s">
        <v>59</v>
      </c>
      <c r="E80" s="40" t="s">
        <v>1974</v>
      </c>
    </row>
    <row r="81" spans="1:5" ht="12.75">
      <c r="A81" t="s">
        <v>61</v>
      </c>
      <c r="E81" s="39" t="s">
        <v>776</v>
      </c>
    </row>
    <row r="82" spans="1:16" ht="12.75">
      <c r="A82" t="s">
        <v>53</v>
      </c>
      <c s="34" t="s">
        <v>116</v>
      </c>
      <c s="34" t="s">
        <v>1975</v>
      </c>
      <c s="35" t="s">
        <v>5</v>
      </c>
      <c s="6" t="s">
        <v>1976</v>
      </c>
      <c s="36" t="s">
        <v>115</v>
      </c>
      <c s="37">
        <v>36</v>
      </c>
      <c s="36">
        <v>0</v>
      </c>
      <c s="36">
        <f>ROUND(G82*H82,6)</f>
      </c>
      <c r="L82" s="38">
        <v>0</v>
      </c>
      <c s="32">
        <f>ROUND(ROUND(L82,2)*ROUND(G82,3),2)</f>
      </c>
      <c s="36" t="s">
        <v>57</v>
      </c>
      <c>
        <f>(M82*21)/100</f>
      </c>
      <c t="s">
        <v>28</v>
      </c>
    </row>
    <row r="83" spans="1:5" ht="12.75">
      <c r="A83" s="35" t="s">
        <v>58</v>
      </c>
      <c r="E83" s="39" t="s">
        <v>5</v>
      </c>
    </row>
    <row r="84" spans="1:5" ht="12.75">
      <c r="A84" s="35" t="s">
        <v>59</v>
      </c>
      <c r="E84" s="40" t="s">
        <v>1977</v>
      </c>
    </row>
    <row r="85" spans="1:5" ht="12.75">
      <c r="A85" t="s">
        <v>61</v>
      </c>
      <c r="E85" s="39" t="s">
        <v>776</v>
      </c>
    </row>
    <row r="86" spans="1:16" ht="12.75">
      <c r="A86" t="s">
        <v>53</v>
      </c>
      <c s="34" t="s">
        <v>119</v>
      </c>
      <c s="34" t="s">
        <v>1978</v>
      </c>
      <c s="35" t="s">
        <v>5</v>
      </c>
      <c s="6" t="s">
        <v>1979</v>
      </c>
      <c s="36" t="s">
        <v>115</v>
      </c>
      <c s="37">
        <v>36</v>
      </c>
      <c s="36">
        <v>0</v>
      </c>
      <c s="36">
        <f>ROUND(G86*H86,6)</f>
      </c>
      <c r="L86" s="38">
        <v>0</v>
      </c>
      <c s="32">
        <f>ROUND(ROUND(L86,2)*ROUND(G86,3),2)</f>
      </c>
      <c s="36" t="s">
        <v>57</v>
      </c>
      <c>
        <f>(M86*21)/100</f>
      </c>
      <c t="s">
        <v>28</v>
      </c>
    </row>
    <row r="87" spans="1:5" ht="12.75">
      <c r="A87" s="35" t="s">
        <v>58</v>
      </c>
      <c r="E87" s="39" t="s">
        <v>5</v>
      </c>
    </row>
    <row r="88" spans="1:5" ht="12.75">
      <c r="A88" s="35" t="s">
        <v>59</v>
      </c>
      <c r="E88" s="40" t="s">
        <v>1980</v>
      </c>
    </row>
    <row r="89" spans="1:5" ht="12.75">
      <c r="A89" t="s">
        <v>61</v>
      </c>
      <c r="E89" s="39" t="s">
        <v>776</v>
      </c>
    </row>
    <row r="90" spans="1:16" ht="12.75">
      <c r="A90" t="s">
        <v>53</v>
      </c>
      <c s="34" t="s">
        <v>122</v>
      </c>
      <c s="34" t="s">
        <v>1981</v>
      </c>
      <c s="35" t="s">
        <v>5</v>
      </c>
      <c s="6" t="s">
        <v>1982</v>
      </c>
      <c s="36" t="s">
        <v>115</v>
      </c>
      <c s="37">
        <v>17</v>
      </c>
      <c s="36">
        <v>0</v>
      </c>
      <c s="36">
        <f>ROUND(G90*H90,6)</f>
      </c>
      <c r="L90" s="38">
        <v>0</v>
      </c>
      <c s="32">
        <f>ROUND(ROUND(L90,2)*ROUND(G90,3),2)</f>
      </c>
      <c s="36" t="s">
        <v>57</v>
      </c>
      <c>
        <f>(M90*21)/100</f>
      </c>
      <c t="s">
        <v>28</v>
      </c>
    </row>
    <row r="91" spans="1:5" ht="12.75">
      <c r="A91" s="35" t="s">
        <v>58</v>
      </c>
      <c r="E91" s="39" t="s">
        <v>5</v>
      </c>
    </row>
    <row r="92" spans="1:5" ht="12.75">
      <c r="A92" s="35" t="s">
        <v>59</v>
      </c>
      <c r="E92" s="40" t="s">
        <v>1983</v>
      </c>
    </row>
    <row r="93" spans="1:5" ht="12.75">
      <c r="A93" t="s">
        <v>61</v>
      </c>
      <c r="E93" s="39" t="s">
        <v>776</v>
      </c>
    </row>
    <row r="94" spans="1:16" ht="12.75">
      <c r="A94" t="s">
        <v>53</v>
      </c>
      <c s="34" t="s">
        <v>125</v>
      </c>
      <c s="34" t="s">
        <v>1984</v>
      </c>
      <c s="35" t="s">
        <v>5</v>
      </c>
      <c s="6" t="s">
        <v>1985</v>
      </c>
      <c s="36" t="s">
        <v>115</v>
      </c>
      <c s="37">
        <v>17</v>
      </c>
      <c s="36">
        <v>0</v>
      </c>
      <c s="36">
        <f>ROUND(G94*H94,6)</f>
      </c>
      <c r="L94" s="38">
        <v>0</v>
      </c>
      <c s="32">
        <f>ROUND(ROUND(L94,2)*ROUND(G94,3),2)</f>
      </c>
      <c s="36" t="s">
        <v>57</v>
      </c>
      <c>
        <f>(M94*21)/100</f>
      </c>
      <c t="s">
        <v>28</v>
      </c>
    </row>
    <row r="95" spans="1:5" ht="12.75">
      <c r="A95" s="35" t="s">
        <v>58</v>
      </c>
      <c r="E95" s="39" t="s">
        <v>5</v>
      </c>
    </row>
    <row r="96" spans="1:5" ht="12.75">
      <c r="A96" s="35" t="s">
        <v>59</v>
      </c>
      <c r="E96" s="40" t="s">
        <v>1986</v>
      </c>
    </row>
    <row r="97" spans="1:5" ht="12.75">
      <c r="A97" t="s">
        <v>61</v>
      </c>
      <c r="E97" s="39" t="s">
        <v>776</v>
      </c>
    </row>
    <row r="98" spans="1:16" ht="12.75">
      <c r="A98" t="s">
        <v>53</v>
      </c>
      <c s="34" t="s">
        <v>129</v>
      </c>
      <c s="34" t="s">
        <v>1987</v>
      </c>
      <c s="35" t="s">
        <v>5</v>
      </c>
      <c s="6" t="s">
        <v>1988</v>
      </c>
      <c s="36" t="s">
        <v>1346</v>
      </c>
      <c s="37">
        <v>4</v>
      </c>
      <c s="36">
        <v>0</v>
      </c>
      <c s="36">
        <f>ROUND(G98*H98,6)</f>
      </c>
      <c r="L98" s="38">
        <v>0</v>
      </c>
      <c s="32">
        <f>ROUND(ROUND(L98,2)*ROUND(G98,3),2)</f>
      </c>
      <c s="36" t="s">
        <v>57</v>
      </c>
      <c>
        <f>(M98*21)/100</f>
      </c>
      <c t="s">
        <v>28</v>
      </c>
    </row>
    <row r="99" spans="1:5" ht="12.75">
      <c r="A99" s="35" t="s">
        <v>58</v>
      </c>
      <c r="E99" s="39" t="s">
        <v>5</v>
      </c>
    </row>
    <row r="100" spans="1:5" ht="12.75">
      <c r="A100" s="35" t="s">
        <v>59</v>
      </c>
      <c r="E100" s="40" t="s">
        <v>1989</v>
      </c>
    </row>
    <row r="101" spans="1:5" ht="12.75">
      <c r="A101" t="s">
        <v>61</v>
      </c>
      <c r="E101" s="39" t="s">
        <v>776</v>
      </c>
    </row>
    <row r="102" spans="1:16" ht="12.75">
      <c r="A102" t="s">
        <v>53</v>
      </c>
      <c s="34" t="s">
        <v>134</v>
      </c>
      <c s="34" t="s">
        <v>1990</v>
      </c>
      <c s="35" t="s">
        <v>5</v>
      </c>
      <c s="6" t="s">
        <v>1991</v>
      </c>
      <c s="36" t="s">
        <v>1346</v>
      </c>
      <c s="37">
        <v>4</v>
      </c>
      <c s="36">
        <v>0</v>
      </c>
      <c s="36">
        <f>ROUND(G102*H102,6)</f>
      </c>
      <c r="L102" s="38">
        <v>0</v>
      </c>
      <c s="32">
        <f>ROUND(ROUND(L102,2)*ROUND(G102,3),2)</f>
      </c>
      <c s="36" t="s">
        <v>57</v>
      </c>
      <c>
        <f>(M102*21)/100</f>
      </c>
      <c t="s">
        <v>28</v>
      </c>
    </row>
    <row r="103" spans="1:5" ht="12.75">
      <c r="A103" s="35" t="s">
        <v>58</v>
      </c>
      <c r="E103" s="39" t="s">
        <v>5</v>
      </c>
    </row>
    <row r="104" spans="1:5" ht="12.75">
      <c r="A104" s="35" t="s">
        <v>59</v>
      </c>
      <c r="E104" s="40" t="s">
        <v>1992</v>
      </c>
    </row>
    <row r="105" spans="1:5" ht="12.75">
      <c r="A105" t="s">
        <v>61</v>
      </c>
      <c r="E105" s="39" t="s">
        <v>776</v>
      </c>
    </row>
    <row r="106" spans="1:16" ht="12.75">
      <c r="A106" t="s">
        <v>53</v>
      </c>
      <c s="34" t="s">
        <v>137</v>
      </c>
      <c s="34" t="s">
        <v>1993</v>
      </c>
      <c s="35" t="s">
        <v>5</v>
      </c>
      <c s="6" t="s">
        <v>1994</v>
      </c>
      <c s="36" t="s">
        <v>1346</v>
      </c>
      <c s="37">
        <v>5</v>
      </c>
      <c s="36">
        <v>0</v>
      </c>
      <c s="36">
        <f>ROUND(G106*H106,6)</f>
      </c>
      <c r="L106" s="38">
        <v>0</v>
      </c>
      <c s="32">
        <f>ROUND(ROUND(L106,2)*ROUND(G106,3),2)</f>
      </c>
      <c s="36" t="s">
        <v>57</v>
      </c>
      <c>
        <f>(M106*21)/100</f>
      </c>
      <c t="s">
        <v>28</v>
      </c>
    </row>
    <row r="107" spans="1:5" ht="12.75">
      <c r="A107" s="35" t="s">
        <v>58</v>
      </c>
      <c r="E107" s="39" t="s">
        <v>5</v>
      </c>
    </row>
    <row r="108" spans="1:5" ht="12.75">
      <c r="A108" s="35" t="s">
        <v>59</v>
      </c>
      <c r="E108" s="40" t="s">
        <v>1995</v>
      </c>
    </row>
    <row r="109" spans="1:5" ht="12.75">
      <c r="A109" t="s">
        <v>61</v>
      </c>
      <c r="E109" s="39" t="s">
        <v>776</v>
      </c>
    </row>
    <row r="110" spans="1:16" ht="25.5">
      <c r="A110" t="s">
        <v>53</v>
      </c>
      <c s="34" t="s">
        <v>140</v>
      </c>
      <c s="34" t="s">
        <v>1996</v>
      </c>
      <c s="35" t="s">
        <v>5</v>
      </c>
      <c s="6" t="s">
        <v>1997</v>
      </c>
      <c s="36" t="s">
        <v>1346</v>
      </c>
      <c s="37">
        <v>5</v>
      </c>
      <c s="36">
        <v>0</v>
      </c>
      <c s="36">
        <f>ROUND(G110*H110,6)</f>
      </c>
      <c r="L110" s="38">
        <v>0</v>
      </c>
      <c s="32">
        <f>ROUND(ROUND(L110,2)*ROUND(G110,3),2)</f>
      </c>
      <c s="36" t="s">
        <v>57</v>
      </c>
      <c>
        <f>(M110*21)/100</f>
      </c>
      <c t="s">
        <v>28</v>
      </c>
    </row>
    <row r="111" spans="1:5" ht="12.75">
      <c r="A111" s="35" t="s">
        <v>58</v>
      </c>
      <c r="E111" s="39" t="s">
        <v>5</v>
      </c>
    </row>
    <row r="112" spans="1:5" ht="12.75">
      <c r="A112" s="35" t="s">
        <v>59</v>
      </c>
      <c r="E112" s="40" t="s">
        <v>1998</v>
      </c>
    </row>
    <row r="113" spans="1:5" ht="12.75">
      <c r="A113" t="s">
        <v>61</v>
      </c>
      <c r="E113" s="39" t="s">
        <v>776</v>
      </c>
    </row>
    <row r="114" spans="1:16" ht="12.75">
      <c r="A114" t="s">
        <v>53</v>
      </c>
      <c s="34" t="s">
        <v>143</v>
      </c>
      <c s="34" t="s">
        <v>1999</v>
      </c>
      <c s="35" t="s">
        <v>5</v>
      </c>
      <c s="6" t="s">
        <v>2000</v>
      </c>
      <c s="36" t="s">
        <v>1346</v>
      </c>
      <c s="37">
        <v>13</v>
      </c>
      <c s="36">
        <v>0</v>
      </c>
      <c s="36">
        <f>ROUND(G114*H114,6)</f>
      </c>
      <c r="L114" s="38">
        <v>0</v>
      </c>
      <c s="32">
        <f>ROUND(ROUND(L114,2)*ROUND(G114,3),2)</f>
      </c>
      <c s="36" t="s">
        <v>57</v>
      </c>
      <c>
        <f>(M114*21)/100</f>
      </c>
      <c t="s">
        <v>28</v>
      </c>
    </row>
    <row r="115" spans="1:5" ht="12.75">
      <c r="A115" s="35" t="s">
        <v>58</v>
      </c>
      <c r="E115" s="39" t="s">
        <v>5</v>
      </c>
    </row>
    <row r="116" spans="1:5" ht="12.75">
      <c r="A116" s="35" t="s">
        <v>59</v>
      </c>
      <c r="E116" s="40" t="s">
        <v>2001</v>
      </c>
    </row>
    <row r="117" spans="1:5" ht="12.75">
      <c r="A117" t="s">
        <v>61</v>
      </c>
      <c r="E117" s="39" t="s">
        <v>776</v>
      </c>
    </row>
    <row r="118" spans="1:16" ht="12.75">
      <c r="A118" t="s">
        <v>53</v>
      </c>
      <c s="34" t="s">
        <v>146</v>
      </c>
      <c s="34" t="s">
        <v>2002</v>
      </c>
      <c s="35" t="s">
        <v>5</v>
      </c>
      <c s="6" t="s">
        <v>2003</v>
      </c>
      <c s="36" t="s">
        <v>1346</v>
      </c>
      <c s="37">
        <v>13</v>
      </c>
      <c s="36">
        <v>0</v>
      </c>
      <c s="36">
        <f>ROUND(G118*H118,6)</f>
      </c>
      <c r="L118" s="38">
        <v>0</v>
      </c>
      <c s="32">
        <f>ROUND(ROUND(L118,2)*ROUND(G118,3),2)</f>
      </c>
      <c s="36" t="s">
        <v>57</v>
      </c>
      <c>
        <f>(M118*21)/100</f>
      </c>
      <c t="s">
        <v>28</v>
      </c>
    </row>
    <row r="119" spans="1:5" ht="12.75">
      <c r="A119" s="35" t="s">
        <v>58</v>
      </c>
      <c r="E119" s="39" t="s">
        <v>5</v>
      </c>
    </row>
    <row r="120" spans="1:5" ht="12.75">
      <c r="A120" s="35" t="s">
        <v>59</v>
      </c>
      <c r="E120" s="40" t="s">
        <v>2004</v>
      </c>
    </row>
    <row r="121" spans="1:5" ht="12.75">
      <c r="A121" t="s">
        <v>61</v>
      </c>
      <c r="E121" s="39" t="s">
        <v>776</v>
      </c>
    </row>
    <row r="122" spans="1:16" ht="12.75">
      <c r="A122" t="s">
        <v>53</v>
      </c>
      <c s="34" t="s">
        <v>151</v>
      </c>
      <c s="34" t="s">
        <v>2005</v>
      </c>
      <c s="35" t="s">
        <v>5</v>
      </c>
      <c s="6" t="s">
        <v>2006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2007</v>
      </c>
    </row>
    <row r="125" spans="1:5" ht="12.75">
      <c r="A125" t="s">
        <v>61</v>
      </c>
      <c r="E125" s="39" t="s">
        <v>776</v>
      </c>
    </row>
    <row r="126" spans="1:16" ht="12.75">
      <c r="A126" t="s">
        <v>53</v>
      </c>
      <c s="34" t="s">
        <v>155</v>
      </c>
      <c s="34" t="s">
        <v>2008</v>
      </c>
      <c s="35" t="s">
        <v>5</v>
      </c>
      <c s="6" t="s">
        <v>2009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2010</v>
      </c>
    </row>
    <row r="129" spans="1:5" ht="12.75">
      <c r="A129" t="s">
        <v>61</v>
      </c>
      <c r="E129" s="39" t="s">
        <v>776</v>
      </c>
    </row>
    <row r="130" spans="1:16" ht="12.75">
      <c r="A130" t="s">
        <v>53</v>
      </c>
      <c s="34" t="s">
        <v>158</v>
      </c>
      <c s="34" t="s">
        <v>2011</v>
      </c>
      <c s="35" t="s">
        <v>5</v>
      </c>
      <c s="6" t="s">
        <v>2012</v>
      </c>
      <c s="36" t="s">
        <v>115</v>
      </c>
      <c s="37">
        <v>11</v>
      </c>
      <c s="36">
        <v>0</v>
      </c>
      <c s="36">
        <f>ROUND(G130*H130,6)</f>
      </c>
      <c r="L130" s="38">
        <v>0</v>
      </c>
      <c s="32">
        <f>ROUND(ROUND(L130,2)*ROUND(G130,3),2)</f>
      </c>
      <c s="36" t="s">
        <v>57</v>
      </c>
      <c>
        <f>(M130*21)/100</f>
      </c>
      <c t="s">
        <v>28</v>
      </c>
    </row>
    <row r="131" spans="1:5" ht="12.75">
      <c r="A131" s="35" t="s">
        <v>58</v>
      </c>
      <c r="E131" s="39" t="s">
        <v>5</v>
      </c>
    </row>
    <row r="132" spans="1:5" ht="12.75">
      <c r="A132" s="35" t="s">
        <v>59</v>
      </c>
      <c r="E132" s="40" t="s">
        <v>2013</v>
      </c>
    </row>
    <row r="133" spans="1:5" ht="12.75">
      <c r="A133" t="s">
        <v>61</v>
      </c>
      <c r="E133" s="39" t="s">
        <v>776</v>
      </c>
    </row>
    <row r="134" spans="1:16" ht="12.75">
      <c r="A134" t="s">
        <v>53</v>
      </c>
      <c s="34" t="s">
        <v>161</v>
      </c>
      <c s="34" t="s">
        <v>2014</v>
      </c>
      <c s="35" t="s">
        <v>5</v>
      </c>
      <c s="6" t="s">
        <v>2015</v>
      </c>
      <c s="36" t="s">
        <v>115</v>
      </c>
      <c s="37">
        <v>13</v>
      </c>
      <c s="36">
        <v>0</v>
      </c>
      <c s="36">
        <f>ROUND(G134*H134,6)</f>
      </c>
      <c r="L134" s="38">
        <v>0</v>
      </c>
      <c s="32">
        <f>ROUND(ROUND(L134,2)*ROUND(G134,3),2)</f>
      </c>
      <c s="36" t="s">
        <v>57</v>
      </c>
      <c>
        <f>(M134*21)/100</f>
      </c>
      <c t="s">
        <v>28</v>
      </c>
    </row>
    <row r="135" spans="1:5" ht="12.75">
      <c r="A135" s="35" t="s">
        <v>58</v>
      </c>
      <c r="E135" s="39" t="s">
        <v>5</v>
      </c>
    </row>
    <row r="136" spans="1:5" ht="12.75">
      <c r="A136" s="35" t="s">
        <v>59</v>
      </c>
      <c r="E136" s="40" t="s">
        <v>2016</v>
      </c>
    </row>
    <row r="137" spans="1:5" ht="12.75">
      <c r="A137" t="s">
        <v>61</v>
      </c>
      <c r="E137" s="39" t="s">
        <v>776</v>
      </c>
    </row>
    <row r="138" spans="1:16" ht="12.75">
      <c r="A138" t="s">
        <v>53</v>
      </c>
      <c s="34" t="s">
        <v>164</v>
      </c>
      <c s="34" t="s">
        <v>2017</v>
      </c>
      <c s="35" t="s">
        <v>5</v>
      </c>
      <c s="6" t="s">
        <v>2018</v>
      </c>
      <c s="36" t="s">
        <v>128</v>
      </c>
      <c s="37">
        <v>1500</v>
      </c>
      <c s="36">
        <v>0</v>
      </c>
      <c s="36">
        <f>ROUND(G138*H138,6)</f>
      </c>
      <c r="L138" s="38">
        <v>0</v>
      </c>
      <c s="32">
        <f>ROUND(ROUND(L138,2)*ROUND(G138,3),2)</f>
      </c>
      <c s="36" t="s">
        <v>57</v>
      </c>
      <c>
        <f>(M138*21)/100</f>
      </c>
      <c t="s">
        <v>28</v>
      </c>
    </row>
    <row r="139" spans="1:5" ht="12.75">
      <c r="A139" s="35" t="s">
        <v>58</v>
      </c>
      <c r="E139" s="39" t="s">
        <v>5</v>
      </c>
    </row>
    <row r="140" spans="1:5" ht="12.75">
      <c r="A140" s="35" t="s">
        <v>59</v>
      </c>
      <c r="E140" s="40" t="s">
        <v>2019</v>
      </c>
    </row>
    <row r="141" spans="1:5" ht="12.75">
      <c r="A141" t="s">
        <v>61</v>
      </c>
      <c r="E141" s="39" t="s">
        <v>776</v>
      </c>
    </row>
    <row r="142" spans="1:16" ht="12.75">
      <c r="A142" t="s">
        <v>53</v>
      </c>
      <c s="34" t="s">
        <v>167</v>
      </c>
      <c s="34" t="s">
        <v>2020</v>
      </c>
      <c s="35" t="s">
        <v>5</v>
      </c>
      <c s="6" t="s">
        <v>2021</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2022</v>
      </c>
    </row>
    <row r="145" spans="1:5" ht="12.75">
      <c r="A145" t="s">
        <v>61</v>
      </c>
      <c r="E145" s="39" t="s">
        <v>776</v>
      </c>
    </row>
    <row r="146" spans="1:16" ht="12.75">
      <c r="A146" t="s">
        <v>53</v>
      </c>
      <c s="34" t="s">
        <v>170</v>
      </c>
      <c s="34" t="s">
        <v>2023</v>
      </c>
      <c s="35" t="s">
        <v>5</v>
      </c>
      <c s="6" t="s">
        <v>2024</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2025</v>
      </c>
    </row>
    <row r="149" spans="1:5" ht="12.75">
      <c r="A149" t="s">
        <v>61</v>
      </c>
      <c r="E149" s="39" t="s">
        <v>776</v>
      </c>
    </row>
    <row r="150" spans="1:16" ht="12.75">
      <c r="A150" t="s">
        <v>53</v>
      </c>
      <c s="34" t="s">
        <v>173</v>
      </c>
      <c s="34" t="s">
        <v>2026</v>
      </c>
      <c s="35" t="s">
        <v>5</v>
      </c>
      <c s="6" t="s">
        <v>2027</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2028</v>
      </c>
    </row>
    <row r="153" spans="1:5" ht="12.75">
      <c r="A153" t="s">
        <v>61</v>
      </c>
      <c r="E153" s="39" t="s">
        <v>776</v>
      </c>
    </row>
    <row r="154" spans="1:16" ht="12.75">
      <c r="A154" t="s">
        <v>53</v>
      </c>
      <c s="34" t="s">
        <v>176</v>
      </c>
      <c s="34" t="s">
        <v>2029</v>
      </c>
      <c s="35" t="s">
        <v>5</v>
      </c>
      <c s="6" t="s">
        <v>2030</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2031</v>
      </c>
    </row>
    <row r="157" spans="1:5" ht="12.75">
      <c r="A157" t="s">
        <v>61</v>
      </c>
      <c r="E157" s="39" t="s">
        <v>776</v>
      </c>
    </row>
    <row r="158" spans="1:16" ht="12.75">
      <c r="A158" t="s">
        <v>53</v>
      </c>
      <c s="34" t="s">
        <v>179</v>
      </c>
      <c s="34" t="s">
        <v>2032</v>
      </c>
      <c s="35" t="s">
        <v>5</v>
      </c>
      <c s="6" t="s">
        <v>2033</v>
      </c>
      <c s="36" t="s">
        <v>115</v>
      </c>
      <c s="37">
        <v>5</v>
      </c>
      <c s="36">
        <v>0</v>
      </c>
      <c s="36">
        <f>ROUND(G158*H158,6)</f>
      </c>
      <c r="L158" s="38">
        <v>0</v>
      </c>
      <c s="32">
        <f>ROUND(ROUND(L158,2)*ROUND(G158,3),2)</f>
      </c>
      <c s="36" t="s">
        <v>57</v>
      </c>
      <c>
        <f>(M158*21)/100</f>
      </c>
      <c t="s">
        <v>28</v>
      </c>
    </row>
    <row r="159" spans="1:5" ht="12.75">
      <c r="A159" s="35" t="s">
        <v>58</v>
      </c>
      <c r="E159" s="39" t="s">
        <v>5</v>
      </c>
    </row>
    <row r="160" spans="1:5" ht="12.75">
      <c r="A160" s="35" t="s">
        <v>59</v>
      </c>
      <c r="E160" s="40" t="s">
        <v>2034</v>
      </c>
    </row>
    <row r="161" spans="1:5" ht="12.75">
      <c r="A161" t="s">
        <v>61</v>
      </c>
      <c r="E161" s="39" t="s">
        <v>776</v>
      </c>
    </row>
    <row r="162" spans="1:16" ht="12.75">
      <c r="A162" t="s">
        <v>53</v>
      </c>
      <c s="34" t="s">
        <v>182</v>
      </c>
      <c s="34" t="s">
        <v>2035</v>
      </c>
      <c s="35" t="s">
        <v>5</v>
      </c>
      <c s="6" t="s">
        <v>2036</v>
      </c>
      <c s="36" t="s">
        <v>115</v>
      </c>
      <c s="37">
        <v>5</v>
      </c>
      <c s="36">
        <v>0</v>
      </c>
      <c s="36">
        <f>ROUND(G162*H162,6)</f>
      </c>
      <c r="L162" s="38">
        <v>0</v>
      </c>
      <c s="32">
        <f>ROUND(ROUND(L162,2)*ROUND(G162,3),2)</f>
      </c>
      <c s="36" t="s">
        <v>57</v>
      </c>
      <c>
        <f>(M162*21)/100</f>
      </c>
      <c t="s">
        <v>28</v>
      </c>
    </row>
    <row r="163" spans="1:5" ht="12.75">
      <c r="A163" s="35" t="s">
        <v>58</v>
      </c>
      <c r="E163" s="39" t="s">
        <v>5</v>
      </c>
    </row>
    <row r="164" spans="1:5" ht="12.75">
      <c r="A164" s="35" t="s">
        <v>59</v>
      </c>
      <c r="E164" s="40" t="s">
        <v>2037</v>
      </c>
    </row>
    <row r="165" spans="1:5" ht="12.75">
      <c r="A165" t="s">
        <v>61</v>
      </c>
      <c r="E165" s="39" t="s">
        <v>776</v>
      </c>
    </row>
    <row r="166" spans="1:16" ht="12.75">
      <c r="A166" t="s">
        <v>53</v>
      </c>
      <c s="34" t="s">
        <v>185</v>
      </c>
      <c s="34" t="s">
        <v>2038</v>
      </c>
      <c s="35" t="s">
        <v>5</v>
      </c>
      <c s="6" t="s">
        <v>2039</v>
      </c>
      <c s="36" t="s">
        <v>115</v>
      </c>
      <c s="37">
        <v>5</v>
      </c>
      <c s="36">
        <v>0</v>
      </c>
      <c s="36">
        <f>ROUND(G166*H166,6)</f>
      </c>
      <c r="L166" s="38">
        <v>0</v>
      </c>
      <c s="32">
        <f>ROUND(ROUND(L166,2)*ROUND(G166,3),2)</f>
      </c>
      <c s="36" t="s">
        <v>57</v>
      </c>
      <c>
        <f>(M166*21)/100</f>
      </c>
      <c t="s">
        <v>28</v>
      </c>
    </row>
    <row r="167" spans="1:5" ht="12.75">
      <c r="A167" s="35" t="s">
        <v>58</v>
      </c>
      <c r="E167" s="39" t="s">
        <v>5</v>
      </c>
    </row>
    <row r="168" spans="1:5" ht="12.75">
      <c r="A168" s="35" t="s">
        <v>59</v>
      </c>
      <c r="E168" s="40" t="s">
        <v>2040</v>
      </c>
    </row>
    <row r="169" spans="1:5" ht="12.75">
      <c r="A169" t="s">
        <v>61</v>
      </c>
      <c r="E169" s="39" t="s">
        <v>776</v>
      </c>
    </row>
    <row r="170" spans="1:16" ht="12.75">
      <c r="A170" t="s">
        <v>53</v>
      </c>
      <c s="34" t="s">
        <v>188</v>
      </c>
      <c s="34" t="s">
        <v>2041</v>
      </c>
      <c s="35" t="s">
        <v>5</v>
      </c>
      <c s="6" t="s">
        <v>2042</v>
      </c>
      <c s="36" t="s">
        <v>115</v>
      </c>
      <c s="37">
        <v>5</v>
      </c>
      <c s="36">
        <v>0</v>
      </c>
      <c s="36">
        <f>ROUND(G170*H170,6)</f>
      </c>
      <c r="L170" s="38">
        <v>0</v>
      </c>
      <c s="32">
        <f>ROUND(ROUND(L170,2)*ROUND(G170,3),2)</f>
      </c>
      <c s="36" t="s">
        <v>57</v>
      </c>
      <c>
        <f>(M170*21)/100</f>
      </c>
      <c t="s">
        <v>28</v>
      </c>
    </row>
    <row r="171" spans="1:5" ht="12.75">
      <c r="A171" s="35" t="s">
        <v>58</v>
      </c>
      <c r="E171" s="39" t="s">
        <v>5</v>
      </c>
    </row>
    <row r="172" spans="1:5" ht="12.75">
      <c r="A172" s="35" t="s">
        <v>59</v>
      </c>
      <c r="E172" s="40" t="s">
        <v>2043</v>
      </c>
    </row>
    <row r="173" spans="1:5" ht="12.75">
      <c r="A173" t="s">
        <v>61</v>
      </c>
      <c r="E173" s="39" t="s">
        <v>776</v>
      </c>
    </row>
    <row r="174" spans="1:16" ht="25.5">
      <c r="A174" t="s">
        <v>53</v>
      </c>
      <c s="34" t="s">
        <v>191</v>
      </c>
      <c s="34" t="s">
        <v>2044</v>
      </c>
      <c s="35" t="s">
        <v>5</v>
      </c>
      <c s="6" t="s">
        <v>2045</v>
      </c>
      <c s="36" t="s">
        <v>115</v>
      </c>
      <c s="37">
        <v>5</v>
      </c>
      <c s="36">
        <v>0</v>
      </c>
      <c s="36">
        <f>ROUND(G174*H174,6)</f>
      </c>
      <c r="L174" s="38">
        <v>0</v>
      </c>
      <c s="32">
        <f>ROUND(ROUND(L174,2)*ROUND(G174,3),2)</f>
      </c>
      <c s="36" t="s">
        <v>57</v>
      </c>
      <c>
        <f>(M174*21)/100</f>
      </c>
      <c t="s">
        <v>28</v>
      </c>
    </row>
    <row r="175" spans="1:5" ht="12.75">
      <c r="A175" s="35" t="s">
        <v>58</v>
      </c>
      <c r="E175" s="39" t="s">
        <v>5</v>
      </c>
    </row>
    <row r="176" spans="1:5" ht="12.75">
      <c r="A176" s="35" t="s">
        <v>59</v>
      </c>
      <c r="E176" s="40" t="s">
        <v>2046</v>
      </c>
    </row>
    <row r="177" spans="1:5" ht="12.75">
      <c r="A177" t="s">
        <v>61</v>
      </c>
      <c r="E177" s="39" t="s">
        <v>776</v>
      </c>
    </row>
    <row r="178" spans="1:16" ht="12.75">
      <c r="A178" t="s">
        <v>53</v>
      </c>
      <c s="34" t="s">
        <v>194</v>
      </c>
      <c s="34" t="s">
        <v>2047</v>
      </c>
      <c s="35" t="s">
        <v>5</v>
      </c>
      <c s="6" t="s">
        <v>2048</v>
      </c>
      <c s="36" t="s">
        <v>115</v>
      </c>
      <c s="37">
        <v>5</v>
      </c>
      <c s="36">
        <v>0</v>
      </c>
      <c s="36">
        <f>ROUND(G178*H178,6)</f>
      </c>
      <c r="L178" s="38">
        <v>0</v>
      </c>
      <c s="32">
        <f>ROUND(ROUND(L178,2)*ROUND(G178,3),2)</f>
      </c>
      <c s="36" t="s">
        <v>57</v>
      </c>
      <c>
        <f>(M178*21)/100</f>
      </c>
      <c t="s">
        <v>28</v>
      </c>
    </row>
    <row r="179" spans="1:5" ht="12.75">
      <c r="A179" s="35" t="s">
        <v>58</v>
      </c>
      <c r="E179" s="39" t="s">
        <v>5</v>
      </c>
    </row>
    <row r="180" spans="1:5" ht="12.75">
      <c r="A180" s="35" t="s">
        <v>59</v>
      </c>
      <c r="E180" s="40" t="s">
        <v>2049</v>
      </c>
    </row>
    <row r="181" spans="1:5" ht="12.75">
      <c r="A181" t="s">
        <v>61</v>
      </c>
      <c r="E181" s="39" t="s">
        <v>776</v>
      </c>
    </row>
    <row r="182" spans="1:16" ht="12.75">
      <c r="A182" t="s">
        <v>53</v>
      </c>
      <c s="34" t="s">
        <v>197</v>
      </c>
      <c s="34" t="s">
        <v>2050</v>
      </c>
      <c s="35" t="s">
        <v>5</v>
      </c>
      <c s="6" t="s">
        <v>2051</v>
      </c>
      <c s="36" t="s">
        <v>115</v>
      </c>
      <c s="37">
        <v>5</v>
      </c>
      <c s="36">
        <v>0</v>
      </c>
      <c s="36">
        <f>ROUND(G182*H182,6)</f>
      </c>
      <c r="L182" s="38">
        <v>0</v>
      </c>
      <c s="32">
        <f>ROUND(ROUND(L182,2)*ROUND(G182,3),2)</f>
      </c>
      <c s="36" t="s">
        <v>57</v>
      </c>
      <c>
        <f>(M182*21)/100</f>
      </c>
      <c t="s">
        <v>28</v>
      </c>
    </row>
    <row r="183" spans="1:5" ht="12.75">
      <c r="A183" s="35" t="s">
        <v>58</v>
      </c>
      <c r="E183" s="39" t="s">
        <v>5</v>
      </c>
    </row>
    <row r="184" spans="1:5" ht="12.75">
      <c r="A184" s="35" t="s">
        <v>59</v>
      </c>
      <c r="E184" s="40" t="s">
        <v>2052</v>
      </c>
    </row>
    <row r="185" spans="1:5" ht="12.75">
      <c r="A185" t="s">
        <v>61</v>
      </c>
      <c r="E185" s="39" t="s">
        <v>776</v>
      </c>
    </row>
    <row r="186" spans="1:16" ht="12.75">
      <c r="A186" t="s">
        <v>53</v>
      </c>
      <c s="34" t="s">
        <v>200</v>
      </c>
      <c s="34" t="s">
        <v>2053</v>
      </c>
      <c s="35" t="s">
        <v>5</v>
      </c>
      <c s="6" t="s">
        <v>2054</v>
      </c>
      <c s="36" t="s">
        <v>115</v>
      </c>
      <c s="37">
        <v>5</v>
      </c>
      <c s="36">
        <v>0</v>
      </c>
      <c s="36">
        <f>ROUND(G186*H186,6)</f>
      </c>
      <c r="L186" s="38">
        <v>0</v>
      </c>
      <c s="32">
        <f>ROUND(ROUND(L186,2)*ROUND(G186,3),2)</f>
      </c>
      <c s="36" t="s">
        <v>57</v>
      </c>
      <c>
        <f>(M186*21)/100</f>
      </c>
      <c t="s">
        <v>28</v>
      </c>
    </row>
    <row r="187" spans="1:5" ht="12.75">
      <c r="A187" s="35" t="s">
        <v>58</v>
      </c>
      <c r="E187" s="39" t="s">
        <v>5</v>
      </c>
    </row>
    <row r="188" spans="1:5" ht="12.75">
      <c r="A188" s="35" t="s">
        <v>59</v>
      </c>
      <c r="E188" s="40" t="s">
        <v>2055</v>
      </c>
    </row>
    <row r="189" spans="1:5" ht="12.75">
      <c r="A189" t="s">
        <v>61</v>
      </c>
      <c r="E189" s="39" t="s">
        <v>776</v>
      </c>
    </row>
    <row r="190" spans="1:16" ht="12.75">
      <c r="A190" t="s">
        <v>53</v>
      </c>
      <c s="34" t="s">
        <v>203</v>
      </c>
      <c s="34" t="s">
        <v>496</v>
      </c>
      <c s="35" t="s">
        <v>5</v>
      </c>
      <c s="6" t="s">
        <v>497</v>
      </c>
      <c s="36" t="s">
        <v>115</v>
      </c>
      <c s="37">
        <v>14</v>
      </c>
      <c s="36">
        <v>0</v>
      </c>
      <c s="36">
        <f>ROUND(G190*H190,6)</f>
      </c>
      <c r="L190" s="38">
        <v>0</v>
      </c>
      <c s="32">
        <f>ROUND(ROUND(L190,2)*ROUND(G190,3),2)</f>
      </c>
      <c s="36" t="s">
        <v>57</v>
      </c>
      <c>
        <f>(M190*21)/100</f>
      </c>
      <c t="s">
        <v>28</v>
      </c>
    </row>
    <row r="191" spans="1:5" ht="12.75">
      <c r="A191" s="35" t="s">
        <v>58</v>
      </c>
      <c r="E191" s="39" t="s">
        <v>5</v>
      </c>
    </row>
    <row r="192" spans="1:5" ht="12.75">
      <c r="A192" s="35" t="s">
        <v>59</v>
      </c>
      <c r="E192" s="40" t="s">
        <v>2056</v>
      </c>
    </row>
    <row r="193" spans="1:5" ht="12.75">
      <c r="A193" t="s">
        <v>61</v>
      </c>
      <c r="E193" s="39" t="s">
        <v>776</v>
      </c>
    </row>
    <row r="194" spans="1:16" ht="12.75">
      <c r="A194" t="s">
        <v>53</v>
      </c>
      <c s="34" t="s">
        <v>206</v>
      </c>
      <c s="34" t="s">
        <v>110</v>
      </c>
      <c s="35" t="s">
        <v>5</v>
      </c>
      <c s="6" t="s">
        <v>111</v>
      </c>
      <c s="36" t="s">
        <v>56</v>
      </c>
      <c s="37">
        <v>7</v>
      </c>
      <c s="36">
        <v>0</v>
      </c>
      <c s="36">
        <f>ROUND(G194*H194,6)</f>
      </c>
      <c r="L194" s="38">
        <v>0</v>
      </c>
      <c s="32">
        <f>ROUND(ROUND(L194,2)*ROUND(G194,3),2)</f>
      </c>
      <c s="36" t="s">
        <v>57</v>
      </c>
      <c>
        <f>(M194*21)/100</f>
      </c>
      <c t="s">
        <v>28</v>
      </c>
    </row>
    <row r="195" spans="1:5" ht="12.75">
      <c r="A195" s="35" t="s">
        <v>58</v>
      </c>
      <c r="E195" s="39" t="s">
        <v>5</v>
      </c>
    </row>
    <row r="196" spans="1:5" ht="12.75">
      <c r="A196" s="35" t="s">
        <v>59</v>
      </c>
      <c r="E196" s="40" t="s">
        <v>2057</v>
      </c>
    </row>
    <row r="197" spans="1:5" ht="12.75">
      <c r="A197" t="s">
        <v>61</v>
      </c>
      <c r="E197" s="39" t="s">
        <v>776</v>
      </c>
    </row>
    <row r="198" spans="1:16" ht="12.75">
      <c r="A198" t="s">
        <v>53</v>
      </c>
      <c s="34" t="s">
        <v>209</v>
      </c>
      <c s="34" t="s">
        <v>1703</v>
      </c>
      <c s="35" t="s">
        <v>5</v>
      </c>
      <c s="6" t="s">
        <v>1704</v>
      </c>
      <c s="36" t="s">
        <v>115</v>
      </c>
      <c s="37">
        <v>14</v>
      </c>
      <c s="36">
        <v>0</v>
      </c>
      <c s="36">
        <f>ROUND(G198*H198,6)</f>
      </c>
      <c r="L198" s="38">
        <v>0</v>
      </c>
      <c s="32">
        <f>ROUND(ROUND(L198,2)*ROUND(G198,3),2)</f>
      </c>
      <c s="36" t="s">
        <v>57</v>
      </c>
      <c>
        <f>(M198*21)/100</f>
      </c>
      <c t="s">
        <v>28</v>
      </c>
    </row>
    <row r="199" spans="1:5" ht="12.75">
      <c r="A199" s="35" t="s">
        <v>58</v>
      </c>
      <c r="E199" s="39" t="s">
        <v>5</v>
      </c>
    </row>
    <row r="200" spans="1:5" ht="12.75">
      <c r="A200" s="35" t="s">
        <v>59</v>
      </c>
      <c r="E200" s="40" t="s">
        <v>2058</v>
      </c>
    </row>
    <row r="201" spans="1:5" ht="12.75">
      <c r="A201" t="s">
        <v>61</v>
      </c>
      <c r="E201" s="39" t="s">
        <v>776</v>
      </c>
    </row>
    <row r="202" spans="1:16" ht="25.5">
      <c r="A202" t="s">
        <v>53</v>
      </c>
      <c s="34" t="s">
        <v>212</v>
      </c>
      <c s="34" t="s">
        <v>2059</v>
      </c>
      <c s="35" t="s">
        <v>5</v>
      </c>
      <c s="6" t="s">
        <v>2060</v>
      </c>
      <c s="36" t="s">
        <v>2061</v>
      </c>
      <c s="37">
        <v>1.25</v>
      </c>
      <c s="36">
        <v>0</v>
      </c>
      <c s="36">
        <f>ROUND(G202*H202,6)</f>
      </c>
      <c r="L202" s="38">
        <v>0</v>
      </c>
      <c s="32">
        <f>ROUND(ROUND(L202,2)*ROUND(G202,3),2)</f>
      </c>
      <c s="36" t="s">
        <v>57</v>
      </c>
      <c>
        <f>(M202*21)/100</f>
      </c>
      <c t="s">
        <v>28</v>
      </c>
    </row>
    <row r="203" spans="1:5" ht="12.75">
      <c r="A203" s="35" t="s">
        <v>58</v>
      </c>
      <c r="E203" s="39" t="s">
        <v>5</v>
      </c>
    </row>
    <row r="204" spans="1:5" ht="12.75">
      <c r="A204" s="35" t="s">
        <v>59</v>
      </c>
      <c r="E204" s="40" t="s">
        <v>2062</v>
      </c>
    </row>
    <row r="205" spans="1:5" ht="12.75">
      <c r="A205" t="s">
        <v>61</v>
      </c>
      <c r="E205" s="39" t="s">
        <v>776</v>
      </c>
    </row>
    <row r="206" spans="1:16" ht="12.75">
      <c r="A206" t="s">
        <v>53</v>
      </c>
      <c s="34" t="s">
        <v>215</v>
      </c>
      <c s="34" t="s">
        <v>2063</v>
      </c>
      <c s="35" t="s">
        <v>5</v>
      </c>
      <c s="6" t="s">
        <v>2064</v>
      </c>
      <c s="36" t="s">
        <v>2061</v>
      </c>
      <c s="37">
        <v>1.25</v>
      </c>
      <c s="36">
        <v>0</v>
      </c>
      <c s="36">
        <f>ROUND(G206*H206,6)</f>
      </c>
      <c r="L206" s="38">
        <v>0</v>
      </c>
      <c s="32">
        <f>ROUND(ROUND(L206,2)*ROUND(G206,3),2)</f>
      </c>
      <c s="36" t="s">
        <v>57</v>
      </c>
      <c>
        <f>(M206*21)/100</f>
      </c>
      <c t="s">
        <v>28</v>
      </c>
    </row>
    <row r="207" spans="1:5" ht="12.75">
      <c r="A207" s="35" t="s">
        <v>58</v>
      </c>
      <c r="E207" s="39" t="s">
        <v>5</v>
      </c>
    </row>
    <row r="208" spans="1:5" ht="12.75">
      <c r="A208" s="35" t="s">
        <v>59</v>
      </c>
      <c r="E208" s="40" t="s">
        <v>2065</v>
      </c>
    </row>
    <row r="209" spans="1:5" ht="12.75">
      <c r="A209" t="s">
        <v>61</v>
      </c>
      <c r="E209" s="39" t="s">
        <v>776</v>
      </c>
    </row>
    <row r="210" spans="1:16" ht="25.5">
      <c r="A210" t="s">
        <v>53</v>
      </c>
      <c s="34" t="s">
        <v>218</v>
      </c>
      <c s="34" t="s">
        <v>1240</v>
      </c>
      <c s="35" t="s">
        <v>5</v>
      </c>
      <c s="6" t="s">
        <v>1241</v>
      </c>
      <c s="36" t="s">
        <v>115</v>
      </c>
      <c s="37">
        <v>4166</v>
      </c>
      <c s="36">
        <v>0</v>
      </c>
      <c s="36">
        <f>ROUND(G210*H210,6)</f>
      </c>
      <c r="L210" s="38">
        <v>0</v>
      </c>
      <c s="32">
        <f>ROUND(ROUND(L210,2)*ROUND(G210,3),2)</f>
      </c>
      <c s="36" t="s">
        <v>57</v>
      </c>
      <c>
        <f>(M210*21)/100</f>
      </c>
      <c t="s">
        <v>28</v>
      </c>
    </row>
    <row r="211" spans="1:5" ht="12.75">
      <c r="A211" s="35" t="s">
        <v>58</v>
      </c>
      <c r="E211" s="39" t="s">
        <v>5</v>
      </c>
    </row>
    <row r="212" spans="1:5" ht="12.75">
      <c r="A212" s="35" t="s">
        <v>59</v>
      </c>
      <c r="E212" s="40" t="s">
        <v>2066</v>
      </c>
    </row>
    <row r="213" spans="1:5" ht="12.75">
      <c r="A213" t="s">
        <v>61</v>
      </c>
      <c r="E213" s="39" t="s">
        <v>776</v>
      </c>
    </row>
    <row r="214" spans="1:16" ht="25.5">
      <c r="A214" t="s">
        <v>53</v>
      </c>
      <c s="34" t="s">
        <v>221</v>
      </c>
      <c s="34" t="s">
        <v>2067</v>
      </c>
      <c s="35" t="s">
        <v>5</v>
      </c>
      <c s="6" t="s">
        <v>2068</v>
      </c>
      <c s="36" t="s">
        <v>154</v>
      </c>
      <c s="37">
        <v>0.25</v>
      </c>
      <c s="36">
        <v>0</v>
      </c>
      <c s="36">
        <f>ROUND(G214*H214,6)</f>
      </c>
      <c r="L214" s="38">
        <v>0</v>
      </c>
      <c s="32">
        <f>ROUND(ROUND(L214,2)*ROUND(G214,3),2)</f>
      </c>
      <c s="36" t="s">
        <v>57</v>
      </c>
      <c>
        <f>(M214*21)/100</f>
      </c>
      <c t="s">
        <v>28</v>
      </c>
    </row>
    <row r="215" spans="1:5" ht="12.75">
      <c r="A215" s="35" t="s">
        <v>58</v>
      </c>
      <c r="E215" s="39" t="s">
        <v>5</v>
      </c>
    </row>
    <row r="216" spans="1:5" ht="12.75">
      <c r="A216" s="35" t="s">
        <v>59</v>
      </c>
      <c r="E216" s="40" t="s">
        <v>2069</v>
      </c>
    </row>
    <row r="217" spans="1:5" ht="12.75">
      <c r="A217" t="s">
        <v>61</v>
      </c>
      <c r="E217"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2072</v>
      </c>
      <c r="E8" s="30" t="s">
        <v>2071</v>
      </c>
      <c r="J8" s="29">
        <f>0+J9+J206</f>
      </c>
      <c s="29">
        <f>0+K9+K206</f>
      </c>
      <c s="29">
        <f>0+L9+L206</f>
      </c>
      <c s="29">
        <f>0+M9+M206</f>
      </c>
    </row>
    <row r="9" spans="1:13" ht="12.75">
      <c r="A9" t="s">
        <v>50</v>
      </c>
      <c r="C9" s="31" t="s">
        <v>51</v>
      </c>
      <c r="E9" s="33" t="s">
        <v>2073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53</v>
      </c>
      <c s="34" t="s">
        <v>51</v>
      </c>
      <c s="34" t="s">
        <v>2074</v>
      </c>
      <c s="35" t="s">
        <v>5</v>
      </c>
      <c s="6" t="s">
        <v>2075</v>
      </c>
      <c s="36" t="s">
        <v>115</v>
      </c>
      <c s="37">
        <v>2</v>
      </c>
      <c s="36">
        <v>0</v>
      </c>
      <c s="36">
        <f>ROUND(G10*H10,6)</f>
      </c>
      <c r="L10" s="38">
        <v>0</v>
      </c>
      <c s="32">
        <f>ROUND(ROUND(L10,2)*ROUND(G10,3),2)</f>
      </c>
      <c s="36" t="s">
        <v>770</v>
      </c>
      <c>
        <f>(M10*21)/100</f>
      </c>
      <c t="s">
        <v>28</v>
      </c>
    </row>
    <row r="11" spans="1:5" ht="12.75">
      <c r="A11" s="35" t="s">
        <v>58</v>
      </c>
      <c r="E11" s="39" t="s">
        <v>5</v>
      </c>
    </row>
    <row r="12" spans="1:5" ht="12.75">
      <c r="A12" s="35" t="s">
        <v>59</v>
      </c>
      <c r="E12" s="40" t="s">
        <v>2076</v>
      </c>
    </row>
    <row r="13" spans="1:5" ht="140.25">
      <c r="A13" t="s">
        <v>61</v>
      </c>
      <c r="E13" s="39" t="s">
        <v>2077</v>
      </c>
    </row>
    <row r="14" spans="1:16" ht="12.75">
      <c r="A14" t="s">
        <v>53</v>
      </c>
      <c s="34" t="s">
        <v>28</v>
      </c>
      <c s="34" t="s">
        <v>2078</v>
      </c>
      <c s="35" t="s">
        <v>5</v>
      </c>
      <c s="6" t="s">
        <v>2079</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2080</v>
      </c>
    </row>
    <row r="17" spans="1:5" ht="140.25">
      <c r="A17" t="s">
        <v>61</v>
      </c>
      <c r="E17" s="39" t="s">
        <v>2077</v>
      </c>
    </row>
    <row r="18" spans="1:16" ht="12.75">
      <c r="A18" t="s">
        <v>53</v>
      </c>
      <c s="34" t="s">
        <v>26</v>
      </c>
      <c s="34" t="s">
        <v>2081</v>
      </c>
      <c s="35" t="s">
        <v>5</v>
      </c>
      <c s="6" t="s">
        <v>2082</v>
      </c>
      <c s="36" t="s">
        <v>115</v>
      </c>
      <c s="37">
        <v>1</v>
      </c>
      <c s="36">
        <v>0</v>
      </c>
      <c s="36">
        <f>ROUND(G18*H18,6)</f>
      </c>
      <c r="L18" s="38">
        <v>0</v>
      </c>
      <c s="32">
        <f>ROUND(ROUND(L18,2)*ROUND(G18,3),2)</f>
      </c>
      <c s="36" t="s">
        <v>770</v>
      </c>
      <c>
        <f>(M18*21)/100</f>
      </c>
      <c t="s">
        <v>28</v>
      </c>
    </row>
    <row r="19" spans="1:5" ht="12.75">
      <c r="A19" s="35" t="s">
        <v>58</v>
      </c>
      <c r="E19" s="39" t="s">
        <v>5</v>
      </c>
    </row>
    <row r="20" spans="1:5" ht="12.75">
      <c r="A20" s="35" t="s">
        <v>59</v>
      </c>
      <c r="E20" s="40" t="s">
        <v>2083</v>
      </c>
    </row>
    <row r="21" spans="1:5" ht="140.25">
      <c r="A21" t="s">
        <v>61</v>
      </c>
      <c r="E21" s="39" t="s">
        <v>2077</v>
      </c>
    </row>
    <row r="22" spans="1:16" ht="12.75">
      <c r="A22" t="s">
        <v>53</v>
      </c>
      <c s="34" t="s">
        <v>68</v>
      </c>
      <c s="34" t="s">
        <v>2084</v>
      </c>
      <c s="35" t="s">
        <v>5</v>
      </c>
      <c s="6" t="s">
        <v>2085</v>
      </c>
      <c s="36" t="s">
        <v>115</v>
      </c>
      <c s="37">
        <v>5</v>
      </c>
      <c s="36">
        <v>0</v>
      </c>
      <c s="36">
        <f>ROUND(G22*H22,6)</f>
      </c>
      <c r="L22" s="38">
        <v>0</v>
      </c>
      <c s="32">
        <f>ROUND(ROUND(L22,2)*ROUND(G22,3),2)</f>
      </c>
      <c s="36" t="s">
        <v>770</v>
      </c>
      <c>
        <f>(M22*21)/100</f>
      </c>
      <c t="s">
        <v>28</v>
      </c>
    </row>
    <row r="23" spans="1:5" ht="12.75">
      <c r="A23" s="35" t="s">
        <v>58</v>
      </c>
      <c r="E23" s="39" t="s">
        <v>5</v>
      </c>
    </row>
    <row r="24" spans="1:5" ht="12.75">
      <c r="A24" s="35" t="s">
        <v>59</v>
      </c>
      <c r="E24" s="40" t="s">
        <v>2086</v>
      </c>
    </row>
    <row r="25" spans="1:5" ht="102">
      <c r="A25" t="s">
        <v>61</v>
      </c>
      <c r="E25" s="39" t="s">
        <v>2087</v>
      </c>
    </row>
    <row r="26" spans="1:16" ht="12.75">
      <c r="A26" t="s">
        <v>53</v>
      </c>
      <c s="34" t="s">
        <v>71</v>
      </c>
      <c s="34" t="s">
        <v>2088</v>
      </c>
      <c s="35" t="s">
        <v>5</v>
      </c>
      <c s="6" t="s">
        <v>2089</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2090</v>
      </c>
    </row>
    <row r="29" spans="1:5" ht="12.75">
      <c r="A29" t="s">
        <v>61</v>
      </c>
      <c r="E29" s="39" t="s">
        <v>62</v>
      </c>
    </row>
    <row r="30" spans="1:16" ht="25.5">
      <c r="A30" t="s">
        <v>53</v>
      </c>
      <c s="34" t="s">
        <v>27</v>
      </c>
      <c s="34" t="s">
        <v>2091</v>
      </c>
      <c s="35" t="s">
        <v>5</v>
      </c>
      <c s="6" t="s">
        <v>2092</v>
      </c>
      <c s="36" t="s">
        <v>115</v>
      </c>
      <c s="37">
        <v>5</v>
      </c>
      <c s="36">
        <v>0</v>
      </c>
      <c s="36">
        <f>ROUND(G30*H30,6)</f>
      </c>
      <c r="L30" s="38">
        <v>0</v>
      </c>
      <c s="32">
        <f>ROUND(ROUND(L30,2)*ROUND(G30,3),2)</f>
      </c>
      <c s="36" t="s">
        <v>57</v>
      </c>
      <c>
        <f>(M30*21)/100</f>
      </c>
      <c t="s">
        <v>28</v>
      </c>
    </row>
    <row r="31" spans="1:5" ht="12.75">
      <c r="A31" s="35" t="s">
        <v>58</v>
      </c>
      <c r="E31" s="39" t="s">
        <v>5</v>
      </c>
    </row>
    <row r="32" spans="1:5" ht="12.75">
      <c r="A32" s="35" t="s">
        <v>59</v>
      </c>
      <c r="E32" s="40" t="s">
        <v>2093</v>
      </c>
    </row>
    <row r="33" spans="1:5" ht="12.75">
      <c r="A33" t="s">
        <v>61</v>
      </c>
      <c r="E33" s="39" t="s">
        <v>62</v>
      </c>
    </row>
    <row r="34" spans="1:16" ht="25.5">
      <c r="A34" t="s">
        <v>53</v>
      </c>
      <c s="34" t="s">
        <v>76</v>
      </c>
      <c s="34" t="s">
        <v>2094</v>
      </c>
      <c s="35" t="s">
        <v>5</v>
      </c>
      <c s="6" t="s">
        <v>2095</v>
      </c>
      <c s="36" t="s">
        <v>115</v>
      </c>
      <c s="37">
        <v>5</v>
      </c>
      <c s="36">
        <v>0</v>
      </c>
      <c s="36">
        <f>ROUND(G34*H34,6)</f>
      </c>
      <c r="L34" s="38">
        <v>0</v>
      </c>
      <c s="32">
        <f>ROUND(ROUND(L34,2)*ROUND(G34,3),2)</f>
      </c>
      <c s="36" t="s">
        <v>57</v>
      </c>
      <c>
        <f>(M34*21)/100</f>
      </c>
      <c t="s">
        <v>28</v>
      </c>
    </row>
    <row r="35" spans="1:5" ht="12.75">
      <c r="A35" s="35" t="s">
        <v>58</v>
      </c>
      <c r="E35" s="39" t="s">
        <v>5</v>
      </c>
    </row>
    <row r="36" spans="1:5" ht="12.75">
      <c r="A36" s="35" t="s">
        <v>59</v>
      </c>
      <c r="E36" s="40" t="s">
        <v>2096</v>
      </c>
    </row>
    <row r="37" spans="1:5" ht="12.75">
      <c r="A37" t="s">
        <v>61</v>
      </c>
      <c r="E37" s="39" t="s">
        <v>776</v>
      </c>
    </row>
    <row r="38" spans="1:16" ht="12.75">
      <c r="A38" t="s">
        <v>53</v>
      </c>
      <c s="34" t="s">
        <v>79</v>
      </c>
      <c s="34" t="s">
        <v>2097</v>
      </c>
      <c s="35" t="s">
        <v>5</v>
      </c>
      <c s="6" t="s">
        <v>2098</v>
      </c>
      <c s="36" t="s">
        <v>115</v>
      </c>
      <c s="37">
        <v>4</v>
      </c>
      <c s="36">
        <v>0</v>
      </c>
      <c s="36">
        <f>ROUND(G38*H38,6)</f>
      </c>
      <c r="L38" s="38">
        <v>0</v>
      </c>
      <c s="32">
        <f>ROUND(ROUND(L38,2)*ROUND(G38,3),2)</f>
      </c>
      <c s="36" t="s">
        <v>770</v>
      </c>
      <c>
        <f>(M38*21)/100</f>
      </c>
      <c t="s">
        <v>28</v>
      </c>
    </row>
    <row r="39" spans="1:5" ht="12.75">
      <c r="A39" s="35" t="s">
        <v>58</v>
      </c>
      <c r="E39" s="39" t="s">
        <v>5</v>
      </c>
    </row>
    <row r="40" spans="1:5" ht="12.75">
      <c r="A40" s="35" t="s">
        <v>59</v>
      </c>
      <c r="E40" s="40" t="s">
        <v>2099</v>
      </c>
    </row>
    <row r="41" spans="1:5" ht="178.5">
      <c r="A41" t="s">
        <v>61</v>
      </c>
      <c r="E41" s="39" t="s">
        <v>2100</v>
      </c>
    </row>
    <row r="42" spans="1:16" ht="12.75">
      <c r="A42" t="s">
        <v>53</v>
      </c>
      <c s="34" t="s">
        <v>83</v>
      </c>
      <c s="34" t="s">
        <v>2101</v>
      </c>
      <c s="35" t="s">
        <v>5</v>
      </c>
      <c s="6" t="s">
        <v>2102</v>
      </c>
      <c s="36" t="s">
        <v>115</v>
      </c>
      <c s="37">
        <v>3</v>
      </c>
      <c s="36">
        <v>0</v>
      </c>
      <c s="36">
        <f>ROUND(G42*H42,6)</f>
      </c>
      <c r="L42" s="38">
        <v>0</v>
      </c>
      <c s="32">
        <f>ROUND(ROUND(L42,2)*ROUND(G42,3),2)</f>
      </c>
      <c s="36" t="s">
        <v>770</v>
      </c>
      <c>
        <f>(M42*21)/100</f>
      </c>
      <c t="s">
        <v>28</v>
      </c>
    </row>
    <row r="43" spans="1:5" ht="12.75">
      <c r="A43" s="35" t="s">
        <v>58</v>
      </c>
      <c r="E43" s="39" t="s">
        <v>5</v>
      </c>
    </row>
    <row r="44" spans="1:5" ht="12.75">
      <c r="A44" s="35" t="s">
        <v>59</v>
      </c>
      <c r="E44" s="40" t="s">
        <v>2103</v>
      </c>
    </row>
    <row r="45" spans="1:5" ht="12.75">
      <c r="A45" t="s">
        <v>61</v>
      </c>
      <c r="E45" s="39" t="s">
        <v>776</v>
      </c>
    </row>
    <row r="46" spans="1:16" ht="12.75">
      <c r="A46" t="s">
        <v>53</v>
      </c>
      <c s="34" t="s">
        <v>88</v>
      </c>
      <c s="34" t="s">
        <v>2104</v>
      </c>
      <c s="35" t="s">
        <v>5</v>
      </c>
      <c s="6" t="s">
        <v>2105</v>
      </c>
      <c s="36" t="s">
        <v>115</v>
      </c>
      <c s="37">
        <v>46</v>
      </c>
      <c s="36">
        <v>0</v>
      </c>
      <c s="36">
        <f>ROUND(G46*H46,6)</f>
      </c>
      <c r="L46" s="38">
        <v>0</v>
      </c>
      <c s="32">
        <f>ROUND(ROUND(L46,2)*ROUND(G46,3),2)</f>
      </c>
      <c s="36" t="s">
        <v>57</v>
      </c>
      <c>
        <f>(M46*21)/100</f>
      </c>
      <c t="s">
        <v>28</v>
      </c>
    </row>
    <row r="47" spans="1:5" ht="12.75">
      <c r="A47" s="35" t="s">
        <v>58</v>
      </c>
      <c r="E47" s="39" t="s">
        <v>5</v>
      </c>
    </row>
    <row r="48" spans="1:5" ht="25.5">
      <c r="A48" s="35" t="s">
        <v>59</v>
      </c>
      <c r="E48" s="40" t="s">
        <v>2106</v>
      </c>
    </row>
    <row r="49" spans="1:5" ht="12.75">
      <c r="A49" t="s">
        <v>61</v>
      </c>
      <c r="E49" s="39" t="s">
        <v>776</v>
      </c>
    </row>
    <row r="50" spans="1:16" ht="12.75">
      <c r="A50" t="s">
        <v>53</v>
      </c>
      <c s="34" t="s">
        <v>91</v>
      </c>
      <c s="34" t="s">
        <v>2107</v>
      </c>
      <c s="35" t="s">
        <v>5</v>
      </c>
      <c s="6" t="s">
        <v>2108</v>
      </c>
      <c s="36" t="s">
        <v>115</v>
      </c>
      <c s="37">
        <v>81</v>
      </c>
      <c s="36">
        <v>0</v>
      </c>
      <c s="36">
        <f>ROUND(G50*H50,6)</f>
      </c>
      <c r="L50" s="38">
        <v>0</v>
      </c>
      <c s="32">
        <f>ROUND(ROUND(L50,2)*ROUND(G50,3),2)</f>
      </c>
      <c s="36" t="s">
        <v>57</v>
      </c>
      <c>
        <f>(M50*21)/100</f>
      </c>
      <c t="s">
        <v>28</v>
      </c>
    </row>
    <row r="51" spans="1:5" ht="12.75">
      <c r="A51" s="35" t="s">
        <v>58</v>
      </c>
      <c r="E51" s="39" t="s">
        <v>5</v>
      </c>
    </row>
    <row r="52" spans="1:5" ht="25.5">
      <c r="A52" s="35" t="s">
        <v>59</v>
      </c>
      <c r="E52" s="40" t="s">
        <v>2109</v>
      </c>
    </row>
    <row r="53" spans="1:5" ht="12.75">
      <c r="A53" t="s">
        <v>61</v>
      </c>
      <c r="E53" s="39" t="s">
        <v>776</v>
      </c>
    </row>
    <row r="54" spans="1:16" ht="12.75">
      <c r="A54" t="s">
        <v>53</v>
      </c>
      <c s="34" t="s">
        <v>94</v>
      </c>
      <c s="34" t="s">
        <v>2110</v>
      </c>
      <c s="35" t="s">
        <v>5</v>
      </c>
      <c s="6" t="s">
        <v>2111</v>
      </c>
      <c s="36" t="s">
        <v>115</v>
      </c>
      <c s="37">
        <v>14</v>
      </c>
      <c s="36">
        <v>0</v>
      </c>
      <c s="36">
        <f>ROUND(G54*H54,6)</f>
      </c>
      <c r="L54" s="38">
        <v>0</v>
      </c>
      <c s="32">
        <f>ROUND(ROUND(L54,2)*ROUND(G54,3),2)</f>
      </c>
      <c s="36" t="s">
        <v>770</v>
      </c>
      <c>
        <f>(M54*21)/100</f>
      </c>
      <c t="s">
        <v>28</v>
      </c>
    </row>
    <row r="55" spans="1:5" ht="12.75">
      <c r="A55" s="35" t="s">
        <v>58</v>
      </c>
      <c r="E55" s="39" t="s">
        <v>5</v>
      </c>
    </row>
    <row r="56" spans="1:5" ht="25.5">
      <c r="A56" s="35" t="s">
        <v>59</v>
      </c>
      <c r="E56" s="40" t="s">
        <v>2112</v>
      </c>
    </row>
    <row r="57" spans="1:5" ht="178.5">
      <c r="A57" t="s">
        <v>61</v>
      </c>
      <c r="E57" s="39" t="s">
        <v>2100</v>
      </c>
    </row>
    <row r="58" spans="1:16" ht="12.75">
      <c r="A58" t="s">
        <v>53</v>
      </c>
      <c s="34" t="s">
        <v>97</v>
      </c>
      <c s="34" t="s">
        <v>2113</v>
      </c>
      <c s="35" t="s">
        <v>5</v>
      </c>
      <c s="6" t="s">
        <v>2114</v>
      </c>
      <c s="36" t="s">
        <v>115</v>
      </c>
      <c s="37">
        <v>68</v>
      </c>
      <c s="36">
        <v>0</v>
      </c>
      <c s="36">
        <f>ROUND(G58*H58,6)</f>
      </c>
      <c r="L58" s="38">
        <v>0</v>
      </c>
      <c s="32">
        <f>ROUND(ROUND(L58,2)*ROUND(G58,3),2)</f>
      </c>
      <c s="36" t="s">
        <v>57</v>
      </c>
      <c>
        <f>(M58*21)/100</f>
      </c>
      <c t="s">
        <v>28</v>
      </c>
    </row>
    <row r="59" spans="1:5" ht="12.75">
      <c r="A59" s="35" t="s">
        <v>58</v>
      </c>
      <c r="E59" s="39" t="s">
        <v>5</v>
      </c>
    </row>
    <row r="60" spans="1:5" ht="25.5">
      <c r="A60" s="35" t="s">
        <v>59</v>
      </c>
      <c r="E60" s="40" t="s">
        <v>2115</v>
      </c>
    </row>
    <row r="61" spans="1:5" ht="12.75">
      <c r="A61" t="s">
        <v>61</v>
      </c>
      <c r="E61" s="39" t="s">
        <v>62</v>
      </c>
    </row>
    <row r="62" spans="1:16" ht="12.75">
      <c r="A62" t="s">
        <v>53</v>
      </c>
      <c s="34" t="s">
        <v>100</v>
      </c>
      <c s="34" t="s">
        <v>2116</v>
      </c>
      <c s="35" t="s">
        <v>5</v>
      </c>
      <c s="6" t="s">
        <v>2117</v>
      </c>
      <c s="36" t="s">
        <v>115</v>
      </c>
      <c s="37">
        <v>48</v>
      </c>
      <c s="36">
        <v>0</v>
      </c>
      <c s="36">
        <f>ROUND(G62*H62,6)</f>
      </c>
      <c r="L62" s="38">
        <v>0</v>
      </c>
      <c s="32">
        <f>ROUND(ROUND(L62,2)*ROUND(G62,3),2)</f>
      </c>
      <c s="36" t="s">
        <v>770</v>
      </c>
      <c>
        <f>(M62*21)/100</f>
      </c>
      <c t="s">
        <v>28</v>
      </c>
    </row>
    <row r="63" spans="1:5" ht="12.75">
      <c r="A63" s="35" t="s">
        <v>58</v>
      </c>
      <c r="E63" s="39" t="s">
        <v>5</v>
      </c>
    </row>
    <row r="64" spans="1:5" ht="25.5">
      <c r="A64" s="35" t="s">
        <v>59</v>
      </c>
      <c r="E64" s="40" t="s">
        <v>2118</v>
      </c>
    </row>
    <row r="65" spans="1:5" ht="178.5">
      <c r="A65" t="s">
        <v>61</v>
      </c>
      <c r="E65" s="39" t="s">
        <v>2100</v>
      </c>
    </row>
    <row r="66" spans="1:16" ht="12.75">
      <c r="A66" t="s">
        <v>53</v>
      </c>
      <c s="34" t="s">
        <v>103</v>
      </c>
      <c s="34" t="s">
        <v>2119</v>
      </c>
      <c s="35" t="s">
        <v>5</v>
      </c>
      <c s="6" t="s">
        <v>2120</v>
      </c>
      <c s="36" t="s">
        <v>115</v>
      </c>
      <c s="37">
        <v>25</v>
      </c>
      <c s="36">
        <v>0</v>
      </c>
      <c s="36">
        <f>ROUND(G66*H66,6)</f>
      </c>
      <c r="L66" s="38">
        <v>0</v>
      </c>
      <c s="32">
        <f>ROUND(ROUND(L66,2)*ROUND(G66,3),2)</f>
      </c>
      <c s="36" t="s">
        <v>770</v>
      </c>
      <c>
        <f>(M66*21)/100</f>
      </c>
      <c t="s">
        <v>28</v>
      </c>
    </row>
    <row r="67" spans="1:5" ht="12.75">
      <c r="A67" s="35" t="s">
        <v>58</v>
      </c>
      <c r="E67" s="39" t="s">
        <v>5</v>
      </c>
    </row>
    <row r="68" spans="1:5" ht="25.5">
      <c r="A68" s="35" t="s">
        <v>59</v>
      </c>
      <c r="E68" s="40" t="s">
        <v>2121</v>
      </c>
    </row>
    <row r="69" spans="1:5" ht="178.5">
      <c r="A69" t="s">
        <v>61</v>
      </c>
      <c r="E69" s="39" t="s">
        <v>2100</v>
      </c>
    </row>
    <row r="70" spans="1:16" ht="12.75">
      <c r="A70" t="s">
        <v>53</v>
      </c>
      <c s="34" t="s">
        <v>106</v>
      </c>
      <c s="34" t="s">
        <v>2122</v>
      </c>
      <c s="35" t="s">
        <v>5</v>
      </c>
      <c s="6" t="s">
        <v>2123</v>
      </c>
      <c s="36" t="s">
        <v>115</v>
      </c>
      <c s="37">
        <v>6</v>
      </c>
      <c s="36">
        <v>0</v>
      </c>
      <c s="36">
        <f>ROUND(G70*H70,6)</f>
      </c>
      <c r="L70" s="38">
        <v>0</v>
      </c>
      <c s="32">
        <f>ROUND(ROUND(L70,2)*ROUND(G70,3),2)</f>
      </c>
      <c s="36" t="s">
        <v>57</v>
      </c>
      <c>
        <f>(M70*21)/100</f>
      </c>
      <c t="s">
        <v>28</v>
      </c>
    </row>
    <row r="71" spans="1:5" ht="12.75">
      <c r="A71" s="35" t="s">
        <v>58</v>
      </c>
      <c r="E71" s="39" t="s">
        <v>5</v>
      </c>
    </row>
    <row r="72" spans="1:5" ht="25.5">
      <c r="A72" s="35" t="s">
        <v>59</v>
      </c>
      <c r="E72" s="40" t="s">
        <v>2124</v>
      </c>
    </row>
    <row r="73" spans="1:5" ht="12.75">
      <c r="A73" t="s">
        <v>61</v>
      </c>
      <c r="E73" s="39" t="s">
        <v>776</v>
      </c>
    </row>
    <row r="74" spans="1:16" ht="12.75">
      <c r="A74" t="s">
        <v>53</v>
      </c>
      <c s="34" t="s">
        <v>109</v>
      </c>
      <c s="34" t="s">
        <v>2125</v>
      </c>
      <c s="35" t="s">
        <v>5</v>
      </c>
      <c s="6" t="s">
        <v>2126</v>
      </c>
      <c s="36" t="s">
        <v>115</v>
      </c>
      <c s="37">
        <v>44</v>
      </c>
      <c s="36">
        <v>0</v>
      </c>
      <c s="36">
        <f>ROUND(G74*H74,6)</f>
      </c>
      <c r="L74" s="38">
        <v>0</v>
      </c>
      <c s="32">
        <f>ROUND(ROUND(L74,2)*ROUND(G74,3),2)</f>
      </c>
      <c s="36" t="s">
        <v>770</v>
      </c>
      <c>
        <f>(M74*21)/100</f>
      </c>
      <c t="s">
        <v>28</v>
      </c>
    </row>
    <row r="75" spans="1:5" ht="12.75">
      <c r="A75" s="35" t="s">
        <v>58</v>
      </c>
      <c r="E75" s="39" t="s">
        <v>5</v>
      </c>
    </row>
    <row r="76" spans="1:5" ht="25.5">
      <c r="A76" s="35" t="s">
        <v>59</v>
      </c>
      <c r="E76" s="40" t="s">
        <v>2127</v>
      </c>
    </row>
    <row r="77" spans="1:5" ht="178.5">
      <c r="A77" t="s">
        <v>61</v>
      </c>
      <c r="E77" s="39" t="s">
        <v>2100</v>
      </c>
    </row>
    <row r="78" spans="1:16" ht="12.75">
      <c r="A78" t="s">
        <v>53</v>
      </c>
      <c s="34" t="s">
        <v>112</v>
      </c>
      <c s="34" t="s">
        <v>2128</v>
      </c>
      <c s="35" t="s">
        <v>5</v>
      </c>
      <c s="6" t="s">
        <v>2129</v>
      </c>
      <c s="36" t="s">
        <v>115</v>
      </c>
      <c s="37">
        <v>151</v>
      </c>
      <c s="36">
        <v>0</v>
      </c>
      <c s="36">
        <f>ROUND(G78*H78,6)</f>
      </c>
      <c r="L78" s="38">
        <v>0</v>
      </c>
      <c s="32">
        <f>ROUND(ROUND(L78,2)*ROUND(G78,3),2)</f>
      </c>
      <c s="36" t="s">
        <v>57</v>
      </c>
      <c>
        <f>(M78*21)/100</f>
      </c>
      <c t="s">
        <v>28</v>
      </c>
    </row>
    <row r="79" spans="1:5" ht="12.75">
      <c r="A79" s="35" t="s">
        <v>58</v>
      </c>
      <c r="E79" s="39" t="s">
        <v>5</v>
      </c>
    </row>
    <row r="80" spans="1:5" ht="25.5">
      <c r="A80" s="35" t="s">
        <v>59</v>
      </c>
      <c r="E80" s="40" t="s">
        <v>2130</v>
      </c>
    </row>
    <row r="81" spans="1:5" ht="12.75">
      <c r="A81" t="s">
        <v>61</v>
      </c>
      <c r="E81" s="39" t="s">
        <v>776</v>
      </c>
    </row>
    <row r="82" spans="1:16" ht="12.75">
      <c r="A82" t="s">
        <v>53</v>
      </c>
      <c s="34" t="s">
        <v>116</v>
      </c>
      <c s="34" t="s">
        <v>2131</v>
      </c>
      <c s="35" t="s">
        <v>5</v>
      </c>
      <c s="6" t="s">
        <v>2132</v>
      </c>
      <c s="36" t="s">
        <v>115</v>
      </c>
      <c s="37">
        <v>20</v>
      </c>
      <c s="36">
        <v>0</v>
      </c>
      <c s="36">
        <f>ROUND(G82*H82,6)</f>
      </c>
      <c r="L82" s="38">
        <v>0</v>
      </c>
      <c s="32">
        <f>ROUND(ROUND(L82,2)*ROUND(G82,3),2)</f>
      </c>
      <c s="36" t="s">
        <v>57</v>
      </c>
      <c>
        <f>(M82*21)/100</f>
      </c>
      <c t="s">
        <v>28</v>
      </c>
    </row>
    <row r="83" spans="1:5" ht="12.75">
      <c r="A83" s="35" t="s">
        <v>58</v>
      </c>
      <c r="E83" s="39" t="s">
        <v>5</v>
      </c>
    </row>
    <row r="84" spans="1:5" ht="25.5">
      <c r="A84" s="35" t="s">
        <v>59</v>
      </c>
      <c r="E84" s="40" t="s">
        <v>2133</v>
      </c>
    </row>
    <row r="85" spans="1:5" ht="12.75">
      <c r="A85" t="s">
        <v>61</v>
      </c>
      <c r="E85" s="39" t="s">
        <v>776</v>
      </c>
    </row>
    <row r="86" spans="1:16" ht="12.75">
      <c r="A86" t="s">
        <v>53</v>
      </c>
      <c s="34" t="s">
        <v>119</v>
      </c>
      <c s="34" t="s">
        <v>2134</v>
      </c>
      <c s="35" t="s">
        <v>5</v>
      </c>
      <c s="6" t="s">
        <v>2135</v>
      </c>
      <c s="36" t="s">
        <v>115</v>
      </c>
      <c s="37">
        <v>30</v>
      </c>
      <c s="36">
        <v>0</v>
      </c>
      <c s="36">
        <f>ROUND(G86*H86,6)</f>
      </c>
      <c r="L86" s="38">
        <v>0</v>
      </c>
      <c s="32">
        <f>ROUND(ROUND(L86,2)*ROUND(G86,3),2)</f>
      </c>
      <c s="36" t="s">
        <v>57</v>
      </c>
      <c>
        <f>(M86*21)/100</f>
      </c>
      <c t="s">
        <v>28</v>
      </c>
    </row>
    <row r="87" spans="1:5" ht="12.75">
      <c r="A87" s="35" t="s">
        <v>58</v>
      </c>
      <c r="E87" s="39" t="s">
        <v>5</v>
      </c>
    </row>
    <row r="88" spans="1:5" ht="25.5">
      <c r="A88" s="35" t="s">
        <v>59</v>
      </c>
      <c r="E88" s="40" t="s">
        <v>2136</v>
      </c>
    </row>
    <row r="89" spans="1:5" ht="12.75">
      <c r="A89" t="s">
        <v>61</v>
      </c>
      <c r="E89" s="39" t="s">
        <v>776</v>
      </c>
    </row>
    <row r="90" spans="1:16" ht="12.75">
      <c r="A90" t="s">
        <v>53</v>
      </c>
      <c s="34" t="s">
        <v>122</v>
      </c>
      <c s="34" t="s">
        <v>2137</v>
      </c>
      <c s="35" t="s">
        <v>5</v>
      </c>
      <c s="6" t="s">
        <v>2138</v>
      </c>
      <c s="36" t="s">
        <v>115</v>
      </c>
      <c s="37">
        <v>6</v>
      </c>
      <c s="36">
        <v>0</v>
      </c>
      <c s="36">
        <f>ROUND(G90*H90,6)</f>
      </c>
      <c r="L90" s="38">
        <v>0</v>
      </c>
      <c s="32">
        <f>ROUND(ROUND(L90,2)*ROUND(G90,3),2)</f>
      </c>
      <c s="36" t="s">
        <v>770</v>
      </c>
      <c>
        <f>(M90*21)/100</f>
      </c>
      <c t="s">
        <v>28</v>
      </c>
    </row>
    <row r="91" spans="1:5" ht="12.75">
      <c r="A91" s="35" t="s">
        <v>58</v>
      </c>
      <c r="E91" s="39" t="s">
        <v>5</v>
      </c>
    </row>
    <row r="92" spans="1:5" ht="25.5">
      <c r="A92" s="35" t="s">
        <v>59</v>
      </c>
      <c r="E92" s="40" t="s">
        <v>2139</v>
      </c>
    </row>
    <row r="93" spans="1:5" ht="102">
      <c r="A93" t="s">
        <v>61</v>
      </c>
      <c r="E93" s="39" t="s">
        <v>2087</v>
      </c>
    </row>
    <row r="94" spans="1:16" ht="12.75">
      <c r="A94" t="s">
        <v>53</v>
      </c>
      <c s="34" t="s">
        <v>125</v>
      </c>
      <c s="34" t="s">
        <v>2140</v>
      </c>
      <c s="35" t="s">
        <v>5</v>
      </c>
      <c s="6" t="s">
        <v>2141</v>
      </c>
      <c s="36" t="s">
        <v>115</v>
      </c>
      <c s="37">
        <v>335</v>
      </c>
      <c s="36">
        <v>0</v>
      </c>
      <c s="36">
        <f>ROUND(G94*H94,6)</f>
      </c>
      <c r="L94" s="38">
        <v>0</v>
      </c>
      <c s="32">
        <f>ROUND(ROUND(L94,2)*ROUND(G94,3),2)</f>
      </c>
      <c s="36" t="s">
        <v>57</v>
      </c>
      <c>
        <f>(M94*21)/100</f>
      </c>
      <c t="s">
        <v>28</v>
      </c>
    </row>
    <row r="95" spans="1:5" ht="12.75">
      <c r="A95" s="35" t="s">
        <v>58</v>
      </c>
      <c r="E95" s="39" t="s">
        <v>5</v>
      </c>
    </row>
    <row r="96" spans="1:5" ht="25.5">
      <c r="A96" s="35" t="s">
        <v>59</v>
      </c>
      <c r="E96" s="40" t="s">
        <v>2142</v>
      </c>
    </row>
    <row r="97" spans="1:5" ht="12.75">
      <c r="A97" t="s">
        <v>61</v>
      </c>
      <c r="E97" s="39" t="s">
        <v>62</v>
      </c>
    </row>
    <row r="98" spans="1:16" ht="12.75">
      <c r="A98" t="s">
        <v>53</v>
      </c>
      <c s="34" t="s">
        <v>129</v>
      </c>
      <c s="34" t="s">
        <v>1371</v>
      </c>
      <c s="35" t="s">
        <v>5</v>
      </c>
      <c s="6" t="s">
        <v>1372</v>
      </c>
      <c s="36" t="s">
        <v>154</v>
      </c>
      <c s="37">
        <v>7.7</v>
      </c>
      <c s="36">
        <v>0</v>
      </c>
      <c s="36">
        <f>ROUND(G98*H98,6)</f>
      </c>
      <c r="L98" s="38">
        <v>0</v>
      </c>
      <c s="32">
        <f>ROUND(ROUND(L98,2)*ROUND(G98,3),2)</f>
      </c>
      <c s="36" t="s">
        <v>57</v>
      </c>
      <c>
        <f>(M98*21)/100</f>
      </c>
      <c t="s">
        <v>28</v>
      </c>
    </row>
    <row r="99" spans="1:5" ht="12.75">
      <c r="A99" s="35" t="s">
        <v>58</v>
      </c>
      <c r="E99" s="39" t="s">
        <v>5</v>
      </c>
    </row>
    <row r="100" spans="1:5" ht="25.5">
      <c r="A100" s="35" t="s">
        <v>59</v>
      </c>
      <c r="E100" s="40" t="s">
        <v>2143</v>
      </c>
    </row>
    <row r="101" spans="1:5" ht="12.75">
      <c r="A101" t="s">
        <v>61</v>
      </c>
      <c r="E101" s="39" t="s">
        <v>62</v>
      </c>
    </row>
    <row r="102" spans="1:16" ht="12.75">
      <c r="A102" t="s">
        <v>53</v>
      </c>
      <c s="34" t="s">
        <v>134</v>
      </c>
      <c s="34" t="s">
        <v>1374</v>
      </c>
      <c s="35" t="s">
        <v>5</v>
      </c>
      <c s="6" t="s">
        <v>1375</v>
      </c>
      <c s="36" t="s">
        <v>154</v>
      </c>
      <c s="37">
        <v>7.7</v>
      </c>
      <c s="36">
        <v>0</v>
      </c>
      <c s="36">
        <f>ROUND(G102*H102,6)</f>
      </c>
      <c r="L102" s="38">
        <v>0</v>
      </c>
      <c s="32">
        <f>ROUND(ROUND(L102,2)*ROUND(G102,3),2)</f>
      </c>
      <c s="36" t="s">
        <v>57</v>
      </c>
      <c>
        <f>(M102*21)/100</f>
      </c>
      <c t="s">
        <v>28</v>
      </c>
    </row>
    <row r="103" spans="1:5" ht="12.75">
      <c r="A103" s="35" t="s">
        <v>58</v>
      </c>
      <c r="E103" s="39" t="s">
        <v>5</v>
      </c>
    </row>
    <row r="104" spans="1:5" ht="25.5">
      <c r="A104" s="35" t="s">
        <v>59</v>
      </c>
      <c r="E104" s="40" t="s">
        <v>2144</v>
      </c>
    </row>
    <row r="105" spans="1:5" ht="12.75">
      <c r="A105" t="s">
        <v>61</v>
      </c>
      <c r="E105" s="39" t="s">
        <v>62</v>
      </c>
    </row>
    <row r="106" spans="1:16" ht="12.75">
      <c r="A106" t="s">
        <v>53</v>
      </c>
      <c s="34" t="s">
        <v>137</v>
      </c>
      <c s="34" t="s">
        <v>1380</v>
      </c>
      <c s="35" t="s">
        <v>5</v>
      </c>
      <c s="6" t="s">
        <v>1381</v>
      </c>
      <c s="36" t="s">
        <v>154</v>
      </c>
      <c s="37">
        <v>10.975</v>
      </c>
      <c s="36">
        <v>0</v>
      </c>
      <c s="36">
        <f>ROUND(G106*H106,6)</f>
      </c>
      <c r="L106" s="38">
        <v>0</v>
      </c>
      <c s="32">
        <f>ROUND(ROUND(L106,2)*ROUND(G106,3),2)</f>
      </c>
      <c s="36" t="s">
        <v>57</v>
      </c>
      <c>
        <f>(M106*21)/100</f>
      </c>
      <c t="s">
        <v>28</v>
      </c>
    </row>
    <row r="107" spans="1:5" ht="12.75">
      <c r="A107" s="35" t="s">
        <v>58</v>
      </c>
      <c r="E107" s="39" t="s">
        <v>5</v>
      </c>
    </row>
    <row r="108" spans="1:5" ht="25.5">
      <c r="A108" s="35" t="s">
        <v>59</v>
      </c>
      <c r="E108" s="40" t="s">
        <v>2145</v>
      </c>
    </row>
    <row r="109" spans="1:5" ht="12.75">
      <c r="A109" t="s">
        <v>61</v>
      </c>
      <c r="E109" s="39" t="s">
        <v>62</v>
      </c>
    </row>
    <row r="110" spans="1:16" ht="12.75">
      <c r="A110" t="s">
        <v>53</v>
      </c>
      <c s="34" t="s">
        <v>140</v>
      </c>
      <c s="34" t="s">
        <v>1383</v>
      </c>
      <c s="35" t="s">
        <v>5</v>
      </c>
      <c s="6" t="s">
        <v>1384</v>
      </c>
      <c s="36" t="s">
        <v>82</v>
      </c>
      <c s="37">
        <v>4390</v>
      </c>
      <c s="36">
        <v>0</v>
      </c>
      <c s="36">
        <f>ROUND(G110*H110,6)</f>
      </c>
      <c r="L110" s="38">
        <v>0</v>
      </c>
      <c s="32">
        <f>ROUND(ROUND(L110,2)*ROUND(G110,3),2)</f>
      </c>
      <c s="36" t="s">
        <v>57</v>
      </c>
      <c>
        <f>(M110*21)/100</f>
      </c>
      <c t="s">
        <v>28</v>
      </c>
    </row>
    <row r="111" spans="1:5" ht="12.75">
      <c r="A111" s="35" t="s">
        <v>58</v>
      </c>
      <c r="E111" s="39" t="s">
        <v>5</v>
      </c>
    </row>
    <row r="112" spans="1:5" ht="25.5">
      <c r="A112" s="35" t="s">
        <v>59</v>
      </c>
      <c r="E112" s="40" t="s">
        <v>2146</v>
      </c>
    </row>
    <row r="113" spans="1:5" ht="12.75">
      <c r="A113" t="s">
        <v>61</v>
      </c>
      <c r="E113" s="39" t="s">
        <v>62</v>
      </c>
    </row>
    <row r="114" spans="1:16" ht="12.75">
      <c r="A114" t="s">
        <v>53</v>
      </c>
      <c s="34" t="s">
        <v>143</v>
      </c>
      <c s="34" t="s">
        <v>1535</v>
      </c>
      <c s="35" t="s">
        <v>5</v>
      </c>
      <c s="6" t="s">
        <v>1536</v>
      </c>
      <c s="36" t="s">
        <v>82</v>
      </c>
      <c s="37">
        <v>4390</v>
      </c>
      <c s="36">
        <v>0</v>
      </c>
      <c s="36">
        <f>ROUND(G114*H114,6)</f>
      </c>
      <c r="L114" s="38">
        <v>0</v>
      </c>
      <c s="32">
        <f>ROUND(ROUND(L114,2)*ROUND(G114,3),2)</f>
      </c>
      <c s="36" t="s">
        <v>57</v>
      </c>
      <c>
        <f>(M114*21)/100</f>
      </c>
      <c t="s">
        <v>28</v>
      </c>
    </row>
    <row r="115" spans="1:5" ht="12.75">
      <c r="A115" s="35" t="s">
        <v>58</v>
      </c>
      <c r="E115" s="39" t="s">
        <v>5</v>
      </c>
    </row>
    <row r="116" spans="1:5" ht="25.5">
      <c r="A116" s="35" t="s">
        <v>59</v>
      </c>
      <c r="E116" s="40" t="s">
        <v>2147</v>
      </c>
    </row>
    <row r="117" spans="1:5" ht="12.75">
      <c r="A117" t="s">
        <v>61</v>
      </c>
      <c r="E117" s="39" t="s">
        <v>62</v>
      </c>
    </row>
    <row r="118" spans="1:16" ht="12.75">
      <c r="A118" t="s">
        <v>53</v>
      </c>
      <c s="34" t="s">
        <v>146</v>
      </c>
      <c s="34" t="s">
        <v>514</v>
      </c>
      <c s="35" t="s">
        <v>5</v>
      </c>
      <c s="6" t="s">
        <v>515</v>
      </c>
      <c s="36" t="s">
        <v>82</v>
      </c>
      <c s="37">
        <v>3146</v>
      </c>
      <c s="36">
        <v>0</v>
      </c>
      <c s="36">
        <f>ROUND(G118*H118,6)</f>
      </c>
      <c r="L118" s="38">
        <v>0</v>
      </c>
      <c s="32">
        <f>ROUND(ROUND(L118,2)*ROUND(G118,3),2)</f>
      </c>
      <c s="36" t="s">
        <v>57</v>
      </c>
      <c>
        <f>(M118*21)/100</f>
      </c>
      <c t="s">
        <v>28</v>
      </c>
    </row>
    <row r="119" spans="1:5" ht="12.75">
      <c r="A119" s="35" t="s">
        <v>58</v>
      </c>
      <c r="E119" s="39" t="s">
        <v>5</v>
      </c>
    </row>
    <row r="120" spans="1:5" ht="25.5">
      <c r="A120" s="35" t="s">
        <v>59</v>
      </c>
      <c r="E120" s="40" t="s">
        <v>2148</v>
      </c>
    </row>
    <row r="121" spans="1:5" ht="12.75">
      <c r="A121" t="s">
        <v>61</v>
      </c>
      <c r="E121" s="39" t="s">
        <v>62</v>
      </c>
    </row>
    <row r="122" spans="1:16" ht="25.5">
      <c r="A122" t="s">
        <v>53</v>
      </c>
      <c s="34" t="s">
        <v>151</v>
      </c>
      <c s="34" t="s">
        <v>520</v>
      </c>
      <c s="35" t="s">
        <v>5</v>
      </c>
      <c s="6" t="s">
        <v>521</v>
      </c>
      <c s="36" t="s">
        <v>115</v>
      </c>
      <c s="37">
        <v>383</v>
      </c>
      <c s="36">
        <v>0</v>
      </c>
      <c s="36">
        <f>ROUND(G122*H122,6)</f>
      </c>
      <c r="L122" s="38">
        <v>0</v>
      </c>
      <c s="32">
        <f>ROUND(ROUND(L122,2)*ROUND(G122,3),2)</f>
      </c>
      <c s="36" t="s">
        <v>57</v>
      </c>
      <c>
        <f>(M122*21)/100</f>
      </c>
      <c t="s">
        <v>28</v>
      </c>
    </row>
    <row r="123" spans="1:5" ht="12.75">
      <c r="A123" s="35" t="s">
        <v>58</v>
      </c>
      <c r="E123" s="39" t="s">
        <v>5</v>
      </c>
    </row>
    <row r="124" spans="1:5" ht="25.5">
      <c r="A124" s="35" t="s">
        <v>59</v>
      </c>
      <c r="E124" s="40" t="s">
        <v>2149</v>
      </c>
    </row>
    <row r="125" spans="1:5" ht="12.75">
      <c r="A125" t="s">
        <v>61</v>
      </c>
      <c r="E125" s="39" t="s">
        <v>62</v>
      </c>
    </row>
    <row r="126" spans="1:16" ht="12.75">
      <c r="A126" t="s">
        <v>53</v>
      </c>
      <c s="34" t="s">
        <v>155</v>
      </c>
      <c s="34" t="s">
        <v>1328</v>
      </c>
      <c s="35" t="s">
        <v>5</v>
      </c>
      <c s="6" t="s">
        <v>1329</v>
      </c>
      <c s="36" t="s">
        <v>115</v>
      </c>
      <c s="37">
        <v>9</v>
      </c>
      <c s="36">
        <v>0</v>
      </c>
      <c s="36">
        <f>ROUND(G126*H126,6)</f>
      </c>
      <c r="L126" s="38">
        <v>0</v>
      </c>
      <c s="32">
        <f>ROUND(ROUND(L126,2)*ROUND(G126,3),2)</f>
      </c>
      <c s="36" t="s">
        <v>57</v>
      </c>
      <c>
        <f>(M126*21)/100</f>
      </c>
      <c t="s">
        <v>28</v>
      </c>
    </row>
    <row r="127" spans="1:5" ht="12.75">
      <c r="A127" s="35" t="s">
        <v>58</v>
      </c>
      <c r="E127" s="39" t="s">
        <v>5</v>
      </c>
    </row>
    <row r="128" spans="1:5" ht="25.5">
      <c r="A128" s="35" t="s">
        <v>59</v>
      </c>
      <c r="E128" s="40" t="s">
        <v>2150</v>
      </c>
    </row>
    <row r="129" spans="1:5" ht="12.75">
      <c r="A129" t="s">
        <v>61</v>
      </c>
      <c r="E129" s="39" t="s">
        <v>62</v>
      </c>
    </row>
    <row r="130" spans="1:16" ht="12.75">
      <c r="A130" t="s">
        <v>53</v>
      </c>
      <c s="34" t="s">
        <v>158</v>
      </c>
      <c s="34" t="s">
        <v>1331</v>
      </c>
      <c s="35" t="s">
        <v>5</v>
      </c>
      <c s="6" t="s">
        <v>1332</v>
      </c>
      <c s="36" t="s">
        <v>115</v>
      </c>
      <c s="37">
        <v>9</v>
      </c>
      <c s="36">
        <v>0</v>
      </c>
      <c s="36">
        <f>ROUND(G130*H130,6)</f>
      </c>
      <c r="L130" s="38">
        <v>0</v>
      </c>
      <c s="32">
        <f>ROUND(ROUND(L130,2)*ROUND(G130,3),2)</f>
      </c>
      <c s="36" t="s">
        <v>57</v>
      </c>
      <c>
        <f>(M130*21)/100</f>
      </c>
      <c t="s">
        <v>28</v>
      </c>
    </row>
    <row r="131" spans="1:5" ht="12.75">
      <c r="A131" s="35" t="s">
        <v>58</v>
      </c>
      <c r="E131" s="39" t="s">
        <v>5</v>
      </c>
    </row>
    <row r="132" spans="1:5" ht="25.5">
      <c r="A132" s="35" t="s">
        <v>59</v>
      </c>
      <c r="E132" s="40" t="s">
        <v>2151</v>
      </c>
    </row>
    <row r="133" spans="1:5" ht="12.75">
      <c r="A133" t="s">
        <v>61</v>
      </c>
      <c r="E133" s="39" t="s">
        <v>776</v>
      </c>
    </row>
    <row r="134" spans="1:16" ht="12.75">
      <c r="A134" t="s">
        <v>53</v>
      </c>
      <c s="34" t="s">
        <v>161</v>
      </c>
      <c s="34" t="s">
        <v>496</v>
      </c>
      <c s="35" t="s">
        <v>5</v>
      </c>
      <c s="6" t="s">
        <v>497</v>
      </c>
      <c s="36" t="s">
        <v>115</v>
      </c>
      <c s="37">
        <v>100</v>
      </c>
      <c s="36">
        <v>0</v>
      </c>
      <c s="36">
        <f>ROUND(G134*H134,6)</f>
      </c>
      <c r="L134" s="38">
        <v>0</v>
      </c>
      <c s="32">
        <f>ROUND(ROUND(L134,2)*ROUND(G134,3),2)</f>
      </c>
      <c s="36" t="s">
        <v>57</v>
      </c>
      <c>
        <f>(M134*21)/100</f>
      </c>
      <c t="s">
        <v>28</v>
      </c>
    </row>
    <row r="135" spans="1:5" ht="12.75">
      <c r="A135" s="35" t="s">
        <v>58</v>
      </c>
      <c r="E135" s="39" t="s">
        <v>5</v>
      </c>
    </row>
    <row r="136" spans="1:5" ht="25.5">
      <c r="A136" s="35" t="s">
        <v>59</v>
      </c>
      <c r="E136" s="40" t="s">
        <v>2152</v>
      </c>
    </row>
    <row r="137" spans="1:5" ht="12.75">
      <c r="A137" t="s">
        <v>61</v>
      </c>
      <c r="E137" s="39" t="s">
        <v>776</v>
      </c>
    </row>
    <row r="138" spans="1:16" ht="12.75">
      <c r="A138" t="s">
        <v>53</v>
      </c>
      <c s="34" t="s">
        <v>164</v>
      </c>
      <c s="34" t="s">
        <v>2153</v>
      </c>
      <c s="35" t="s">
        <v>5</v>
      </c>
      <c s="6" t="s">
        <v>2154</v>
      </c>
      <c s="36" t="s">
        <v>115</v>
      </c>
      <c s="37">
        <v>100</v>
      </c>
      <c s="36">
        <v>0</v>
      </c>
      <c s="36">
        <f>ROUND(G138*H138,6)</f>
      </c>
      <c r="L138" s="38">
        <v>0</v>
      </c>
      <c s="32">
        <f>ROUND(ROUND(L138,2)*ROUND(G138,3),2)</f>
      </c>
      <c s="36" t="s">
        <v>770</v>
      </c>
      <c>
        <f>(M138*21)/100</f>
      </c>
      <c t="s">
        <v>28</v>
      </c>
    </row>
    <row r="139" spans="1:5" ht="12.75">
      <c r="A139" s="35" t="s">
        <v>58</v>
      </c>
      <c r="E139" s="39" t="s">
        <v>5</v>
      </c>
    </row>
    <row r="140" spans="1:5" ht="25.5">
      <c r="A140" s="35" t="s">
        <v>59</v>
      </c>
      <c r="E140" s="40" t="s">
        <v>2155</v>
      </c>
    </row>
    <row r="141" spans="1:5" ht="12.75">
      <c r="A141" t="s">
        <v>61</v>
      </c>
      <c r="E141" s="39" t="s">
        <v>776</v>
      </c>
    </row>
    <row r="142" spans="1:16" ht="25.5">
      <c r="A142" t="s">
        <v>53</v>
      </c>
      <c s="34" t="s">
        <v>167</v>
      </c>
      <c s="34" t="s">
        <v>2156</v>
      </c>
      <c s="35" t="s">
        <v>5</v>
      </c>
      <c s="6" t="s">
        <v>2157</v>
      </c>
      <c s="36" t="s">
        <v>82</v>
      </c>
      <c s="37">
        <v>400</v>
      </c>
      <c s="36">
        <v>0</v>
      </c>
      <c s="36">
        <f>ROUND(G142*H142,6)</f>
      </c>
      <c r="L142" s="38">
        <v>0</v>
      </c>
      <c s="32">
        <f>ROUND(ROUND(L142,2)*ROUND(G142,3),2)</f>
      </c>
      <c s="36" t="s">
        <v>57</v>
      </c>
      <c>
        <f>(M142*21)/100</f>
      </c>
      <c t="s">
        <v>28</v>
      </c>
    </row>
    <row r="143" spans="1:5" ht="12.75">
      <c r="A143" s="35" t="s">
        <v>58</v>
      </c>
      <c r="E143" s="39" t="s">
        <v>5</v>
      </c>
    </row>
    <row r="144" spans="1:5" ht="25.5">
      <c r="A144" s="35" t="s">
        <v>59</v>
      </c>
      <c r="E144" s="40" t="s">
        <v>2158</v>
      </c>
    </row>
    <row r="145" spans="1:5" ht="12.75">
      <c r="A145" t="s">
        <v>61</v>
      </c>
      <c r="E145" s="39" t="s">
        <v>776</v>
      </c>
    </row>
    <row r="146" spans="1:16" ht="25.5">
      <c r="A146" t="s">
        <v>53</v>
      </c>
      <c s="34" t="s">
        <v>170</v>
      </c>
      <c s="34" t="s">
        <v>807</v>
      </c>
      <c s="35" t="s">
        <v>5</v>
      </c>
      <c s="6" t="s">
        <v>808</v>
      </c>
      <c s="36" t="s">
        <v>82</v>
      </c>
      <c s="37">
        <v>400</v>
      </c>
      <c s="36">
        <v>0</v>
      </c>
      <c s="36">
        <f>ROUND(G146*H146,6)</f>
      </c>
      <c r="L146" s="38">
        <v>0</v>
      </c>
      <c s="32">
        <f>ROUND(ROUND(L146,2)*ROUND(G146,3),2)</f>
      </c>
      <c s="36" t="s">
        <v>57</v>
      </c>
      <c>
        <f>(M146*21)/100</f>
      </c>
      <c t="s">
        <v>28</v>
      </c>
    </row>
    <row r="147" spans="1:5" ht="12.75">
      <c r="A147" s="35" t="s">
        <v>58</v>
      </c>
      <c r="E147" s="39" t="s">
        <v>5</v>
      </c>
    </row>
    <row r="148" spans="1:5" ht="25.5">
      <c r="A148" s="35" t="s">
        <v>59</v>
      </c>
      <c r="E148" s="40" t="s">
        <v>2159</v>
      </c>
    </row>
    <row r="149" spans="1:5" ht="12.75">
      <c r="A149" t="s">
        <v>61</v>
      </c>
      <c r="E149" s="39" t="s">
        <v>776</v>
      </c>
    </row>
    <row r="150" spans="1:16" ht="12.75">
      <c r="A150" t="s">
        <v>53</v>
      </c>
      <c s="34" t="s">
        <v>173</v>
      </c>
      <c s="34" t="s">
        <v>1237</v>
      </c>
      <c s="35" t="s">
        <v>5</v>
      </c>
      <c s="6" t="s">
        <v>1238</v>
      </c>
      <c s="36" t="s">
        <v>115</v>
      </c>
      <c s="37">
        <v>800</v>
      </c>
      <c s="36">
        <v>0</v>
      </c>
      <c s="36">
        <f>ROUND(G150*H150,6)</f>
      </c>
      <c r="L150" s="38">
        <v>0</v>
      </c>
      <c s="32">
        <f>ROUND(ROUND(L150,2)*ROUND(G150,3),2)</f>
      </c>
      <c s="36" t="s">
        <v>57</v>
      </c>
      <c>
        <f>(M150*21)/100</f>
      </c>
      <c t="s">
        <v>28</v>
      </c>
    </row>
    <row r="151" spans="1:5" ht="12.75">
      <c r="A151" s="35" t="s">
        <v>58</v>
      </c>
      <c r="E151" s="39" t="s">
        <v>5</v>
      </c>
    </row>
    <row r="152" spans="1:5" ht="25.5">
      <c r="A152" s="35" t="s">
        <v>59</v>
      </c>
      <c r="E152" s="40" t="s">
        <v>2160</v>
      </c>
    </row>
    <row r="153" spans="1:5" ht="12.75">
      <c r="A153" t="s">
        <v>61</v>
      </c>
      <c r="E153" s="39" t="s">
        <v>776</v>
      </c>
    </row>
    <row r="154" spans="1:16" ht="12.75">
      <c r="A154" t="s">
        <v>53</v>
      </c>
      <c s="34" t="s">
        <v>176</v>
      </c>
      <c s="34" t="s">
        <v>2161</v>
      </c>
      <c s="35" t="s">
        <v>5</v>
      </c>
      <c s="6" t="s">
        <v>2162</v>
      </c>
      <c s="36" t="s">
        <v>115</v>
      </c>
      <c s="37">
        <v>5</v>
      </c>
      <c s="36">
        <v>0</v>
      </c>
      <c s="36">
        <f>ROUND(G154*H154,6)</f>
      </c>
      <c r="L154" s="38">
        <v>0</v>
      </c>
      <c s="32">
        <f>ROUND(ROUND(L154,2)*ROUND(G154,3),2)</f>
      </c>
      <c s="36" t="s">
        <v>2163</v>
      </c>
      <c>
        <f>(M154*21)/100</f>
      </c>
      <c t="s">
        <v>28</v>
      </c>
    </row>
    <row r="155" spans="1:5" ht="12.75">
      <c r="A155" s="35" t="s">
        <v>58</v>
      </c>
      <c r="E155" s="39" t="s">
        <v>5</v>
      </c>
    </row>
    <row r="156" spans="1:5" ht="25.5">
      <c r="A156" s="35" t="s">
        <v>59</v>
      </c>
      <c r="E156" s="40" t="s">
        <v>2164</v>
      </c>
    </row>
    <row r="157" spans="1:5" ht="102">
      <c r="A157" t="s">
        <v>61</v>
      </c>
      <c r="E157" s="39" t="s">
        <v>2165</v>
      </c>
    </row>
    <row r="158" spans="1:16" ht="12.75">
      <c r="A158" t="s">
        <v>53</v>
      </c>
      <c s="34" t="s">
        <v>179</v>
      </c>
      <c s="34" t="s">
        <v>1617</v>
      </c>
      <c s="35" t="s">
        <v>5</v>
      </c>
      <c s="6" t="s">
        <v>1618</v>
      </c>
      <c s="36" t="s">
        <v>115</v>
      </c>
      <c s="37">
        <v>5</v>
      </c>
      <c s="36">
        <v>0</v>
      </c>
      <c s="36">
        <f>ROUND(G158*H158,6)</f>
      </c>
      <c r="L158" s="38">
        <v>0</v>
      </c>
      <c s="32">
        <f>ROUND(ROUND(L158,2)*ROUND(G158,3),2)</f>
      </c>
      <c s="36" t="s">
        <v>57</v>
      </c>
      <c>
        <f>(M158*21)/100</f>
      </c>
      <c t="s">
        <v>28</v>
      </c>
    </row>
    <row r="159" spans="1:5" ht="12.75">
      <c r="A159" s="35" t="s">
        <v>58</v>
      </c>
      <c r="E159" s="39" t="s">
        <v>5</v>
      </c>
    </row>
    <row r="160" spans="1:5" ht="25.5">
      <c r="A160" s="35" t="s">
        <v>59</v>
      </c>
      <c r="E160" s="40" t="s">
        <v>2166</v>
      </c>
    </row>
    <row r="161" spans="1:5" ht="140.25">
      <c r="A161" t="s">
        <v>61</v>
      </c>
      <c r="E161" s="39" t="s">
        <v>2077</v>
      </c>
    </row>
    <row r="162" spans="1:16" ht="12.75">
      <c r="A162" t="s">
        <v>53</v>
      </c>
      <c s="34" t="s">
        <v>182</v>
      </c>
      <c s="34" t="s">
        <v>1129</v>
      </c>
      <c s="35" t="s">
        <v>5</v>
      </c>
      <c s="6" t="s">
        <v>1130</v>
      </c>
      <c s="36" t="s">
        <v>115</v>
      </c>
      <c s="37">
        <v>5</v>
      </c>
      <c s="36">
        <v>0</v>
      </c>
      <c s="36">
        <f>ROUND(G162*H162,6)</f>
      </c>
      <c r="L162" s="38">
        <v>0</v>
      </c>
      <c s="32">
        <f>ROUND(ROUND(L162,2)*ROUND(G162,3),2)</f>
      </c>
      <c s="36" t="s">
        <v>57</v>
      </c>
      <c>
        <f>(M162*21)/100</f>
      </c>
      <c t="s">
        <v>28</v>
      </c>
    </row>
    <row r="163" spans="1:5" ht="12.75">
      <c r="A163" s="35" t="s">
        <v>58</v>
      </c>
      <c r="E163" s="39" t="s">
        <v>5</v>
      </c>
    </row>
    <row r="164" spans="1:5" ht="25.5">
      <c r="A164" s="35" t="s">
        <v>59</v>
      </c>
      <c r="E164" s="40" t="s">
        <v>2167</v>
      </c>
    </row>
    <row r="165" spans="1:5" ht="12.75">
      <c r="A165" t="s">
        <v>61</v>
      </c>
      <c r="E165" s="39" t="s">
        <v>776</v>
      </c>
    </row>
    <row r="166" spans="1:16" ht="12.75">
      <c r="A166" t="s">
        <v>53</v>
      </c>
      <c s="34" t="s">
        <v>185</v>
      </c>
      <c s="34" t="s">
        <v>2168</v>
      </c>
      <c s="35" t="s">
        <v>5</v>
      </c>
      <c s="6" t="s">
        <v>2169</v>
      </c>
      <c s="36" t="s">
        <v>1246</v>
      </c>
      <c s="37">
        <v>10</v>
      </c>
      <c s="36">
        <v>0</v>
      </c>
      <c s="36">
        <f>ROUND(G166*H166,6)</f>
      </c>
      <c r="L166" s="38">
        <v>0</v>
      </c>
      <c s="32">
        <f>ROUND(ROUND(L166,2)*ROUND(G166,3),2)</f>
      </c>
      <c s="36" t="s">
        <v>770</v>
      </c>
      <c>
        <f>(M166*21)/100</f>
      </c>
      <c t="s">
        <v>28</v>
      </c>
    </row>
    <row r="167" spans="1:5" ht="12.75">
      <c r="A167" s="35" t="s">
        <v>58</v>
      </c>
      <c r="E167" s="39" t="s">
        <v>5</v>
      </c>
    </row>
    <row r="168" spans="1:5" ht="25.5">
      <c r="A168" s="35" t="s">
        <v>59</v>
      </c>
      <c r="E168" s="40" t="s">
        <v>2170</v>
      </c>
    </row>
    <row r="169" spans="1:5" ht="178.5">
      <c r="A169" t="s">
        <v>61</v>
      </c>
      <c r="E169" s="39" t="s">
        <v>2171</v>
      </c>
    </row>
    <row r="170" spans="1:16" ht="12.75">
      <c r="A170" t="s">
        <v>53</v>
      </c>
      <c s="34" t="s">
        <v>188</v>
      </c>
      <c s="34" t="s">
        <v>2172</v>
      </c>
      <c s="35" t="s">
        <v>5</v>
      </c>
      <c s="6" t="s">
        <v>2173</v>
      </c>
      <c s="36" t="s">
        <v>115</v>
      </c>
      <c s="37">
        <v>1</v>
      </c>
      <c s="36">
        <v>0</v>
      </c>
      <c s="36">
        <f>ROUND(G170*H170,6)</f>
      </c>
      <c r="L170" s="38">
        <v>0</v>
      </c>
      <c s="32">
        <f>ROUND(ROUND(L170,2)*ROUND(G170,3),2)</f>
      </c>
      <c s="36" t="s">
        <v>57</v>
      </c>
      <c>
        <f>(M170*21)/100</f>
      </c>
      <c t="s">
        <v>28</v>
      </c>
    </row>
    <row r="171" spans="1:5" ht="12.75">
      <c r="A171" s="35" t="s">
        <v>58</v>
      </c>
      <c r="E171" s="39" t="s">
        <v>5</v>
      </c>
    </row>
    <row r="172" spans="1:5" ht="25.5">
      <c r="A172" s="35" t="s">
        <v>59</v>
      </c>
      <c r="E172" s="40" t="s">
        <v>2174</v>
      </c>
    </row>
    <row r="173" spans="1:5" ht="12.75">
      <c r="A173" t="s">
        <v>61</v>
      </c>
      <c r="E173" s="39" t="s">
        <v>776</v>
      </c>
    </row>
    <row r="174" spans="1:16" ht="12.75">
      <c r="A174" t="s">
        <v>53</v>
      </c>
      <c s="34" t="s">
        <v>191</v>
      </c>
      <c s="34" t="s">
        <v>2175</v>
      </c>
      <c s="35" t="s">
        <v>5</v>
      </c>
      <c s="6" t="s">
        <v>2176</v>
      </c>
      <c s="36" t="s">
        <v>115</v>
      </c>
      <c s="37">
        <v>1</v>
      </c>
      <c s="36">
        <v>0</v>
      </c>
      <c s="36">
        <f>ROUND(G174*H174,6)</f>
      </c>
      <c r="L174" s="38">
        <v>0</v>
      </c>
      <c s="32">
        <f>ROUND(ROUND(L174,2)*ROUND(G174,3),2)</f>
      </c>
      <c s="36" t="s">
        <v>57</v>
      </c>
      <c>
        <f>(M174*21)/100</f>
      </c>
      <c t="s">
        <v>28</v>
      </c>
    </row>
    <row r="175" spans="1:5" ht="12.75">
      <c r="A175" s="35" t="s">
        <v>58</v>
      </c>
      <c r="E175" s="39" t="s">
        <v>5</v>
      </c>
    </row>
    <row r="176" spans="1:5" ht="25.5">
      <c r="A176" s="35" t="s">
        <v>59</v>
      </c>
      <c r="E176" s="40" t="s">
        <v>2177</v>
      </c>
    </row>
    <row r="177" spans="1:5" ht="12.75">
      <c r="A177" t="s">
        <v>61</v>
      </c>
      <c r="E177" s="39" t="s">
        <v>776</v>
      </c>
    </row>
    <row r="178" spans="1:16" ht="12.75">
      <c r="A178" t="s">
        <v>53</v>
      </c>
      <c s="34" t="s">
        <v>194</v>
      </c>
      <c s="34" t="s">
        <v>2178</v>
      </c>
      <c s="35" t="s">
        <v>5</v>
      </c>
      <c s="6" t="s">
        <v>2179</v>
      </c>
      <c s="36" t="s">
        <v>115</v>
      </c>
      <c s="37">
        <v>1</v>
      </c>
      <c s="36">
        <v>0</v>
      </c>
      <c s="36">
        <f>ROUND(G178*H178,6)</f>
      </c>
      <c r="L178" s="38">
        <v>0</v>
      </c>
      <c s="32">
        <f>ROUND(ROUND(L178,2)*ROUND(G178,3),2)</f>
      </c>
      <c s="36" t="s">
        <v>57</v>
      </c>
      <c>
        <f>(M178*21)/100</f>
      </c>
      <c t="s">
        <v>28</v>
      </c>
    </row>
    <row r="179" spans="1:5" ht="12.75">
      <c r="A179" s="35" t="s">
        <v>58</v>
      </c>
      <c r="E179" s="39" t="s">
        <v>5</v>
      </c>
    </row>
    <row r="180" spans="1:5" ht="25.5">
      <c r="A180" s="35" t="s">
        <v>59</v>
      </c>
      <c r="E180" s="40" t="s">
        <v>2180</v>
      </c>
    </row>
    <row r="181" spans="1:5" ht="12.75">
      <c r="A181" t="s">
        <v>61</v>
      </c>
      <c r="E181" s="39" t="s">
        <v>776</v>
      </c>
    </row>
    <row r="182" spans="1:16" ht="12.75">
      <c r="A182" t="s">
        <v>53</v>
      </c>
      <c s="34" t="s">
        <v>197</v>
      </c>
      <c s="34" t="s">
        <v>2181</v>
      </c>
      <c s="35" t="s">
        <v>5</v>
      </c>
      <c s="6" t="s">
        <v>2182</v>
      </c>
      <c s="36" t="s">
        <v>427</v>
      </c>
      <c s="37">
        <v>16</v>
      </c>
      <c s="36">
        <v>0</v>
      </c>
      <c s="36">
        <f>ROUND(G182*H182,6)</f>
      </c>
      <c r="L182" s="38">
        <v>0</v>
      </c>
      <c s="32">
        <f>ROUND(ROUND(L182,2)*ROUND(G182,3),2)</f>
      </c>
      <c s="36" t="s">
        <v>57</v>
      </c>
      <c>
        <f>(M182*21)/100</f>
      </c>
      <c t="s">
        <v>28</v>
      </c>
    </row>
    <row r="183" spans="1:5" ht="12.75">
      <c r="A183" s="35" t="s">
        <v>58</v>
      </c>
      <c r="E183" s="39" t="s">
        <v>5</v>
      </c>
    </row>
    <row r="184" spans="1:5" ht="25.5">
      <c r="A184" s="35" t="s">
        <v>59</v>
      </c>
      <c r="E184" s="40" t="s">
        <v>2183</v>
      </c>
    </row>
    <row r="185" spans="1:5" ht="12.75">
      <c r="A185" t="s">
        <v>61</v>
      </c>
      <c r="E185" s="39" t="s">
        <v>776</v>
      </c>
    </row>
    <row r="186" spans="1:16" ht="25.5">
      <c r="A186" t="s">
        <v>53</v>
      </c>
      <c s="34" t="s">
        <v>200</v>
      </c>
      <c s="34" t="s">
        <v>2184</v>
      </c>
      <c s="35" t="s">
        <v>5</v>
      </c>
      <c s="6" t="s">
        <v>2185</v>
      </c>
      <c s="36" t="s">
        <v>115</v>
      </c>
      <c s="37">
        <v>5</v>
      </c>
      <c s="36">
        <v>0</v>
      </c>
      <c s="36">
        <f>ROUND(G186*H186,6)</f>
      </c>
      <c r="L186" s="38">
        <v>0</v>
      </c>
      <c s="32">
        <f>ROUND(ROUND(L186,2)*ROUND(G186,3),2)</f>
      </c>
      <c s="36" t="s">
        <v>57</v>
      </c>
      <c>
        <f>(M186*21)/100</f>
      </c>
      <c t="s">
        <v>28</v>
      </c>
    </row>
    <row r="187" spans="1:5" ht="12.75">
      <c r="A187" s="35" t="s">
        <v>58</v>
      </c>
      <c r="E187" s="39" t="s">
        <v>5</v>
      </c>
    </row>
    <row r="188" spans="1:5" ht="25.5">
      <c r="A188" s="35" t="s">
        <v>59</v>
      </c>
      <c r="E188" s="40" t="s">
        <v>2186</v>
      </c>
    </row>
    <row r="189" spans="1:5" ht="12.75">
      <c r="A189" t="s">
        <v>61</v>
      </c>
      <c r="E189" s="39" t="s">
        <v>62</v>
      </c>
    </row>
    <row r="190" spans="1:16" ht="12.75">
      <c r="A190" t="s">
        <v>53</v>
      </c>
      <c s="34" t="s">
        <v>203</v>
      </c>
      <c s="34" t="s">
        <v>2187</v>
      </c>
      <c s="35" t="s">
        <v>5</v>
      </c>
      <c s="6" t="s">
        <v>2188</v>
      </c>
      <c s="36" t="s">
        <v>115</v>
      </c>
      <c s="37">
        <v>5</v>
      </c>
      <c s="36">
        <v>0</v>
      </c>
      <c s="36">
        <f>ROUND(G190*H190,6)</f>
      </c>
      <c r="L190" s="38">
        <v>0</v>
      </c>
      <c s="32">
        <f>ROUND(ROUND(L190,2)*ROUND(G190,3),2)</f>
      </c>
      <c s="36" t="s">
        <v>57</v>
      </c>
      <c>
        <f>(M190*21)/100</f>
      </c>
      <c t="s">
        <v>28</v>
      </c>
    </row>
    <row r="191" spans="1:5" ht="12.75">
      <c r="A191" s="35" t="s">
        <v>58</v>
      </c>
      <c r="E191" s="39" t="s">
        <v>5</v>
      </c>
    </row>
    <row r="192" spans="1:5" ht="25.5">
      <c r="A192" s="35" t="s">
        <v>59</v>
      </c>
      <c r="E192" s="40" t="s">
        <v>2189</v>
      </c>
    </row>
    <row r="193" spans="1:5" ht="12.75">
      <c r="A193" t="s">
        <v>61</v>
      </c>
      <c r="E193" s="39" t="s">
        <v>62</v>
      </c>
    </row>
    <row r="194" spans="1:16" ht="12.75">
      <c r="A194" t="s">
        <v>53</v>
      </c>
      <c s="34" t="s">
        <v>206</v>
      </c>
      <c s="34" t="s">
        <v>2190</v>
      </c>
      <c s="35" t="s">
        <v>5</v>
      </c>
      <c s="6" t="s">
        <v>2191</v>
      </c>
      <c s="36" t="s">
        <v>115</v>
      </c>
      <c s="37">
        <v>5</v>
      </c>
      <c s="36">
        <v>0</v>
      </c>
      <c s="36">
        <f>ROUND(G194*H194,6)</f>
      </c>
      <c r="L194" s="38">
        <v>0</v>
      </c>
      <c s="32">
        <f>ROUND(ROUND(L194,2)*ROUND(G194,3),2)</f>
      </c>
      <c s="36" t="s">
        <v>57</v>
      </c>
      <c>
        <f>(M194*21)/100</f>
      </c>
      <c t="s">
        <v>28</v>
      </c>
    </row>
    <row r="195" spans="1:5" ht="12.75">
      <c r="A195" s="35" t="s">
        <v>58</v>
      </c>
      <c r="E195" s="39" t="s">
        <v>5</v>
      </c>
    </row>
    <row r="196" spans="1:5" ht="25.5">
      <c r="A196" s="35" t="s">
        <v>59</v>
      </c>
      <c r="E196" s="40" t="s">
        <v>2192</v>
      </c>
    </row>
    <row r="197" spans="1:5" ht="12.75">
      <c r="A197" t="s">
        <v>61</v>
      </c>
      <c r="E197" s="39" t="s">
        <v>62</v>
      </c>
    </row>
    <row r="198" spans="1:16" ht="12.75">
      <c r="A198" t="s">
        <v>53</v>
      </c>
      <c s="34" t="s">
        <v>209</v>
      </c>
      <c s="34" t="s">
        <v>425</v>
      </c>
      <c s="35" t="s">
        <v>5</v>
      </c>
      <c s="6" t="s">
        <v>426</v>
      </c>
      <c s="36" t="s">
        <v>427</v>
      </c>
      <c s="37">
        <v>160</v>
      </c>
      <c s="36">
        <v>0</v>
      </c>
      <c s="36">
        <f>ROUND(G198*H198,6)</f>
      </c>
      <c r="L198" s="38">
        <v>0</v>
      </c>
      <c s="32">
        <f>ROUND(ROUND(L198,2)*ROUND(G198,3),2)</f>
      </c>
      <c s="36" t="s">
        <v>57</v>
      </c>
      <c>
        <f>(M198*21)/100</f>
      </c>
      <c t="s">
        <v>28</v>
      </c>
    </row>
    <row r="199" spans="1:5" ht="12.75">
      <c r="A199" s="35" t="s">
        <v>58</v>
      </c>
      <c r="E199" s="39" t="s">
        <v>5</v>
      </c>
    </row>
    <row r="200" spans="1:5" ht="25.5">
      <c r="A200" s="35" t="s">
        <v>59</v>
      </c>
      <c r="E200" s="40" t="s">
        <v>2193</v>
      </c>
    </row>
    <row r="201" spans="1:5" ht="12.75">
      <c r="A201" t="s">
        <v>61</v>
      </c>
      <c r="E201" s="39" t="s">
        <v>776</v>
      </c>
    </row>
    <row r="202" spans="1:16" ht="25.5">
      <c r="A202" t="s">
        <v>53</v>
      </c>
      <c s="34" t="s">
        <v>212</v>
      </c>
      <c s="34" t="s">
        <v>1399</v>
      </c>
      <c s="35" t="s">
        <v>5</v>
      </c>
      <c s="6" t="s">
        <v>1400</v>
      </c>
      <c s="36" t="s">
        <v>115</v>
      </c>
      <c s="37">
        <v>5</v>
      </c>
      <c s="36">
        <v>0</v>
      </c>
      <c s="36">
        <f>ROUND(G202*H202,6)</f>
      </c>
      <c r="L202" s="38">
        <v>0</v>
      </c>
      <c s="32">
        <f>ROUND(ROUND(L202,2)*ROUND(G202,3),2)</f>
      </c>
      <c s="36" t="s">
        <v>57</v>
      </c>
      <c>
        <f>(M202*21)/100</f>
      </c>
      <c t="s">
        <v>28</v>
      </c>
    </row>
    <row r="203" spans="1:5" ht="12.75">
      <c r="A203" s="35" t="s">
        <v>58</v>
      </c>
      <c r="E203" s="39" t="s">
        <v>5</v>
      </c>
    </row>
    <row r="204" spans="1:5" ht="25.5">
      <c r="A204" s="35" t="s">
        <v>59</v>
      </c>
      <c r="E204" s="40" t="s">
        <v>2194</v>
      </c>
    </row>
    <row r="205" spans="1:5" ht="12.75">
      <c r="A205" t="s">
        <v>61</v>
      </c>
      <c r="E205" s="39" t="s">
        <v>62</v>
      </c>
    </row>
    <row r="206" spans="1:13" ht="12.75">
      <c r="A206" t="s">
        <v>50</v>
      </c>
      <c r="C206" s="31" t="s">
        <v>1173</v>
      </c>
      <c r="E206" s="33" t="s">
        <v>1174</v>
      </c>
      <c r="J206" s="32">
        <f>0</f>
      </c>
      <c s="32">
        <f>0</f>
      </c>
      <c s="32">
        <f>0+L207+L211</f>
      </c>
      <c s="32">
        <f>0+M207+M211</f>
      </c>
    </row>
    <row r="207" spans="1:16" ht="25.5">
      <c r="A207" t="s">
        <v>53</v>
      </c>
      <c s="34" t="s">
        <v>215</v>
      </c>
      <c s="34" t="s">
        <v>1422</v>
      </c>
      <c s="35" t="s">
        <v>1423</v>
      </c>
      <c s="6" t="s">
        <v>1424</v>
      </c>
      <c s="36" t="s">
        <v>1178</v>
      </c>
      <c s="37">
        <v>0.5</v>
      </c>
      <c s="36">
        <v>0</v>
      </c>
      <c s="36">
        <f>ROUND(G207*H207,6)</f>
      </c>
      <c r="L207" s="38">
        <v>0</v>
      </c>
      <c s="32">
        <f>ROUND(ROUND(L207,2)*ROUND(G207,3),2)</f>
      </c>
      <c s="36" t="s">
        <v>1179</v>
      </c>
      <c>
        <f>(M207*21)/100</f>
      </c>
      <c t="s">
        <v>28</v>
      </c>
    </row>
    <row r="208" spans="1:5" ht="25.5">
      <c r="A208" s="35" t="s">
        <v>58</v>
      </c>
      <c r="E208" s="39" t="s">
        <v>1180</v>
      </c>
    </row>
    <row r="209" spans="1:5" ht="25.5">
      <c r="A209" s="35" t="s">
        <v>59</v>
      </c>
      <c r="E209" s="40" t="s">
        <v>2195</v>
      </c>
    </row>
    <row r="210" spans="1:5" ht="191.25">
      <c r="A210" t="s">
        <v>61</v>
      </c>
      <c r="E210" s="39" t="s">
        <v>1187</v>
      </c>
    </row>
    <row r="211" spans="1:16" ht="25.5">
      <c r="A211" t="s">
        <v>53</v>
      </c>
      <c s="34" t="s">
        <v>218</v>
      </c>
      <c s="34" t="s">
        <v>1192</v>
      </c>
      <c s="35" t="s">
        <v>1193</v>
      </c>
      <c s="6" t="s">
        <v>1194</v>
      </c>
      <c s="36" t="s">
        <v>1178</v>
      </c>
      <c s="37">
        <v>0.1</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2196</v>
      </c>
    </row>
    <row r="214" spans="1:5" ht="191.25">
      <c r="A214" t="s">
        <v>61</v>
      </c>
      <c r="E21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2199</v>
      </c>
      <c r="E8" s="30" t="s">
        <v>2198</v>
      </c>
      <c r="J8" s="29">
        <f>0+J9+J366</f>
      </c>
      <c s="29">
        <f>0+K9+K366</f>
      </c>
      <c s="29">
        <f>0+L9+L366</f>
      </c>
      <c s="29">
        <f>0+M9+M366</f>
      </c>
    </row>
    <row r="9" spans="1:13" ht="12.75">
      <c r="A9" t="s">
        <v>50</v>
      </c>
      <c r="C9" s="31" t="s">
        <v>51</v>
      </c>
      <c r="E9" s="33" t="s">
        <v>2200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f>
      </c>
    </row>
    <row r="10" spans="1:16" ht="12.75">
      <c r="A10" t="s">
        <v>53</v>
      </c>
      <c s="34" t="s">
        <v>51</v>
      </c>
      <c s="34" t="s">
        <v>2201</v>
      </c>
      <c s="35" t="s">
        <v>5</v>
      </c>
      <c s="6" t="s">
        <v>2202</v>
      </c>
      <c s="36" t="s">
        <v>115</v>
      </c>
      <c s="37">
        <v>1</v>
      </c>
      <c s="36">
        <v>0</v>
      </c>
      <c s="36">
        <f>ROUND(G10*H10,6)</f>
      </c>
      <c r="L10" s="38">
        <v>0</v>
      </c>
      <c s="32">
        <f>ROUND(ROUND(L10,2)*ROUND(G10,3),2)</f>
      </c>
      <c s="36" t="s">
        <v>770</v>
      </c>
      <c>
        <f>(M10*21)/100</f>
      </c>
      <c t="s">
        <v>28</v>
      </c>
    </row>
    <row r="11" spans="1:5" ht="12.75">
      <c r="A11" s="35" t="s">
        <v>58</v>
      </c>
      <c r="E11" s="39" t="s">
        <v>5</v>
      </c>
    </row>
    <row r="12" spans="1:5" ht="12.75">
      <c r="A12" s="35" t="s">
        <v>59</v>
      </c>
      <c r="E12" s="40" t="s">
        <v>2203</v>
      </c>
    </row>
    <row r="13" spans="1:5" ht="140.25">
      <c r="A13" t="s">
        <v>61</v>
      </c>
      <c r="E13" s="39" t="s">
        <v>2077</v>
      </c>
    </row>
    <row r="14" spans="1:16" ht="12.75">
      <c r="A14" t="s">
        <v>53</v>
      </c>
      <c s="34" t="s">
        <v>28</v>
      </c>
      <c s="34" t="s">
        <v>1924</v>
      </c>
      <c s="35" t="s">
        <v>5</v>
      </c>
      <c s="6" t="s">
        <v>1925</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2204</v>
      </c>
    </row>
    <row r="17" spans="1:5" ht="12.75">
      <c r="A17" t="s">
        <v>61</v>
      </c>
      <c r="E17" s="39" t="s">
        <v>62</v>
      </c>
    </row>
    <row r="18" spans="1:16" ht="12.75">
      <c r="A18" t="s">
        <v>53</v>
      </c>
      <c s="34" t="s">
        <v>26</v>
      </c>
      <c s="34" t="s">
        <v>1927</v>
      </c>
      <c s="35" t="s">
        <v>5</v>
      </c>
      <c s="6" t="s">
        <v>1928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2205</v>
      </c>
    </row>
    <row r="21" spans="1:5" ht="12.75">
      <c r="A21" t="s">
        <v>61</v>
      </c>
      <c r="E21" s="39" t="s">
        <v>62</v>
      </c>
    </row>
    <row r="22" spans="1:16" ht="12.75">
      <c r="A22" t="s">
        <v>53</v>
      </c>
      <c s="34" t="s">
        <v>68</v>
      </c>
      <c s="34" t="s">
        <v>1930</v>
      </c>
      <c s="35" t="s">
        <v>5</v>
      </c>
      <c s="6" t="s">
        <v>1931</v>
      </c>
      <c s="36" t="s">
        <v>115</v>
      </c>
      <c s="37">
        <v>1</v>
      </c>
      <c s="36">
        <v>0</v>
      </c>
      <c s="36">
        <f>ROUND(G22*H22,6)</f>
      </c>
      <c r="L22" s="38">
        <v>0</v>
      </c>
      <c s="32">
        <f>ROUND(ROUND(L22,2)*ROUND(G22,3),2)</f>
      </c>
      <c s="36" t="s">
        <v>57</v>
      </c>
      <c>
        <f>(M22*21)/100</f>
      </c>
      <c t="s">
        <v>28</v>
      </c>
    </row>
    <row r="23" spans="1:5" ht="12.75">
      <c r="A23" s="35" t="s">
        <v>58</v>
      </c>
      <c r="E23" s="39" t="s">
        <v>5</v>
      </c>
    </row>
    <row r="24" spans="1:5" ht="12.75">
      <c r="A24" s="35" t="s">
        <v>59</v>
      </c>
      <c r="E24" s="40" t="s">
        <v>2206</v>
      </c>
    </row>
    <row r="25" spans="1:5" ht="12.75">
      <c r="A25" t="s">
        <v>61</v>
      </c>
      <c r="E25" s="39" t="s">
        <v>62</v>
      </c>
    </row>
    <row r="26" spans="1:16" ht="12.75">
      <c r="A26" t="s">
        <v>53</v>
      </c>
      <c s="34" t="s">
        <v>71</v>
      </c>
      <c s="34" t="s">
        <v>2207</v>
      </c>
      <c s="35" t="s">
        <v>5</v>
      </c>
      <c s="6" t="s">
        <v>2208</v>
      </c>
      <c s="36" t="s">
        <v>115</v>
      </c>
      <c s="37">
        <v>3</v>
      </c>
      <c s="36">
        <v>0</v>
      </c>
      <c s="36">
        <f>ROUND(G26*H26,6)</f>
      </c>
      <c r="L26" s="38">
        <v>0</v>
      </c>
      <c s="32">
        <f>ROUND(ROUND(L26,2)*ROUND(G26,3),2)</f>
      </c>
      <c s="36" t="s">
        <v>57</v>
      </c>
      <c>
        <f>(M26*21)/100</f>
      </c>
      <c t="s">
        <v>28</v>
      </c>
    </row>
    <row r="27" spans="1:5" ht="12.75">
      <c r="A27" s="35" t="s">
        <v>58</v>
      </c>
      <c r="E27" s="39" t="s">
        <v>5</v>
      </c>
    </row>
    <row r="28" spans="1:5" ht="12.75">
      <c r="A28" s="35" t="s">
        <v>59</v>
      </c>
      <c r="E28" s="40" t="s">
        <v>2209</v>
      </c>
    </row>
    <row r="29" spans="1:5" ht="12.75">
      <c r="A29" t="s">
        <v>61</v>
      </c>
      <c r="E29" s="39" t="s">
        <v>62</v>
      </c>
    </row>
    <row r="30" spans="1:16" ht="12.75">
      <c r="A30" t="s">
        <v>53</v>
      </c>
      <c s="34" t="s">
        <v>27</v>
      </c>
      <c s="34" t="s">
        <v>2210</v>
      </c>
      <c s="35" t="s">
        <v>5</v>
      </c>
      <c s="6" t="s">
        <v>2211</v>
      </c>
      <c s="36" t="s">
        <v>115</v>
      </c>
      <c s="37">
        <v>3</v>
      </c>
      <c s="36">
        <v>0</v>
      </c>
      <c s="36">
        <f>ROUND(G30*H30,6)</f>
      </c>
      <c r="L30" s="38">
        <v>0</v>
      </c>
      <c s="32">
        <f>ROUND(ROUND(L30,2)*ROUND(G30,3),2)</f>
      </c>
      <c s="36" t="s">
        <v>57</v>
      </c>
      <c>
        <f>(M30*21)/100</f>
      </c>
      <c t="s">
        <v>28</v>
      </c>
    </row>
    <row r="31" spans="1:5" ht="12.75">
      <c r="A31" s="35" t="s">
        <v>58</v>
      </c>
      <c r="E31" s="39" t="s">
        <v>5</v>
      </c>
    </row>
    <row r="32" spans="1:5" ht="12.75">
      <c r="A32" s="35" t="s">
        <v>59</v>
      </c>
      <c r="E32" s="40" t="s">
        <v>2212</v>
      </c>
    </row>
    <row r="33" spans="1:5" ht="12.75">
      <c r="A33" t="s">
        <v>61</v>
      </c>
      <c r="E33" s="39" t="s">
        <v>62</v>
      </c>
    </row>
    <row r="34" spans="1:16" ht="12.75">
      <c r="A34" t="s">
        <v>53</v>
      </c>
      <c s="34" t="s">
        <v>76</v>
      </c>
      <c s="34" t="s">
        <v>2213</v>
      </c>
      <c s="35" t="s">
        <v>5</v>
      </c>
      <c s="6" t="s">
        <v>2085</v>
      </c>
      <c s="36" t="s">
        <v>115</v>
      </c>
      <c s="37">
        <v>1</v>
      </c>
      <c s="36">
        <v>0</v>
      </c>
      <c s="36">
        <f>ROUND(G34*H34,6)</f>
      </c>
      <c r="L34" s="38">
        <v>0</v>
      </c>
      <c s="32">
        <f>ROUND(ROUND(L34,2)*ROUND(G34,3),2)</f>
      </c>
      <c s="36" t="s">
        <v>770</v>
      </c>
      <c>
        <f>(M34*21)/100</f>
      </c>
      <c t="s">
        <v>28</v>
      </c>
    </row>
    <row r="35" spans="1:5" ht="12.75">
      <c r="A35" s="35" t="s">
        <v>58</v>
      </c>
      <c r="E35" s="39" t="s">
        <v>5</v>
      </c>
    </row>
    <row r="36" spans="1:5" ht="12.75">
      <c r="A36" s="35" t="s">
        <v>59</v>
      </c>
      <c r="E36" s="40" t="s">
        <v>2214</v>
      </c>
    </row>
    <row r="37" spans="1:5" ht="102">
      <c r="A37" t="s">
        <v>61</v>
      </c>
      <c r="E37" s="39" t="s">
        <v>2087</v>
      </c>
    </row>
    <row r="38" spans="1:16" ht="12.75">
      <c r="A38" t="s">
        <v>53</v>
      </c>
      <c s="34" t="s">
        <v>79</v>
      </c>
      <c s="34" t="s">
        <v>2215</v>
      </c>
      <c s="35" t="s">
        <v>5</v>
      </c>
      <c s="6" t="s">
        <v>2216</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2217</v>
      </c>
    </row>
    <row r="41" spans="1:5" ht="12.75">
      <c r="A41" t="s">
        <v>61</v>
      </c>
      <c r="E41" s="39" t="s">
        <v>62</v>
      </c>
    </row>
    <row r="42" spans="1:16" ht="12.75">
      <c r="A42" t="s">
        <v>53</v>
      </c>
      <c s="34" t="s">
        <v>83</v>
      </c>
      <c s="34" t="s">
        <v>2218</v>
      </c>
      <c s="35" t="s">
        <v>5</v>
      </c>
      <c s="6" t="s">
        <v>2219</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2220</v>
      </c>
    </row>
    <row r="45" spans="1:5" ht="12.75">
      <c r="A45" t="s">
        <v>61</v>
      </c>
      <c r="E45" s="39" t="s">
        <v>62</v>
      </c>
    </row>
    <row r="46" spans="1:16" ht="12.75">
      <c r="A46" t="s">
        <v>53</v>
      </c>
      <c s="34" t="s">
        <v>88</v>
      </c>
      <c s="34" t="s">
        <v>2221</v>
      </c>
      <c s="35" t="s">
        <v>5</v>
      </c>
      <c s="6" t="s">
        <v>2222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2223</v>
      </c>
    </row>
    <row r="49" spans="1:5" ht="12.75">
      <c r="A49" t="s">
        <v>61</v>
      </c>
      <c r="E49" s="39" t="s">
        <v>62</v>
      </c>
    </row>
    <row r="50" spans="1:16" ht="12.75">
      <c r="A50" t="s">
        <v>53</v>
      </c>
      <c s="34" t="s">
        <v>91</v>
      </c>
      <c s="34" t="s">
        <v>2224</v>
      </c>
      <c s="35" t="s">
        <v>5</v>
      </c>
      <c s="6" t="s">
        <v>2225</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2226</v>
      </c>
    </row>
    <row r="53" spans="1:5" ht="12.75">
      <c r="A53" t="s">
        <v>61</v>
      </c>
      <c r="E53" s="39" t="s">
        <v>62</v>
      </c>
    </row>
    <row r="54" spans="1:16" ht="12.75">
      <c r="A54" t="s">
        <v>53</v>
      </c>
      <c s="34" t="s">
        <v>94</v>
      </c>
      <c s="34" t="s">
        <v>2227</v>
      </c>
      <c s="35" t="s">
        <v>5</v>
      </c>
      <c s="6" t="s">
        <v>2228</v>
      </c>
      <c s="36" t="s">
        <v>115</v>
      </c>
      <c s="37">
        <v>1</v>
      </c>
      <c s="36">
        <v>0</v>
      </c>
      <c s="36">
        <f>ROUND(G54*H54,6)</f>
      </c>
      <c r="L54" s="38">
        <v>0</v>
      </c>
      <c s="32">
        <f>ROUND(ROUND(L54,2)*ROUND(G54,3),2)</f>
      </c>
      <c s="36" t="s">
        <v>770</v>
      </c>
      <c>
        <f>(M54*21)/100</f>
      </c>
      <c t="s">
        <v>28</v>
      </c>
    </row>
    <row r="55" spans="1:5" ht="12.75">
      <c r="A55" s="35" t="s">
        <v>58</v>
      </c>
      <c r="E55" s="39" t="s">
        <v>5</v>
      </c>
    </row>
    <row r="56" spans="1:5" ht="12.75">
      <c r="A56" s="35" t="s">
        <v>59</v>
      </c>
      <c r="E56" s="40" t="s">
        <v>2229</v>
      </c>
    </row>
    <row r="57" spans="1:5" ht="178.5">
      <c r="A57" t="s">
        <v>61</v>
      </c>
      <c r="E57" s="39" t="s">
        <v>2100</v>
      </c>
    </row>
    <row r="58" spans="1:16" ht="12.75">
      <c r="A58" t="s">
        <v>53</v>
      </c>
      <c s="34" t="s">
        <v>97</v>
      </c>
      <c s="34" t="s">
        <v>2230</v>
      </c>
      <c s="35" t="s">
        <v>5</v>
      </c>
      <c s="6" t="s">
        <v>2231</v>
      </c>
      <c s="36" t="s">
        <v>115</v>
      </c>
      <c s="37">
        <v>1</v>
      </c>
      <c s="36">
        <v>0</v>
      </c>
      <c s="36">
        <f>ROUND(G58*H58,6)</f>
      </c>
      <c r="L58" s="38">
        <v>0</v>
      </c>
      <c s="32">
        <f>ROUND(ROUND(L58,2)*ROUND(G58,3),2)</f>
      </c>
      <c s="36" t="s">
        <v>770</v>
      </c>
      <c>
        <f>(M58*21)/100</f>
      </c>
      <c t="s">
        <v>28</v>
      </c>
    </row>
    <row r="59" spans="1:5" ht="12.75">
      <c r="A59" s="35" t="s">
        <v>58</v>
      </c>
      <c r="E59" s="39" t="s">
        <v>5</v>
      </c>
    </row>
    <row r="60" spans="1:5" ht="12.75">
      <c r="A60" s="35" t="s">
        <v>59</v>
      </c>
      <c r="E60" s="40" t="s">
        <v>2232</v>
      </c>
    </row>
    <row r="61" spans="1:5" ht="12.75">
      <c r="A61" t="s">
        <v>61</v>
      </c>
      <c r="E61" s="39" t="s">
        <v>776</v>
      </c>
    </row>
    <row r="62" spans="1:16" ht="12.75">
      <c r="A62" t="s">
        <v>53</v>
      </c>
      <c s="34" t="s">
        <v>100</v>
      </c>
      <c s="34" t="s">
        <v>1963</v>
      </c>
      <c s="35" t="s">
        <v>5</v>
      </c>
      <c s="6" t="s">
        <v>1964</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2233</v>
      </c>
    </row>
    <row r="65" spans="1:5" ht="12.75">
      <c r="A65" t="s">
        <v>61</v>
      </c>
      <c r="E65" s="39" t="s">
        <v>776</v>
      </c>
    </row>
    <row r="66" spans="1:16" ht="12.75">
      <c r="A66" t="s">
        <v>53</v>
      </c>
      <c s="34" t="s">
        <v>103</v>
      </c>
      <c s="34" t="s">
        <v>1966</v>
      </c>
      <c s="35" t="s">
        <v>5</v>
      </c>
      <c s="6" t="s">
        <v>1967</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2234</v>
      </c>
    </row>
    <row r="69" spans="1:5" ht="12.75">
      <c r="A69" t="s">
        <v>61</v>
      </c>
      <c r="E69" s="39" t="s">
        <v>776</v>
      </c>
    </row>
    <row r="70" spans="1:16" ht="12.75">
      <c r="A70" t="s">
        <v>53</v>
      </c>
      <c s="34" t="s">
        <v>106</v>
      </c>
      <c s="34" t="s">
        <v>1939</v>
      </c>
      <c s="35" t="s">
        <v>5</v>
      </c>
      <c s="6" t="s">
        <v>1940</v>
      </c>
      <c s="36" t="s">
        <v>115</v>
      </c>
      <c s="37">
        <v>13</v>
      </c>
      <c s="36">
        <v>0</v>
      </c>
      <c s="36">
        <f>ROUND(G70*H70,6)</f>
      </c>
      <c r="L70" s="38">
        <v>0</v>
      </c>
      <c s="32">
        <f>ROUND(ROUND(L70,2)*ROUND(G70,3),2)</f>
      </c>
      <c s="36" t="s">
        <v>57</v>
      </c>
      <c>
        <f>(M70*21)/100</f>
      </c>
      <c t="s">
        <v>28</v>
      </c>
    </row>
    <row r="71" spans="1:5" ht="12.75">
      <c r="A71" s="35" t="s">
        <v>58</v>
      </c>
      <c r="E71" s="39" t="s">
        <v>5</v>
      </c>
    </row>
    <row r="72" spans="1:5" ht="12.75">
      <c r="A72" s="35" t="s">
        <v>59</v>
      </c>
      <c r="E72" s="40" t="s">
        <v>2235</v>
      </c>
    </row>
    <row r="73" spans="1:5" ht="12.75">
      <c r="A73" t="s">
        <v>61</v>
      </c>
      <c r="E73" s="39" t="s">
        <v>776</v>
      </c>
    </row>
    <row r="74" spans="1:16" ht="12.75">
      <c r="A74" t="s">
        <v>53</v>
      </c>
      <c s="34" t="s">
        <v>109</v>
      </c>
      <c s="34" t="s">
        <v>1942</v>
      </c>
      <c s="35" t="s">
        <v>5</v>
      </c>
      <c s="6" t="s">
        <v>1943</v>
      </c>
      <c s="36" t="s">
        <v>115</v>
      </c>
      <c s="37">
        <v>13</v>
      </c>
      <c s="36">
        <v>0</v>
      </c>
      <c s="36">
        <f>ROUND(G74*H74,6)</f>
      </c>
      <c r="L74" s="38">
        <v>0</v>
      </c>
      <c s="32">
        <f>ROUND(ROUND(L74,2)*ROUND(G74,3),2)</f>
      </c>
      <c s="36" t="s">
        <v>57</v>
      </c>
      <c>
        <f>(M74*21)/100</f>
      </c>
      <c t="s">
        <v>28</v>
      </c>
    </row>
    <row r="75" spans="1:5" ht="12.75">
      <c r="A75" s="35" t="s">
        <v>58</v>
      </c>
      <c r="E75" s="39" t="s">
        <v>5</v>
      </c>
    </row>
    <row r="76" spans="1:5" ht="12.75">
      <c r="A76" s="35" t="s">
        <v>59</v>
      </c>
      <c r="E76" s="40" t="s">
        <v>2236</v>
      </c>
    </row>
    <row r="77" spans="1:5" ht="12.75">
      <c r="A77" t="s">
        <v>61</v>
      </c>
      <c r="E77" s="39" t="s">
        <v>776</v>
      </c>
    </row>
    <row r="78" spans="1:16" ht="12.75">
      <c r="A78" t="s">
        <v>53</v>
      </c>
      <c s="34" t="s">
        <v>112</v>
      </c>
      <c s="34" t="s">
        <v>2237</v>
      </c>
      <c s="35" t="s">
        <v>5</v>
      </c>
      <c s="6" t="s">
        <v>2238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2239</v>
      </c>
    </row>
    <row r="81" spans="1:5" ht="12.75">
      <c r="A81" t="s">
        <v>61</v>
      </c>
      <c r="E81" s="39" t="s">
        <v>776</v>
      </c>
    </row>
    <row r="82" spans="1:16" ht="12.75">
      <c r="A82" t="s">
        <v>53</v>
      </c>
      <c s="34" t="s">
        <v>116</v>
      </c>
      <c s="34" t="s">
        <v>2240</v>
      </c>
      <c s="35" t="s">
        <v>5</v>
      </c>
      <c s="6" t="s">
        <v>2241</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2242</v>
      </c>
    </row>
    <row r="85" spans="1:5" ht="12.75">
      <c r="A85" t="s">
        <v>61</v>
      </c>
      <c r="E85" s="39" t="s">
        <v>776</v>
      </c>
    </row>
    <row r="86" spans="1:16" ht="12.75">
      <c r="A86" t="s">
        <v>53</v>
      </c>
      <c s="34" t="s">
        <v>119</v>
      </c>
      <c s="34" t="s">
        <v>1933</v>
      </c>
      <c s="35" t="s">
        <v>5</v>
      </c>
      <c s="6" t="s">
        <v>1934</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2243</v>
      </c>
    </row>
    <row r="89" spans="1:5" ht="12.75">
      <c r="A89" t="s">
        <v>61</v>
      </c>
      <c r="E89" s="39" t="s">
        <v>776</v>
      </c>
    </row>
    <row r="90" spans="1:16" ht="12.75">
      <c r="A90" t="s">
        <v>53</v>
      </c>
      <c s="34" t="s">
        <v>122</v>
      </c>
      <c s="34" t="s">
        <v>1936</v>
      </c>
      <c s="35" t="s">
        <v>5</v>
      </c>
      <c s="6" t="s">
        <v>1937</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2244</v>
      </c>
    </row>
    <row r="93" spans="1:5" ht="12.75">
      <c r="A93" t="s">
        <v>61</v>
      </c>
      <c r="E93" s="39" t="s">
        <v>776</v>
      </c>
    </row>
    <row r="94" spans="1:16" ht="12.75">
      <c r="A94" t="s">
        <v>53</v>
      </c>
      <c s="34" t="s">
        <v>125</v>
      </c>
      <c s="34" t="s">
        <v>1945</v>
      </c>
      <c s="35" t="s">
        <v>5</v>
      </c>
      <c s="6" t="s">
        <v>1946</v>
      </c>
      <c s="36" t="s">
        <v>115</v>
      </c>
      <c s="37">
        <v>133</v>
      </c>
      <c s="36">
        <v>0</v>
      </c>
      <c s="36">
        <f>ROUND(G94*H94,6)</f>
      </c>
      <c r="L94" s="38">
        <v>0</v>
      </c>
      <c s="32">
        <f>ROUND(ROUND(L94,2)*ROUND(G94,3),2)</f>
      </c>
      <c s="36" t="s">
        <v>57</v>
      </c>
      <c>
        <f>(M94*21)/100</f>
      </c>
      <c t="s">
        <v>28</v>
      </c>
    </row>
    <row r="95" spans="1:5" ht="12.75">
      <c r="A95" s="35" t="s">
        <v>58</v>
      </c>
      <c r="E95" s="39" t="s">
        <v>5</v>
      </c>
    </row>
    <row r="96" spans="1:5" ht="12.75">
      <c r="A96" s="35" t="s">
        <v>59</v>
      </c>
      <c r="E96" s="40" t="s">
        <v>2245</v>
      </c>
    </row>
    <row r="97" spans="1:5" ht="12.75">
      <c r="A97" t="s">
        <v>61</v>
      </c>
      <c r="E97" s="39" t="s">
        <v>776</v>
      </c>
    </row>
    <row r="98" spans="1:16" ht="25.5">
      <c r="A98" t="s">
        <v>53</v>
      </c>
      <c s="34" t="s">
        <v>129</v>
      </c>
      <c s="34" t="s">
        <v>2246</v>
      </c>
      <c s="35" t="s">
        <v>5</v>
      </c>
      <c s="6" t="s">
        <v>2247</v>
      </c>
      <c s="36" t="s">
        <v>115</v>
      </c>
      <c s="37">
        <v>57</v>
      </c>
      <c s="36">
        <v>0</v>
      </c>
      <c s="36">
        <f>ROUND(G98*H98,6)</f>
      </c>
      <c r="L98" s="38">
        <v>0</v>
      </c>
      <c s="32">
        <f>ROUND(ROUND(L98,2)*ROUND(G98,3),2)</f>
      </c>
      <c s="36" t="s">
        <v>770</v>
      </c>
      <c>
        <f>(M98*21)/100</f>
      </c>
      <c t="s">
        <v>28</v>
      </c>
    </row>
    <row r="99" spans="1:5" ht="12.75">
      <c r="A99" s="35" t="s">
        <v>58</v>
      </c>
      <c r="E99" s="39" t="s">
        <v>5</v>
      </c>
    </row>
    <row r="100" spans="1:5" ht="12.75">
      <c r="A100" s="35" t="s">
        <v>59</v>
      </c>
      <c r="E100" s="40" t="s">
        <v>2248</v>
      </c>
    </row>
    <row r="101" spans="1:5" ht="178.5">
      <c r="A101" t="s">
        <v>61</v>
      </c>
      <c r="E101" s="39" t="s">
        <v>2100</v>
      </c>
    </row>
    <row r="102" spans="1:16" ht="25.5">
      <c r="A102" t="s">
        <v>53</v>
      </c>
      <c s="34" t="s">
        <v>134</v>
      </c>
      <c s="34" t="s">
        <v>2249</v>
      </c>
      <c s="35" t="s">
        <v>5</v>
      </c>
      <c s="6" t="s">
        <v>2250</v>
      </c>
      <c s="36" t="s">
        <v>115</v>
      </c>
      <c s="37">
        <v>30</v>
      </c>
      <c s="36">
        <v>0</v>
      </c>
      <c s="36">
        <f>ROUND(G102*H102,6)</f>
      </c>
      <c r="L102" s="38">
        <v>0</v>
      </c>
      <c s="32">
        <f>ROUND(ROUND(L102,2)*ROUND(G102,3),2)</f>
      </c>
      <c s="36" t="s">
        <v>770</v>
      </c>
      <c>
        <f>(M102*21)/100</f>
      </c>
      <c t="s">
        <v>28</v>
      </c>
    </row>
    <row r="103" spans="1:5" ht="12.75">
      <c r="A103" s="35" t="s">
        <v>58</v>
      </c>
      <c r="E103" s="39" t="s">
        <v>5</v>
      </c>
    </row>
    <row r="104" spans="1:5" ht="12.75">
      <c r="A104" s="35" t="s">
        <v>59</v>
      </c>
      <c r="E104" s="40" t="s">
        <v>2251</v>
      </c>
    </row>
    <row r="105" spans="1:5" ht="178.5">
      <c r="A105" t="s">
        <v>61</v>
      </c>
      <c r="E105" s="39" t="s">
        <v>2100</v>
      </c>
    </row>
    <row r="106" spans="1:16" ht="12.75">
      <c r="A106" t="s">
        <v>53</v>
      </c>
      <c s="34" t="s">
        <v>137</v>
      </c>
      <c s="34" t="s">
        <v>2252</v>
      </c>
      <c s="35" t="s">
        <v>5</v>
      </c>
      <c s="6" t="s">
        <v>2253</v>
      </c>
      <c s="36" t="s">
        <v>115</v>
      </c>
      <c s="37">
        <v>5</v>
      </c>
      <c s="36">
        <v>0</v>
      </c>
      <c s="36">
        <f>ROUND(G106*H106,6)</f>
      </c>
      <c r="L106" s="38">
        <v>0</v>
      </c>
      <c s="32">
        <f>ROUND(ROUND(L106,2)*ROUND(G106,3),2)</f>
      </c>
      <c s="36" t="s">
        <v>770</v>
      </c>
      <c>
        <f>(M106*21)/100</f>
      </c>
      <c t="s">
        <v>28</v>
      </c>
    </row>
    <row r="107" spans="1:5" ht="12.75">
      <c r="A107" s="35" t="s">
        <v>58</v>
      </c>
      <c r="E107" s="39" t="s">
        <v>5</v>
      </c>
    </row>
    <row r="108" spans="1:5" ht="12.75">
      <c r="A108" s="35" t="s">
        <v>59</v>
      </c>
      <c r="E108" s="40" t="s">
        <v>2254</v>
      </c>
    </row>
    <row r="109" spans="1:5" ht="178.5">
      <c r="A109" t="s">
        <v>61</v>
      </c>
      <c r="E109" s="39" t="s">
        <v>2100</v>
      </c>
    </row>
    <row r="110" spans="1:16" ht="12.75">
      <c r="A110" t="s">
        <v>53</v>
      </c>
      <c s="34" t="s">
        <v>140</v>
      </c>
      <c s="34" t="s">
        <v>2255</v>
      </c>
      <c s="35" t="s">
        <v>5</v>
      </c>
      <c s="6" t="s">
        <v>2256</v>
      </c>
      <c s="36" t="s">
        <v>115</v>
      </c>
      <c s="37">
        <v>37</v>
      </c>
      <c s="36">
        <v>0</v>
      </c>
      <c s="36">
        <f>ROUND(G110*H110,6)</f>
      </c>
      <c r="L110" s="38">
        <v>0</v>
      </c>
      <c s="32">
        <f>ROUND(ROUND(L110,2)*ROUND(G110,3),2)</f>
      </c>
      <c s="36" t="s">
        <v>57</v>
      </c>
      <c>
        <f>(M110*21)/100</f>
      </c>
      <c t="s">
        <v>28</v>
      </c>
    </row>
    <row r="111" spans="1:5" ht="12.75">
      <c r="A111" s="35" t="s">
        <v>58</v>
      </c>
      <c r="E111" s="39" t="s">
        <v>5</v>
      </c>
    </row>
    <row r="112" spans="1:5" ht="12.75">
      <c r="A112" s="35" t="s">
        <v>59</v>
      </c>
      <c r="E112" s="40" t="s">
        <v>2257</v>
      </c>
    </row>
    <row r="113" spans="1:5" ht="12.75">
      <c r="A113" t="s">
        <v>61</v>
      </c>
      <c r="E113" s="39" t="s">
        <v>776</v>
      </c>
    </row>
    <row r="114" spans="1:16" ht="12.75">
      <c r="A114" t="s">
        <v>53</v>
      </c>
      <c s="34" t="s">
        <v>143</v>
      </c>
      <c s="34" t="s">
        <v>2258</v>
      </c>
      <c s="35" t="s">
        <v>5</v>
      </c>
      <c s="6" t="s">
        <v>2259</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2260</v>
      </c>
    </row>
    <row r="117" spans="1:5" ht="12.75">
      <c r="A117" t="s">
        <v>61</v>
      </c>
      <c r="E117" s="39" t="s">
        <v>776</v>
      </c>
    </row>
    <row r="118" spans="1:16" ht="12.75">
      <c r="A118" t="s">
        <v>53</v>
      </c>
      <c s="34" t="s">
        <v>146</v>
      </c>
      <c s="34" t="s">
        <v>2261</v>
      </c>
      <c s="35" t="s">
        <v>5</v>
      </c>
      <c s="6" t="s">
        <v>2262</v>
      </c>
      <c s="36" t="s">
        <v>115</v>
      </c>
      <c s="37">
        <v>6</v>
      </c>
      <c s="36">
        <v>0</v>
      </c>
      <c s="36">
        <f>ROUND(G118*H118,6)</f>
      </c>
      <c r="L118" s="38">
        <v>0</v>
      </c>
      <c s="32">
        <f>ROUND(ROUND(L118,2)*ROUND(G118,3),2)</f>
      </c>
      <c s="36" t="s">
        <v>57</v>
      </c>
      <c>
        <f>(M118*21)/100</f>
      </c>
      <c t="s">
        <v>28</v>
      </c>
    </row>
    <row r="119" spans="1:5" ht="12.75">
      <c r="A119" s="35" t="s">
        <v>58</v>
      </c>
      <c r="E119" s="39" t="s">
        <v>5</v>
      </c>
    </row>
    <row r="120" spans="1:5" ht="12.75">
      <c r="A120" s="35" t="s">
        <v>59</v>
      </c>
      <c r="E120" s="40" t="s">
        <v>2263</v>
      </c>
    </row>
    <row r="121" spans="1:5" ht="12.75">
      <c r="A121" t="s">
        <v>61</v>
      </c>
      <c r="E121" s="39" t="s">
        <v>776</v>
      </c>
    </row>
    <row r="122" spans="1:16" ht="12.75">
      <c r="A122" t="s">
        <v>53</v>
      </c>
      <c s="34" t="s">
        <v>151</v>
      </c>
      <c s="34" t="s">
        <v>1948</v>
      </c>
      <c s="35" t="s">
        <v>5</v>
      </c>
      <c s="6" t="s">
        <v>1949</v>
      </c>
      <c s="36" t="s">
        <v>115</v>
      </c>
      <c s="37">
        <v>274</v>
      </c>
      <c s="36">
        <v>0</v>
      </c>
      <c s="36">
        <f>ROUND(G122*H122,6)</f>
      </c>
      <c r="L122" s="38">
        <v>0</v>
      </c>
      <c s="32">
        <f>ROUND(ROUND(L122,2)*ROUND(G122,3),2)</f>
      </c>
      <c s="36" t="s">
        <v>57</v>
      </c>
      <c>
        <f>(M122*21)/100</f>
      </c>
      <c t="s">
        <v>28</v>
      </c>
    </row>
    <row r="123" spans="1:5" ht="12.75">
      <c r="A123" s="35" t="s">
        <v>58</v>
      </c>
      <c r="E123" s="39" t="s">
        <v>5</v>
      </c>
    </row>
    <row r="124" spans="1:5" ht="12.75">
      <c r="A124" s="35" t="s">
        <v>59</v>
      </c>
      <c r="E124" s="40" t="s">
        <v>2264</v>
      </c>
    </row>
    <row r="125" spans="1:5" ht="12.75">
      <c r="A125" t="s">
        <v>61</v>
      </c>
      <c r="E125" s="39" t="s">
        <v>776</v>
      </c>
    </row>
    <row r="126" spans="1:16" ht="12.75">
      <c r="A126" t="s">
        <v>53</v>
      </c>
      <c s="34" t="s">
        <v>155</v>
      </c>
      <c s="34" t="s">
        <v>2265</v>
      </c>
      <c s="35" t="s">
        <v>5</v>
      </c>
      <c s="6" t="s">
        <v>2266</v>
      </c>
      <c s="36" t="s">
        <v>115</v>
      </c>
      <c s="37">
        <v>13</v>
      </c>
      <c s="36">
        <v>0</v>
      </c>
      <c s="36">
        <f>ROUND(G126*H126,6)</f>
      </c>
      <c r="L126" s="38">
        <v>0</v>
      </c>
      <c s="32">
        <f>ROUND(ROUND(L126,2)*ROUND(G126,3),2)</f>
      </c>
      <c s="36" t="s">
        <v>57</v>
      </c>
      <c>
        <f>(M126*21)/100</f>
      </c>
      <c t="s">
        <v>28</v>
      </c>
    </row>
    <row r="127" spans="1:5" ht="12.75">
      <c r="A127" s="35" t="s">
        <v>58</v>
      </c>
      <c r="E127" s="39" t="s">
        <v>5</v>
      </c>
    </row>
    <row r="128" spans="1:5" ht="12.75">
      <c r="A128" s="35" t="s">
        <v>59</v>
      </c>
      <c r="E128" s="40" t="s">
        <v>2267</v>
      </c>
    </row>
    <row r="129" spans="1:5" ht="12.75">
      <c r="A129" t="s">
        <v>61</v>
      </c>
      <c r="E129" s="39" t="s">
        <v>62</v>
      </c>
    </row>
    <row r="130" spans="1:16" ht="12.75">
      <c r="A130" t="s">
        <v>53</v>
      </c>
      <c s="34" t="s">
        <v>158</v>
      </c>
      <c s="34" t="s">
        <v>2268</v>
      </c>
      <c s="35" t="s">
        <v>5</v>
      </c>
      <c s="6" t="s">
        <v>2269</v>
      </c>
      <c s="36" t="s">
        <v>115</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2270</v>
      </c>
    </row>
    <row r="133" spans="1:5" ht="12.75">
      <c r="A133" t="s">
        <v>61</v>
      </c>
      <c r="E133" s="39" t="s">
        <v>62</v>
      </c>
    </row>
    <row r="134" spans="1:16" ht="12.75">
      <c r="A134" t="s">
        <v>53</v>
      </c>
      <c s="34" t="s">
        <v>161</v>
      </c>
      <c s="34" t="s">
        <v>2271</v>
      </c>
      <c s="35" t="s">
        <v>5</v>
      </c>
      <c s="6" t="s">
        <v>2272</v>
      </c>
      <c s="36" t="s">
        <v>115</v>
      </c>
      <c s="37">
        <v>6</v>
      </c>
      <c s="36">
        <v>0</v>
      </c>
      <c s="36">
        <f>ROUND(G134*H134,6)</f>
      </c>
      <c r="L134" s="38">
        <v>0</v>
      </c>
      <c s="32">
        <f>ROUND(ROUND(L134,2)*ROUND(G134,3),2)</f>
      </c>
      <c s="36" t="s">
        <v>57</v>
      </c>
      <c>
        <f>(M134*21)/100</f>
      </c>
      <c t="s">
        <v>28</v>
      </c>
    </row>
    <row r="135" spans="1:5" ht="12.75">
      <c r="A135" s="35" t="s">
        <v>58</v>
      </c>
      <c r="E135" s="39" t="s">
        <v>5</v>
      </c>
    </row>
    <row r="136" spans="1:5" ht="12.75">
      <c r="A136" s="35" t="s">
        <v>59</v>
      </c>
      <c r="E136" s="40" t="s">
        <v>2273</v>
      </c>
    </row>
    <row r="137" spans="1:5" ht="12.75">
      <c r="A137" t="s">
        <v>61</v>
      </c>
      <c r="E137" s="39" t="s">
        <v>62</v>
      </c>
    </row>
    <row r="138" spans="1:16" ht="12.75">
      <c r="A138" t="s">
        <v>53</v>
      </c>
      <c s="34" t="s">
        <v>164</v>
      </c>
      <c s="34" t="s">
        <v>2274</v>
      </c>
      <c s="35" t="s">
        <v>5</v>
      </c>
      <c s="6" t="s">
        <v>2275</v>
      </c>
      <c s="36" t="s">
        <v>115</v>
      </c>
      <c s="37">
        <v>39</v>
      </c>
      <c s="36">
        <v>0</v>
      </c>
      <c s="36">
        <f>ROUND(G138*H138,6)</f>
      </c>
      <c r="L138" s="38">
        <v>0</v>
      </c>
      <c s="32">
        <f>ROUND(ROUND(L138,2)*ROUND(G138,3),2)</f>
      </c>
      <c s="36" t="s">
        <v>57</v>
      </c>
      <c>
        <f>(M138*21)/100</f>
      </c>
      <c t="s">
        <v>28</v>
      </c>
    </row>
    <row r="139" spans="1:5" ht="12.75">
      <c r="A139" s="35" t="s">
        <v>58</v>
      </c>
      <c r="E139" s="39" t="s">
        <v>5</v>
      </c>
    </row>
    <row r="140" spans="1:5" ht="12.75">
      <c r="A140" s="35" t="s">
        <v>59</v>
      </c>
      <c r="E140" s="40" t="s">
        <v>2276</v>
      </c>
    </row>
    <row r="141" spans="1:5" ht="12.75">
      <c r="A141" t="s">
        <v>61</v>
      </c>
      <c r="E141" s="39" t="s">
        <v>776</v>
      </c>
    </row>
    <row r="142" spans="1:16" ht="12.75">
      <c r="A142" t="s">
        <v>53</v>
      </c>
      <c s="34" t="s">
        <v>167</v>
      </c>
      <c s="34" t="s">
        <v>2277</v>
      </c>
      <c s="35" t="s">
        <v>5</v>
      </c>
      <c s="6" t="s">
        <v>2278</v>
      </c>
      <c s="36" t="s">
        <v>115</v>
      </c>
      <c s="37">
        <v>5</v>
      </c>
      <c s="36">
        <v>0</v>
      </c>
      <c s="36">
        <f>ROUND(G142*H142,6)</f>
      </c>
      <c r="L142" s="38">
        <v>0</v>
      </c>
      <c s="32">
        <f>ROUND(ROUND(L142,2)*ROUND(G142,3),2)</f>
      </c>
      <c s="36" t="s">
        <v>57</v>
      </c>
      <c>
        <f>(M142*21)/100</f>
      </c>
      <c t="s">
        <v>28</v>
      </c>
    </row>
    <row r="143" spans="1:5" ht="12.75">
      <c r="A143" s="35" t="s">
        <v>58</v>
      </c>
      <c r="E143" s="39" t="s">
        <v>5</v>
      </c>
    </row>
    <row r="144" spans="1:5" ht="12.75">
      <c r="A144" s="35" t="s">
        <v>59</v>
      </c>
      <c r="E144" s="40" t="s">
        <v>2279</v>
      </c>
    </row>
    <row r="145" spans="1:5" ht="12.75">
      <c r="A145" t="s">
        <v>61</v>
      </c>
      <c r="E145" s="39" t="s">
        <v>776</v>
      </c>
    </row>
    <row r="146" spans="1:16" ht="12.75">
      <c r="A146" t="s">
        <v>53</v>
      </c>
      <c s="34" t="s">
        <v>170</v>
      </c>
      <c s="34" t="s">
        <v>1954</v>
      </c>
      <c s="35" t="s">
        <v>5</v>
      </c>
      <c s="6" t="s">
        <v>1955</v>
      </c>
      <c s="36" t="s">
        <v>115</v>
      </c>
      <c s="37">
        <v>5</v>
      </c>
      <c s="36">
        <v>0</v>
      </c>
      <c s="36">
        <f>ROUND(G146*H146,6)</f>
      </c>
      <c r="L146" s="38">
        <v>0</v>
      </c>
      <c s="32">
        <f>ROUND(ROUND(L146,2)*ROUND(G146,3),2)</f>
      </c>
      <c s="36" t="s">
        <v>57</v>
      </c>
      <c>
        <f>(M146*21)/100</f>
      </c>
      <c t="s">
        <v>28</v>
      </c>
    </row>
    <row r="147" spans="1:5" ht="12.75">
      <c r="A147" s="35" t="s">
        <v>58</v>
      </c>
      <c r="E147" s="39" t="s">
        <v>5</v>
      </c>
    </row>
    <row r="148" spans="1:5" ht="12.75">
      <c r="A148" s="35" t="s">
        <v>59</v>
      </c>
      <c r="E148" s="40" t="s">
        <v>2280</v>
      </c>
    </row>
    <row r="149" spans="1:5" ht="12.75">
      <c r="A149" t="s">
        <v>61</v>
      </c>
      <c r="E149" s="39" t="s">
        <v>776</v>
      </c>
    </row>
    <row r="150" spans="1:16" ht="12.75">
      <c r="A150" t="s">
        <v>53</v>
      </c>
      <c s="34" t="s">
        <v>173</v>
      </c>
      <c s="34" t="s">
        <v>2281</v>
      </c>
      <c s="35" t="s">
        <v>5</v>
      </c>
      <c s="6" t="s">
        <v>2282</v>
      </c>
      <c s="36" t="s">
        <v>115</v>
      </c>
      <c s="37">
        <v>5</v>
      </c>
      <c s="36">
        <v>0</v>
      </c>
      <c s="36">
        <f>ROUND(G150*H150,6)</f>
      </c>
      <c r="L150" s="38">
        <v>0</v>
      </c>
      <c s="32">
        <f>ROUND(ROUND(L150,2)*ROUND(G150,3),2)</f>
      </c>
      <c s="36" t="s">
        <v>57</v>
      </c>
      <c>
        <f>(M150*21)/100</f>
      </c>
      <c t="s">
        <v>28</v>
      </c>
    </row>
    <row r="151" spans="1:5" ht="12.75">
      <c r="A151" s="35" t="s">
        <v>58</v>
      </c>
      <c r="E151" s="39" t="s">
        <v>5</v>
      </c>
    </row>
    <row r="152" spans="1:5" ht="12.75">
      <c r="A152" s="35" t="s">
        <v>59</v>
      </c>
      <c r="E152" s="40" t="s">
        <v>2283</v>
      </c>
    </row>
    <row r="153" spans="1:5" ht="12.75">
      <c r="A153" t="s">
        <v>61</v>
      </c>
      <c r="E153" s="39" t="s">
        <v>776</v>
      </c>
    </row>
    <row r="154" spans="1:16" ht="12.75">
      <c r="A154" t="s">
        <v>53</v>
      </c>
      <c s="34" t="s">
        <v>176</v>
      </c>
      <c s="34" t="s">
        <v>2284</v>
      </c>
      <c s="35" t="s">
        <v>5</v>
      </c>
      <c s="6" t="s">
        <v>2285</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2286</v>
      </c>
    </row>
    <row r="157" spans="1:5" ht="12.75">
      <c r="A157" t="s">
        <v>61</v>
      </c>
      <c r="E157" s="39" t="s">
        <v>776</v>
      </c>
    </row>
    <row r="158" spans="1:16" ht="12.75">
      <c r="A158" t="s">
        <v>53</v>
      </c>
      <c s="34" t="s">
        <v>179</v>
      </c>
      <c s="34" t="s">
        <v>2287</v>
      </c>
      <c s="35" t="s">
        <v>5</v>
      </c>
      <c s="6" t="s">
        <v>2288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2289</v>
      </c>
    </row>
    <row r="161" spans="1:5" ht="12.75">
      <c r="A161" t="s">
        <v>61</v>
      </c>
      <c r="E161" s="39" t="s">
        <v>62</v>
      </c>
    </row>
    <row r="162" spans="1:16" ht="12.75">
      <c r="A162" t="s">
        <v>53</v>
      </c>
      <c s="34" t="s">
        <v>182</v>
      </c>
      <c s="34" t="s">
        <v>2290</v>
      </c>
      <c s="35" t="s">
        <v>5</v>
      </c>
      <c s="6" t="s">
        <v>2291</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2292</v>
      </c>
    </row>
    <row r="165" spans="1:5" ht="12.75">
      <c r="A165" t="s">
        <v>61</v>
      </c>
      <c r="E165" s="39" t="s">
        <v>62</v>
      </c>
    </row>
    <row r="166" spans="1:16" ht="12.75">
      <c r="A166" t="s">
        <v>53</v>
      </c>
      <c s="34" t="s">
        <v>185</v>
      </c>
      <c s="34" t="s">
        <v>2293</v>
      </c>
      <c s="35" t="s">
        <v>5</v>
      </c>
      <c s="6" t="s">
        <v>2294</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2295</v>
      </c>
    </row>
    <row r="169" spans="1:5" ht="12.75">
      <c r="A169" t="s">
        <v>61</v>
      </c>
      <c r="E169" s="39" t="s">
        <v>62</v>
      </c>
    </row>
    <row r="170" spans="1:16" ht="12.75">
      <c r="A170" t="s">
        <v>53</v>
      </c>
      <c s="34" t="s">
        <v>188</v>
      </c>
      <c s="34" t="s">
        <v>2296</v>
      </c>
      <c s="35" t="s">
        <v>5</v>
      </c>
      <c s="6" t="s">
        <v>2297</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2298</v>
      </c>
    </row>
    <row r="173" spans="1:5" ht="12.75">
      <c r="A173" t="s">
        <v>61</v>
      </c>
      <c r="E173" s="39" t="s">
        <v>62</v>
      </c>
    </row>
    <row r="174" spans="1:16" ht="12.75">
      <c r="A174" t="s">
        <v>53</v>
      </c>
      <c s="34" t="s">
        <v>191</v>
      </c>
      <c s="34" t="s">
        <v>2299</v>
      </c>
      <c s="35" t="s">
        <v>5</v>
      </c>
      <c s="6" t="s">
        <v>2300</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2301</v>
      </c>
    </row>
    <row r="177" spans="1:5" ht="12.75">
      <c r="A177" t="s">
        <v>61</v>
      </c>
      <c r="E177" s="39" t="s">
        <v>62</v>
      </c>
    </row>
    <row r="178" spans="1:16" ht="12.75">
      <c r="A178" t="s">
        <v>53</v>
      </c>
      <c s="34" t="s">
        <v>194</v>
      </c>
      <c s="34" t="s">
        <v>2302</v>
      </c>
      <c s="35" t="s">
        <v>5</v>
      </c>
      <c s="6" t="s">
        <v>2303</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2304</v>
      </c>
    </row>
    <row r="181" spans="1:5" ht="12.75">
      <c r="A181" t="s">
        <v>61</v>
      </c>
      <c r="E181" s="39" t="s">
        <v>62</v>
      </c>
    </row>
    <row r="182" spans="1:16" ht="12.75">
      <c r="A182" t="s">
        <v>53</v>
      </c>
      <c s="34" t="s">
        <v>197</v>
      </c>
      <c s="34" t="s">
        <v>2305</v>
      </c>
      <c s="35" t="s">
        <v>5</v>
      </c>
      <c s="6" t="s">
        <v>2306</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2307</v>
      </c>
    </row>
    <row r="185" spans="1:5" ht="12.75">
      <c r="A185" t="s">
        <v>61</v>
      </c>
      <c r="E185" s="39" t="s">
        <v>62</v>
      </c>
    </row>
    <row r="186" spans="1:16" ht="25.5">
      <c r="A186" t="s">
        <v>53</v>
      </c>
      <c s="34" t="s">
        <v>200</v>
      </c>
      <c s="34" t="s">
        <v>2308</v>
      </c>
      <c s="35" t="s">
        <v>5</v>
      </c>
      <c s="6" t="s">
        <v>2309</v>
      </c>
      <c s="36" t="s">
        <v>115</v>
      </c>
      <c s="37">
        <v>1</v>
      </c>
      <c s="36">
        <v>0</v>
      </c>
      <c s="36">
        <f>ROUND(G186*H186,6)</f>
      </c>
      <c r="L186" s="38">
        <v>0</v>
      </c>
      <c s="32">
        <f>ROUND(ROUND(L186,2)*ROUND(G186,3),2)</f>
      </c>
      <c s="36" t="s">
        <v>57</v>
      </c>
      <c>
        <f>(M186*21)/100</f>
      </c>
      <c t="s">
        <v>28</v>
      </c>
    </row>
    <row r="187" spans="1:5" ht="12.75">
      <c r="A187" s="35" t="s">
        <v>58</v>
      </c>
      <c r="E187" s="39" t="s">
        <v>5</v>
      </c>
    </row>
    <row r="188" spans="1:5" ht="12.75">
      <c r="A188" s="35" t="s">
        <v>59</v>
      </c>
      <c r="E188" s="40" t="s">
        <v>2310</v>
      </c>
    </row>
    <row r="189" spans="1:5" ht="12.75">
      <c r="A189" t="s">
        <v>61</v>
      </c>
      <c r="E189" s="39" t="s">
        <v>62</v>
      </c>
    </row>
    <row r="190" spans="1:16" ht="25.5">
      <c r="A190" t="s">
        <v>53</v>
      </c>
      <c s="34" t="s">
        <v>203</v>
      </c>
      <c s="34" t="s">
        <v>2311</v>
      </c>
      <c s="35" t="s">
        <v>5</v>
      </c>
      <c s="6" t="s">
        <v>2312</v>
      </c>
      <c s="36" t="s">
        <v>115</v>
      </c>
      <c s="37">
        <v>1</v>
      </c>
      <c s="36">
        <v>0</v>
      </c>
      <c s="36">
        <f>ROUND(G190*H190,6)</f>
      </c>
      <c r="L190" s="38">
        <v>0</v>
      </c>
      <c s="32">
        <f>ROUND(ROUND(L190,2)*ROUND(G190,3),2)</f>
      </c>
      <c s="36" t="s">
        <v>57</v>
      </c>
      <c>
        <f>(M190*21)/100</f>
      </c>
      <c t="s">
        <v>28</v>
      </c>
    </row>
    <row r="191" spans="1:5" ht="12.75">
      <c r="A191" s="35" t="s">
        <v>58</v>
      </c>
      <c r="E191" s="39" t="s">
        <v>5</v>
      </c>
    </row>
    <row r="192" spans="1:5" ht="12.75">
      <c r="A192" s="35" t="s">
        <v>59</v>
      </c>
      <c r="E192" s="40" t="s">
        <v>2313</v>
      </c>
    </row>
    <row r="193" spans="1:5" ht="12.75">
      <c r="A193" t="s">
        <v>61</v>
      </c>
      <c r="E193" s="39" t="s">
        <v>62</v>
      </c>
    </row>
    <row r="194" spans="1:16" ht="12.75">
      <c r="A194" t="s">
        <v>53</v>
      </c>
      <c s="34" t="s">
        <v>206</v>
      </c>
      <c s="34" t="s">
        <v>2314</v>
      </c>
      <c s="35" t="s">
        <v>5</v>
      </c>
      <c s="6" t="s">
        <v>2315</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2316</v>
      </c>
    </row>
    <row r="197" spans="1:5" ht="12.75">
      <c r="A197" t="s">
        <v>61</v>
      </c>
      <c r="E197" s="39" t="s">
        <v>776</v>
      </c>
    </row>
    <row r="198" spans="1:16" ht="25.5">
      <c r="A198" t="s">
        <v>53</v>
      </c>
      <c s="34" t="s">
        <v>209</v>
      </c>
      <c s="34" t="s">
        <v>2317</v>
      </c>
      <c s="35" t="s">
        <v>5</v>
      </c>
      <c s="6" t="s">
        <v>2318</v>
      </c>
      <c s="36" t="s">
        <v>115</v>
      </c>
      <c s="37">
        <v>1</v>
      </c>
      <c s="36">
        <v>0</v>
      </c>
      <c s="36">
        <f>ROUND(G198*H198,6)</f>
      </c>
      <c r="L198" s="38">
        <v>0</v>
      </c>
      <c s="32">
        <f>ROUND(ROUND(L198,2)*ROUND(G198,3),2)</f>
      </c>
      <c s="36" t="s">
        <v>57</v>
      </c>
      <c>
        <f>(M198*21)/100</f>
      </c>
      <c t="s">
        <v>28</v>
      </c>
    </row>
    <row r="199" spans="1:5" ht="12.75">
      <c r="A199" s="35" t="s">
        <v>58</v>
      </c>
      <c r="E199" s="39" t="s">
        <v>5</v>
      </c>
    </row>
    <row r="200" spans="1:5" ht="12.75">
      <c r="A200" s="35" t="s">
        <v>59</v>
      </c>
      <c r="E200" s="40" t="s">
        <v>2319</v>
      </c>
    </row>
    <row r="201" spans="1:5" ht="12.75">
      <c r="A201" t="s">
        <v>61</v>
      </c>
      <c r="E201" s="39" t="s">
        <v>776</v>
      </c>
    </row>
    <row r="202" spans="1:16" ht="12.75">
      <c r="A202" t="s">
        <v>53</v>
      </c>
      <c s="34" t="s">
        <v>212</v>
      </c>
      <c s="34" t="s">
        <v>2320</v>
      </c>
      <c s="35" t="s">
        <v>5</v>
      </c>
      <c s="6" t="s">
        <v>2321</v>
      </c>
      <c s="36" t="s">
        <v>115</v>
      </c>
      <c s="37">
        <v>39</v>
      </c>
      <c s="36">
        <v>0</v>
      </c>
      <c s="36">
        <f>ROUND(G202*H202,6)</f>
      </c>
      <c r="L202" s="38">
        <v>0</v>
      </c>
      <c s="32">
        <f>ROUND(ROUND(L202,2)*ROUND(G202,3),2)</f>
      </c>
      <c s="36" t="s">
        <v>57</v>
      </c>
      <c>
        <f>(M202*21)/100</f>
      </c>
      <c t="s">
        <v>28</v>
      </c>
    </row>
    <row r="203" spans="1:5" ht="12.75">
      <c r="A203" s="35" t="s">
        <v>58</v>
      </c>
      <c r="E203" s="39" t="s">
        <v>5</v>
      </c>
    </row>
    <row r="204" spans="1:5" ht="12.75">
      <c r="A204" s="35" t="s">
        <v>59</v>
      </c>
      <c r="E204" s="40" t="s">
        <v>2322</v>
      </c>
    </row>
    <row r="205" spans="1:5" ht="12.75">
      <c r="A205" t="s">
        <v>61</v>
      </c>
      <c r="E205" s="39" t="s">
        <v>776</v>
      </c>
    </row>
    <row r="206" spans="1:16" ht="12.75">
      <c r="A206" t="s">
        <v>53</v>
      </c>
      <c s="34" t="s">
        <v>215</v>
      </c>
      <c s="34" t="s">
        <v>2323</v>
      </c>
      <c s="35" t="s">
        <v>5</v>
      </c>
      <c s="6" t="s">
        <v>2324</v>
      </c>
      <c s="36" t="s">
        <v>115</v>
      </c>
      <c s="37">
        <v>50</v>
      </c>
      <c s="36">
        <v>0</v>
      </c>
      <c s="36">
        <f>ROUND(G206*H206,6)</f>
      </c>
      <c r="L206" s="38">
        <v>0</v>
      </c>
      <c s="32">
        <f>ROUND(ROUND(L206,2)*ROUND(G206,3),2)</f>
      </c>
      <c s="36" t="s">
        <v>57</v>
      </c>
      <c>
        <f>(M206*21)/100</f>
      </c>
      <c t="s">
        <v>28</v>
      </c>
    </row>
    <row r="207" spans="1:5" ht="12.75">
      <c r="A207" s="35" t="s">
        <v>58</v>
      </c>
      <c r="E207" s="39" t="s">
        <v>5</v>
      </c>
    </row>
    <row r="208" spans="1:5" ht="12.75">
      <c r="A208" s="35" t="s">
        <v>59</v>
      </c>
      <c r="E208" s="40" t="s">
        <v>2325</v>
      </c>
    </row>
    <row r="209" spans="1:5" ht="12.75">
      <c r="A209" t="s">
        <v>61</v>
      </c>
      <c r="E209" s="39" t="s">
        <v>776</v>
      </c>
    </row>
    <row r="210" spans="1:16" ht="25.5">
      <c r="A210" t="s">
        <v>53</v>
      </c>
      <c s="34" t="s">
        <v>218</v>
      </c>
      <c s="34" t="s">
        <v>2326</v>
      </c>
      <c s="35" t="s">
        <v>5</v>
      </c>
      <c s="6" t="s">
        <v>2327</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2328</v>
      </c>
    </row>
    <row r="213" spans="1:5" ht="12.75">
      <c r="A213" t="s">
        <v>61</v>
      </c>
      <c r="E213" s="39" t="s">
        <v>776</v>
      </c>
    </row>
    <row r="214" spans="1:16" ht="12.75">
      <c r="A214" t="s">
        <v>53</v>
      </c>
      <c s="34" t="s">
        <v>221</v>
      </c>
      <c s="34" t="s">
        <v>2329</v>
      </c>
      <c s="35" t="s">
        <v>5</v>
      </c>
      <c s="6" t="s">
        <v>2330</v>
      </c>
      <c s="36" t="s">
        <v>82</v>
      </c>
      <c s="37">
        <v>3050</v>
      </c>
      <c s="36">
        <v>0</v>
      </c>
      <c s="36">
        <f>ROUND(G214*H214,6)</f>
      </c>
      <c r="L214" s="38">
        <v>0</v>
      </c>
      <c s="32">
        <f>ROUND(ROUND(L214,2)*ROUND(G214,3),2)</f>
      </c>
      <c s="36" t="s">
        <v>770</v>
      </c>
      <c>
        <f>(M214*21)/100</f>
      </c>
      <c t="s">
        <v>28</v>
      </c>
    </row>
    <row r="215" spans="1:5" ht="12.75">
      <c r="A215" s="35" t="s">
        <v>58</v>
      </c>
      <c r="E215" s="39" t="s">
        <v>5</v>
      </c>
    </row>
    <row r="216" spans="1:5" ht="12.75">
      <c r="A216" s="35" t="s">
        <v>59</v>
      </c>
      <c r="E216" s="40" t="s">
        <v>2331</v>
      </c>
    </row>
    <row r="217" spans="1:5" ht="102">
      <c r="A217" t="s">
        <v>61</v>
      </c>
      <c r="E217" s="39" t="s">
        <v>2332</v>
      </c>
    </row>
    <row r="218" spans="1:16" ht="12.75">
      <c r="A218" t="s">
        <v>53</v>
      </c>
      <c s="34" t="s">
        <v>224</v>
      </c>
      <c s="34" t="s">
        <v>2333</v>
      </c>
      <c s="35" t="s">
        <v>5</v>
      </c>
      <c s="6" t="s">
        <v>2334</v>
      </c>
      <c s="36" t="s">
        <v>82</v>
      </c>
      <c s="37">
        <v>3050</v>
      </c>
      <c s="36">
        <v>0</v>
      </c>
      <c s="36">
        <f>ROUND(G218*H218,6)</f>
      </c>
      <c r="L218" s="38">
        <v>0</v>
      </c>
      <c s="32">
        <f>ROUND(ROUND(L218,2)*ROUND(G218,3),2)</f>
      </c>
      <c s="36" t="s">
        <v>770</v>
      </c>
      <c>
        <f>(M218*21)/100</f>
      </c>
      <c t="s">
        <v>28</v>
      </c>
    </row>
    <row r="219" spans="1:5" ht="12.75">
      <c r="A219" s="35" t="s">
        <v>58</v>
      </c>
      <c r="E219" s="39" t="s">
        <v>5</v>
      </c>
    </row>
    <row r="220" spans="1:5" ht="12.75">
      <c r="A220" s="35" t="s">
        <v>59</v>
      </c>
      <c r="E220" s="40" t="s">
        <v>2335</v>
      </c>
    </row>
    <row r="221" spans="1:5" ht="89.25">
      <c r="A221" t="s">
        <v>61</v>
      </c>
      <c r="E221" s="39" t="s">
        <v>2336</v>
      </c>
    </row>
    <row r="222" spans="1:16" ht="25.5">
      <c r="A222" t="s">
        <v>53</v>
      </c>
      <c s="34" t="s">
        <v>227</v>
      </c>
      <c s="34" t="s">
        <v>2337</v>
      </c>
      <c s="35" t="s">
        <v>5</v>
      </c>
      <c s="6" t="s">
        <v>2338</v>
      </c>
      <c s="36" t="s">
        <v>82</v>
      </c>
      <c s="37">
        <v>2000</v>
      </c>
      <c s="36">
        <v>0</v>
      </c>
      <c s="36">
        <f>ROUND(G222*H222,6)</f>
      </c>
      <c r="L222" s="38">
        <v>0</v>
      </c>
      <c s="32">
        <f>ROUND(ROUND(L222,2)*ROUND(G222,3),2)</f>
      </c>
      <c s="36" t="s">
        <v>770</v>
      </c>
      <c>
        <f>(M222*21)/100</f>
      </c>
      <c t="s">
        <v>28</v>
      </c>
    </row>
    <row r="223" spans="1:5" ht="12.75">
      <c r="A223" s="35" t="s">
        <v>58</v>
      </c>
      <c r="E223" s="39" t="s">
        <v>5</v>
      </c>
    </row>
    <row r="224" spans="1:5" ht="12.75">
      <c r="A224" s="35" t="s">
        <v>59</v>
      </c>
      <c r="E224" s="40" t="s">
        <v>2339</v>
      </c>
    </row>
    <row r="225" spans="1:5" ht="102">
      <c r="A225" t="s">
        <v>61</v>
      </c>
      <c r="E225" s="39" t="s">
        <v>2332</v>
      </c>
    </row>
    <row r="226" spans="1:16" ht="25.5">
      <c r="A226" t="s">
        <v>53</v>
      </c>
      <c s="34" t="s">
        <v>230</v>
      </c>
      <c s="34" t="s">
        <v>2340</v>
      </c>
      <c s="35" t="s">
        <v>5</v>
      </c>
      <c s="6" t="s">
        <v>2341</v>
      </c>
      <c s="36" t="s">
        <v>82</v>
      </c>
      <c s="37">
        <v>2000</v>
      </c>
      <c s="36">
        <v>0</v>
      </c>
      <c s="36">
        <f>ROUND(G226*H226,6)</f>
      </c>
      <c r="L226" s="38">
        <v>0</v>
      </c>
      <c s="32">
        <f>ROUND(ROUND(L226,2)*ROUND(G226,3),2)</f>
      </c>
      <c s="36" t="s">
        <v>770</v>
      </c>
      <c>
        <f>(M226*21)/100</f>
      </c>
      <c t="s">
        <v>28</v>
      </c>
    </row>
    <row r="227" spans="1:5" ht="12.75">
      <c r="A227" s="35" t="s">
        <v>58</v>
      </c>
      <c r="E227" s="39" t="s">
        <v>5</v>
      </c>
    </row>
    <row r="228" spans="1:5" ht="12.75">
      <c r="A228" s="35" t="s">
        <v>59</v>
      </c>
      <c r="E228" s="40" t="s">
        <v>2342</v>
      </c>
    </row>
    <row r="229" spans="1:5" ht="89.25">
      <c r="A229" t="s">
        <v>61</v>
      </c>
      <c r="E229" s="39" t="s">
        <v>2336</v>
      </c>
    </row>
    <row r="230" spans="1:16" ht="25.5">
      <c r="A230" t="s">
        <v>53</v>
      </c>
      <c s="34" t="s">
        <v>234</v>
      </c>
      <c s="34" t="s">
        <v>2343</v>
      </c>
      <c s="35" t="s">
        <v>5</v>
      </c>
      <c s="6" t="s">
        <v>2344</v>
      </c>
      <c s="36" t="s">
        <v>82</v>
      </c>
      <c s="37">
        <v>800</v>
      </c>
      <c s="36">
        <v>0</v>
      </c>
      <c s="36">
        <f>ROUND(G230*H230,6)</f>
      </c>
      <c r="L230" s="38">
        <v>0</v>
      </c>
      <c s="32">
        <f>ROUND(ROUND(L230,2)*ROUND(G230,3),2)</f>
      </c>
      <c s="36" t="s">
        <v>770</v>
      </c>
      <c>
        <f>(M230*21)/100</f>
      </c>
      <c t="s">
        <v>28</v>
      </c>
    </row>
    <row r="231" spans="1:5" ht="12.75">
      <c r="A231" s="35" t="s">
        <v>58</v>
      </c>
      <c r="E231" s="39" t="s">
        <v>5</v>
      </c>
    </row>
    <row r="232" spans="1:5" ht="12.75">
      <c r="A232" s="35" t="s">
        <v>59</v>
      </c>
      <c r="E232" s="40" t="s">
        <v>2345</v>
      </c>
    </row>
    <row r="233" spans="1:5" ht="102">
      <c r="A233" t="s">
        <v>61</v>
      </c>
      <c r="E233" s="39" t="s">
        <v>2332</v>
      </c>
    </row>
    <row r="234" spans="1:16" ht="25.5">
      <c r="A234" t="s">
        <v>53</v>
      </c>
      <c s="34" t="s">
        <v>237</v>
      </c>
      <c s="34" t="s">
        <v>2346</v>
      </c>
      <c s="35" t="s">
        <v>5</v>
      </c>
      <c s="6" t="s">
        <v>2347</v>
      </c>
      <c s="36" t="s">
        <v>82</v>
      </c>
      <c s="37">
        <v>800</v>
      </c>
      <c s="36">
        <v>0</v>
      </c>
      <c s="36">
        <f>ROUND(G234*H234,6)</f>
      </c>
      <c r="L234" s="38">
        <v>0</v>
      </c>
      <c s="32">
        <f>ROUND(ROUND(L234,2)*ROUND(G234,3),2)</f>
      </c>
      <c s="36" t="s">
        <v>770</v>
      </c>
      <c>
        <f>(M234*21)/100</f>
      </c>
      <c t="s">
        <v>28</v>
      </c>
    </row>
    <row r="235" spans="1:5" ht="12.75">
      <c r="A235" s="35" t="s">
        <v>58</v>
      </c>
      <c r="E235" s="39" t="s">
        <v>5</v>
      </c>
    </row>
    <row r="236" spans="1:5" ht="12.75">
      <c r="A236" s="35" t="s">
        <v>59</v>
      </c>
      <c r="E236" s="40" t="s">
        <v>2348</v>
      </c>
    </row>
    <row r="237" spans="1:5" ht="89.25">
      <c r="A237" t="s">
        <v>61</v>
      </c>
      <c r="E237" s="39" t="s">
        <v>2336</v>
      </c>
    </row>
    <row r="238" spans="1:16" ht="12.75">
      <c r="A238" t="s">
        <v>53</v>
      </c>
      <c s="34" t="s">
        <v>240</v>
      </c>
      <c s="34" t="s">
        <v>1371</v>
      </c>
      <c s="35" t="s">
        <v>5</v>
      </c>
      <c s="6" t="s">
        <v>1372</v>
      </c>
      <c s="36" t="s">
        <v>154</v>
      </c>
      <c s="37">
        <v>0.35</v>
      </c>
      <c s="36">
        <v>0</v>
      </c>
      <c s="36">
        <f>ROUND(G238*H238,6)</f>
      </c>
      <c r="L238" s="38">
        <v>0</v>
      </c>
      <c s="32">
        <f>ROUND(ROUND(L238,2)*ROUND(G238,3),2)</f>
      </c>
      <c s="36" t="s">
        <v>57</v>
      </c>
      <c>
        <f>(M238*21)/100</f>
      </c>
      <c t="s">
        <v>28</v>
      </c>
    </row>
    <row r="239" spans="1:5" ht="12.75">
      <c r="A239" s="35" t="s">
        <v>58</v>
      </c>
      <c r="E239" s="39" t="s">
        <v>5</v>
      </c>
    </row>
    <row r="240" spans="1:5" ht="12.75">
      <c r="A240" s="35" t="s">
        <v>59</v>
      </c>
      <c r="E240" s="40" t="s">
        <v>2349</v>
      </c>
    </row>
    <row r="241" spans="1:5" ht="12.75">
      <c r="A241" t="s">
        <v>61</v>
      </c>
      <c r="E241" s="39" t="s">
        <v>62</v>
      </c>
    </row>
    <row r="242" spans="1:16" ht="12.75">
      <c r="A242" t="s">
        <v>53</v>
      </c>
      <c s="34" t="s">
        <v>243</v>
      </c>
      <c s="34" t="s">
        <v>1374</v>
      </c>
      <c s="35" t="s">
        <v>5</v>
      </c>
      <c s="6" t="s">
        <v>1375</v>
      </c>
      <c s="36" t="s">
        <v>154</v>
      </c>
      <c s="37">
        <v>0.35</v>
      </c>
      <c s="36">
        <v>0</v>
      </c>
      <c s="36">
        <f>ROUND(G242*H242,6)</f>
      </c>
      <c r="L242" s="38">
        <v>0</v>
      </c>
      <c s="32">
        <f>ROUND(ROUND(L242,2)*ROUND(G242,3),2)</f>
      </c>
      <c s="36" t="s">
        <v>57</v>
      </c>
      <c>
        <f>(M242*21)/100</f>
      </c>
      <c t="s">
        <v>28</v>
      </c>
    </row>
    <row r="243" spans="1:5" ht="12.75">
      <c r="A243" s="35" t="s">
        <v>58</v>
      </c>
      <c r="E243" s="39" t="s">
        <v>5</v>
      </c>
    </row>
    <row r="244" spans="1:5" ht="12.75">
      <c r="A244" s="35" t="s">
        <v>59</v>
      </c>
      <c r="E244" s="40" t="s">
        <v>2350</v>
      </c>
    </row>
    <row r="245" spans="1:5" ht="12.75">
      <c r="A245" t="s">
        <v>61</v>
      </c>
      <c r="E245" s="39" t="s">
        <v>62</v>
      </c>
    </row>
    <row r="246" spans="1:16" ht="12.75">
      <c r="A246" t="s">
        <v>53</v>
      </c>
      <c s="34" t="s">
        <v>246</v>
      </c>
      <c s="34" t="s">
        <v>2351</v>
      </c>
      <c s="35" t="s">
        <v>5</v>
      </c>
      <c s="6" t="s">
        <v>2352</v>
      </c>
      <c s="36" t="s">
        <v>82</v>
      </c>
      <c s="37">
        <v>100</v>
      </c>
      <c s="36">
        <v>0</v>
      </c>
      <c s="36">
        <f>ROUND(G246*H246,6)</f>
      </c>
      <c r="L246" s="38">
        <v>0</v>
      </c>
      <c s="32">
        <f>ROUND(ROUND(L246,2)*ROUND(G246,3),2)</f>
      </c>
      <c s="36" t="s">
        <v>57</v>
      </c>
      <c>
        <f>(M246*21)/100</f>
      </c>
      <c t="s">
        <v>28</v>
      </c>
    </row>
    <row r="247" spans="1:5" ht="12.75">
      <c r="A247" s="35" t="s">
        <v>58</v>
      </c>
      <c r="E247" s="39" t="s">
        <v>5</v>
      </c>
    </row>
    <row r="248" spans="1:5" ht="12.75">
      <c r="A248" s="35" t="s">
        <v>59</v>
      </c>
      <c r="E248" s="40" t="s">
        <v>2353</v>
      </c>
    </row>
    <row r="249" spans="1:5" ht="12.75">
      <c r="A249" t="s">
        <v>61</v>
      </c>
      <c r="E249" s="39" t="s">
        <v>62</v>
      </c>
    </row>
    <row r="250" spans="1:16" ht="12.75">
      <c r="A250" t="s">
        <v>53</v>
      </c>
      <c s="34" t="s">
        <v>249</v>
      </c>
      <c s="34" t="s">
        <v>2354</v>
      </c>
      <c s="35" t="s">
        <v>5</v>
      </c>
      <c s="6" t="s">
        <v>2355</v>
      </c>
      <c s="36" t="s">
        <v>82</v>
      </c>
      <c s="37">
        <v>100</v>
      </c>
      <c s="36">
        <v>0</v>
      </c>
      <c s="36">
        <f>ROUND(G250*H250,6)</f>
      </c>
      <c r="L250" s="38">
        <v>0</v>
      </c>
      <c s="32">
        <f>ROUND(ROUND(L250,2)*ROUND(G250,3),2)</f>
      </c>
      <c s="36" t="s">
        <v>57</v>
      </c>
      <c>
        <f>(M250*21)/100</f>
      </c>
      <c t="s">
        <v>28</v>
      </c>
    </row>
    <row r="251" spans="1:5" ht="12.75">
      <c r="A251" s="35" t="s">
        <v>58</v>
      </c>
      <c r="E251" s="39" t="s">
        <v>5</v>
      </c>
    </row>
    <row r="252" spans="1:5" ht="12.75">
      <c r="A252" s="35" t="s">
        <v>59</v>
      </c>
      <c r="E252" s="40" t="s">
        <v>2356</v>
      </c>
    </row>
    <row r="253" spans="1:5" ht="12.75">
      <c r="A253" t="s">
        <v>61</v>
      </c>
      <c r="E253" s="39" t="s">
        <v>62</v>
      </c>
    </row>
    <row r="254" spans="1:16" ht="12.75">
      <c r="A254" t="s">
        <v>53</v>
      </c>
      <c s="34" t="s">
        <v>252</v>
      </c>
      <c s="34" t="s">
        <v>2357</v>
      </c>
      <c s="35" t="s">
        <v>5</v>
      </c>
      <c s="6" t="s">
        <v>2358</v>
      </c>
      <c s="36" t="s">
        <v>82</v>
      </c>
      <c s="37">
        <v>1520</v>
      </c>
      <c s="36">
        <v>0</v>
      </c>
      <c s="36">
        <f>ROUND(G254*H254,6)</f>
      </c>
      <c r="L254" s="38">
        <v>0</v>
      </c>
      <c s="32">
        <f>ROUND(ROUND(L254,2)*ROUND(G254,3),2)</f>
      </c>
      <c s="36" t="s">
        <v>57</v>
      </c>
      <c>
        <f>(M254*21)/100</f>
      </c>
      <c t="s">
        <v>28</v>
      </c>
    </row>
    <row r="255" spans="1:5" ht="12.75">
      <c r="A255" s="35" t="s">
        <v>58</v>
      </c>
      <c r="E255" s="39" t="s">
        <v>5</v>
      </c>
    </row>
    <row r="256" spans="1:5" ht="12.75">
      <c r="A256" s="35" t="s">
        <v>59</v>
      </c>
      <c r="E256" s="40" t="s">
        <v>2359</v>
      </c>
    </row>
    <row r="257" spans="1:5" ht="12.75">
      <c r="A257" t="s">
        <v>61</v>
      </c>
      <c r="E257" s="39" t="s">
        <v>62</v>
      </c>
    </row>
    <row r="258" spans="1:16" ht="12.75">
      <c r="A258" t="s">
        <v>53</v>
      </c>
      <c s="34" t="s">
        <v>255</v>
      </c>
      <c s="34" t="s">
        <v>2360</v>
      </c>
      <c s="35" t="s">
        <v>5</v>
      </c>
      <c s="6" t="s">
        <v>2361</v>
      </c>
      <c s="36" t="s">
        <v>82</v>
      </c>
      <c s="37">
        <v>1520</v>
      </c>
      <c s="36">
        <v>0</v>
      </c>
      <c s="36">
        <f>ROUND(G258*H258,6)</f>
      </c>
      <c r="L258" s="38">
        <v>0</v>
      </c>
      <c s="32">
        <f>ROUND(ROUND(L258,2)*ROUND(G258,3),2)</f>
      </c>
      <c s="36" t="s">
        <v>57</v>
      </c>
      <c>
        <f>(M258*21)/100</f>
      </c>
      <c t="s">
        <v>28</v>
      </c>
    </row>
    <row r="259" spans="1:5" ht="12.75">
      <c r="A259" s="35" t="s">
        <v>58</v>
      </c>
      <c r="E259" s="39" t="s">
        <v>5</v>
      </c>
    </row>
    <row r="260" spans="1:5" ht="12.75">
      <c r="A260" s="35" t="s">
        <v>59</v>
      </c>
      <c r="E260" s="40" t="s">
        <v>2362</v>
      </c>
    </row>
    <row r="261" spans="1:5" ht="12.75">
      <c r="A261" t="s">
        <v>61</v>
      </c>
      <c r="E261" s="39" t="s">
        <v>62</v>
      </c>
    </row>
    <row r="262" spans="1:16" ht="25.5">
      <c r="A262" t="s">
        <v>53</v>
      </c>
      <c s="34" t="s">
        <v>258</v>
      </c>
      <c s="34" t="s">
        <v>520</v>
      </c>
      <c s="35" t="s">
        <v>5</v>
      </c>
      <c s="6" t="s">
        <v>521</v>
      </c>
      <c s="36" t="s">
        <v>115</v>
      </c>
      <c s="37">
        <v>5</v>
      </c>
      <c s="36">
        <v>0</v>
      </c>
      <c s="36">
        <f>ROUND(G262*H262,6)</f>
      </c>
      <c r="L262" s="38">
        <v>0</v>
      </c>
      <c s="32">
        <f>ROUND(ROUND(L262,2)*ROUND(G262,3),2)</f>
      </c>
      <c s="36" t="s">
        <v>57</v>
      </c>
      <c>
        <f>(M262*21)/100</f>
      </c>
      <c t="s">
        <v>28</v>
      </c>
    </row>
    <row r="263" spans="1:5" ht="12.75">
      <c r="A263" s="35" t="s">
        <v>58</v>
      </c>
      <c r="E263" s="39" t="s">
        <v>5</v>
      </c>
    </row>
    <row r="264" spans="1:5" ht="12.75">
      <c r="A264" s="35" t="s">
        <v>59</v>
      </c>
      <c r="E264" s="40" t="s">
        <v>2363</v>
      </c>
    </row>
    <row r="265" spans="1:5" ht="12.75">
      <c r="A265" t="s">
        <v>61</v>
      </c>
      <c r="E265" s="39" t="s">
        <v>62</v>
      </c>
    </row>
    <row r="266" spans="1:16" ht="12.75">
      <c r="A266" t="s">
        <v>53</v>
      </c>
      <c s="34" t="s">
        <v>261</v>
      </c>
      <c s="34" t="s">
        <v>496</v>
      </c>
      <c s="35" t="s">
        <v>5</v>
      </c>
      <c s="6" t="s">
        <v>497</v>
      </c>
      <c s="36" t="s">
        <v>115</v>
      </c>
      <c s="37">
        <v>120</v>
      </c>
      <c s="36">
        <v>0</v>
      </c>
      <c s="36">
        <f>ROUND(G266*H266,6)</f>
      </c>
      <c r="L266" s="38">
        <v>0</v>
      </c>
      <c s="32">
        <f>ROUND(ROUND(L266,2)*ROUND(G266,3),2)</f>
      </c>
      <c s="36" t="s">
        <v>57</v>
      </c>
      <c>
        <f>(M266*21)/100</f>
      </c>
      <c t="s">
        <v>28</v>
      </c>
    </row>
    <row r="267" spans="1:5" ht="12.75">
      <c r="A267" s="35" t="s">
        <v>58</v>
      </c>
      <c r="E267" s="39" t="s">
        <v>5</v>
      </c>
    </row>
    <row r="268" spans="1:5" ht="12.75">
      <c r="A268" s="35" t="s">
        <v>59</v>
      </c>
      <c r="E268" s="40" t="s">
        <v>2364</v>
      </c>
    </row>
    <row r="269" spans="1:5" ht="12.75">
      <c r="A269" t="s">
        <v>61</v>
      </c>
      <c r="E269" s="39" t="s">
        <v>62</v>
      </c>
    </row>
    <row r="270" spans="1:16" ht="25.5">
      <c r="A270" t="s">
        <v>53</v>
      </c>
      <c s="34" t="s">
        <v>264</v>
      </c>
      <c s="34" t="s">
        <v>2156</v>
      </c>
      <c s="35" t="s">
        <v>5</v>
      </c>
      <c s="6" t="s">
        <v>2157</v>
      </c>
      <c s="36" t="s">
        <v>82</v>
      </c>
      <c s="37">
        <v>400</v>
      </c>
      <c s="36">
        <v>0</v>
      </c>
      <c s="36">
        <f>ROUND(G270*H270,6)</f>
      </c>
      <c r="L270" s="38">
        <v>0</v>
      </c>
      <c s="32">
        <f>ROUND(ROUND(L270,2)*ROUND(G270,3),2)</f>
      </c>
      <c s="36" t="s">
        <v>57</v>
      </c>
      <c>
        <f>(M270*21)/100</f>
      </c>
      <c t="s">
        <v>28</v>
      </c>
    </row>
    <row r="271" spans="1:5" ht="12.75">
      <c r="A271" s="35" t="s">
        <v>58</v>
      </c>
      <c r="E271" s="39" t="s">
        <v>5</v>
      </c>
    </row>
    <row r="272" spans="1:5" ht="12.75">
      <c r="A272" s="35" t="s">
        <v>59</v>
      </c>
      <c r="E272" s="40" t="s">
        <v>2365</v>
      </c>
    </row>
    <row r="273" spans="1:5" ht="12.75">
      <c r="A273" t="s">
        <v>61</v>
      </c>
      <c r="E273" s="39" t="s">
        <v>62</v>
      </c>
    </row>
    <row r="274" spans="1:16" ht="25.5">
      <c r="A274" t="s">
        <v>53</v>
      </c>
      <c s="34" t="s">
        <v>267</v>
      </c>
      <c s="34" t="s">
        <v>904</v>
      </c>
      <c s="35" t="s">
        <v>5</v>
      </c>
      <c s="6" t="s">
        <v>905</v>
      </c>
      <c s="36" t="s">
        <v>82</v>
      </c>
      <c s="37">
        <v>200</v>
      </c>
      <c s="36">
        <v>0</v>
      </c>
      <c s="36">
        <f>ROUND(G274*H274,6)</f>
      </c>
      <c r="L274" s="38">
        <v>0</v>
      </c>
      <c s="32">
        <f>ROUND(ROUND(L274,2)*ROUND(G274,3),2)</f>
      </c>
      <c s="36" t="s">
        <v>57</v>
      </c>
      <c>
        <f>(M274*21)/100</f>
      </c>
      <c t="s">
        <v>28</v>
      </c>
    </row>
    <row r="275" spans="1:5" ht="12.75">
      <c r="A275" s="35" t="s">
        <v>58</v>
      </c>
      <c r="E275" s="39" t="s">
        <v>5</v>
      </c>
    </row>
    <row r="276" spans="1:5" ht="12.75">
      <c r="A276" s="35" t="s">
        <v>59</v>
      </c>
      <c r="E276" s="40" t="s">
        <v>2366</v>
      </c>
    </row>
    <row r="277" spans="1:5" ht="12.75">
      <c r="A277" t="s">
        <v>61</v>
      </c>
      <c r="E277" s="39" t="s">
        <v>62</v>
      </c>
    </row>
    <row r="278" spans="1:16" ht="25.5">
      <c r="A278" t="s">
        <v>53</v>
      </c>
      <c s="34" t="s">
        <v>270</v>
      </c>
      <c s="34" t="s">
        <v>2367</v>
      </c>
      <c s="35" t="s">
        <v>5</v>
      </c>
      <c s="6" t="s">
        <v>2368</v>
      </c>
      <c s="36" t="s">
        <v>82</v>
      </c>
      <c s="37">
        <v>700</v>
      </c>
      <c s="36">
        <v>0</v>
      </c>
      <c s="36">
        <f>ROUND(G278*H278,6)</f>
      </c>
      <c r="L278" s="38">
        <v>0</v>
      </c>
      <c s="32">
        <f>ROUND(ROUND(L278,2)*ROUND(G278,3),2)</f>
      </c>
      <c s="36" t="s">
        <v>57</v>
      </c>
      <c>
        <f>(M278*21)/100</f>
      </c>
      <c t="s">
        <v>28</v>
      </c>
    </row>
    <row r="279" spans="1:5" ht="12.75">
      <c r="A279" s="35" t="s">
        <v>58</v>
      </c>
      <c r="E279" s="39" t="s">
        <v>5</v>
      </c>
    </row>
    <row r="280" spans="1:5" ht="12.75">
      <c r="A280" s="35" t="s">
        <v>59</v>
      </c>
      <c r="E280" s="40" t="s">
        <v>2369</v>
      </c>
    </row>
    <row r="281" spans="1:5" ht="12.75">
      <c r="A281" t="s">
        <v>61</v>
      </c>
      <c r="E281" s="39" t="s">
        <v>62</v>
      </c>
    </row>
    <row r="282" spans="1:16" ht="12.75">
      <c r="A282" t="s">
        <v>53</v>
      </c>
      <c s="34" t="s">
        <v>273</v>
      </c>
      <c s="34" t="s">
        <v>2370</v>
      </c>
      <c s="35" t="s">
        <v>5</v>
      </c>
      <c s="6" t="s">
        <v>2154</v>
      </c>
      <c s="36" t="s">
        <v>115</v>
      </c>
      <c s="37">
        <v>120</v>
      </c>
      <c s="36">
        <v>0</v>
      </c>
      <c s="36">
        <f>ROUND(G282*H282,6)</f>
      </c>
      <c r="L282" s="38">
        <v>0</v>
      </c>
      <c s="32">
        <f>ROUND(ROUND(L282,2)*ROUND(G282,3),2)</f>
      </c>
      <c s="36" t="s">
        <v>770</v>
      </c>
      <c>
        <f>(M282*21)/100</f>
      </c>
      <c t="s">
        <v>28</v>
      </c>
    </row>
    <row r="283" spans="1:5" ht="12.75">
      <c r="A283" s="35" t="s">
        <v>58</v>
      </c>
      <c r="E283" s="39" t="s">
        <v>5</v>
      </c>
    </row>
    <row r="284" spans="1:5" ht="12.75">
      <c r="A284" s="35" t="s">
        <v>59</v>
      </c>
      <c r="E284" s="40" t="s">
        <v>2371</v>
      </c>
    </row>
    <row r="285" spans="1:5" ht="76.5">
      <c r="A285" t="s">
        <v>61</v>
      </c>
      <c r="E285" s="39" t="s">
        <v>2372</v>
      </c>
    </row>
    <row r="286" spans="1:16" ht="12.75">
      <c r="A286" t="s">
        <v>53</v>
      </c>
      <c s="34" t="s">
        <v>86</v>
      </c>
      <c s="34" t="s">
        <v>2373</v>
      </c>
      <c s="35" t="s">
        <v>5</v>
      </c>
      <c s="6" t="s">
        <v>2374</v>
      </c>
      <c s="36" t="s">
        <v>82</v>
      </c>
      <c s="37">
        <v>300</v>
      </c>
      <c s="36">
        <v>0</v>
      </c>
      <c s="36">
        <f>ROUND(G286*H286,6)</f>
      </c>
      <c r="L286" s="38">
        <v>0</v>
      </c>
      <c s="32">
        <f>ROUND(ROUND(L286,2)*ROUND(G286,3),2)</f>
      </c>
      <c s="36" t="s">
        <v>770</v>
      </c>
      <c>
        <f>(M286*21)/100</f>
      </c>
      <c t="s">
        <v>28</v>
      </c>
    </row>
    <row r="287" spans="1:5" ht="12.75">
      <c r="A287" s="35" t="s">
        <v>58</v>
      </c>
      <c r="E287" s="39" t="s">
        <v>5</v>
      </c>
    </row>
    <row r="288" spans="1:5" ht="12.75">
      <c r="A288" s="35" t="s">
        <v>59</v>
      </c>
      <c r="E288" s="40" t="s">
        <v>2375</v>
      </c>
    </row>
    <row r="289" spans="1:5" ht="63.75">
      <c r="A289" t="s">
        <v>61</v>
      </c>
      <c r="E289" s="39" t="s">
        <v>2376</v>
      </c>
    </row>
    <row r="290" spans="1:16" ht="25.5">
      <c r="A290" t="s">
        <v>53</v>
      </c>
      <c s="34" t="s">
        <v>279</v>
      </c>
      <c s="34" t="s">
        <v>1240</v>
      </c>
      <c s="35" t="s">
        <v>5</v>
      </c>
      <c s="6" t="s">
        <v>1241</v>
      </c>
      <c s="36" t="s">
        <v>115</v>
      </c>
      <c s="37">
        <v>7750</v>
      </c>
      <c s="36">
        <v>0</v>
      </c>
      <c s="36">
        <f>ROUND(G290*H290,6)</f>
      </c>
      <c r="L290" s="38">
        <v>0</v>
      </c>
      <c s="32">
        <f>ROUND(ROUND(L290,2)*ROUND(G290,3),2)</f>
      </c>
      <c s="36" t="s">
        <v>57</v>
      </c>
      <c>
        <f>(M290*21)/100</f>
      </c>
      <c t="s">
        <v>28</v>
      </c>
    </row>
    <row r="291" spans="1:5" ht="12.75">
      <c r="A291" s="35" t="s">
        <v>58</v>
      </c>
      <c r="E291" s="39" t="s">
        <v>5</v>
      </c>
    </row>
    <row r="292" spans="1:5" ht="12.75">
      <c r="A292" s="35" t="s">
        <v>59</v>
      </c>
      <c r="E292" s="40" t="s">
        <v>2377</v>
      </c>
    </row>
    <row r="293" spans="1:5" ht="12.75">
      <c r="A293" t="s">
        <v>61</v>
      </c>
      <c r="E293" s="39" t="s">
        <v>62</v>
      </c>
    </row>
    <row r="294" spans="1:16" ht="12.75">
      <c r="A294" t="s">
        <v>53</v>
      </c>
      <c s="34" t="s">
        <v>282</v>
      </c>
      <c s="34" t="s">
        <v>2378</v>
      </c>
      <c s="35" t="s">
        <v>5</v>
      </c>
      <c s="6" t="s">
        <v>2379</v>
      </c>
      <c s="36" t="s">
        <v>115</v>
      </c>
      <c s="37">
        <v>5</v>
      </c>
      <c s="36">
        <v>0</v>
      </c>
      <c s="36">
        <f>ROUND(G294*H294,6)</f>
      </c>
      <c r="L294" s="38">
        <v>0</v>
      </c>
      <c s="32">
        <f>ROUND(ROUND(L294,2)*ROUND(G294,3),2)</f>
      </c>
      <c s="36" t="s">
        <v>770</v>
      </c>
      <c>
        <f>(M294*21)/100</f>
      </c>
      <c t="s">
        <v>28</v>
      </c>
    </row>
    <row r="295" spans="1:5" ht="12.75">
      <c r="A295" s="35" t="s">
        <v>58</v>
      </c>
      <c r="E295" s="39" t="s">
        <v>5</v>
      </c>
    </row>
    <row r="296" spans="1:5" ht="12.75">
      <c r="A296" s="35" t="s">
        <v>59</v>
      </c>
      <c r="E296" s="40" t="s">
        <v>2380</v>
      </c>
    </row>
    <row r="297" spans="1:5" ht="191.25">
      <c r="A297" t="s">
        <v>61</v>
      </c>
      <c r="E297" s="39" t="s">
        <v>2381</v>
      </c>
    </row>
    <row r="298" spans="1:16" ht="25.5">
      <c r="A298" t="s">
        <v>53</v>
      </c>
      <c s="34" t="s">
        <v>285</v>
      </c>
      <c s="34" t="s">
        <v>2382</v>
      </c>
      <c s="35" t="s">
        <v>5</v>
      </c>
      <c s="6" t="s">
        <v>2383</v>
      </c>
      <c s="36" t="s">
        <v>115</v>
      </c>
      <c s="37">
        <v>5</v>
      </c>
      <c s="36">
        <v>0</v>
      </c>
      <c s="36">
        <f>ROUND(G298*H298,6)</f>
      </c>
      <c r="L298" s="38">
        <v>0</v>
      </c>
      <c s="32">
        <f>ROUND(ROUND(L298,2)*ROUND(G298,3),2)</f>
      </c>
      <c s="36" t="s">
        <v>57</v>
      </c>
      <c>
        <f>(M298*21)/100</f>
      </c>
      <c t="s">
        <v>28</v>
      </c>
    </row>
    <row r="299" spans="1:5" ht="12.75">
      <c r="A299" s="35" t="s">
        <v>58</v>
      </c>
      <c r="E299" s="39" t="s">
        <v>5</v>
      </c>
    </row>
    <row r="300" spans="1:5" ht="12.75">
      <c r="A300" s="35" t="s">
        <v>59</v>
      </c>
      <c r="E300" s="40" t="s">
        <v>2384</v>
      </c>
    </row>
    <row r="301" spans="1:5" ht="12.75">
      <c r="A301" t="s">
        <v>61</v>
      </c>
      <c r="E301" s="39" t="s">
        <v>776</v>
      </c>
    </row>
    <row r="302" spans="1:16" ht="12.75">
      <c r="A302" t="s">
        <v>53</v>
      </c>
      <c s="34" t="s">
        <v>132</v>
      </c>
      <c s="34" t="s">
        <v>2385</v>
      </c>
      <c s="35" t="s">
        <v>5</v>
      </c>
      <c s="6" t="s">
        <v>2386</v>
      </c>
      <c s="36" t="s">
        <v>82</v>
      </c>
      <c s="37">
        <v>500</v>
      </c>
      <c s="36">
        <v>0</v>
      </c>
      <c s="36">
        <f>ROUND(G302*H302,6)</f>
      </c>
      <c r="L302" s="38">
        <v>0</v>
      </c>
      <c s="32">
        <f>ROUND(ROUND(L302,2)*ROUND(G302,3),2)</f>
      </c>
      <c s="36" t="s">
        <v>57</v>
      </c>
      <c>
        <f>(M302*21)/100</f>
      </c>
      <c t="s">
        <v>28</v>
      </c>
    </row>
    <row r="303" spans="1:5" ht="12.75">
      <c r="A303" s="35" t="s">
        <v>58</v>
      </c>
      <c r="E303" s="39" t="s">
        <v>5</v>
      </c>
    </row>
    <row r="304" spans="1:5" ht="12.75">
      <c r="A304" s="35" t="s">
        <v>59</v>
      </c>
      <c r="E304" s="40" t="s">
        <v>2387</v>
      </c>
    </row>
    <row r="305" spans="1:5" ht="12.75">
      <c r="A305" t="s">
        <v>61</v>
      </c>
      <c r="E305" s="39" t="s">
        <v>776</v>
      </c>
    </row>
    <row r="306" spans="1:16" ht="12.75">
      <c r="A306" t="s">
        <v>53</v>
      </c>
      <c s="34" t="s">
        <v>149</v>
      </c>
      <c s="34" t="s">
        <v>2388</v>
      </c>
      <c s="35" t="s">
        <v>5</v>
      </c>
      <c s="6" t="s">
        <v>2389</v>
      </c>
      <c s="36" t="s">
        <v>82</v>
      </c>
      <c s="37">
        <v>500</v>
      </c>
      <c s="36">
        <v>0</v>
      </c>
      <c s="36">
        <f>ROUND(G306*H306,6)</f>
      </c>
      <c r="L306" s="38">
        <v>0</v>
      </c>
      <c s="32">
        <f>ROUND(ROUND(L306,2)*ROUND(G306,3),2)</f>
      </c>
      <c s="36" t="s">
        <v>57</v>
      </c>
      <c>
        <f>(M306*21)/100</f>
      </c>
      <c t="s">
        <v>28</v>
      </c>
    </row>
    <row r="307" spans="1:5" ht="12.75">
      <c r="A307" s="35" t="s">
        <v>58</v>
      </c>
      <c r="E307" s="39" t="s">
        <v>5</v>
      </c>
    </row>
    <row r="308" spans="1:5" ht="12.75">
      <c r="A308" s="35" t="s">
        <v>59</v>
      </c>
      <c r="E308" s="40" t="s">
        <v>2390</v>
      </c>
    </row>
    <row r="309" spans="1:5" ht="12.75">
      <c r="A309" t="s">
        <v>61</v>
      </c>
      <c r="E309" s="39" t="s">
        <v>776</v>
      </c>
    </row>
    <row r="310" spans="1:16" ht="25.5">
      <c r="A310" t="s">
        <v>53</v>
      </c>
      <c s="34" t="s">
        <v>292</v>
      </c>
      <c s="34" t="s">
        <v>2391</v>
      </c>
      <c s="35" t="s">
        <v>5</v>
      </c>
      <c s="6" t="s">
        <v>2392</v>
      </c>
      <c s="36" t="s">
        <v>427</v>
      </c>
      <c s="37">
        <v>16</v>
      </c>
      <c s="36">
        <v>0</v>
      </c>
      <c s="36">
        <f>ROUND(G310*H310,6)</f>
      </c>
      <c r="L310" s="38">
        <v>0</v>
      </c>
      <c s="32">
        <f>ROUND(ROUND(L310,2)*ROUND(G310,3),2)</f>
      </c>
      <c s="36" t="s">
        <v>57</v>
      </c>
      <c>
        <f>(M310*21)/100</f>
      </c>
      <c t="s">
        <v>28</v>
      </c>
    </row>
    <row r="311" spans="1:5" ht="12.75">
      <c r="A311" s="35" t="s">
        <v>58</v>
      </c>
      <c r="E311" s="39" t="s">
        <v>5</v>
      </c>
    </row>
    <row r="312" spans="1:5" ht="12.75">
      <c r="A312" s="35" t="s">
        <v>59</v>
      </c>
      <c r="E312" s="40" t="s">
        <v>2393</v>
      </c>
    </row>
    <row r="313" spans="1:5" ht="12.75">
      <c r="A313" t="s">
        <v>61</v>
      </c>
      <c r="E313" s="39" t="s">
        <v>776</v>
      </c>
    </row>
    <row r="314" spans="1:16" ht="12.75">
      <c r="A314" t="s">
        <v>53</v>
      </c>
      <c s="34" t="s">
        <v>295</v>
      </c>
      <c s="34" t="s">
        <v>2394</v>
      </c>
      <c s="35" t="s">
        <v>5</v>
      </c>
      <c s="6" t="s">
        <v>2395</v>
      </c>
      <c s="36" t="s">
        <v>115</v>
      </c>
      <c s="37">
        <v>5</v>
      </c>
      <c s="36">
        <v>0</v>
      </c>
      <c s="36">
        <f>ROUND(G314*H314,6)</f>
      </c>
      <c r="L314" s="38">
        <v>0</v>
      </c>
      <c s="32">
        <f>ROUND(ROUND(L314,2)*ROUND(G314,3),2)</f>
      </c>
      <c s="36" t="s">
        <v>57</v>
      </c>
      <c>
        <f>(M314*21)/100</f>
      </c>
      <c t="s">
        <v>28</v>
      </c>
    </row>
    <row r="315" spans="1:5" ht="12.75">
      <c r="A315" s="35" t="s">
        <v>58</v>
      </c>
      <c r="E315" s="39" t="s">
        <v>5</v>
      </c>
    </row>
    <row r="316" spans="1:5" ht="12.75">
      <c r="A316" s="35" t="s">
        <v>59</v>
      </c>
      <c r="E316" s="40" t="s">
        <v>2396</v>
      </c>
    </row>
    <row r="317" spans="1:5" ht="12.75">
      <c r="A317" t="s">
        <v>61</v>
      </c>
      <c r="E317" s="39" t="s">
        <v>776</v>
      </c>
    </row>
    <row r="318" spans="1:16" ht="12.75">
      <c r="A318" t="s">
        <v>53</v>
      </c>
      <c s="34" t="s">
        <v>298</v>
      </c>
      <c s="34" t="s">
        <v>2397</v>
      </c>
      <c s="35" t="s">
        <v>5</v>
      </c>
      <c s="6" t="s">
        <v>2398</v>
      </c>
      <c s="36" t="s">
        <v>115</v>
      </c>
      <c s="37">
        <v>5</v>
      </c>
      <c s="36">
        <v>0</v>
      </c>
      <c s="36">
        <f>ROUND(G318*H318,6)</f>
      </c>
      <c r="L318" s="38">
        <v>0</v>
      </c>
      <c s="32">
        <f>ROUND(ROUND(L318,2)*ROUND(G318,3),2)</f>
      </c>
      <c s="36" t="s">
        <v>57</v>
      </c>
      <c>
        <f>(M318*21)/100</f>
      </c>
      <c t="s">
        <v>28</v>
      </c>
    </row>
    <row r="319" spans="1:5" ht="12.75">
      <c r="A319" s="35" t="s">
        <v>58</v>
      </c>
      <c r="E319" s="39" t="s">
        <v>5</v>
      </c>
    </row>
    <row r="320" spans="1:5" ht="12.75">
      <c r="A320" s="35" t="s">
        <v>59</v>
      </c>
      <c r="E320" s="40" t="s">
        <v>2399</v>
      </c>
    </row>
    <row r="321" spans="1:5" ht="12.75">
      <c r="A321" t="s">
        <v>61</v>
      </c>
      <c r="E321" s="39" t="s">
        <v>776</v>
      </c>
    </row>
    <row r="322" spans="1:16" ht="12.75">
      <c r="A322" t="s">
        <v>53</v>
      </c>
      <c s="34" t="s">
        <v>301</v>
      </c>
      <c s="34" t="s">
        <v>2400</v>
      </c>
      <c s="35" t="s">
        <v>5</v>
      </c>
      <c s="6" t="s">
        <v>2401</v>
      </c>
      <c s="36" t="s">
        <v>115</v>
      </c>
      <c s="37">
        <v>5</v>
      </c>
      <c s="36">
        <v>0</v>
      </c>
      <c s="36">
        <f>ROUND(G322*H322,6)</f>
      </c>
      <c r="L322" s="38">
        <v>0</v>
      </c>
      <c s="32">
        <f>ROUND(ROUND(L322,2)*ROUND(G322,3),2)</f>
      </c>
      <c s="36" t="s">
        <v>57</v>
      </c>
      <c>
        <f>(M322*21)/100</f>
      </c>
      <c t="s">
        <v>28</v>
      </c>
    </row>
    <row r="323" spans="1:5" ht="12.75">
      <c r="A323" s="35" t="s">
        <v>58</v>
      </c>
      <c r="E323" s="39" t="s">
        <v>5</v>
      </c>
    </row>
    <row r="324" spans="1:5" ht="12.75">
      <c r="A324" s="35" t="s">
        <v>59</v>
      </c>
      <c r="E324" s="40" t="s">
        <v>2402</v>
      </c>
    </row>
    <row r="325" spans="1:5" ht="12.75">
      <c r="A325" t="s">
        <v>61</v>
      </c>
      <c r="E325" s="39" t="s">
        <v>776</v>
      </c>
    </row>
    <row r="326" spans="1:16" ht="12.75">
      <c r="A326" t="s">
        <v>53</v>
      </c>
      <c s="34" t="s">
        <v>304</v>
      </c>
      <c s="34" t="s">
        <v>2403</v>
      </c>
      <c s="35" t="s">
        <v>5</v>
      </c>
      <c s="6" t="s">
        <v>2404</v>
      </c>
      <c s="36" t="s">
        <v>115</v>
      </c>
      <c s="37">
        <v>1</v>
      </c>
      <c s="36">
        <v>0</v>
      </c>
      <c s="36">
        <f>ROUND(G326*H326,6)</f>
      </c>
      <c r="L326" s="38">
        <v>0</v>
      </c>
      <c s="32">
        <f>ROUND(ROUND(L326,2)*ROUND(G326,3),2)</f>
      </c>
      <c s="36" t="s">
        <v>57</v>
      </c>
      <c>
        <f>(M326*21)/100</f>
      </c>
      <c t="s">
        <v>28</v>
      </c>
    </row>
    <row r="327" spans="1:5" ht="12.75">
      <c r="A327" s="35" t="s">
        <v>58</v>
      </c>
      <c r="E327" s="39" t="s">
        <v>5</v>
      </c>
    </row>
    <row r="328" spans="1:5" ht="12.75">
      <c r="A328" s="35" t="s">
        <v>59</v>
      </c>
      <c r="E328" s="40" t="s">
        <v>2405</v>
      </c>
    </row>
    <row r="329" spans="1:5" ht="12.75">
      <c r="A329" t="s">
        <v>61</v>
      </c>
      <c r="E329" s="39" t="s">
        <v>776</v>
      </c>
    </row>
    <row r="330" spans="1:16" ht="12.75">
      <c r="A330" t="s">
        <v>53</v>
      </c>
      <c s="34" t="s">
        <v>307</v>
      </c>
      <c s="34" t="s">
        <v>2406</v>
      </c>
      <c s="35" t="s">
        <v>5</v>
      </c>
      <c s="6" t="s">
        <v>2407</v>
      </c>
      <c s="36" t="s">
        <v>115</v>
      </c>
      <c s="37">
        <v>1</v>
      </c>
      <c s="36">
        <v>0</v>
      </c>
      <c s="36">
        <f>ROUND(G330*H330,6)</f>
      </c>
      <c r="L330" s="38">
        <v>0</v>
      </c>
      <c s="32">
        <f>ROUND(ROUND(L330,2)*ROUND(G330,3),2)</f>
      </c>
      <c s="36" t="s">
        <v>57</v>
      </c>
      <c>
        <f>(M330*21)/100</f>
      </c>
      <c t="s">
        <v>28</v>
      </c>
    </row>
    <row r="331" spans="1:5" ht="12.75">
      <c r="A331" s="35" t="s">
        <v>58</v>
      </c>
      <c r="E331" s="39" t="s">
        <v>5</v>
      </c>
    </row>
    <row r="332" spans="1:5" ht="12.75">
      <c r="A332" s="35" t="s">
        <v>59</v>
      </c>
      <c r="E332" s="40" t="s">
        <v>2408</v>
      </c>
    </row>
    <row r="333" spans="1:5" ht="12.75">
      <c r="A333" t="s">
        <v>61</v>
      </c>
      <c r="E333" s="39" t="s">
        <v>776</v>
      </c>
    </row>
    <row r="334" spans="1:16" ht="12.75">
      <c r="A334" t="s">
        <v>53</v>
      </c>
      <c s="34" t="s">
        <v>310</v>
      </c>
      <c s="34" t="s">
        <v>2409</v>
      </c>
      <c s="35" t="s">
        <v>5</v>
      </c>
      <c s="6" t="s">
        <v>2410</v>
      </c>
      <c s="36" t="s">
        <v>115</v>
      </c>
      <c s="37">
        <v>1</v>
      </c>
      <c s="36">
        <v>0</v>
      </c>
      <c s="36">
        <f>ROUND(G334*H334,6)</f>
      </c>
      <c r="L334" s="38">
        <v>0</v>
      </c>
      <c s="32">
        <f>ROUND(ROUND(L334,2)*ROUND(G334,3),2)</f>
      </c>
      <c s="36" t="s">
        <v>57</v>
      </c>
      <c>
        <f>(M334*21)/100</f>
      </c>
      <c t="s">
        <v>28</v>
      </c>
    </row>
    <row r="335" spans="1:5" ht="12.75">
      <c r="A335" s="35" t="s">
        <v>58</v>
      </c>
      <c r="E335" s="39" t="s">
        <v>5</v>
      </c>
    </row>
    <row r="336" spans="1:5" ht="12.75">
      <c r="A336" s="35" t="s">
        <v>59</v>
      </c>
      <c r="E336" s="40" t="s">
        <v>2411</v>
      </c>
    </row>
    <row r="337" spans="1:5" ht="12.75">
      <c r="A337" t="s">
        <v>61</v>
      </c>
      <c r="E337" s="39" t="s">
        <v>776</v>
      </c>
    </row>
    <row r="338" spans="1:16" ht="25.5">
      <c r="A338" t="s">
        <v>53</v>
      </c>
      <c s="34" t="s">
        <v>313</v>
      </c>
      <c s="34" t="s">
        <v>2412</v>
      </c>
      <c s="35" t="s">
        <v>5</v>
      </c>
      <c s="6" t="s">
        <v>2413</v>
      </c>
      <c s="36" t="s">
        <v>427</v>
      </c>
      <c s="37">
        <v>16</v>
      </c>
      <c s="36">
        <v>0</v>
      </c>
      <c s="36">
        <f>ROUND(G338*H338,6)</f>
      </c>
      <c r="L338" s="38">
        <v>0</v>
      </c>
      <c s="32">
        <f>ROUND(ROUND(L338,2)*ROUND(G338,3),2)</f>
      </c>
      <c s="36" t="s">
        <v>57</v>
      </c>
      <c>
        <f>(M338*21)/100</f>
      </c>
      <c t="s">
        <v>28</v>
      </c>
    </row>
    <row r="339" spans="1:5" ht="12.75">
      <c r="A339" s="35" t="s">
        <v>58</v>
      </c>
      <c r="E339" s="39" t="s">
        <v>5</v>
      </c>
    </row>
    <row r="340" spans="1:5" ht="12.75">
      <c r="A340" s="35" t="s">
        <v>59</v>
      </c>
      <c r="E340" s="40" t="s">
        <v>2414</v>
      </c>
    </row>
    <row r="341" spans="1:5" ht="12.75">
      <c r="A341" t="s">
        <v>61</v>
      </c>
      <c r="E341" s="39" t="s">
        <v>776</v>
      </c>
    </row>
    <row r="342" spans="1:16" ht="12.75">
      <c r="A342" t="s">
        <v>53</v>
      </c>
      <c s="34" t="s">
        <v>316</v>
      </c>
      <c s="34" t="s">
        <v>2415</v>
      </c>
      <c s="35" t="s">
        <v>5</v>
      </c>
      <c s="6" t="s">
        <v>2416</v>
      </c>
      <c s="36" t="s">
        <v>1246</v>
      </c>
      <c s="37">
        <v>5</v>
      </c>
      <c s="36">
        <v>0</v>
      </c>
      <c s="36">
        <f>ROUND(G342*H342,6)</f>
      </c>
      <c r="L342" s="38">
        <v>0</v>
      </c>
      <c s="32">
        <f>ROUND(ROUND(L342,2)*ROUND(G342,3),2)</f>
      </c>
      <c s="36" t="s">
        <v>770</v>
      </c>
      <c>
        <f>(M342*21)/100</f>
      </c>
      <c t="s">
        <v>28</v>
      </c>
    </row>
    <row r="343" spans="1:5" ht="12.75">
      <c r="A343" s="35" t="s">
        <v>58</v>
      </c>
      <c r="E343" s="39" t="s">
        <v>5</v>
      </c>
    </row>
    <row r="344" spans="1:5" ht="12.75">
      <c r="A344" s="35" t="s">
        <v>59</v>
      </c>
      <c r="E344" s="40" t="s">
        <v>2417</v>
      </c>
    </row>
    <row r="345" spans="1:5" ht="178.5">
      <c r="A345" t="s">
        <v>61</v>
      </c>
      <c r="E345" s="39" t="s">
        <v>2171</v>
      </c>
    </row>
    <row r="346" spans="1:16" ht="25.5">
      <c r="A346" t="s">
        <v>53</v>
      </c>
      <c s="34" t="s">
        <v>319</v>
      </c>
      <c s="34" t="s">
        <v>2044</v>
      </c>
      <c s="35" t="s">
        <v>5</v>
      </c>
      <c s="6" t="s">
        <v>2045</v>
      </c>
      <c s="36" t="s">
        <v>115</v>
      </c>
      <c s="37">
        <v>7</v>
      </c>
      <c s="36">
        <v>0</v>
      </c>
      <c s="36">
        <f>ROUND(G346*H346,6)</f>
      </c>
      <c r="L346" s="38">
        <v>0</v>
      </c>
      <c s="32">
        <f>ROUND(ROUND(L346,2)*ROUND(G346,3),2)</f>
      </c>
      <c s="36" t="s">
        <v>57</v>
      </c>
      <c>
        <f>(M346*21)/100</f>
      </c>
      <c t="s">
        <v>28</v>
      </c>
    </row>
    <row r="347" spans="1:5" ht="12.75">
      <c r="A347" s="35" t="s">
        <v>58</v>
      </c>
      <c r="E347" s="39" t="s">
        <v>5</v>
      </c>
    </row>
    <row r="348" spans="1:5" ht="12.75">
      <c r="A348" s="35" t="s">
        <v>59</v>
      </c>
      <c r="E348" s="40" t="s">
        <v>2418</v>
      </c>
    </row>
    <row r="349" spans="1:5" ht="12.75">
      <c r="A349" t="s">
        <v>61</v>
      </c>
      <c r="E349" s="39" t="s">
        <v>776</v>
      </c>
    </row>
    <row r="350" spans="1:16" ht="12.75">
      <c r="A350" t="s">
        <v>53</v>
      </c>
      <c s="34" t="s">
        <v>322</v>
      </c>
      <c s="34" t="s">
        <v>2047</v>
      </c>
      <c s="35" t="s">
        <v>5</v>
      </c>
      <c s="6" t="s">
        <v>2048</v>
      </c>
      <c s="36" t="s">
        <v>115</v>
      </c>
      <c s="37">
        <v>1</v>
      </c>
      <c s="36">
        <v>0</v>
      </c>
      <c s="36">
        <f>ROUND(G350*H350,6)</f>
      </c>
      <c r="L350" s="38">
        <v>0</v>
      </c>
      <c s="32">
        <f>ROUND(ROUND(L350,2)*ROUND(G350,3),2)</f>
      </c>
      <c s="36" t="s">
        <v>57</v>
      </c>
      <c>
        <f>(M350*21)/100</f>
      </c>
      <c t="s">
        <v>28</v>
      </c>
    </row>
    <row r="351" spans="1:5" ht="12.75">
      <c r="A351" s="35" t="s">
        <v>58</v>
      </c>
      <c r="E351" s="39" t="s">
        <v>5</v>
      </c>
    </row>
    <row r="352" spans="1:5" ht="12.75">
      <c r="A352" s="35" t="s">
        <v>59</v>
      </c>
      <c r="E352" s="40" t="s">
        <v>2419</v>
      </c>
    </row>
    <row r="353" spans="1:5" ht="12.75">
      <c r="A353" t="s">
        <v>61</v>
      </c>
      <c r="E353" s="39" t="s">
        <v>776</v>
      </c>
    </row>
    <row r="354" spans="1:16" ht="12.75">
      <c r="A354" t="s">
        <v>53</v>
      </c>
      <c s="34" t="s">
        <v>325</v>
      </c>
      <c s="34" t="s">
        <v>2038</v>
      </c>
      <c s="35" t="s">
        <v>5</v>
      </c>
      <c s="6" t="s">
        <v>2039</v>
      </c>
      <c s="36" t="s">
        <v>115</v>
      </c>
      <c s="37">
        <v>1</v>
      </c>
      <c s="36">
        <v>0</v>
      </c>
      <c s="36">
        <f>ROUND(G354*H354,6)</f>
      </c>
      <c r="L354" s="38">
        <v>0</v>
      </c>
      <c s="32">
        <f>ROUND(ROUND(L354,2)*ROUND(G354,3),2)</f>
      </c>
      <c s="36" t="s">
        <v>57</v>
      </c>
      <c>
        <f>(M354*21)/100</f>
      </c>
      <c t="s">
        <v>28</v>
      </c>
    </row>
    <row r="355" spans="1:5" ht="12.75">
      <c r="A355" s="35" t="s">
        <v>58</v>
      </c>
      <c r="E355" s="39" t="s">
        <v>5</v>
      </c>
    </row>
    <row r="356" spans="1:5" ht="12.75">
      <c r="A356" s="35" t="s">
        <v>59</v>
      </c>
      <c r="E356" s="40" t="s">
        <v>2420</v>
      </c>
    </row>
    <row r="357" spans="1:5" ht="12.75">
      <c r="A357" t="s">
        <v>61</v>
      </c>
      <c r="E357" s="39" t="s">
        <v>776</v>
      </c>
    </row>
    <row r="358" spans="1:16" ht="12.75">
      <c r="A358" t="s">
        <v>53</v>
      </c>
      <c s="34" t="s">
        <v>328</v>
      </c>
      <c s="34" t="s">
        <v>425</v>
      </c>
      <c s="35" t="s">
        <v>5</v>
      </c>
      <c s="6" t="s">
        <v>426</v>
      </c>
      <c s="36" t="s">
        <v>427</v>
      </c>
      <c s="37">
        <v>160</v>
      </c>
      <c s="36">
        <v>0</v>
      </c>
      <c s="36">
        <f>ROUND(G358*H358,6)</f>
      </c>
      <c r="L358" s="38">
        <v>0</v>
      </c>
      <c s="32">
        <f>ROUND(ROUND(L358,2)*ROUND(G358,3),2)</f>
      </c>
      <c s="36" t="s">
        <v>57</v>
      </c>
      <c>
        <f>(M358*21)/100</f>
      </c>
      <c t="s">
        <v>28</v>
      </c>
    </row>
    <row r="359" spans="1:5" ht="12.75">
      <c r="A359" s="35" t="s">
        <v>58</v>
      </c>
      <c r="E359" s="39" t="s">
        <v>5</v>
      </c>
    </row>
    <row r="360" spans="1:5" ht="12.75">
      <c r="A360" s="35" t="s">
        <v>59</v>
      </c>
      <c r="E360" s="40" t="s">
        <v>2421</v>
      </c>
    </row>
    <row r="361" spans="1:5" ht="12.75">
      <c r="A361" t="s">
        <v>61</v>
      </c>
      <c r="E361" s="39" t="s">
        <v>776</v>
      </c>
    </row>
    <row r="362" spans="1:16" ht="25.5">
      <c r="A362" t="s">
        <v>53</v>
      </c>
      <c s="34" t="s">
        <v>331</v>
      </c>
      <c s="34" t="s">
        <v>1399</v>
      </c>
      <c s="35" t="s">
        <v>5</v>
      </c>
      <c s="6" t="s">
        <v>1400</v>
      </c>
      <c s="36" t="s">
        <v>115</v>
      </c>
      <c s="37">
        <v>1</v>
      </c>
      <c s="36">
        <v>0</v>
      </c>
      <c s="36">
        <f>ROUND(G362*H362,6)</f>
      </c>
      <c r="L362" s="38">
        <v>0</v>
      </c>
      <c s="32">
        <f>ROUND(ROUND(L362,2)*ROUND(G362,3),2)</f>
      </c>
      <c s="36" t="s">
        <v>57</v>
      </c>
      <c>
        <f>(M362*21)/100</f>
      </c>
      <c t="s">
        <v>28</v>
      </c>
    </row>
    <row r="363" spans="1:5" ht="12.75">
      <c r="A363" s="35" t="s">
        <v>58</v>
      </c>
      <c r="E363" s="39" t="s">
        <v>5</v>
      </c>
    </row>
    <row r="364" spans="1:5" ht="12.75">
      <c r="A364" s="35" t="s">
        <v>59</v>
      </c>
      <c r="E364" s="40" t="s">
        <v>2422</v>
      </c>
    </row>
    <row r="365" spans="1:5" ht="12.75">
      <c r="A365" t="s">
        <v>61</v>
      </c>
      <c r="E365" s="39" t="s">
        <v>62</v>
      </c>
    </row>
    <row r="366" spans="1:13" ht="12.75">
      <c r="A366" t="s">
        <v>50</v>
      </c>
      <c r="C366" s="31" t="s">
        <v>1173</v>
      </c>
      <c r="E366" s="33" t="s">
        <v>1174</v>
      </c>
      <c r="J366" s="32">
        <f>0</f>
      </c>
      <c s="32">
        <f>0</f>
      </c>
      <c s="32">
        <f>0+L367+L371</f>
      </c>
      <c s="32">
        <f>0+M367+M371</f>
      </c>
    </row>
    <row r="367" spans="1:16" ht="25.5">
      <c r="A367" t="s">
        <v>53</v>
      </c>
      <c s="34" t="s">
        <v>334</v>
      </c>
      <c s="34" t="s">
        <v>1422</v>
      </c>
      <c s="35" t="s">
        <v>1423</v>
      </c>
      <c s="6" t="s">
        <v>1424</v>
      </c>
      <c s="36" t="s">
        <v>1178</v>
      </c>
      <c s="37">
        <v>0.5</v>
      </c>
      <c s="36">
        <v>0</v>
      </c>
      <c s="36">
        <f>ROUND(G367*H367,6)</f>
      </c>
      <c r="L367" s="38">
        <v>0</v>
      </c>
      <c s="32">
        <f>ROUND(ROUND(L367,2)*ROUND(G367,3),2)</f>
      </c>
      <c s="36" t="s">
        <v>1179</v>
      </c>
      <c>
        <f>(M367*21)/100</f>
      </c>
      <c t="s">
        <v>28</v>
      </c>
    </row>
    <row r="368" spans="1:5" ht="25.5">
      <c r="A368" s="35" t="s">
        <v>58</v>
      </c>
      <c r="E368" s="39" t="s">
        <v>1180</v>
      </c>
    </row>
    <row r="369" spans="1:5" ht="12.75">
      <c r="A369" s="35" t="s">
        <v>59</v>
      </c>
      <c r="E369" s="40" t="s">
        <v>2423</v>
      </c>
    </row>
    <row r="370" spans="1:5" ht="191.25">
      <c r="A370" t="s">
        <v>61</v>
      </c>
      <c r="E370" s="39" t="s">
        <v>1187</v>
      </c>
    </row>
    <row r="371" spans="1:16" ht="25.5">
      <c r="A371" t="s">
        <v>53</v>
      </c>
      <c s="34" t="s">
        <v>337</v>
      </c>
      <c s="34" t="s">
        <v>1192</v>
      </c>
      <c s="35" t="s">
        <v>1193</v>
      </c>
      <c s="6" t="s">
        <v>1194</v>
      </c>
      <c s="36" t="s">
        <v>1178</v>
      </c>
      <c s="37">
        <v>0.2</v>
      </c>
      <c s="36">
        <v>0</v>
      </c>
      <c s="36">
        <f>ROUND(G371*H371,6)</f>
      </c>
      <c r="L371" s="38">
        <v>0</v>
      </c>
      <c s="32">
        <f>ROUND(ROUND(L371,2)*ROUND(G371,3),2)</f>
      </c>
      <c s="36" t="s">
        <v>1179</v>
      </c>
      <c>
        <f>(M371*21)/100</f>
      </c>
      <c t="s">
        <v>28</v>
      </c>
    </row>
    <row r="372" spans="1:5" ht="25.5">
      <c r="A372" s="35" t="s">
        <v>58</v>
      </c>
      <c r="E372" s="39" t="s">
        <v>1180</v>
      </c>
    </row>
    <row r="373" spans="1:5" ht="12.75">
      <c r="A373" s="35" t="s">
        <v>59</v>
      </c>
      <c r="E373" s="40" t="s">
        <v>2424</v>
      </c>
    </row>
    <row r="374" spans="1:5" ht="191.25">
      <c r="A374" t="s">
        <v>61</v>
      </c>
      <c r="E374"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COUNTIFS(L8:L460,"=0",A8:A460,"P")+COUNTIFS(L8:L460,"",A8:A460,"P")+SUM(Q8:Q460)</f>
      </c>
    </row>
    <row r="8" spans="1:13" ht="12.75">
      <c r="A8" t="s">
        <v>45</v>
      </c>
      <c r="C8" s="28" t="s">
        <v>2427</v>
      </c>
      <c r="E8" s="30" t="s">
        <v>2426</v>
      </c>
      <c r="J8" s="29">
        <f>0+J9+J138+J451</f>
      </c>
      <c s="29">
        <f>0+K9+K138+K451</f>
      </c>
      <c s="29">
        <f>0+L9+L138+L451</f>
      </c>
      <c s="29">
        <f>0+M9+M138+M451</f>
      </c>
    </row>
    <row r="9" spans="1:13" ht="12.75">
      <c r="A9" t="s">
        <v>50</v>
      </c>
      <c r="C9" s="31" t="s">
        <v>51</v>
      </c>
      <c r="E9" s="33" t="s">
        <v>767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53</v>
      </c>
      <c s="34" t="s">
        <v>51</v>
      </c>
      <c s="34" t="s">
        <v>2428</v>
      </c>
      <c s="35" t="s">
        <v>51</v>
      </c>
      <c s="6" t="s">
        <v>769</v>
      </c>
      <c s="36" t="s">
        <v>276</v>
      </c>
      <c s="37">
        <v>13.67</v>
      </c>
      <c s="36">
        <v>0</v>
      </c>
      <c s="36">
        <f>ROUND(G10*H10,6)</f>
      </c>
      <c r="L10" s="38">
        <v>0</v>
      </c>
      <c s="32">
        <f>ROUND(ROUND(L10,2)*ROUND(G10,3),2)</f>
      </c>
      <c s="36" t="s">
        <v>770</v>
      </c>
      <c>
        <f>(M10*21)/100</f>
      </c>
      <c t="s">
        <v>28</v>
      </c>
    </row>
    <row r="11" spans="1:5" ht="12.75">
      <c r="A11" s="35" t="s">
        <v>58</v>
      </c>
      <c r="E11" s="39" t="s">
        <v>5</v>
      </c>
    </row>
    <row r="12" spans="1:5" ht="12.75">
      <c r="A12" s="35" t="s">
        <v>59</v>
      </c>
      <c r="E12" s="40" t="s">
        <v>2429</v>
      </c>
    </row>
    <row r="13" spans="1:5" ht="76.5">
      <c r="A13" t="s">
        <v>61</v>
      </c>
      <c r="E13" s="39" t="s">
        <v>772</v>
      </c>
    </row>
    <row r="14" spans="1:16" ht="12.75">
      <c r="A14" t="s">
        <v>53</v>
      </c>
      <c s="34" t="s">
        <v>28</v>
      </c>
      <c s="34" t="s">
        <v>773</v>
      </c>
      <c s="35" t="s">
        <v>51</v>
      </c>
      <c s="6" t="s">
        <v>774</v>
      </c>
      <c s="36" t="s">
        <v>115</v>
      </c>
      <c s="37">
        <v>200</v>
      </c>
      <c s="36">
        <v>0</v>
      </c>
      <c s="36">
        <f>ROUND(G14*H14,6)</f>
      </c>
      <c r="L14" s="38">
        <v>0</v>
      </c>
      <c s="32">
        <f>ROUND(ROUND(L14,2)*ROUND(G14,3),2)</f>
      </c>
      <c s="36" t="s">
        <v>57</v>
      </c>
      <c>
        <f>(M14*21)/100</f>
      </c>
      <c t="s">
        <v>28</v>
      </c>
    </row>
    <row r="15" spans="1:5" ht="12.75">
      <c r="A15" s="35" t="s">
        <v>58</v>
      </c>
      <c r="E15" s="39" t="s">
        <v>5</v>
      </c>
    </row>
    <row r="16" spans="1:5" ht="12.75">
      <c r="A16" s="35" t="s">
        <v>59</v>
      </c>
      <c r="E16" s="40" t="s">
        <v>2430</v>
      </c>
    </row>
    <row r="17" spans="1:5" ht="12.75">
      <c r="A17" t="s">
        <v>61</v>
      </c>
      <c r="E17" s="39" t="s">
        <v>776</v>
      </c>
    </row>
    <row r="18" spans="1:16" ht="12.75">
      <c r="A18" t="s">
        <v>53</v>
      </c>
      <c s="34" t="s">
        <v>26</v>
      </c>
      <c s="34" t="s">
        <v>69</v>
      </c>
      <c s="35" t="s">
        <v>51</v>
      </c>
      <c s="6" t="s">
        <v>473</v>
      </c>
      <c s="36" t="s">
        <v>65</v>
      </c>
      <c s="37">
        <v>332</v>
      </c>
      <c s="36">
        <v>0</v>
      </c>
      <c s="36">
        <f>ROUND(G18*H18,6)</f>
      </c>
      <c r="L18" s="38">
        <v>0</v>
      </c>
      <c s="32">
        <f>ROUND(ROUND(L18,2)*ROUND(G18,3),2)</f>
      </c>
      <c s="36" t="s">
        <v>57</v>
      </c>
      <c>
        <f>(M18*21)/100</f>
      </c>
      <c t="s">
        <v>28</v>
      </c>
    </row>
    <row r="19" spans="1:5" ht="12.75">
      <c r="A19" s="35" t="s">
        <v>58</v>
      </c>
      <c r="E19" s="39" t="s">
        <v>5</v>
      </c>
    </row>
    <row r="20" spans="1:5" ht="12.75">
      <c r="A20" s="35" t="s">
        <v>59</v>
      </c>
      <c r="E20" s="40" t="s">
        <v>2431</v>
      </c>
    </row>
    <row r="21" spans="1:5" ht="12.75">
      <c r="A21" t="s">
        <v>61</v>
      </c>
      <c r="E21" s="39" t="s">
        <v>62</v>
      </c>
    </row>
    <row r="22" spans="1:16" ht="12.75">
      <c r="A22" t="s">
        <v>53</v>
      </c>
      <c s="34" t="s">
        <v>68</v>
      </c>
      <c s="34" t="s">
        <v>74</v>
      </c>
      <c s="35" t="s">
        <v>51</v>
      </c>
      <c s="6" t="s">
        <v>75</v>
      </c>
      <c s="36" t="s">
        <v>65</v>
      </c>
      <c s="37">
        <v>1598</v>
      </c>
      <c s="36">
        <v>0</v>
      </c>
      <c s="36">
        <f>ROUND(G22*H22,6)</f>
      </c>
      <c r="L22" s="38">
        <v>0</v>
      </c>
      <c s="32">
        <f>ROUND(ROUND(L22,2)*ROUND(G22,3),2)</f>
      </c>
      <c s="36" t="s">
        <v>57</v>
      </c>
      <c>
        <f>(M22*21)/100</f>
      </c>
      <c t="s">
        <v>28</v>
      </c>
    </row>
    <row r="23" spans="1:5" ht="12.75">
      <c r="A23" s="35" t="s">
        <v>58</v>
      </c>
      <c r="E23" s="39" t="s">
        <v>5</v>
      </c>
    </row>
    <row r="24" spans="1:5" ht="12.75">
      <c r="A24" s="35" t="s">
        <v>59</v>
      </c>
      <c r="E24" s="40" t="s">
        <v>2432</v>
      </c>
    </row>
    <row r="25" spans="1:5" ht="12.75">
      <c r="A25" t="s">
        <v>61</v>
      </c>
      <c r="E25" s="39" t="s">
        <v>62</v>
      </c>
    </row>
    <row r="26" spans="1:16" ht="12.75">
      <c r="A26" t="s">
        <v>53</v>
      </c>
      <c s="34" t="s">
        <v>71</v>
      </c>
      <c s="34" t="s">
        <v>84</v>
      </c>
      <c s="35" t="s">
        <v>51</v>
      </c>
      <c s="6" t="s">
        <v>85</v>
      </c>
      <c s="36" t="s">
        <v>65</v>
      </c>
      <c s="37">
        <v>1736.8</v>
      </c>
      <c s="36">
        <v>0</v>
      </c>
      <c s="36">
        <f>ROUND(G26*H26,6)</f>
      </c>
      <c r="L26" s="38">
        <v>0</v>
      </c>
      <c s="32">
        <f>ROUND(ROUND(L26,2)*ROUND(G26,3),2)</f>
      </c>
      <c s="36" t="s">
        <v>57</v>
      </c>
      <c>
        <f>(M26*21)/100</f>
      </c>
      <c t="s">
        <v>28</v>
      </c>
    </row>
    <row r="27" spans="1:5" ht="12.75">
      <c r="A27" s="35" t="s">
        <v>58</v>
      </c>
      <c r="E27" s="39" t="s">
        <v>5</v>
      </c>
    </row>
    <row r="28" spans="1:5" ht="12.75">
      <c r="A28" s="35" t="s">
        <v>59</v>
      </c>
      <c r="E28" s="40" t="s">
        <v>2433</v>
      </c>
    </row>
    <row r="29" spans="1:5" ht="12.75">
      <c r="A29" t="s">
        <v>61</v>
      </c>
      <c r="E29" s="39" t="s">
        <v>62</v>
      </c>
    </row>
    <row r="30" spans="1:16" ht="12.75">
      <c r="A30" t="s">
        <v>53</v>
      </c>
      <c s="34" t="s">
        <v>27</v>
      </c>
      <c s="34" t="s">
        <v>89</v>
      </c>
      <c s="35" t="s">
        <v>51</v>
      </c>
      <c s="6" t="s">
        <v>90</v>
      </c>
      <c s="36" t="s">
        <v>82</v>
      </c>
      <c s="37">
        <v>1850</v>
      </c>
      <c s="36">
        <v>0</v>
      </c>
      <c s="36">
        <f>ROUND(G30*H30,6)</f>
      </c>
      <c r="L30" s="38">
        <v>0</v>
      </c>
      <c s="32">
        <f>ROUND(ROUND(L30,2)*ROUND(G30,3),2)</f>
      </c>
      <c s="36" t="s">
        <v>57</v>
      </c>
      <c>
        <f>(M30*21)/100</f>
      </c>
      <c t="s">
        <v>28</v>
      </c>
    </row>
    <row r="31" spans="1:5" ht="12.75">
      <c r="A31" s="35" t="s">
        <v>58</v>
      </c>
      <c r="E31" s="39" t="s">
        <v>5</v>
      </c>
    </row>
    <row r="32" spans="1:5" ht="12.75">
      <c r="A32" s="35" t="s">
        <v>59</v>
      </c>
      <c r="E32" s="40" t="s">
        <v>2434</v>
      </c>
    </row>
    <row r="33" spans="1:5" ht="12.75">
      <c r="A33" t="s">
        <v>61</v>
      </c>
      <c r="E33" s="39" t="s">
        <v>62</v>
      </c>
    </row>
    <row r="34" spans="1:16" ht="25.5">
      <c r="A34" t="s">
        <v>53</v>
      </c>
      <c s="34" t="s">
        <v>76</v>
      </c>
      <c s="34" t="s">
        <v>781</v>
      </c>
      <c s="35" t="s">
        <v>51</v>
      </c>
      <c s="6" t="s">
        <v>782</v>
      </c>
      <c s="36" t="s">
        <v>82</v>
      </c>
      <c s="37">
        <v>1850</v>
      </c>
      <c s="36">
        <v>0</v>
      </c>
      <c s="36">
        <f>ROUND(G34*H34,6)</f>
      </c>
      <c r="L34" s="38">
        <v>0</v>
      </c>
      <c s="32">
        <f>ROUND(ROUND(L34,2)*ROUND(G34,3),2)</f>
      </c>
      <c s="36" t="s">
        <v>57</v>
      </c>
      <c>
        <f>(M34*21)/100</f>
      </c>
      <c t="s">
        <v>28</v>
      </c>
    </row>
    <row r="35" spans="1:5" ht="12.75">
      <c r="A35" s="35" t="s">
        <v>58</v>
      </c>
      <c r="E35" s="39" t="s">
        <v>5</v>
      </c>
    </row>
    <row r="36" spans="1:5" ht="12.75">
      <c r="A36" s="35" t="s">
        <v>59</v>
      </c>
      <c r="E36" s="40" t="s">
        <v>2435</v>
      </c>
    </row>
    <row r="37" spans="1:5" ht="12.75">
      <c r="A37" t="s">
        <v>61</v>
      </c>
      <c r="E37" s="39" t="s">
        <v>776</v>
      </c>
    </row>
    <row r="38" spans="1:16" ht="12.75">
      <c r="A38" t="s">
        <v>53</v>
      </c>
      <c s="34" t="s">
        <v>79</v>
      </c>
      <c s="34" t="s">
        <v>92</v>
      </c>
      <c s="35" t="s">
        <v>51</v>
      </c>
      <c s="6" t="s">
        <v>93</v>
      </c>
      <c s="36" t="s">
        <v>82</v>
      </c>
      <c s="37">
        <v>2500</v>
      </c>
      <c s="36">
        <v>0</v>
      </c>
      <c s="36">
        <f>ROUND(G38*H38,6)</f>
      </c>
      <c r="L38" s="38">
        <v>0</v>
      </c>
      <c s="32">
        <f>ROUND(ROUND(L38,2)*ROUND(G38,3),2)</f>
      </c>
      <c s="36" t="s">
        <v>57</v>
      </c>
      <c>
        <f>(M38*21)/100</f>
      </c>
      <c t="s">
        <v>28</v>
      </c>
    </row>
    <row r="39" spans="1:5" ht="12.75">
      <c r="A39" s="35" t="s">
        <v>58</v>
      </c>
      <c r="E39" s="39" t="s">
        <v>5</v>
      </c>
    </row>
    <row r="40" spans="1:5" ht="12.75">
      <c r="A40" s="35" t="s">
        <v>59</v>
      </c>
      <c r="E40" s="40" t="s">
        <v>2436</v>
      </c>
    </row>
    <row r="41" spans="1:5" ht="12.75">
      <c r="A41" t="s">
        <v>61</v>
      </c>
      <c r="E41" s="39" t="s">
        <v>62</v>
      </c>
    </row>
    <row r="42" spans="1:16" ht="25.5">
      <c r="A42" t="s">
        <v>53</v>
      </c>
      <c s="34" t="s">
        <v>83</v>
      </c>
      <c s="34" t="s">
        <v>785</v>
      </c>
      <c s="35" t="s">
        <v>51</v>
      </c>
      <c s="6" t="s">
        <v>786</v>
      </c>
      <c s="36" t="s">
        <v>82</v>
      </c>
      <c s="37">
        <v>2500</v>
      </c>
      <c s="36">
        <v>0</v>
      </c>
      <c s="36">
        <f>ROUND(G42*H42,6)</f>
      </c>
      <c r="L42" s="38">
        <v>0</v>
      </c>
      <c s="32">
        <f>ROUND(ROUND(L42,2)*ROUND(G42,3),2)</f>
      </c>
      <c s="36" t="s">
        <v>57</v>
      </c>
      <c>
        <f>(M42*21)/100</f>
      </c>
      <c t="s">
        <v>28</v>
      </c>
    </row>
    <row r="43" spans="1:5" ht="12.75">
      <c r="A43" s="35" t="s">
        <v>58</v>
      </c>
      <c r="E43" s="39" t="s">
        <v>5</v>
      </c>
    </row>
    <row r="44" spans="1:5" ht="12.75">
      <c r="A44" s="35" t="s">
        <v>59</v>
      </c>
      <c r="E44" s="40" t="s">
        <v>2437</v>
      </c>
    </row>
    <row r="45" spans="1:5" ht="12.75">
      <c r="A45" t="s">
        <v>61</v>
      </c>
      <c r="E45" s="39" t="s">
        <v>776</v>
      </c>
    </row>
    <row r="46" spans="1:16" ht="12.75">
      <c r="A46" t="s">
        <v>53</v>
      </c>
      <c s="34" t="s">
        <v>88</v>
      </c>
      <c s="34" t="s">
        <v>95</v>
      </c>
      <c s="35" t="s">
        <v>51</v>
      </c>
      <c s="6" t="s">
        <v>96</v>
      </c>
      <c s="36" t="s">
        <v>82</v>
      </c>
      <c s="37">
        <v>500</v>
      </c>
      <c s="36">
        <v>0</v>
      </c>
      <c s="36">
        <f>ROUND(G46*H46,6)</f>
      </c>
      <c r="L46" s="38">
        <v>0</v>
      </c>
      <c s="32">
        <f>ROUND(ROUND(L46,2)*ROUND(G46,3),2)</f>
      </c>
      <c s="36" t="s">
        <v>57</v>
      </c>
      <c>
        <f>(M46*21)/100</f>
      </c>
      <c t="s">
        <v>28</v>
      </c>
    </row>
    <row r="47" spans="1:5" ht="12.75">
      <c r="A47" s="35" t="s">
        <v>58</v>
      </c>
      <c r="E47" s="39" t="s">
        <v>5</v>
      </c>
    </row>
    <row r="48" spans="1:5" ht="12.75">
      <c r="A48" s="35" t="s">
        <v>59</v>
      </c>
      <c r="E48" s="40" t="s">
        <v>2438</v>
      </c>
    </row>
    <row r="49" spans="1:5" ht="12.75">
      <c r="A49" t="s">
        <v>61</v>
      </c>
      <c r="E49" s="39" t="s">
        <v>62</v>
      </c>
    </row>
    <row r="50" spans="1:16" ht="12.75">
      <c r="A50" t="s">
        <v>53</v>
      </c>
      <c s="34" t="s">
        <v>91</v>
      </c>
      <c s="34" t="s">
        <v>475</v>
      </c>
      <c s="35" t="s">
        <v>51</v>
      </c>
      <c s="6" t="s">
        <v>476</v>
      </c>
      <c s="36" t="s">
        <v>82</v>
      </c>
      <c s="37">
        <v>150</v>
      </c>
      <c s="36">
        <v>0</v>
      </c>
      <c s="36">
        <f>ROUND(G50*H50,6)</f>
      </c>
      <c r="L50" s="38">
        <v>0</v>
      </c>
      <c s="32">
        <f>ROUND(ROUND(L50,2)*ROUND(G50,3),2)</f>
      </c>
      <c s="36" t="s">
        <v>57</v>
      </c>
      <c>
        <f>(M50*21)/100</f>
      </c>
      <c t="s">
        <v>28</v>
      </c>
    </row>
    <row r="51" spans="1:5" ht="12.75">
      <c r="A51" s="35" t="s">
        <v>58</v>
      </c>
      <c r="E51" s="39" t="s">
        <v>5</v>
      </c>
    </row>
    <row r="52" spans="1:5" ht="12.75">
      <c r="A52" s="35" t="s">
        <v>59</v>
      </c>
      <c r="E52" s="40" t="s">
        <v>2439</v>
      </c>
    </row>
    <row r="53" spans="1:5" ht="12.75">
      <c r="A53" t="s">
        <v>61</v>
      </c>
      <c r="E53" s="39" t="s">
        <v>776</v>
      </c>
    </row>
    <row r="54" spans="1:16" ht="12.75">
      <c r="A54" t="s">
        <v>53</v>
      </c>
      <c s="34" t="s">
        <v>94</v>
      </c>
      <c s="34" t="s">
        <v>98</v>
      </c>
      <c s="35" t="s">
        <v>51</v>
      </c>
      <c s="6" t="s">
        <v>99</v>
      </c>
      <c s="36" t="s">
        <v>82</v>
      </c>
      <c s="37">
        <v>1850</v>
      </c>
      <c s="36">
        <v>0</v>
      </c>
      <c s="36">
        <f>ROUND(G54*H54,6)</f>
      </c>
      <c r="L54" s="38">
        <v>0</v>
      </c>
      <c s="32">
        <f>ROUND(ROUND(L54,2)*ROUND(G54,3),2)</f>
      </c>
      <c s="36" t="s">
        <v>57</v>
      </c>
      <c>
        <f>(M54*21)/100</f>
      </c>
      <c t="s">
        <v>28</v>
      </c>
    </row>
    <row r="55" spans="1:5" ht="12.75">
      <c r="A55" s="35" t="s">
        <v>58</v>
      </c>
      <c r="E55" s="39" t="s">
        <v>5</v>
      </c>
    </row>
    <row r="56" spans="1:5" ht="12.75">
      <c r="A56" s="35" t="s">
        <v>59</v>
      </c>
      <c r="E56" s="40" t="s">
        <v>2440</v>
      </c>
    </row>
    <row r="57" spans="1:5" ht="12.75">
      <c r="A57" t="s">
        <v>61</v>
      </c>
      <c r="E57" s="39" t="s">
        <v>62</v>
      </c>
    </row>
    <row r="58" spans="1:16" ht="12.75">
      <c r="A58" t="s">
        <v>53</v>
      </c>
      <c s="34" t="s">
        <v>97</v>
      </c>
      <c s="34" t="s">
        <v>794</v>
      </c>
      <c s="35" t="s">
        <v>51</v>
      </c>
      <c s="6" t="s">
        <v>795</v>
      </c>
      <c s="36" t="s">
        <v>82</v>
      </c>
      <c s="37">
        <v>2130</v>
      </c>
      <c s="36">
        <v>0</v>
      </c>
      <c s="36">
        <f>ROUND(G58*H58,6)</f>
      </c>
      <c r="L58" s="38">
        <v>0</v>
      </c>
      <c s="32">
        <f>ROUND(ROUND(L58,2)*ROUND(G58,3),2)</f>
      </c>
      <c s="36" t="s">
        <v>57</v>
      </c>
      <c>
        <f>(M58*21)/100</f>
      </c>
      <c t="s">
        <v>28</v>
      </c>
    </row>
    <row r="59" spans="1:5" ht="12.75">
      <c r="A59" s="35" t="s">
        <v>58</v>
      </c>
      <c r="E59" s="39" t="s">
        <v>5</v>
      </c>
    </row>
    <row r="60" spans="1:5" ht="12.75">
      <c r="A60" s="35" t="s">
        <v>59</v>
      </c>
      <c r="E60" s="40" t="s">
        <v>2441</v>
      </c>
    </row>
    <row r="61" spans="1:5" ht="12.75">
      <c r="A61" t="s">
        <v>61</v>
      </c>
      <c r="E61" s="39" t="s">
        <v>776</v>
      </c>
    </row>
    <row r="62" spans="1:16" ht="25.5">
      <c r="A62" t="s">
        <v>53</v>
      </c>
      <c s="34" t="s">
        <v>100</v>
      </c>
      <c s="34" t="s">
        <v>800</v>
      </c>
      <c s="35" t="s">
        <v>51</v>
      </c>
      <c s="6" t="s">
        <v>801</v>
      </c>
      <c s="36" t="s">
        <v>115</v>
      </c>
      <c s="37">
        <v>27</v>
      </c>
      <c s="36">
        <v>0</v>
      </c>
      <c s="36">
        <f>ROUND(G62*H62,6)</f>
      </c>
      <c r="L62" s="38">
        <v>0</v>
      </c>
      <c s="32">
        <f>ROUND(ROUND(L62,2)*ROUND(G62,3),2)</f>
      </c>
      <c s="36" t="s">
        <v>57</v>
      </c>
      <c>
        <f>(M62*21)/100</f>
      </c>
      <c t="s">
        <v>28</v>
      </c>
    </row>
    <row r="63" spans="1:5" ht="12.75">
      <c r="A63" s="35" t="s">
        <v>58</v>
      </c>
      <c r="E63" s="39" t="s">
        <v>5</v>
      </c>
    </row>
    <row r="64" spans="1:5" ht="12.75">
      <c r="A64" s="35" t="s">
        <v>59</v>
      </c>
      <c r="E64" s="40" t="s">
        <v>2442</v>
      </c>
    </row>
    <row r="65" spans="1:5" ht="12.75">
      <c r="A65" t="s">
        <v>61</v>
      </c>
      <c r="E65" s="39" t="s">
        <v>62</v>
      </c>
    </row>
    <row r="66" spans="1:16" ht="25.5">
      <c r="A66" t="s">
        <v>53</v>
      </c>
      <c s="34" t="s">
        <v>103</v>
      </c>
      <c s="34" t="s">
        <v>803</v>
      </c>
      <c s="35" t="s">
        <v>51</v>
      </c>
      <c s="6" t="s">
        <v>804</v>
      </c>
      <c s="36" t="s">
        <v>115</v>
      </c>
      <c s="37">
        <v>12</v>
      </c>
      <c s="36">
        <v>0</v>
      </c>
      <c s="36">
        <f>ROUND(G66*H66,6)</f>
      </c>
      <c r="L66" s="38">
        <v>0</v>
      </c>
      <c s="32">
        <f>ROUND(ROUND(L66,2)*ROUND(G66,3),2)</f>
      </c>
      <c s="36" t="s">
        <v>57</v>
      </c>
      <c>
        <f>(M66*21)/100</f>
      </c>
      <c t="s">
        <v>28</v>
      </c>
    </row>
    <row r="67" spans="1:5" ht="12.75">
      <c r="A67" s="35" t="s">
        <v>58</v>
      </c>
      <c r="E67" s="39" t="s">
        <v>5</v>
      </c>
    </row>
    <row r="68" spans="1:5" ht="12.75">
      <c r="A68" s="35" t="s">
        <v>59</v>
      </c>
      <c r="E68" s="40" t="s">
        <v>2443</v>
      </c>
    </row>
    <row r="69" spans="1:5" ht="12.75">
      <c r="A69" t="s">
        <v>61</v>
      </c>
      <c r="E69" s="39" t="s">
        <v>62</v>
      </c>
    </row>
    <row r="70" spans="1:16" ht="25.5">
      <c r="A70" t="s">
        <v>53</v>
      </c>
      <c s="34" t="s">
        <v>106</v>
      </c>
      <c s="34" t="s">
        <v>120</v>
      </c>
      <c s="35" t="s">
        <v>51</v>
      </c>
      <c s="6" t="s">
        <v>121</v>
      </c>
      <c s="36" t="s">
        <v>115</v>
      </c>
      <c s="37">
        <v>70</v>
      </c>
      <c s="36">
        <v>0</v>
      </c>
      <c s="36">
        <f>ROUND(G70*H70,6)</f>
      </c>
      <c r="L70" s="38">
        <v>0</v>
      </c>
      <c s="32">
        <f>ROUND(ROUND(L70,2)*ROUND(G70,3),2)</f>
      </c>
      <c s="36" t="s">
        <v>57</v>
      </c>
      <c>
        <f>(M70*21)/100</f>
      </c>
      <c t="s">
        <v>28</v>
      </c>
    </row>
    <row r="71" spans="1:5" ht="12.75">
      <c r="A71" s="35" t="s">
        <v>58</v>
      </c>
      <c r="E71" s="39" t="s">
        <v>5</v>
      </c>
    </row>
    <row r="72" spans="1:5" ht="12.75">
      <c r="A72" s="35" t="s">
        <v>59</v>
      </c>
      <c r="E72" s="40" t="s">
        <v>2444</v>
      </c>
    </row>
    <row r="73" spans="1:5" ht="12.75">
      <c r="A73" t="s">
        <v>61</v>
      </c>
      <c r="E73" s="39" t="s">
        <v>62</v>
      </c>
    </row>
    <row r="74" spans="1:16" ht="25.5">
      <c r="A74" t="s">
        <v>53</v>
      </c>
      <c s="34" t="s">
        <v>109</v>
      </c>
      <c s="34" t="s">
        <v>807</v>
      </c>
      <c s="35" t="s">
        <v>51</v>
      </c>
      <c s="6" t="s">
        <v>808</v>
      </c>
      <c s="36" t="s">
        <v>82</v>
      </c>
      <c s="37">
        <v>30</v>
      </c>
      <c s="36">
        <v>0</v>
      </c>
      <c s="36">
        <f>ROUND(G74*H74,6)</f>
      </c>
      <c r="L74" s="38">
        <v>0</v>
      </c>
      <c s="32">
        <f>ROUND(ROUND(L74,2)*ROUND(G74,3),2)</f>
      </c>
      <c s="36" t="s">
        <v>57</v>
      </c>
      <c>
        <f>(M74*21)/100</f>
      </c>
      <c t="s">
        <v>28</v>
      </c>
    </row>
    <row r="75" spans="1:5" ht="12.75">
      <c r="A75" s="35" t="s">
        <v>58</v>
      </c>
      <c r="E75" s="39" t="s">
        <v>5</v>
      </c>
    </row>
    <row r="76" spans="1:5" ht="12.75">
      <c r="A76" s="35" t="s">
        <v>59</v>
      </c>
      <c r="E76" s="40" t="s">
        <v>2445</v>
      </c>
    </row>
    <row r="77" spans="1:5" ht="12.75">
      <c r="A77" t="s">
        <v>61</v>
      </c>
      <c r="E77" s="39" t="s">
        <v>62</v>
      </c>
    </row>
    <row r="78" spans="1:16" ht="25.5">
      <c r="A78" t="s">
        <v>53</v>
      </c>
      <c s="34" t="s">
        <v>112</v>
      </c>
      <c s="34" t="s">
        <v>810</v>
      </c>
      <c s="35" t="s">
        <v>51</v>
      </c>
      <c s="6" t="s">
        <v>811</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2446</v>
      </c>
    </row>
    <row r="81" spans="1:5" ht="12.75">
      <c r="A81" t="s">
        <v>61</v>
      </c>
      <c r="E81" s="39" t="s">
        <v>62</v>
      </c>
    </row>
    <row r="82" spans="1:16" ht="12.75">
      <c r="A82" t="s">
        <v>53</v>
      </c>
      <c s="34" t="s">
        <v>116</v>
      </c>
      <c s="34" t="s">
        <v>812</v>
      </c>
      <c s="35" t="s">
        <v>51</v>
      </c>
      <c s="6" t="s">
        <v>813</v>
      </c>
      <c s="36" t="s">
        <v>82</v>
      </c>
      <c s="37">
        <v>300</v>
      </c>
      <c s="36">
        <v>0</v>
      </c>
      <c s="36">
        <f>ROUND(G82*H82,6)</f>
      </c>
      <c r="L82" s="38">
        <v>0</v>
      </c>
      <c s="32">
        <f>ROUND(ROUND(L82,2)*ROUND(G82,3),2)</f>
      </c>
      <c s="36" t="s">
        <v>57</v>
      </c>
      <c>
        <f>(M82*21)/100</f>
      </c>
      <c t="s">
        <v>28</v>
      </c>
    </row>
    <row r="83" spans="1:5" ht="12.75">
      <c r="A83" s="35" t="s">
        <v>58</v>
      </c>
      <c r="E83" s="39" t="s">
        <v>5</v>
      </c>
    </row>
    <row r="84" spans="1:5" ht="12.75">
      <c r="A84" s="35" t="s">
        <v>59</v>
      </c>
      <c r="E84" s="40" t="s">
        <v>2447</v>
      </c>
    </row>
    <row r="85" spans="1:5" ht="12.75">
      <c r="A85" t="s">
        <v>61</v>
      </c>
      <c r="E85" s="39" t="s">
        <v>776</v>
      </c>
    </row>
    <row r="86" spans="1:16" ht="25.5">
      <c r="A86" t="s">
        <v>53</v>
      </c>
      <c s="34" t="s">
        <v>119</v>
      </c>
      <c s="34" t="s">
        <v>829</v>
      </c>
      <c s="35" t="s">
        <v>51</v>
      </c>
      <c s="6" t="s">
        <v>830</v>
      </c>
      <c s="36" t="s">
        <v>115</v>
      </c>
      <c s="37">
        <v>5</v>
      </c>
      <c s="36">
        <v>0</v>
      </c>
      <c s="36">
        <f>ROUND(G86*H86,6)</f>
      </c>
      <c r="L86" s="38">
        <v>0</v>
      </c>
      <c s="32">
        <f>ROUND(ROUND(L86,2)*ROUND(G86,3),2)</f>
      </c>
      <c s="36" t="s">
        <v>57</v>
      </c>
      <c>
        <f>(M86*21)/100</f>
      </c>
      <c t="s">
        <v>28</v>
      </c>
    </row>
    <row r="87" spans="1:5" ht="12.75">
      <c r="A87" s="35" t="s">
        <v>58</v>
      </c>
      <c r="E87" s="39" t="s">
        <v>5</v>
      </c>
    </row>
    <row r="88" spans="1:5" ht="12.75">
      <c r="A88" s="35" t="s">
        <v>59</v>
      </c>
      <c r="E88" s="40" t="s">
        <v>2448</v>
      </c>
    </row>
    <row r="89" spans="1:5" ht="12.75">
      <c r="A89" t="s">
        <v>61</v>
      </c>
      <c r="E89" s="39" t="s">
        <v>62</v>
      </c>
    </row>
    <row r="90" spans="1:16" ht="25.5">
      <c r="A90" t="s">
        <v>53</v>
      </c>
      <c s="34" t="s">
        <v>122</v>
      </c>
      <c s="34" t="s">
        <v>832</v>
      </c>
      <c s="35" t="s">
        <v>51</v>
      </c>
      <c s="6" t="s">
        <v>833</v>
      </c>
      <c s="36" t="s">
        <v>115</v>
      </c>
      <c s="37">
        <v>5</v>
      </c>
      <c s="36">
        <v>0</v>
      </c>
      <c s="36">
        <f>ROUND(G90*H90,6)</f>
      </c>
      <c r="L90" s="38">
        <v>0</v>
      </c>
      <c s="32">
        <f>ROUND(ROUND(L90,2)*ROUND(G90,3),2)</f>
      </c>
      <c s="36" t="s">
        <v>57</v>
      </c>
      <c>
        <f>(M90*21)/100</f>
      </c>
      <c t="s">
        <v>28</v>
      </c>
    </row>
    <row r="91" spans="1:5" ht="12.75">
      <c r="A91" s="35" t="s">
        <v>58</v>
      </c>
      <c r="E91" s="39" t="s">
        <v>5</v>
      </c>
    </row>
    <row r="92" spans="1:5" ht="12.75">
      <c r="A92" s="35" t="s">
        <v>59</v>
      </c>
      <c r="E92" s="40" t="s">
        <v>2449</v>
      </c>
    </row>
    <row r="93" spans="1:5" ht="12.75">
      <c r="A93" t="s">
        <v>61</v>
      </c>
      <c r="E93" s="39" t="s">
        <v>776</v>
      </c>
    </row>
    <row r="94" spans="1:16" ht="12.75">
      <c r="A94" t="s">
        <v>53</v>
      </c>
      <c s="34" t="s">
        <v>125</v>
      </c>
      <c s="34" t="s">
        <v>814</v>
      </c>
      <c s="35" t="s">
        <v>51</v>
      </c>
      <c s="6" t="s">
        <v>815</v>
      </c>
      <c s="36" t="s">
        <v>65</v>
      </c>
      <c s="37">
        <v>7.5</v>
      </c>
      <c s="36">
        <v>0</v>
      </c>
      <c s="36">
        <f>ROUND(G94*H94,6)</f>
      </c>
      <c r="L94" s="38">
        <v>0</v>
      </c>
      <c s="32">
        <f>ROUND(ROUND(L94,2)*ROUND(G94,3),2)</f>
      </c>
      <c s="36" t="s">
        <v>57</v>
      </c>
      <c>
        <f>(M94*21)/100</f>
      </c>
      <c t="s">
        <v>28</v>
      </c>
    </row>
    <row r="95" spans="1:5" ht="12.75">
      <c r="A95" s="35" t="s">
        <v>58</v>
      </c>
      <c r="E95" s="39" t="s">
        <v>5</v>
      </c>
    </row>
    <row r="96" spans="1:5" ht="12.75">
      <c r="A96" s="35" t="s">
        <v>59</v>
      </c>
      <c r="E96" s="40" t="s">
        <v>2450</v>
      </c>
    </row>
    <row r="97" spans="1:5" ht="12.75">
      <c r="A97" t="s">
        <v>61</v>
      </c>
      <c r="E97" s="39" t="s">
        <v>62</v>
      </c>
    </row>
    <row r="98" spans="1:16" ht="12.75">
      <c r="A98" t="s">
        <v>53</v>
      </c>
      <c s="34" t="s">
        <v>129</v>
      </c>
      <c s="34" t="s">
        <v>817</v>
      </c>
      <c s="35" t="s">
        <v>51</v>
      </c>
      <c s="6" t="s">
        <v>818</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2451</v>
      </c>
    </row>
    <row r="101" spans="1:5" ht="12.75">
      <c r="A101" t="s">
        <v>61</v>
      </c>
      <c r="E101" s="39" t="s">
        <v>62</v>
      </c>
    </row>
    <row r="102" spans="1:16" ht="25.5">
      <c r="A102" t="s">
        <v>53</v>
      </c>
      <c s="34" t="s">
        <v>134</v>
      </c>
      <c s="34" t="s">
        <v>820</v>
      </c>
      <c s="35" t="s">
        <v>51</v>
      </c>
      <c s="6" t="s">
        <v>821</v>
      </c>
      <c s="36" t="s">
        <v>56</v>
      </c>
      <c s="37">
        <v>75</v>
      </c>
      <c s="36">
        <v>0</v>
      </c>
      <c s="36">
        <f>ROUND(G102*H102,6)</f>
      </c>
      <c r="L102" s="38">
        <v>0</v>
      </c>
      <c s="32">
        <f>ROUND(ROUND(L102,2)*ROUND(G102,3),2)</f>
      </c>
      <c s="36" t="s">
        <v>57</v>
      </c>
      <c>
        <f>(M102*21)/100</f>
      </c>
      <c t="s">
        <v>28</v>
      </c>
    </row>
    <row r="103" spans="1:5" ht="12.75">
      <c r="A103" s="35" t="s">
        <v>58</v>
      </c>
      <c r="E103" s="39" t="s">
        <v>5</v>
      </c>
    </row>
    <row r="104" spans="1:5" ht="12.75">
      <c r="A104" s="35" t="s">
        <v>59</v>
      </c>
      <c r="E104" s="40" t="s">
        <v>2452</v>
      </c>
    </row>
    <row r="105" spans="1:5" ht="12.75">
      <c r="A105" t="s">
        <v>61</v>
      </c>
      <c r="E105" s="39" t="s">
        <v>62</v>
      </c>
    </row>
    <row r="106" spans="1:16" ht="12.75">
      <c r="A106" t="s">
        <v>53</v>
      </c>
      <c s="34" t="s">
        <v>137</v>
      </c>
      <c s="34" t="s">
        <v>823</v>
      </c>
      <c s="35" t="s">
        <v>51</v>
      </c>
      <c s="6" t="s">
        <v>824</v>
      </c>
      <c s="36" t="s">
        <v>56</v>
      </c>
      <c s="37">
        <v>75</v>
      </c>
      <c s="36">
        <v>0</v>
      </c>
      <c s="36">
        <f>ROUND(G106*H106,6)</f>
      </c>
      <c r="L106" s="38">
        <v>0</v>
      </c>
      <c s="32">
        <f>ROUND(ROUND(L106,2)*ROUND(G106,3),2)</f>
      </c>
      <c s="36" t="s">
        <v>57</v>
      </c>
      <c>
        <f>(M106*21)/100</f>
      </c>
      <c t="s">
        <v>28</v>
      </c>
    </row>
    <row r="107" spans="1:5" ht="12.75">
      <c r="A107" s="35" t="s">
        <v>58</v>
      </c>
      <c r="E107" s="39" t="s">
        <v>5</v>
      </c>
    </row>
    <row r="108" spans="1:5" ht="12.75">
      <c r="A108" s="35" t="s">
        <v>59</v>
      </c>
      <c r="E108" s="40" t="s">
        <v>2453</v>
      </c>
    </row>
    <row r="109" spans="1:5" ht="12.75">
      <c r="A109" t="s">
        <v>61</v>
      </c>
      <c r="E109" s="39" t="s">
        <v>62</v>
      </c>
    </row>
    <row r="110" spans="1:16" ht="12.75">
      <c r="A110" t="s">
        <v>53</v>
      </c>
      <c s="34" t="s">
        <v>140</v>
      </c>
      <c s="34" t="s">
        <v>826</v>
      </c>
      <c s="35" t="s">
        <v>51</v>
      </c>
      <c s="6" t="s">
        <v>827</v>
      </c>
      <c s="36" t="s">
        <v>65</v>
      </c>
      <c s="37">
        <v>7.5</v>
      </c>
      <c s="36">
        <v>0</v>
      </c>
      <c s="36">
        <f>ROUND(G110*H110,6)</f>
      </c>
      <c r="L110" s="38">
        <v>0</v>
      </c>
      <c s="32">
        <f>ROUND(ROUND(L110,2)*ROUND(G110,3),2)</f>
      </c>
      <c s="36" t="s">
        <v>57</v>
      </c>
      <c>
        <f>(M110*21)/100</f>
      </c>
      <c t="s">
        <v>28</v>
      </c>
    </row>
    <row r="111" spans="1:5" ht="12.75">
      <c r="A111" s="35" t="s">
        <v>58</v>
      </c>
      <c r="E111" s="39" t="s">
        <v>5</v>
      </c>
    </row>
    <row r="112" spans="1:5" ht="12.75">
      <c r="A112" s="35" t="s">
        <v>59</v>
      </c>
      <c r="E112" s="40" t="s">
        <v>2454</v>
      </c>
    </row>
    <row r="113" spans="1:5" ht="12.75">
      <c r="A113" t="s">
        <v>61</v>
      </c>
      <c r="E113" s="39" t="s">
        <v>62</v>
      </c>
    </row>
    <row r="114" spans="1:16" ht="12.75">
      <c r="A114" t="s">
        <v>53</v>
      </c>
      <c s="34" t="s">
        <v>143</v>
      </c>
      <c s="34" t="s">
        <v>835</v>
      </c>
      <c s="35" t="s">
        <v>51</v>
      </c>
      <c s="6" t="s">
        <v>836</v>
      </c>
      <c s="36" t="s">
        <v>115</v>
      </c>
      <c s="37">
        <v>6</v>
      </c>
      <c s="36">
        <v>0</v>
      </c>
      <c s="36">
        <f>ROUND(G114*H114,6)</f>
      </c>
      <c r="L114" s="38">
        <v>0</v>
      </c>
      <c s="32">
        <f>ROUND(ROUND(L114,2)*ROUND(G114,3),2)</f>
      </c>
      <c s="36" t="s">
        <v>57</v>
      </c>
      <c>
        <f>(M114*21)/100</f>
      </c>
      <c t="s">
        <v>28</v>
      </c>
    </row>
    <row r="115" spans="1:5" ht="12.75">
      <c r="A115" s="35" t="s">
        <v>58</v>
      </c>
      <c r="E115" s="39" t="s">
        <v>5</v>
      </c>
    </row>
    <row r="116" spans="1:5" ht="12.75">
      <c r="A116" s="35" t="s">
        <v>59</v>
      </c>
      <c r="E116" s="40" t="s">
        <v>2455</v>
      </c>
    </row>
    <row r="117" spans="1:5" ht="12.75">
      <c r="A117" t="s">
        <v>61</v>
      </c>
      <c r="E117" s="39" t="s">
        <v>776</v>
      </c>
    </row>
    <row r="118" spans="1:16" ht="12.75">
      <c r="A118" t="s">
        <v>53</v>
      </c>
      <c s="34" t="s">
        <v>146</v>
      </c>
      <c s="34" t="s">
        <v>845</v>
      </c>
      <c s="35" t="s">
        <v>51</v>
      </c>
      <c s="6" t="s">
        <v>846</v>
      </c>
      <c s="36" t="s">
        <v>115</v>
      </c>
      <c s="37">
        <v>35</v>
      </c>
      <c s="36">
        <v>0</v>
      </c>
      <c s="36">
        <f>ROUND(G118*H118,6)</f>
      </c>
      <c r="L118" s="38">
        <v>0</v>
      </c>
      <c s="32">
        <f>ROUND(ROUND(L118,2)*ROUND(G118,3),2)</f>
      </c>
      <c s="36" t="s">
        <v>57</v>
      </c>
      <c>
        <f>(M118*21)/100</f>
      </c>
      <c t="s">
        <v>28</v>
      </c>
    </row>
    <row r="119" spans="1:5" ht="12.75">
      <c r="A119" s="35" t="s">
        <v>58</v>
      </c>
      <c r="E119" s="39" t="s">
        <v>5</v>
      </c>
    </row>
    <row r="120" spans="1:5" ht="12.75">
      <c r="A120" s="35" t="s">
        <v>59</v>
      </c>
      <c r="E120" s="40" t="s">
        <v>2456</v>
      </c>
    </row>
    <row r="121" spans="1:5" ht="12.75">
      <c r="A121" t="s">
        <v>61</v>
      </c>
      <c r="E121" s="39" t="s">
        <v>62</v>
      </c>
    </row>
    <row r="122" spans="1:16" ht="12.75">
      <c r="A122" t="s">
        <v>53</v>
      </c>
      <c s="34" t="s">
        <v>151</v>
      </c>
      <c s="34" t="s">
        <v>848</v>
      </c>
      <c s="35" t="s">
        <v>51</v>
      </c>
      <c s="6" t="s">
        <v>849</v>
      </c>
      <c s="36" t="s">
        <v>115</v>
      </c>
      <c s="37">
        <v>15</v>
      </c>
      <c s="36">
        <v>0</v>
      </c>
      <c s="36">
        <f>ROUND(G122*H122,6)</f>
      </c>
      <c r="L122" s="38">
        <v>0</v>
      </c>
      <c s="32">
        <f>ROUND(ROUND(L122,2)*ROUND(G122,3),2)</f>
      </c>
      <c s="36" t="s">
        <v>57</v>
      </c>
      <c>
        <f>(M122*21)/100</f>
      </c>
      <c t="s">
        <v>28</v>
      </c>
    </row>
    <row r="123" spans="1:5" ht="12.75">
      <c r="A123" s="35" t="s">
        <v>58</v>
      </c>
      <c r="E123" s="39" t="s">
        <v>5</v>
      </c>
    </row>
    <row r="124" spans="1:5" ht="12.75">
      <c r="A124" s="35" t="s">
        <v>59</v>
      </c>
      <c r="E124" s="40" t="s">
        <v>2457</v>
      </c>
    </row>
    <row r="125" spans="1:5" ht="12.75">
      <c r="A125" t="s">
        <v>61</v>
      </c>
      <c r="E125" s="39" t="s">
        <v>62</v>
      </c>
    </row>
    <row r="126" spans="1:16" ht="12.75">
      <c r="A126" t="s">
        <v>53</v>
      </c>
      <c s="34" t="s">
        <v>155</v>
      </c>
      <c s="34" t="s">
        <v>851</v>
      </c>
      <c s="35" t="s">
        <v>51</v>
      </c>
      <c s="6" t="s">
        <v>852</v>
      </c>
      <c s="36" t="s">
        <v>115</v>
      </c>
      <c s="37">
        <v>4</v>
      </c>
      <c s="36">
        <v>0</v>
      </c>
      <c s="36">
        <f>ROUND(G126*H126,6)</f>
      </c>
      <c r="L126" s="38">
        <v>0</v>
      </c>
      <c s="32">
        <f>ROUND(ROUND(L126,2)*ROUND(G126,3),2)</f>
      </c>
      <c s="36" t="s">
        <v>57</v>
      </c>
      <c>
        <f>(M126*21)/100</f>
      </c>
      <c t="s">
        <v>28</v>
      </c>
    </row>
    <row r="127" spans="1:5" ht="12.75">
      <c r="A127" s="35" t="s">
        <v>58</v>
      </c>
      <c r="E127" s="39" t="s">
        <v>5</v>
      </c>
    </row>
    <row r="128" spans="1:5" ht="12.75">
      <c r="A128" s="35" t="s">
        <v>59</v>
      </c>
      <c r="E128" s="40" t="s">
        <v>2458</v>
      </c>
    </row>
    <row r="129" spans="1:5" ht="12.75">
      <c r="A129" t="s">
        <v>61</v>
      </c>
      <c r="E129" s="39" t="s">
        <v>62</v>
      </c>
    </row>
    <row r="130" spans="1:16" ht="12.75">
      <c r="A130" t="s">
        <v>53</v>
      </c>
      <c s="34" t="s">
        <v>158</v>
      </c>
      <c s="34" t="s">
        <v>123</v>
      </c>
      <c s="35" t="s">
        <v>51</v>
      </c>
      <c s="6" t="s">
        <v>124</v>
      </c>
      <c s="36" t="s">
        <v>82</v>
      </c>
      <c s="37">
        <v>2990</v>
      </c>
      <c s="36">
        <v>0</v>
      </c>
      <c s="36">
        <f>ROUND(G130*H130,6)</f>
      </c>
      <c r="L130" s="38">
        <v>0</v>
      </c>
      <c s="32">
        <f>ROUND(ROUND(L130,2)*ROUND(G130,3),2)</f>
      </c>
      <c s="36" t="s">
        <v>57</v>
      </c>
      <c>
        <f>(M130*21)/100</f>
      </c>
      <c t="s">
        <v>28</v>
      </c>
    </row>
    <row r="131" spans="1:5" ht="12.75">
      <c r="A131" s="35" t="s">
        <v>58</v>
      </c>
      <c r="E131" s="39" t="s">
        <v>5</v>
      </c>
    </row>
    <row r="132" spans="1:5" ht="12.75">
      <c r="A132" s="35" t="s">
        <v>59</v>
      </c>
      <c r="E132" s="40" t="s">
        <v>2459</v>
      </c>
    </row>
    <row r="133" spans="1:5" ht="12.75">
      <c r="A133" t="s">
        <v>61</v>
      </c>
      <c r="E133" s="39" t="s">
        <v>62</v>
      </c>
    </row>
    <row r="134" spans="1:16" ht="12.75">
      <c r="A134" t="s">
        <v>53</v>
      </c>
      <c s="34" t="s">
        <v>161</v>
      </c>
      <c s="34" t="s">
        <v>2460</v>
      </c>
      <c s="35" t="s">
        <v>51</v>
      </c>
      <c s="6" t="s">
        <v>856</v>
      </c>
      <c s="36" t="s">
        <v>276</v>
      </c>
      <c s="37">
        <v>13.67</v>
      </c>
      <c s="36">
        <v>0</v>
      </c>
      <c s="36">
        <f>ROUND(G134*H134,6)</f>
      </c>
      <c r="L134" s="38">
        <v>0</v>
      </c>
      <c s="32">
        <f>ROUND(ROUND(L134,2)*ROUND(G134,3),2)</f>
      </c>
      <c s="36" t="s">
        <v>770</v>
      </c>
      <c>
        <f>(M134*21)/100</f>
      </c>
      <c t="s">
        <v>28</v>
      </c>
    </row>
    <row r="135" spans="1:5" ht="12.75">
      <c r="A135" s="35" t="s">
        <v>58</v>
      </c>
      <c r="E135" s="39" t="s">
        <v>5</v>
      </c>
    </row>
    <row r="136" spans="1:5" ht="12.75">
      <c r="A136" s="35" t="s">
        <v>59</v>
      </c>
      <c r="E136" s="40" t="s">
        <v>2461</v>
      </c>
    </row>
    <row r="137" spans="1:5" ht="25.5">
      <c r="A137" t="s">
        <v>61</v>
      </c>
      <c r="E137" s="39" t="s">
        <v>858</v>
      </c>
    </row>
    <row r="138" spans="1:13" ht="12.75">
      <c r="A138" t="s">
        <v>50</v>
      </c>
      <c r="C138" s="31" t="s">
        <v>28</v>
      </c>
      <c r="E138" s="33" t="s">
        <v>859</v>
      </c>
      <c r="J138" s="32">
        <f>0</f>
      </c>
      <c s="32">
        <f>0</f>
      </c>
      <c s="32">
        <f>0+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f>
      </c>
      <c s="32">
        <f>0+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f>
      </c>
    </row>
    <row r="139" spans="1:16" ht="12.75">
      <c r="A139" t="s">
        <v>53</v>
      </c>
      <c s="34" t="s">
        <v>164</v>
      </c>
      <c s="34" t="s">
        <v>718</v>
      </c>
      <c s="35" t="s">
        <v>51</v>
      </c>
      <c s="6" t="s">
        <v>719</v>
      </c>
      <c s="36" t="s">
        <v>446</v>
      </c>
      <c s="37">
        <v>5.78</v>
      </c>
      <c s="36">
        <v>0</v>
      </c>
      <c s="36">
        <f>ROUND(G139*H139,6)</f>
      </c>
      <c r="L139" s="38">
        <v>0</v>
      </c>
      <c s="32">
        <f>ROUND(ROUND(L139,2)*ROUND(G139,3),2)</f>
      </c>
      <c s="36" t="s">
        <v>57</v>
      </c>
      <c>
        <f>(M139*21)/100</f>
      </c>
      <c t="s">
        <v>28</v>
      </c>
    </row>
    <row r="140" spans="1:5" ht="12.75">
      <c r="A140" s="35" t="s">
        <v>58</v>
      </c>
      <c r="E140" s="39" t="s">
        <v>5</v>
      </c>
    </row>
    <row r="141" spans="1:5" ht="25.5">
      <c r="A141" s="35" t="s">
        <v>59</v>
      </c>
      <c r="E141" s="40" t="s">
        <v>2462</v>
      </c>
    </row>
    <row r="142" spans="1:5" ht="12.75">
      <c r="A142" t="s">
        <v>61</v>
      </c>
      <c r="E142" s="39" t="s">
        <v>62</v>
      </c>
    </row>
    <row r="143" spans="1:16" ht="12.75">
      <c r="A143" t="s">
        <v>53</v>
      </c>
      <c s="34" t="s">
        <v>167</v>
      </c>
      <c s="34" t="s">
        <v>2463</v>
      </c>
      <c s="35" t="s">
        <v>51</v>
      </c>
      <c s="6" t="s">
        <v>2464</v>
      </c>
      <c s="36" t="s">
        <v>446</v>
      </c>
      <c s="37">
        <v>1142.64</v>
      </c>
      <c s="36">
        <v>0</v>
      </c>
      <c s="36">
        <f>ROUND(G143*H143,6)</f>
      </c>
      <c r="L143" s="38">
        <v>0</v>
      </c>
      <c s="32">
        <f>ROUND(ROUND(L143,2)*ROUND(G143,3),2)</f>
      </c>
      <c s="36" t="s">
        <v>57</v>
      </c>
      <c>
        <f>(M143*21)/100</f>
      </c>
      <c t="s">
        <v>28</v>
      </c>
    </row>
    <row r="144" spans="1:5" ht="12.75">
      <c r="A144" s="35" t="s">
        <v>58</v>
      </c>
      <c r="E144" s="39" t="s">
        <v>5</v>
      </c>
    </row>
    <row r="145" spans="1:5" ht="25.5">
      <c r="A145" s="35" t="s">
        <v>59</v>
      </c>
      <c r="E145" s="40" t="s">
        <v>2465</v>
      </c>
    </row>
    <row r="146" spans="1:5" ht="12.75">
      <c r="A146" t="s">
        <v>61</v>
      </c>
      <c r="E146" s="39" t="s">
        <v>62</v>
      </c>
    </row>
    <row r="147" spans="1:16" ht="12.75">
      <c r="A147" t="s">
        <v>53</v>
      </c>
      <c s="34" t="s">
        <v>170</v>
      </c>
      <c s="34" t="s">
        <v>2466</v>
      </c>
      <c s="35" t="s">
        <v>51</v>
      </c>
      <c s="6" t="s">
        <v>2467</v>
      </c>
      <c s="36" t="s">
        <v>446</v>
      </c>
      <c s="37">
        <v>1054.08</v>
      </c>
      <c s="36">
        <v>0</v>
      </c>
      <c s="36">
        <f>ROUND(G147*H147,6)</f>
      </c>
      <c r="L147" s="38">
        <v>0</v>
      </c>
      <c s="32">
        <f>ROUND(ROUND(L147,2)*ROUND(G147,3),2)</f>
      </c>
      <c s="36" t="s">
        <v>57</v>
      </c>
      <c>
        <f>(M147*21)/100</f>
      </c>
      <c t="s">
        <v>28</v>
      </c>
    </row>
    <row r="148" spans="1:5" ht="12.75">
      <c r="A148" s="35" t="s">
        <v>58</v>
      </c>
      <c r="E148" s="39" t="s">
        <v>5</v>
      </c>
    </row>
    <row r="149" spans="1:5" ht="25.5">
      <c r="A149" s="35" t="s">
        <v>59</v>
      </c>
      <c r="E149" s="40" t="s">
        <v>2468</v>
      </c>
    </row>
    <row r="150" spans="1:5" ht="12.75">
      <c r="A150" t="s">
        <v>61</v>
      </c>
      <c r="E150" s="39" t="s">
        <v>62</v>
      </c>
    </row>
    <row r="151" spans="1:16" ht="12.75">
      <c r="A151" t="s">
        <v>53</v>
      </c>
      <c s="34" t="s">
        <v>173</v>
      </c>
      <c s="34" t="s">
        <v>448</v>
      </c>
      <c s="35" t="s">
        <v>51</v>
      </c>
      <c s="6" t="s">
        <v>449</v>
      </c>
      <c s="36" t="s">
        <v>82</v>
      </c>
      <c s="37">
        <v>23410</v>
      </c>
      <c s="36">
        <v>0</v>
      </c>
      <c s="36">
        <f>ROUND(G151*H151,6)</f>
      </c>
      <c r="L151" s="38">
        <v>0</v>
      </c>
      <c s="32">
        <f>ROUND(ROUND(L151,2)*ROUND(G151,3),2)</f>
      </c>
      <c s="36" t="s">
        <v>57</v>
      </c>
      <c>
        <f>(M151*21)/100</f>
      </c>
      <c t="s">
        <v>28</v>
      </c>
    </row>
    <row r="152" spans="1:5" ht="12.75">
      <c r="A152" s="35" t="s">
        <v>58</v>
      </c>
      <c r="E152" s="39" t="s">
        <v>5</v>
      </c>
    </row>
    <row r="153" spans="1:5" ht="25.5">
      <c r="A153" s="35" t="s">
        <v>59</v>
      </c>
      <c r="E153" s="40" t="s">
        <v>2469</v>
      </c>
    </row>
    <row r="154" spans="1:5" ht="12.75">
      <c r="A154" t="s">
        <v>61</v>
      </c>
      <c r="E154" s="39" t="s">
        <v>62</v>
      </c>
    </row>
    <row r="155" spans="1:16" ht="12.75">
      <c r="A155" t="s">
        <v>53</v>
      </c>
      <c s="34" t="s">
        <v>176</v>
      </c>
      <c s="34" t="s">
        <v>722</v>
      </c>
      <c s="35" t="s">
        <v>51</v>
      </c>
      <c s="6" t="s">
        <v>723</v>
      </c>
      <c s="36" t="s">
        <v>82</v>
      </c>
      <c s="37">
        <v>19931</v>
      </c>
      <c s="36">
        <v>0</v>
      </c>
      <c s="36">
        <f>ROUND(G155*H155,6)</f>
      </c>
      <c r="L155" s="38">
        <v>0</v>
      </c>
      <c s="32">
        <f>ROUND(ROUND(L155,2)*ROUND(G155,3),2)</f>
      </c>
      <c s="36" t="s">
        <v>57</v>
      </c>
      <c>
        <f>(M155*21)/100</f>
      </c>
      <c t="s">
        <v>28</v>
      </c>
    </row>
    <row r="156" spans="1:5" ht="12.75">
      <c r="A156" s="35" t="s">
        <v>58</v>
      </c>
      <c r="E156" s="39" t="s">
        <v>5</v>
      </c>
    </row>
    <row r="157" spans="1:5" ht="25.5">
      <c r="A157" s="35" t="s">
        <v>59</v>
      </c>
      <c r="E157" s="40" t="s">
        <v>2470</v>
      </c>
    </row>
    <row r="158" spans="1:5" ht="12.75">
      <c r="A158" t="s">
        <v>61</v>
      </c>
      <c r="E158" s="39" t="s">
        <v>62</v>
      </c>
    </row>
    <row r="159" spans="1:16" ht="12.75">
      <c r="A159" t="s">
        <v>53</v>
      </c>
      <c s="34" t="s">
        <v>179</v>
      </c>
      <c s="34" t="s">
        <v>898</v>
      </c>
      <c s="35" t="s">
        <v>51</v>
      </c>
      <c s="6" t="s">
        <v>899</v>
      </c>
      <c s="36" t="s">
        <v>115</v>
      </c>
      <c s="37">
        <v>9</v>
      </c>
      <c s="36">
        <v>0</v>
      </c>
      <c s="36">
        <f>ROUND(G159*H159,6)</f>
      </c>
      <c r="L159" s="38">
        <v>0</v>
      </c>
      <c s="32">
        <f>ROUND(ROUND(L159,2)*ROUND(G159,3),2)</f>
      </c>
      <c s="36" t="s">
        <v>57</v>
      </c>
      <c>
        <f>(M159*21)/100</f>
      </c>
      <c t="s">
        <v>28</v>
      </c>
    </row>
    <row r="160" spans="1:5" ht="12.75">
      <c r="A160" s="35" t="s">
        <v>58</v>
      </c>
      <c r="E160" s="39" t="s">
        <v>5</v>
      </c>
    </row>
    <row r="161" spans="1:5" ht="25.5">
      <c r="A161" s="35" t="s">
        <v>59</v>
      </c>
      <c r="E161" s="40" t="s">
        <v>2471</v>
      </c>
    </row>
    <row r="162" spans="1:5" ht="12.75">
      <c r="A162" t="s">
        <v>61</v>
      </c>
      <c r="E162" s="39" t="s">
        <v>62</v>
      </c>
    </row>
    <row r="163" spans="1:16" ht="12.75">
      <c r="A163" t="s">
        <v>53</v>
      </c>
      <c s="34" t="s">
        <v>182</v>
      </c>
      <c s="34" t="s">
        <v>901</v>
      </c>
      <c s="35" t="s">
        <v>51</v>
      </c>
      <c s="6" t="s">
        <v>902</v>
      </c>
      <c s="36" t="s">
        <v>115</v>
      </c>
      <c s="37">
        <v>18</v>
      </c>
      <c s="36">
        <v>0</v>
      </c>
      <c s="36">
        <f>ROUND(G163*H163,6)</f>
      </c>
      <c r="L163" s="38">
        <v>0</v>
      </c>
      <c s="32">
        <f>ROUND(ROUND(L163,2)*ROUND(G163,3),2)</f>
      </c>
      <c s="36" t="s">
        <v>57</v>
      </c>
      <c>
        <f>(M163*21)/100</f>
      </c>
      <c t="s">
        <v>28</v>
      </c>
    </row>
    <row r="164" spans="1:5" ht="12.75">
      <c r="A164" s="35" t="s">
        <v>58</v>
      </c>
      <c r="E164" s="39" t="s">
        <v>5</v>
      </c>
    </row>
    <row r="165" spans="1:5" ht="25.5">
      <c r="A165" s="35" t="s">
        <v>59</v>
      </c>
      <c r="E165" s="40" t="s">
        <v>2472</v>
      </c>
    </row>
    <row r="166" spans="1:5" ht="12.75">
      <c r="A166" t="s">
        <v>61</v>
      </c>
      <c r="E166" s="39" t="s">
        <v>62</v>
      </c>
    </row>
    <row r="167" spans="1:16" ht="12.75">
      <c r="A167" t="s">
        <v>53</v>
      </c>
      <c s="34" t="s">
        <v>185</v>
      </c>
      <c s="34" t="s">
        <v>2473</v>
      </c>
      <c s="35" t="s">
        <v>51</v>
      </c>
      <c s="6" t="s">
        <v>2474</v>
      </c>
      <c s="36" t="s">
        <v>115</v>
      </c>
      <c s="37">
        <v>10</v>
      </c>
      <c s="36">
        <v>0</v>
      </c>
      <c s="36">
        <f>ROUND(G167*H167,6)</f>
      </c>
      <c r="L167" s="38">
        <v>0</v>
      </c>
      <c s="32">
        <f>ROUND(ROUND(L167,2)*ROUND(G167,3),2)</f>
      </c>
      <c s="36" t="s">
        <v>57</v>
      </c>
      <c>
        <f>(M167*21)/100</f>
      </c>
      <c t="s">
        <v>28</v>
      </c>
    </row>
    <row r="168" spans="1:5" ht="12.75">
      <c r="A168" s="35" t="s">
        <v>58</v>
      </c>
      <c r="E168" s="39" t="s">
        <v>5</v>
      </c>
    </row>
    <row r="169" spans="1:5" ht="25.5">
      <c r="A169" s="35" t="s">
        <v>59</v>
      </c>
      <c r="E169" s="40" t="s">
        <v>2475</v>
      </c>
    </row>
    <row r="170" spans="1:5" ht="12.75">
      <c r="A170" t="s">
        <v>61</v>
      </c>
      <c r="E170" s="39" t="s">
        <v>62</v>
      </c>
    </row>
    <row r="171" spans="1:16" ht="12.75">
      <c r="A171" t="s">
        <v>53</v>
      </c>
      <c s="34" t="s">
        <v>188</v>
      </c>
      <c s="34" t="s">
        <v>2476</v>
      </c>
      <c s="35" t="s">
        <v>51</v>
      </c>
      <c s="6" t="s">
        <v>2477</v>
      </c>
      <c s="36" t="s">
        <v>115</v>
      </c>
      <c s="37">
        <v>10</v>
      </c>
      <c s="36">
        <v>0</v>
      </c>
      <c s="36">
        <f>ROUND(G171*H171,6)</f>
      </c>
      <c r="L171" s="38">
        <v>0</v>
      </c>
      <c s="32">
        <f>ROUND(ROUND(L171,2)*ROUND(G171,3),2)</f>
      </c>
      <c s="36" t="s">
        <v>57</v>
      </c>
      <c>
        <f>(M171*21)/100</f>
      </c>
      <c t="s">
        <v>28</v>
      </c>
    </row>
    <row r="172" spans="1:5" ht="12.75">
      <c r="A172" s="35" t="s">
        <v>58</v>
      </c>
      <c r="E172" s="39" t="s">
        <v>5</v>
      </c>
    </row>
    <row r="173" spans="1:5" ht="25.5">
      <c r="A173" s="35" t="s">
        <v>59</v>
      </c>
      <c r="E173" s="40" t="s">
        <v>2478</v>
      </c>
    </row>
    <row r="174" spans="1:5" ht="12.75">
      <c r="A174" t="s">
        <v>61</v>
      </c>
      <c r="E174" s="39" t="s">
        <v>62</v>
      </c>
    </row>
    <row r="175" spans="1:16" ht="25.5">
      <c r="A175" t="s">
        <v>53</v>
      </c>
      <c s="34" t="s">
        <v>191</v>
      </c>
      <c s="34" t="s">
        <v>904</v>
      </c>
      <c s="35" t="s">
        <v>51</v>
      </c>
      <c s="6" t="s">
        <v>905</v>
      </c>
      <c s="36" t="s">
        <v>82</v>
      </c>
      <c s="37">
        <v>960</v>
      </c>
      <c s="36">
        <v>0</v>
      </c>
      <c s="36">
        <f>ROUND(G175*H175,6)</f>
      </c>
      <c r="L175" s="38">
        <v>0</v>
      </c>
      <c s="32">
        <f>ROUND(ROUND(L175,2)*ROUND(G175,3),2)</f>
      </c>
      <c s="36" t="s">
        <v>57</v>
      </c>
      <c>
        <f>(M175*21)/100</f>
      </c>
      <c t="s">
        <v>28</v>
      </c>
    </row>
    <row r="176" spans="1:5" ht="12.75">
      <c r="A176" s="35" t="s">
        <v>58</v>
      </c>
      <c r="E176" s="39" t="s">
        <v>5</v>
      </c>
    </row>
    <row r="177" spans="1:5" ht="12.75">
      <c r="A177" s="35" t="s">
        <v>59</v>
      </c>
      <c r="E177" s="40" t="s">
        <v>2479</v>
      </c>
    </row>
    <row r="178" spans="1:5" ht="12.75">
      <c r="A178" t="s">
        <v>61</v>
      </c>
      <c r="E178" s="39" t="s">
        <v>62</v>
      </c>
    </row>
    <row r="179" spans="1:16" ht="12.75">
      <c r="A179" t="s">
        <v>53</v>
      </c>
      <c s="34" t="s">
        <v>194</v>
      </c>
      <c s="34" t="s">
        <v>451</v>
      </c>
      <c s="35" t="s">
        <v>51</v>
      </c>
      <c s="6" t="s">
        <v>452</v>
      </c>
      <c s="36" t="s">
        <v>82</v>
      </c>
      <c s="37">
        <v>14560</v>
      </c>
      <c s="36">
        <v>0</v>
      </c>
      <c s="36">
        <f>ROUND(G179*H179,6)</f>
      </c>
      <c r="L179" s="38">
        <v>0</v>
      </c>
      <c s="32">
        <f>ROUND(ROUND(L179,2)*ROUND(G179,3),2)</f>
      </c>
      <c s="36" t="s">
        <v>57</v>
      </c>
      <c>
        <f>(M179*21)/100</f>
      </c>
      <c t="s">
        <v>28</v>
      </c>
    </row>
    <row r="180" spans="1:5" ht="12.75">
      <c r="A180" s="35" t="s">
        <v>58</v>
      </c>
      <c r="E180" s="39" t="s">
        <v>5</v>
      </c>
    </row>
    <row r="181" spans="1:5" ht="25.5">
      <c r="A181" s="35" t="s">
        <v>59</v>
      </c>
      <c r="E181" s="40" t="s">
        <v>2480</v>
      </c>
    </row>
    <row r="182" spans="1:5" ht="12.75">
      <c r="A182" t="s">
        <v>61</v>
      </c>
      <c r="E182" s="39" t="s">
        <v>62</v>
      </c>
    </row>
    <row r="183" spans="1:16" ht="12.75">
      <c r="A183" t="s">
        <v>53</v>
      </c>
      <c s="34" t="s">
        <v>197</v>
      </c>
      <c s="34" t="s">
        <v>454</v>
      </c>
      <c s="35" t="s">
        <v>51</v>
      </c>
      <c s="6" t="s">
        <v>455</v>
      </c>
      <c s="36" t="s">
        <v>82</v>
      </c>
      <c s="37">
        <v>14560</v>
      </c>
      <c s="36">
        <v>0</v>
      </c>
      <c s="36">
        <f>ROUND(G183*H183,6)</f>
      </c>
      <c r="L183" s="38">
        <v>0</v>
      </c>
      <c s="32">
        <f>ROUND(ROUND(L183,2)*ROUND(G183,3),2)</f>
      </c>
      <c s="36" t="s">
        <v>57</v>
      </c>
      <c>
        <f>(M183*21)/100</f>
      </c>
      <c t="s">
        <v>28</v>
      </c>
    </row>
    <row r="184" spans="1:5" ht="12.75">
      <c r="A184" s="35" t="s">
        <v>58</v>
      </c>
      <c r="E184" s="39" t="s">
        <v>5</v>
      </c>
    </row>
    <row r="185" spans="1:5" ht="25.5">
      <c r="A185" s="35" t="s">
        <v>59</v>
      </c>
      <c r="E185" s="40" t="s">
        <v>2481</v>
      </c>
    </row>
    <row r="186" spans="1:5" ht="12.75">
      <c r="A186" t="s">
        <v>61</v>
      </c>
      <c r="E186" s="39" t="s">
        <v>62</v>
      </c>
    </row>
    <row r="187" spans="1:16" ht="12.75">
      <c r="A187" t="s">
        <v>53</v>
      </c>
      <c s="34" t="s">
        <v>200</v>
      </c>
      <c s="34" t="s">
        <v>727</v>
      </c>
      <c s="35" t="s">
        <v>51</v>
      </c>
      <c s="6" t="s">
        <v>728</v>
      </c>
      <c s="36" t="s">
        <v>82</v>
      </c>
      <c s="37">
        <v>11575</v>
      </c>
      <c s="36">
        <v>0</v>
      </c>
      <c s="36">
        <f>ROUND(G187*H187,6)</f>
      </c>
      <c r="L187" s="38">
        <v>0</v>
      </c>
      <c s="32">
        <f>ROUND(ROUND(L187,2)*ROUND(G187,3),2)</f>
      </c>
      <c s="36" t="s">
        <v>57</v>
      </c>
      <c>
        <f>(M187*21)/100</f>
      </c>
      <c t="s">
        <v>28</v>
      </c>
    </row>
    <row r="188" spans="1:5" ht="12.75">
      <c r="A188" s="35" t="s">
        <v>58</v>
      </c>
      <c r="E188" s="39" t="s">
        <v>5</v>
      </c>
    </row>
    <row r="189" spans="1:5" ht="25.5">
      <c r="A189" s="35" t="s">
        <v>59</v>
      </c>
      <c r="E189" s="40" t="s">
        <v>2482</v>
      </c>
    </row>
    <row r="190" spans="1:5" ht="12.75">
      <c r="A190" t="s">
        <v>61</v>
      </c>
      <c r="E190" s="39" t="s">
        <v>62</v>
      </c>
    </row>
    <row r="191" spans="1:16" ht="12.75">
      <c r="A191" t="s">
        <v>53</v>
      </c>
      <c s="34" t="s">
        <v>203</v>
      </c>
      <c s="34" t="s">
        <v>910</v>
      </c>
      <c s="35" t="s">
        <v>51</v>
      </c>
      <c s="6" t="s">
        <v>911</v>
      </c>
      <c s="36" t="s">
        <v>82</v>
      </c>
      <c s="37">
        <v>10</v>
      </c>
      <c s="36">
        <v>0</v>
      </c>
      <c s="36">
        <f>ROUND(G191*H191,6)</f>
      </c>
      <c r="L191" s="38">
        <v>0</v>
      </c>
      <c s="32">
        <f>ROUND(ROUND(L191,2)*ROUND(G191,3),2)</f>
      </c>
      <c s="36" t="s">
        <v>57</v>
      </c>
      <c>
        <f>(M191*21)/100</f>
      </c>
      <c t="s">
        <v>28</v>
      </c>
    </row>
    <row r="192" spans="1:5" ht="12.75">
      <c r="A192" s="35" t="s">
        <v>58</v>
      </c>
      <c r="E192" s="39" t="s">
        <v>5</v>
      </c>
    </row>
    <row r="193" spans="1:5" ht="25.5">
      <c r="A193" s="35" t="s">
        <v>59</v>
      </c>
      <c r="E193" s="40" t="s">
        <v>2483</v>
      </c>
    </row>
    <row r="194" spans="1:5" ht="12.75">
      <c r="A194" t="s">
        <v>61</v>
      </c>
      <c r="E194" s="39" t="s">
        <v>62</v>
      </c>
    </row>
    <row r="195" spans="1:16" ht="12.75">
      <c r="A195" t="s">
        <v>53</v>
      </c>
      <c s="34" t="s">
        <v>206</v>
      </c>
      <c s="34" t="s">
        <v>913</v>
      </c>
      <c s="35" t="s">
        <v>51</v>
      </c>
      <c s="6" t="s">
        <v>914</v>
      </c>
      <c s="36" t="s">
        <v>82</v>
      </c>
      <c s="37">
        <v>10</v>
      </c>
      <c s="36">
        <v>0</v>
      </c>
      <c s="36">
        <f>ROUND(G195*H195,6)</f>
      </c>
      <c r="L195" s="38">
        <v>0</v>
      </c>
      <c s="32">
        <f>ROUND(ROUND(L195,2)*ROUND(G195,3),2)</f>
      </c>
      <c s="36" t="s">
        <v>57</v>
      </c>
      <c>
        <f>(M195*21)/100</f>
      </c>
      <c t="s">
        <v>28</v>
      </c>
    </row>
    <row r="196" spans="1:5" ht="12.75">
      <c r="A196" s="35" t="s">
        <v>58</v>
      </c>
      <c r="E196" s="39" t="s">
        <v>5</v>
      </c>
    </row>
    <row r="197" spans="1:5" ht="25.5">
      <c r="A197" s="35" t="s">
        <v>59</v>
      </c>
      <c r="E197" s="40" t="s">
        <v>2484</v>
      </c>
    </row>
    <row r="198" spans="1:5" ht="12.75">
      <c r="A198" t="s">
        <v>61</v>
      </c>
      <c r="E198" s="39" t="s">
        <v>62</v>
      </c>
    </row>
    <row r="199" spans="1:16" ht="12.75">
      <c r="A199" t="s">
        <v>53</v>
      </c>
      <c s="34" t="s">
        <v>209</v>
      </c>
      <c s="34" t="s">
        <v>916</v>
      </c>
      <c s="35" t="s">
        <v>51</v>
      </c>
      <c s="6" t="s">
        <v>917</v>
      </c>
      <c s="36" t="s">
        <v>82</v>
      </c>
      <c s="37">
        <v>10</v>
      </c>
      <c s="36">
        <v>0</v>
      </c>
      <c s="36">
        <f>ROUND(G199*H199,6)</f>
      </c>
      <c r="L199" s="38">
        <v>0</v>
      </c>
      <c s="32">
        <f>ROUND(ROUND(L199,2)*ROUND(G199,3),2)</f>
      </c>
      <c s="36" t="s">
        <v>57</v>
      </c>
      <c>
        <f>(M199*21)/100</f>
      </c>
      <c t="s">
        <v>28</v>
      </c>
    </row>
    <row r="200" spans="1:5" ht="12.75">
      <c r="A200" s="35" t="s">
        <v>58</v>
      </c>
      <c r="E200" s="39" t="s">
        <v>5</v>
      </c>
    </row>
    <row r="201" spans="1:5" ht="25.5">
      <c r="A201" s="35" t="s">
        <v>59</v>
      </c>
      <c r="E201" s="40" t="s">
        <v>2485</v>
      </c>
    </row>
    <row r="202" spans="1:5" ht="12.75">
      <c r="A202" t="s">
        <v>61</v>
      </c>
      <c r="E202" s="39" t="s">
        <v>62</v>
      </c>
    </row>
    <row r="203" spans="1:16" ht="12.75">
      <c r="A203" t="s">
        <v>53</v>
      </c>
      <c s="34" t="s">
        <v>212</v>
      </c>
      <c s="34" t="s">
        <v>457</v>
      </c>
      <c s="35" t="s">
        <v>51</v>
      </c>
      <c s="6" t="s">
        <v>458</v>
      </c>
      <c s="36" t="s">
        <v>459</v>
      </c>
      <c s="37">
        <v>30</v>
      </c>
      <c s="36">
        <v>0</v>
      </c>
      <c s="36">
        <f>ROUND(G203*H203,6)</f>
      </c>
      <c r="L203" s="38">
        <v>0</v>
      </c>
      <c s="32">
        <f>ROUND(ROUND(L203,2)*ROUND(G203,3),2)</f>
      </c>
      <c s="36" t="s">
        <v>57</v>
      </c>
      <c>
        <f>(M203*21)/100</f>
      </c>
      <c t="s">
        <v>28</v>
      </c>
    </row>
    <row r="204" spans="1:5" ht="12.75">
      <c r="A204" s="35" t="s">
        <v>58</v>
      </c>
      <c r="E204" s="39" t="s">
        <v>5</v>
      </c>
    </row>
    <row r="205" spans="1:5" ht="25.5">
      <c r="A205" s="35" t="s">
        <v>59</v>
      </c>
      <c r="E205" s="40" t="s">
        <v>2486</v>
      </c>
    </row>
    <row r="206" spans="1:5" ht="12.75">
      <c r="A206" t="s">
        <v>61</v>
      </c>
      <c r="E206" s="39" t="s">
        <v>62</v>
      </c>
    </row>
    <row r="207" spans="1:16" ht="12.75">
      <c r="A207" t="s">
        <v>53</v>
      </c>
      <c s="34" t="s">
        <v>215</v>
      </c>
      <c s="34" t="s">
        <v>461</v>
      </c>
      <c s="35" t="s">
        <v>51</v>
      </c>
      <c s="6" t="s">
        <v>462</v>
      </c>
      <c s="36" t="s">
        <v>82</v>
      </c>
      <c s="37">
        <v>14560</v>
      </c>
      <c s="36">
        <v>0</v>
      </c>
      <c s="36">
        <f>ROUND(G207*H207,6)</f>
      </c>
      <c r="L207" s="38">
        <v>0</v>
      </c>
      <c s="32">
        <f>ROUND(ROUND(L207,2)*ROUND(G207,3),2)</f>
      </c>
      <c s="36" t="s">
        <v>57</v>
      </c>
      <c>
        <f>(M207*21)/100</f>
      </c>
      <c t="s">
        <v>28</v>
      </c>
    </row>
    <row r="208" spans="1:5" ht="12.75">
      <c r="A208" s="35" t="s">
        <v>58</v>
      </c>
      <c r="E208" s="39" t="s">
        <v>5</v>
      </c>
    </row>
    <row r="209" spans="1:5" ht="25.5">
      <c r="A209" s="35" t="s">
        <v>59</v>
      </c>
      <c r="E209" s="40" t="s">
        <v>2487</v>
      </c>
    </row>
    <row r="210" spans="1:5" ht="12.75">
      <c r="A210" t="s">
        <v>61</v>
      </c>
      <c r="E210" s="39" t="s">
        <v>62</v>
      </c>
    </row>
    <row r="211" spans="1:16" ht="12.75">
      <c r="A211" t="s">
        <v>53</v>
      </c>
      <c s="34" t="s">
        <v>218</v>
      </c>
      <c s="34" t="s">
        <v>921</v>
      </c>
      <c s="35" t="s">
        <v>51</v>
      </c>
      <c s="6" t="s">
        <v>922</v>
      </c>
      <c s="36" t="s">
        <v>115</v>
      </c>
      <c s="37">
        <v>50</v>
      </c>
      <c s="36">
        <v>0</v>
      </c>
      <c s="36">
        <f>ROUND(G211*H211,6)</f>
      </c>
      <c r="L211" s="38">
        <v>0</v>
      </c>
      <c s="32">
        <f>ROUND(ROUND(L211,2)*ROUND(G211,3),2)</f>
      </c>
      <c s="36" t="s">
        <v>57</v>
      </c>
      <c>
        <f>(M211*21)/100</f>
      </c>
      <c t="s">
        <v>28</v>
      </c>
    </row>
    <row r="212" spans="1:5" ht="12.75">
      <c r="A212" s="35" t="s">
        <v>58</v>
      </c>
      <c r="E212" s="39" t="s">
        <v>5</v>
      </c>
    </row>
    <row r="213" spans="1:5" ht="25.5">
      <c r="A213" s="35" t="s">
        <v>59</v>
      </c>
      <c r="E213" s="40" t="s">
        <v>2488</v>
      </c>
    </row>
    <row r="214" spans="1:5" ht="12.75">
      <c r="A214" t="s">
        <v>61</v>
      </c>
      <c r="E214" s="39" t="s">
        <v>62</v>
      </c>
    </row>
    <row r="215" spans="1:16" ht="12.75">
      <c r="A215" t="s">
        <v>53</v>
      </c>
      <c s="34" t="s">
        <v>221</v>
      </c>
      <c s="34" t="s">
        <v>924</v>
      </c>
      <c s="35" t="s">
        <v>51</v>
      </c>
      <c s="6" t="s">
        <v>925</v>
      </c>
      <c s="36" t="s">
        <v>115</v>
      </c>
      <c s="37">
        <v>10</v>
      </c>
      <c s="36">
        <v>0</v>
      </c>
      <c s="36">
        <f>ROUND(G215*H215,6)</f>
      </c>
      <c r="L215" s="38">
        <v>0</v>
      </c>
      <c s="32">
        <f>ROUND(ROUND(L215,2)*ROUND(G215,3),2)</f>
      </c>
      <c s="36" t="s">
        <v>57</v>
      </c>
      <c>
        <f>(M215*21)/100</f>
      </c>
      <c t="s">
        <v>28</v>
      </c>
    </row>
    <row r="216" spans="1:5" ht="12.75">
      <c r="A216" s="35" t="s">
        <v>58</v>
      </c>
      <c r="E216" s="39" t="s">
        <v>5</v>
      </c>
    </row>
    <row r="217" spans="1:5" ht="25.5">
      <c r="A217" s="35" t="s">
        <v>59</v>
      </c>
      <c r="E217" s="40" t="s">
        <v>2489</v>
      </c>
    </row>
    <row r="218" spans="1:5" ht="12.75">
      <c r="A218" t="s">
        <v>61</v>
      </c>
      <c r="E218" s="39" t="s">
        <v>62</v>
      </c>
    </row>
    <row r="219" spans="1:16" ht="12.75">
      <c r="A219" t="s">
        <v>53</v>
      </c>
      <c s="34" t="s">
        <v>224</v>
      </c>
      <c s="34" t="s">
        <v>927</v>
      </c>
      <c s="35" t="s">
        <v>51</v>
      </c>
      <c s="6" t="s">
        <v>928</v>
      </c>
      <c s="36" t="s">
        <v>115</v>
      </c>
      <c s="37">
        <v>2</v>
      </c>
      <c s="36">
        <v>0</v>
      </c>
      <c s="36">
        <f>ROUND(G219*H219,6)</f>
      </c>
      <c r="L219" s="38">
        <v>0</v>
      </c>
      <c s="32">
        <f>ROUND(ROUND(L219,2)*ROUND(G219,3),2)</f>
      </c>
      <c s="36" t="s">
        <v>57</v>
      </c>
      <c>
        <f>(M219*21)/100</f>
      </c>
      <c t="s">
        <v>28</v>
      </c>
    </row>
    <row r="220" spans="1:5" ht="12.75">
      <c r="A220" s="35" t="s">
        <v>58</v>
      </c>
      <c r="E220" s="39" t="s">
        <v>5</v>
      </c>
    </row>
    <row r="221" spans="1:5" ht="25.5">
      <c r="A221" s="35" t="s">
        <v>59</v>
      </c>
      <c r="E221" s="40" t="s">
        <v>2490</v>
      </c>
    </row>
    <row r="222" spans="1:5" ht="12.75">
      <c r="A222" t="s">
        <v>61</v>
      </c>
      <c r="E222" s="39" t="s">
        <v>62</v>
      </c>
    </row>
    <row r="223" spans="1:16" ht="12.75">
      <c r="A223" t="s">
        <v>53</v>
      </c>
      <c s="34" t="s">
        <v>227</v>
      </c>
      <c s="34" t="s">
        <v>930</v>
      </c>
      <c s="35" t="s">
        <v>51</v>
      </c>
      <c s="6" t="s">
        <v>931</v>
      </c>
      <c s="36" t="s">
        <v>115</v>
      </c>
      <c s="37">
        <v>2</v>
      </c>
      <c s="36">
        <v>0</v>
      </c>
      <c s="36">
        <f>ROUND(G223*H223,6)</f>
      </c>
      <c r="L223" s="38">
        <v>0</v>
      </c>
      <c s="32">
        <f>ROUND(ROUND(L223,2)*ROUND(G223,3),2)</f>
      </c>
      <c s="36" t="s">
        <v>57</v>
      </c>
      <c>
        <f>(M223*21)/100</f>
      </c>
      <c t="s">
        <v>28</v>
      </c>
    </row>
    <row r="224" spans="1:5" ht="12.75">
      <c r="A224" s="35" t="s">
        <v>58</v>
      </c>
      <c r="E224" s="39" t="s">
        <v>5</v>
      </c>
    </row>
    <row r="225" spans="1:5" ht="25.5">
      <c r="A225" s="35" t="s">
        <v>59</v>
      </c>
      <c r="E225" s="40" t="s">
        <v>2491</v>
      </c>
    </row>
    <row r="226" spans="1:5" ht="12.75">
      <c r="A226" t="s">
        <v>61</v>
      </c>
      <c r="E226" s="39" t="s">
        <v>62</v>
      </c>
    </row>
    <row r="227" spans="1:16" ht="12.75">
      <c r="A227" t="s">
        <v>53</v>
      </c>
      <c s="34" t="s">
        <v>230</v>
      </c>
      <c s="34" t="s">
        <v>2492</v>
      </c>
      <c s="35" t="s">
        <v>51</v>
      </c>
      <c s="6" t="s">
        <v>2493</v>
      </c>
      <c s="36" t="s">
        <v>115</v>
      </c>
      <c s="37">
        <v>1</v>
      </c>
      <c s="36">
        <v>0</v>
      </c>
      <c s="36">
        <f>ROUND(G227*H227,6)</f>
      </c>
      <c r="L227" s="38">
        <v>0</v>
      </c>
      <c s="32">
        <f>ROUND(ROUND(L227,2)*ROUND(G227,3),2)</f>
      </c>
      <c s="36" t="s">
        <v>57</v>
      </c>
      <c>
        <f>(M227*21)/100</f>
      </c>
      <c t="s">
        <v>28</v>
      </c>
    </row>
    <row r="228" spans="1:5" ht="12.75">
      <c r="A228" s="35" t="s">
        <v>58</v>
      </c>
      <c r="E228" s="39" t="s">
        <v>5</v>
      </c>
    </row>
    <row r="229" spans="1:5" ht="25.5">
      <c r="A229" s="35" t="s">
        <v>59</v>
      </c>
      <c r="E229" s="40" t="s">
        <v>2494</v>
      </c>
    </row>
    <row r="230" spans="1:5" ht="12.75">
      <c r="A230" t="s">
        <v>61</v>
      </c>
      <c r="E230" s="39" t="s">
        <v>62</v>
      </c>
    </row>
    <row r="231" spans="1:16" ht="12.75">
      <c r="A231" t="s">
        <v>53</v>
      </c>
      <c s="34" t="s">
        <v>234</v>
      </c>
      <c s="34" t="s">
        <v>2495</v>
      </c>
      <c s="35" t="s">
        <v>51</v>
      </c>
      <c s="6" t="s">
        <v>2496</v>
      </c>
      <c s="36" t="s">
        <v>115</v>
      </c>
      <c s="37">
        <v>1</v>
      </c>
      <c s="36">
        <v>0</v>
      </c>
      <c s="36">
        <f>ROUND(G231*H231,6)</f>
      </c>
      <c r="L231" s="38">
        <v>0</v>
      </c>
      <c s="32">
        <f>ROUND(ROUND(L231,2)*ROUND(G231,3),2)</f>
      </c>
      <c s="36" t="s">
        <v>57</v>
      </c>
      <c>
        <f>(M231*21)/100</f>
      </c>
      <c t="s">
        <v>28</v>
      </c>
    </row>
    <row r="232" spans="1:5" ht="12.75">
      <c r="A232" s="35" t="s">
        <v>58</v>
      </c>
      <c r="E232" s="39" t="s">
        <v>5</v>
      </c>
    </row>
    <row r="233" spans="1:5" ht="25.5">
      <c r="A233" s="35" t="s">
        <v>59</v>
      </c>
      <c r="E233" s="40" t="s">
        <v>2497</v>
      </c>
    </row>
    <row r="234" spans="1:5" ht="12.75">
      <c r="A234" t="s">
        <v>61</v>
      </c>
      <c r="E234" s="39" t="s">
        <v>62</v>
      </c>
    </row>
    <row r="235" spans="1:16" ht="12.75">
      <c r="A235" t="s">
        <v>53</v>
      </c>
      <c s="34" t="s">
        <v>237</v>
      </c>
      <c s="34" t="s">
        <v>933</v>
      </c>
      <c s="35" t="s">
        <v>51</v>
      </c>
      <c s="6" t="s">
        <v>934</v>
      </c>
      <c s="36" t="s">
        <v>115</v>
      </c>
      <c s="37">
        <v>20</v>
      </c>
      <c s="36">
        <v>0</v>
      </c>
      <c s="36">
        <f>ROUND(G235*H235,6)</f>
      </c>
      <c r="L235" s="38">
        <v>0</v>
      </c>
      <c s="32">
        <f>ROUND(ROUND(L235,2)*ROUND(G235,3),2)</f>
      </c>
      <c s="36" t="s">
        <v>57</v>
      </c>
      <c>
        <f>(M235*21)/100</f>
      </c>
      <c t="s">
        <v>28</v>
      </c>
    </row>
    <row r="236" spans="1:5" ht="12.75">
      <c r="A236" s="35" t="s">
        <v>58</v>
      </c>
      <c r="E236" s="39" t="s">
        <v>5</v>
      </c>
    </row>
    <row r="237" spans="1:5" ht="25.5">
      <c r="A237" s="35" t="s">
        <v>59</v>
      </c>
      <c r="E237" s="40" t="s">
        <v>2498</v>
      </c>
    </row>
    <row r="238" spans="1:5" ht="12.75">
      <c r="A238" t="s">
        <v>61</v>
      </c>
      <c r="E238" s="39" t="s">
        <v>62</v>
      </c>
    </row>
    <row r="239" spans="1:16" ht="12.75">
      <c r="A239" t="s">
        <v>53</v>
      </c>
      <c s="34" t="s">
        <v>240</v>
      </c>
      <c s="34" t="s">
        <v>936</v>
      </c>
      <c s="35" t="s">
        <v>51</v>
      </c>
      <c s="6" t="s">
        <v>937</v>
      </c>
      <c s="36" t="s">
        <v>115</v>
      </c>
      <c s="37">
        <v>6</v>
      </c>
      <c s="36">
        <v>0</v>
      </c>
      <c s="36">
        <f>ROUND(G239*H239,6)</f>
      </c>
      <c r="L239" s="38">
        <v>0</v>
      </c>
      <c s="32">
        <f>ROUND(ROUND(L239,2)*ROUND(G239,3),2)</f>
      </c>
      <c s="36" t="s">
        <v>57</v>
      </c>
      <c>
        <f>(M239*21)/100</f>
      </c>
      <c t="s">
        <v>28</v>
      </c>
    </row>
    <row r="240" spans="1:5" ht="12.75">
      <c r="A240" s="35" t="s">
        <v>58</v>
      </c>
      <c r="E240" s="39" t="s">
        <v>5</v>
      </c>
    </row>
    <row r="241" spans="1:5" ht="25.5">
      <c r="A241" s="35" t="s">
        <v>59</v>
      </c>
      <c r="E241" s="40" t="s">
        <v>2499</v>
      </c>
    </row>
    <row r="242" spans="1:5" ht="12.75">
      <c r="A242" t="s">
        <v>61</v>
      </c>
      <c r="E242" s="39" t="s">
        <v>776</v>
      </c>
    </row>
    <row r="243" spans="1:16" ht="12.75">
      <c r="A243" t="s">
        <v>53</v>
      </c>
      <c s="34" t="s">
        <v>243</v>
      </c>
      <c s="34" t="s">
        <v>2500</v>
      </c>
      <c s="35" t="s">
        <v>51</v>
      </c>
      <c s="6" t="s">
        <v>2501</v>
      </c>
      <c s="36" t="s">
        <v>115</v>
      </c>
      <c s="37">
        <v>28</v>
      </c>
      <c s="36">
        <v>0</v>
      </c>
      <c s="36">
        <f>ROUND(G243*H243,6)</f>
      </c>
      <c r="L243" s="38">
        <v>0</v>
      </c>
      <c s="32">
        <f>ROUND(ROUND(L243,2)*ROUND(G243,3),2)</f>
      </c>
      <c s="36" t="s">
        <v>57</v>
      </c>
      <c>
        <f>(M243*21)/100</f>
      </c>
      <c t="s">
        <v>28</v>
      </c>
    </row>
    <row r="244" spans="1:5" ht="12.75">
      <c r="A244" s="35" t="s">
        <v>58</v>
      </c>
      <c r="E244" s="39" t="s">
        <v>5</v>
      </c>
    </row>
    <row r="245" spans="1:5" ht="25.5">
      <c r="A245" s="35" t="s">
        <v>59</v>
      </c>
      <c r="E245" s="40" t="s">
        <v>2502</v>
      </c>
    </row>
    <row r="246" spans="1:5" ht="12.75">
      <c r="A246" t="s">
        <v>61</v>
      </c>
      <c r="E246" s="39" t="s">
        <v>62</v>
      </c>
    </row>
    <row r="247" spans="1:16" ht="12.75">
      <c r="A247" t="s">
        <v>53</v>
      </c>
      <c s="34" t="s">
        <v>246</v>
      </c>
      <c s="34" t="s">
        <v>2503</v>
      </c>
      <c s="35" t="s">
        <v>51</v>
      </c>
      <c s="6" t="s">
        <v>2504</v>
      </c>
      <c s="36" t="s">
        <v>115</v>
      </c>
      <c s="37">
        <v>30</v>
      </c>
      <c s="36">
        <v>0</v>
      </c>
      <c s="36">
        <f>ROUND(G247*H247,6)</f>
      </c>
      <c r="L247" s="38">
        <v>0</v>
      </c>
      <c s="32">
        <f>ROUND(ROUND(L247,2)*ROUND(G247,3),2)</f>
      </c>
      <c s="36" t="s">
        <v>57</v>
      </c>
      <c>
        <f>(M247*21)/100</f>
      </c>
      <c t="s">
        <v>28</v>
      </c>
    </row>
    <row r="248" spans="1:5" ht="12.75">
      <c r="A248" s="35" t="s">
        <v>58</v>
      </c>
      <c r="E248" s="39" t="s">
        <v>5</v>
      </c>
    </row>
    <row r="249" spans="1:5" ht="25.5">
      <c r="A249" s="35" t="s">
        <v>59</v>
      </c>
      <c r="E249" s="40" t="s">
        <v>2505</v>
      </c>
    </row>
    <row r="250" spans="1:5" ht="12.75">
      <c r="A250" t="s">
        <v>61</v>
      </c>
      <c r="E250" s="39" t="s">
        <v>62</v>
      </c>
    </row>
    <row r="251" spans="1:16" ht="12.75">
      <c r="A251" t="s">
        <v>53</v>
      </c>
      <c s="34" t="s">
        <v>249</v>
      </c>
      <c s="34" t="s">
        <v>2506</v>
      </c>
      <c s="35" t="s">
        <v>51</v>
      </c>
      <c s="6" t="s">
        <v>2507</v>
      </c>
      <c s="36" t="s">
        <v>115</v>
      </c>
      <c s="37">
        <v>2</v>
      </c>
      <c s="36">
        <v>0</v>
      </c>
      <c s="36">
        <f>ROUND(G251*H251,6)</f>
      </c>
      <c r="L251" s="38">
        <v>0</v>
      </c>
      <c s="32">
        <f>ROUND(ROUND(L251,2)*ROUND(G251,3),2)</f>
      </c>
      <c s="36" t="s">
        <v>57</v>
      </c>
      <c>
        <f>(M251*21)/100</f>
      </c>
      <c t="s">
        <v>28</v>
      </c>
    </row>
    <row r="252" spans="1:5" ht="12.75">
      <c r="A252" s="35" t="s">
        <v>58</v>
      </c>
      <c r="E252" s="39" t="s">
        <v>5</v>
      </c>
    </row>
    <row r="253" spans="1:5" ht="25.5">
      <c r="A253" s="35" t="s">
        <v>59</v>
      </c>
      <c r="E253" s="40" t="s">
        <v>2508</v>
      </c>
    </row>
    <row r="254" spans="1:5" ht="12.75">
      <c r="A254" t="s">
        <v>61</v>
      </c>
      <c r="E254" s="39" t="s">
        <v>62</v>
      </c>
    </row>
    <row r="255" spans="1:16" ht="12.75">
      <c r="A255" t="s">
        <v>53</v>
      </c>
      <c s="34" t="s">
        <v>252</v>
      </c>
      <c s="34" t="s">
        <v>2509</v>
      </c>
      <c s="35" t="s">
        <v>51</v>
      </c>
      <c s="6" t="s">
        <v>2510</v>
      </c>
      <c s="36" t="s">
        <v>115</v>
      </c>
      <c s="37">
        <v>7</v>
      </c>
      <c s="36">
        <v>0</v>
      </c>
      <c s="36">
        <f>ROUND(G255*H255,6)</f>
      </c>
      <c r="L255" s="38">
        <v>0</v>
      </c>
      <c s="32">
        <f>ROUND(ROUND(L255,2)*ROUND(G255,3),2)</f>
      </c>
      <c s="36" t="s">
        <v>57</v>
      </c>
      <c>
        <f>(M255*21)/100</f>
      </c>
      <c t="s">
        <v>28</v>
      </c>
    </row>
    <row r="256" spans="1:5" ht="12.75">
      <c r="A256" s="35" t="s">
        <v>58</v>
      </c>
      <c r="E256" s="39" t="s">
        <v>5</v>
      </c>
    </row>
    <row r="257" spans="1:5" ht="25.5">
      <c r="A257" s="35" t="s">
        <v>59</v>
      </c>
      <c r="E257" s="40" t="s">
        <v>2511</v>
      </c>
    </row>
    <row r="258" spans="1:5" ht="12.75">
      <c r="A258" t="s">
        <v>61</v>
      </c>
      <c r="E258" s="39" t="s">
        <v>62</v>
      </c>
    </row>
    <row r="259" spans="1:16" ht="12.75">
      <c r="A259" t="s">
        <v>53</v>
      </c>
      <c s="34" t="s">
        <v>255</v>
      </c>
      <c s="34" t="s">
        <v>2512</v>
      </c>
      <c s="35" t="s">
        <v>51</v>
      </c>
      <c s="6" t="s">
        <v>2513</v>
      </c>
      <c s="36" t="s">
        <v>115</v>
      </c>
      <c s="37">
        <v>9</v>
      </c>
      <c s="36">
        <v>0</v>
      </c>
      <c s="36">
        <f>ROUND(G259*H259,6)</f>
      </c>
      <c r="L259" s="38">
        <v>0</v>
      </c>
      <c s="32">
        <f>ROUND(ROUND(L259,2)*ROUND(G259,3),2)</f>
      </c>
      <c s="36" t="s">
        <v>57</v>
      </c>
      <c>
        <f>(M259*21)/100</f>
      </c>
      <c t="s">
        <v>28</v>
      </c>
    </row>
    <row r="260" spans="1:5" ht="12.75">
      <c r="A260" s="35" t="s">
        <v>58</v>
      </c>
      <c r="E260" s="39" t="s">
        <v>5</v>
      </c>
    </row>
    <row r="261" spans="1:5" ht="25.5">
      <c r="A261" s="35" t="s">
        <v>59</v>
      </c>
      <c r="E261" s="40" t="s">
        <v>2514</v>
      </c>
    </row>
    <row r="262" spans="1:5" ht="12.75">
      <c r="A262" t="s">
        <v>61</v>
      </c>
      <c r="E262" s="39" t="s">
        <v>62</v>
      </c>
    </row>
    <row r="263" spans="1:16" ht="12.75">
      <c r="A263" t="s">
        <v>53</v>
      </c>
      <c s="34" t="s">
        <v>258</v>
      </c>
      <c s="34" t="s">
        <v>2515</v>
      </c>
      <c s="35" t="s">
        <v>51</v>
      </c>
      <c s="6" t="s">
        <v>2516</v>
      </c>
      <c s="36" t="s">
        <v>115</v>
      </c>
      <c s="37">
        <v>2</v>
      </c>
      <c s="36">
        <v>0</v>
      </c>
      <c s="36">
        <f>ROUND(G263*H263,6)</f>
      </c>
      <c r="L263" s="38">
        <v>0</v>
      </c>
      <c s="32">
        <f>ROUND(ROUND(L263,2)*ROUND(G263,3),2)</f>
      </c>
      <c s="36" t="s">
        <v>57</v>
      </c>
      <c>
        <f>(M263*21)/100</f>
      </c>
      <c t="s">
        <v>28</v>
      </c>
    </row>
    <row r="264" spans="1:5" ht="12.75">
      <c r="A264" s="35" t="s">
        <v>58</v>
      </c>
      <c r="E264" s="39" t="s">
        <v>5</v>
      </c>
    </row>
    <row r="265" spans="1:5" ht="25.5">
      <c r="A265" s="35" t="s">
        <v>59</v>
      </c>
      <c r="E265" s="40" t="s">
        <v>2517</v>
      </c>
    </row>
    <row r="266" spans="1:5" ht="12.75">
      <c r="A266" t="s">
        <v>61</v>
      </c>
      <c r="E266" s="39" t="s">
        <v>62</v>
      </c>
    </row>
    <row r="267" spans="1:16" ht="12.75">
      <c r="A267" t="s">
        <v>53</v>
      </c>
      <c s="34" t="s">
        <v>261</v>
      </c>
      <c s="34" t="s">
        <v>2518</v>
      </c>
      <c s="35" t="s">
        <v>51</v>
      </c>
      <c s="6" t="s">
        <v>2519</v>
      </c>
      <c s="36" t="s">
        <v>115</v>
      </c>
      <c s="37">
        <v>7</v>
      </c>
      <c s="36">
        <v>0</v>
      </c>
      <c s="36">
        <f>ROUND(G267*H267,6)</f>
      </c>
      <c r="L267" s="38">
        <v>0</v>
      </c>
      <c s="32">
        <f>ROUND(ROUND(L267,2)*ROUND(G267,3),2)</f>
      </c>
      <c s="36" t="s">
        <v>57</v>
      </c>
      <c>
        <f>(M267*21)/100</f>
      </c>
      <c t="s">
        <v>28</v>
      </c>
    </row>
    <row r="268" spans="1:5" ht="12.75">
      <c r="A268" s="35" t="s">
        <v>58</v>
      </c>
      <c r="E268" s="39" t="s">
        <v>5</v>
      </c>
    </row>
    <row r="269" spans="1:5" ht="25.5">
      <c r="A269" s="35" t="s">
        <v>59</v>
      </c>
      <c r="E269" s="40" t="s">
        <v>2520</v>
      </c>
    </row>
    <row r="270" spans="1:5" ht="12.75">
      <c r="A270" t="s">
        <v>61</v>
      </c>
      <c r="E270" s="39" t="s">
        <v>62</v>
      </c>
    </row>
    <row r="271" spans="1:16" ht="12.75">
      <c r="A271" t="s">
        <v>53</v>
      </c>
      <c s="34" t="s">
        <v>264</v>
      </c>
      <c s="34" t="s">
        <v>2521</v>
      </c>
      <c s="35" t="s">
        <v>51</v>
      </c>
      <c s="6" t="s">
        <v>2522</v>
      </c>
      <c s="36" t="s">
        <v>115</v>
      </c>
      <c s="37">
        <v>6</v>
      </c>
      <c s="36">
        <v>0</v>
      </c>
      <c s="36">
        <f>ROUND(G271*H271,6)</f>
      </c>
      <c r="L271" s="38">
        <v>0</v>
      </c>
      <c s="32">
        <f>ROUND(ROUND(L271,2)*ROUND(G271,3),2)</f>
      </c>
      <c s="36" t="s">
        <v>57</v>
      </c>
      <c>
        <f>(M271*21)/100</f>
      </c>
      <c t="s">
        <v>28</v>
      </c>
    </row>
    <row r="272" spans="1:5" ht="12.75">
      <c r="A272" s="35" t="s">
        <v>58</v>
      </c>
      <c r="E272" s="39" t="s">
        <v>5</v>
      </c>
    </row>
    <row r="273" spans="1:5" ht="25.5">
      <c r="A273" s="35" t="s">
        <v>59</v>
      </c>
      <c r="E273" s="40" t="s">
        <v>2523</v>
      </c>
    </row>
    <row r="274" spans="1:5" ht="12.75">
      <c r="A274" t="s">
        <v>61</v>
      </c>
      <c r="E274" s="39" t="s">
        <v>62</v>
      </c>
    </row>
    <row r="275" spans="1:16" ht="12.75">
      <c r="A275" t="s">
        <v>53</v>
      </c>
      <c s="34" t="s">
        <v>267</v>
      </c>
      <c s="34" t="s">
        <v>2524</v>
      </c>
      <c s="35" t="s">
        <v>51</v>
      </c>
      <c s="6" t="s">
        <v>2525</v>
      </c>
      <c s="36" t="s">
        <v>115</v>
      </c>
      <c s="37">
        <v>1</v>
      </c>
      <c s="36">
        <v>0</v>
      </c>
      <c s="36">
        <f>ROUND(G275*H275,6)</f>
      </c>
      <c r="L275" s="38">
        <v>0</v>
      </c>
      <c s="32">
        <f>ROUND(ROUND(L275,2)*ROUND(G275,3),2)</f>
      </c>
      <c s="36" t="s">
        <v>57</v>
      </c>
      <c>
        <f>(M275*21)/100</f>
      </c>
      <c t="s">
        <v>28</v>
      </c>
    </row>
    <row r="276" spans="1:5" ht="12.75">
      <c r="A276" s="35" t="s">
        <v>58</v>
      </c>
      <c r="E276" s="39" t="s">
        <v>5</v>
      </c>
    </row>
    <row r="277" spans="1:5" ht="25.5">
      <c r="A277" s="35" t="s">
        <v>59</v>
      </c>
      <c r="E277" s="40" t="s">
        <v>2526</v>
      </c>
    </row>
    <row r="278" spans="1:5" ht="12.75">
      <c r="A278" t="s">
        <v>61</v>
      </c>
      <c r="E278" s="39" t="s">
        <v>776</v>
      </c>
    </row>
    <row r="279" spans="1:16" ht="12.75">
      <c r="A279" t="s">
        <v>53</v>
      </c>
      <c s="34" t="s">
        <v>270</v>
      </c>
      <c s="34" t="s">
        <v>943</v>
      </c>
      <c s="35" t="s">
        <v>51</v>
      </c>
      <c s="6" t="s">
        <v>944</v>
      </c>
      <c s="36" t="s">
        <v>115</v>
      </c>
      <c s="37">
        <v>8</v>
      </c>
      <c s="36">
        <v>0</v>
      </c>
      <c s="36">
        <f>ROUND(G279*H279,6)</f>
      </c>
      <c r="L279" s="38">
        <v>0</v>
      </c>
      <c s="32">
        <f>ROUND(ROUND(L279,2)*ROUND(G279,3),2)</f>
      </c>
      <c s="36" t="s">
        <v>57</v>
      </c>
      <c>
        <f>(M279*21)/100</f>
      </c>
      <c t="s">
        <v>28</v>
      </c>
    </row>
    <row r="280" spans="1:5" ht="12.75">
      <c r="A280" s="35" t="s">
        <v>58</v>
      </c>
      <c r="E280" s="39" t="s">
        <v>5</v>
      </c>
    </row>
    <row r="281" spans="1:5" ht="25.5">
      <c r="A281" s="35" t="s">
        <v>59</v>
      </c>
      <c r="E281" s="40" t="s">
        <v>2527</v>
      </c>
    </row>
    <row r="282" spans="1:5" ht="12.75">
      <c r="A282" t="s">
        <v>61</v>
      </c>
      <c r="E282" s="39" t="s">
        <v>776</v>
      </c>
    </row>
    <row r="283" spans="1:16" ht="12.75">
      <c r="A283" t="s">
        <v>53</v>
      </c>
      <c s="34" t="s">
        <v>273</v>
      </c>
      <c s="34" t="s">
        <v>467</v>
      </c>
      <c s="35" t="s">
        <v>51</v>
      </c>
      <c s="6" t="s">
        <v>468</v>
      </c>
      <c s="36" t="s">
        <v>115</v>
      </c>
      <c s="37">
        <v>9</v>
      </c>
      <c s="36">
        <v>0</v>
      </c>
      <c s="36">
        <f>ROUND(G283*H283,6)</f>
      </c>
      <c r="L283" s="38">
        <v>0</v>
      </c>
      <c s="32">
        <f>ROUND(ROUND(L283,2)*ROUND(G283,3),2)</f>
      </c>
      <c s="36" t="s">
        <v>57</v>
      </c>
      <c>
        <f>(M283*21)/100</f>
      </c>
      <c t="s">
        <v>28</v>
      </c>
    </row>
    <row r="284" spans="1:5" ht="12.75">
      <c r="A284" s="35" t="s">
        <v>58</v>
      </c>
      <c r="E284" s="39" t="s">
        <v>5</v>
      </c>
    </row>
    <row r="285" spans="1:5" ht="25.5">
      <c r="A285" s="35" t="s">
        <v>59</v>
      </c>
      <c r="E285" s="40" t="s">
        <v>2528</v>
      </c>
    </row>
    <row r="286" spans="1:5" ht="12.75">
      <c r="A286" t="s">
        <v>61</v>
      </c>
      <c r="E286" s="39" t="s">
        <v>776</v>
      </c>
    </row>
    <row r="287" spans="1:16" ht="12.75">
      <c r="A287" t="s">
        <v>53</v>
      </c>
      <c s="34" t="s">
        <v>86</v>
      </c>
      <c s="34" t="s">
        <v>947</v>
      </c>
      <c s="35" t="s">
        <v>51</v>
      </c>
      <c s="6" t="s">
        <v>948</v>
      </c>
      <c s="36" t="s">
        <v>115</v>
      </c>
      <c s="37">
        <v>11</v>
      </c>
      <c s="36">
        <v>0</v>
      </c>
      <c s="36">
        <f>ROUND(G287*H287,6)</f>
      </c>
      <c r="L287" s="38">
        <v>0</v>
      </c>
      <c s="32">
        <f>ROUND(ROUND(L287,2)*ROUND(G287,3),2)</f>
      </c>
      <c s="36" t="s">
        <v>57</v>
      </c>
      <c>
        <f>(M287*21)/100</f>
      </c>
      <c t="s">
        <v>28</v>
      </c>
    </row>
    <row r="288" spans="1:5" ht="12.75">
      <c r="A288" s="35" t="s">
        <v>58</v>
      </c>
      <c r="E288" s="39" t="s">
        <v>5</v>
      </c>
    </row>
    <row r="289" spans="1:5" ht="25.5">
      <c r="A289" s="35" t="s">
        <v>59</v>
      </c>
      <c r="E289" s="40" t="s">
        <v>2529</v>
      </c>
    </row>
    <row r="290" spans="1:5" ht="12.75">
      <c r="A290" t="s">
        <v>61</v>
      </c>
      <c r="E290" s="39" t="s">
        <v>776</v>
      </c>
    </row>
    <row r="291" spans="1:16" ht="12.75">
      <c r="A291" t="s">
        <v>53</v>
      </c>
      <c s="34" t="s">
        <v>279</v>
      </c>
      <c s="34" t="s">
        <v>950</v>
      </c>
      <c s="35" t="s">
        <v>51</v>
      </c>
      <c s="6" t="s">
        <v>951</v>
      </c>
      <c s="36" t="s">
        <v>115</v>
      </c>
      <c s="37">
        <v>72</v>
      </c>
      <c s="36">
        <v>0</v>
      </c>
      <c s="36">
        <f>ROUND(G291*H291,6)</f>
      </c>
      <c r="L291" s="38">
        <v>0</v>
      </c>
      <c s="32">
        <f>ROUND(ROUND(L291,2)*ROUND(G291,3),2)</f>
      </c>
      <c s="36" t="s">
        <v>57</v>
      </c>
      <c>
        <f>(M291*21)/100</f>
      </c>
      <c t="s">
        <v>28</v>
      </c>
    </row>
    <row r="292" spans="1:5" ht="12.75">
      <c r="A292" s="35" t="s">
        <v>58</v>
      </c>
      <c r="E292" s="39" t="s">
        <v>5</v>
      </c>
    </row>
    <row r="293" spans="1:5" ht="25.5">
      <c r="A293" s="35" t="s">
        <v>59</v>
      </c>
      <c r="E293" s="40" t="s">
        <v>2530</v>
      </c>
    </row>
    <row r="294" spans="1:5" ht="12.75">
      <c r="A294" t="s">
        <v>61</v>
      </c>
      <c r="E294" s="39" t="s">
        <v>62</v>
      </c>
    </row>
    <row r="295" spans="1:16" ht="12.75">
      <c r="A295" t="s">
        <v>53</v>
      </c>
      <c s="34" t="s">
        <v>282</v>
      </c>
      <c s="34" t="s">
        <v>953</v>
      </c>
      <c s="35" t="s">
        <v>51</v>
      </c>
      <c s="6" t="s">
        <v>954</v>
      </c>
      <c s="36" t="s">
        <v>115</v>
      </c>
      <c s="37">
        <v>72</v>
      </c>
      <c s="36">
        <v>0</v>
      </c>
      <c s="36">
        <f>ROUND(G295*H295,6)</f>
      </c>
      <c r="L295" s="38">
        <v>0</v>
      </c>
      <c s="32">
        <f>ROUND(ROUND(L295,2)*ROUND(G295,3),2)</f>
      </c>
      <c s="36" t="s">
        <v>57</v>
      </c>
      <c>
        <f>(M295*21)/100</f>
      </c>
      <c t="s">
        <v>28</v>
      </c>
    </row>
    <row r="296" spans="1:5" ht="12.75">
      <c r="A296" s="35" t="s">
        <v>58</v>
      </c>
      <c r="E296" s="39" t="s">
        <v>5</v>
      </c>
    </row>
    <row r="297" spans="1:5" ht="25.5">
      <c r="A297" s="35" t="s">
        <v>59</v>
      </c>
      <c r="E297" s="40" t="s">
        <v>2531</v>
      </c>
    </row>
    <row r="298" spans="1:5" ht="12.75">
      <c r="A298" t="s">
        <v>61</v>
      </c>
      <c r="E298" s="39" t="s">
        <v>62</v>
      </c>
    </row>
    <row r="299" spans="1:16" ht="12.75">
      <c r="A299" t="s">
        <v>53</v>
      </c>
      <c s="34" t="s">
        <v>285</v>
      </c>
      <c s="34" t="s">
        <v>2532</v>
      </c>
      <c s="35" t="s">
        <v>51</v>
      </c>
      <c s="6" t="s">
        <v>2533</v>
      </c>
      <c s="36" t="s">
        <v>115</v>
      </c>
      <c s="37">
        <v>24</v>
      </c>
      <c s="36">
        <v>0</v>
      </c>
      <c s="36">
        <f>ROUND(G299*H299,6)</f>
      </c>
      <c r="L299" s="38">
        <v>0</v>
      </c>
      <c s="32">
        <f>ROUND(ROUND(L299,2)*ROUND(G299,3),2)</f>
      </c>
      <c s="36" t="s">
        <v>57</v>
      </c>
      <c>
        <f>(M299*21)/100</f>
      </c>
      <c t="s">
        <v>28</v>
      </c>
    </row>
    <row r="300" spans="1:5" ht="12.75">
      <c r="A300" s="35" t="s">
        <v>58</v>
      </c>
      <c r="E300" s="39" t="s">
        <v>5</v>
      </c>
    </row>
    <row r="301" spans="1:5" ht="25.5">
      <c r="A301" s="35" t="s">
        <v>59</v>
      </c>
      <c r="E301" s="40" t="s">
        <v>2534</v>
      </c>
    </row>
    <row r="302" spans="1:5" ht="12.75">
      <c r="A302" t="s">
        <v>61</v>
      </c>
      <c r="E302" s="39" t="s">
        <v>62</v>
      </c>
    </row>
    <row r="303" spans="1:16" ht="12.75">
      <c r="A303" t="s">
        <v>53</v>
      </c>
      <c s="34" t="s">
        <v>132</v>
      </c>
      <c s="34" t="s">
        <v>2535</v>
      </c>
      <c s="35" t="s">
        <v>51</v>
      </c>
      <c s="6" t="s">
        <v>2536</v>
      </c>
      <c s="36" t="s">
        <v>115</v>
      </c>
      <c s="37">
        <v>8</v>
      </c>
      <c s="36">
        <v>0</v>
      </c>
      <c s="36">
        <f>ROUND(G303*H303,6)</f>
      </c>
      <c r="L303" s="38">
        <v>0</v>
      </c>
      <c s="32">
        <f>ROUND(ROUND(L303,2)*ROUND(G303,3),2)</f>
      </c>
      <c s="36" t="s">
        <v>57</v>
      </c>
      <c>
        <f>(M303*21)/100</f>
      </c>
      <c t="s">
        <v>28</v>
      </c>
    </row>
    <row r="304" spans="1:5" ht="12.75">
      <c r="A304" s="35" t="s">
        <v>58</v>
      </c>
      <c r="E304" s="39" t="s">
        <v>5</v>
      </c>
    </row>
    <row r="305" spans="1:5" ht="25.5">
      <c r="A305" s="35" t="s">
        <v>59</v>
      </c>
      <c r="E305" s="40" t="s">
        <v>2537</v>
      </c>
    </row>
    <row r="306" spans="1:5" ht="12.75">
      <c r="A306" t="s">
        <v>61</v>
      </c>
      <c r="E306" s="39" t="s">
        <v>62</v>
      </c>
    </row>
    <row r="307" spans="1:16" ht="12.75">
      <c r="A307" t="s">
        <v>53</v>
      </c>
      <c s="34" t="s">
        <v>149</v>
      </c>
      <c s="34" t="s">
        <v>2538</v>
      </c>
      <c s="35" t="s">
        <v>51</v>
      </c>
      <c s="6" t="s">
        <v>2539</v>
      </c>
      <c s="36" t="s">
        <v>115</v>
      </c>
      <c s="37">
        <v>8</v>
      </c>
      <c s="36">
        <v>0</v>
      </c>
      <c s="36">
        <f>ROUND(G307*H307,6)</f>
      </c>
      <c r="L307" s="38">
        <v>0</v>
      </c>
      <c s="32">
        <f>ROUND(ROUND(L307,2)*ROUND(G307,3),2)</f>
      </c>
      <c s="36" t="s">
        <v>57</v>
      </c>
      <c>
        <f>(M307*21)/100</f>
      </c>
      <c t="s">
        <v>28</v>
      </c>
    </row>
    <row r="308" spans="1:5" ht="12.75">
      <c r="A308" s="35" t="s">
        <v>58</v>
      </c>
      <c r="E308" s="39" t="s">
        <v>5</v>
      </c>
    </row>
    <row r="309" spans="1:5" ht="25.5">
      <c r="A309" s="35" t="s">
        <v>59</v>
      </c>
      <c r="E309" s="40" t="s">
        <v>2540</v>
      </c>
    </row>
    <row r="310" spans="1:5" ht="12.75">
      <c r="A310" t="s">
        <v>61</v>
      </c>
      <c r="E310" s="39" t="s">
        <v>62</v>
      </c>
    </row>
    <row r="311" spans="1:16" ht="12.75">
      <c r="A311" t="s">
        <v>53</v>
      </c>
      <c s="34" t="s">
        <v>292</v>
      </c>
      <c s="34" t="s">
        <v>2541</v>
      </c>
      <c s="35" t="s">
        <v>51</v>
      </c>
      <c s="6" t="s">
        <v>2542</v>
      </c>
      <c s="36" t="s">
        <v>115</v>
      </c>
      <c s="37">
        <v>10</v>
      </c>
      <c s="36">
        <v>0</v>
      </c>
      <c s="36">
        <f>ROUND(G311*H311,6)</f>
      </c>
      <c r="L311" s="38">
        <v>0</v>
      </c>
      <c s="32">
        <f>ROUND(ROUND(L311,2)*ROUND(G311,3),2)</f>
      </c>
      <c s="36" t="s">
        <v>57</v>
      </c>
      <c>
        <f>(M311*21)/100</f>
      </c>
      <c t="s">
        <v>28</v>
      </c>
    </row>
    <row r="312" spans="1:5" ht="12.75">
      <c r="A312" s="35" t="s">
        <v>58</v>
      </c>
      <c r="E312" s="39" t="s">
        <v>5</v>
      </c>
    </row>
    <row r="313" spans="1:5" ht="25.5">
      <c r="A313" s="35" t="s">
        <v>59</v>
      </c>
      <c r="E313" s="40" t="s">
        <v>2543</v>
      </c>
    </row>
    <row r="314" spans="1:5" ht="12.75">
      <c r="A314" t="s">
        <v>61</v>
      </c>
      <c r="E314" s="39" t="s">
        <v>62</v>
      </c>
    </row>
    <row r="315" spans="1:16" ht="12.75">
      <c r="A315" t="s">
        <v>53</v>
      </c>
      <c s="34" t="s">
        <v>295</v>
      </c>
      <c s="34" t="s">
        <v>956</v>
      </c>
      <c s="35" t="s">
        <v>51</v>
      </c>
      <c s="6" t="s">
        <v>957</v>
      </c>
      <c s="36" t="s">
        <v>115</v>
      </c>
      <c s="37">
        <v>16</v>
      </c>
      <c s="36">
        <v>0</v>
      </c>
      <c s="36">
        <f>ROUND(G315*H315,6)</f>
      </c>
      <c r="L315" s="38">
        <v>0</v>
      </c>
      <c s="32">
        <f>ROUND(ROUND(L315,2)*ROUND(G315,3),2)</f>
      </c>
      <c s="36" t="s">
        <v>57</v>
      </c>
      <c>
        <f>(M315*21)/100</f>
      </c>
      <c t="s">
        <v>28</v>
      </c>
    </row>
    <row r="316" spans="1:5" ht="12.75">
      <c r="A316" s="35" t="s">
        <v>58</v>
      </c>
      <c r="E316" s="39" t="s">
        <v>5</v>
      </c>
    </row>
    <row r="317" spans="1:5" ht="25.5">
      <c r="A317" s="35" t="s">
        <v>59</v>
      </c>
      <c r="E317" s="40" t="s">
        <v>2544</v>
      </c>
    </row>
    <row r="318" spans="1:5" ht="12.75">
      <c r="A318" t="s">
        <v>61</v>
      </c>
      <c r="E318" s="39" t="s">
        <v>62</v>
      </c>
    </row>
    <row r="319" spans="1:16" ht="12.75">
      <c r="A319" t="s">
        <v>53</v>
      </c>
      <c s="34" t="s">
        <v>298</v>
      </c>
      <c s="34" t="s">
        <v>959</v>
      </c>
      <c s="35" t="s">
        <v>51</v>
      </c>
      <c s="6" t="s">
        <v>960</v>
      </c>
      <c s="36" t="s">
        <v>115</v>
      </c>
      <c s="37">
        <v>16</v>
      </c>
      <c s="36">
        <v>0</v>
      </c>
      <c s="36">
        <f>ROUND(G319*H319,6)</f>
      </c>
      <c r="L319" s="38">
        <v>0</v>
      </c>
      <c s="32">
        <f>ROUND(ROUND(L319,2)*ROUND(G319,3),2)</f>
      </c>
      <c s="36" t="s">
        <v>57</v>
      </c>
      <c>
        <f>(M319*21)/100</f>
      </c>
      <c t="s">
        <v>28</v>
      </c>
    </row>
    <row r="320" spans="1:5" ht="12.75">
      <c r="A320" s="35" t="s">
        <v>58</v>
      </c>
      <c r="E320" s="39" t="s">
        <v>5</v>
      </c>
    </row>
    <row r="321" spans="1:5" ht="25.5">
      <c r="A321" s="35" t="s">
        <v>59</v>
      </c>
      <c r="E321" s="40" t="s">
        <v>2545</v>
      </c>
    </row>
    <row r="322" spans="1:5" ht="12.75">
      <c r="A322" t="s">
        <v>61</v>
      </c>
      <c r="E322" s="39" t="s">
        <v>62</v>
      </c>
    </row>
    <row r="323" spans="1:16" ht="12.75">
      <c r="A323" t="s">
        <v>53</v>
      </c>
      <c s="34" t="s">
        <v>301</v>
      </c>
      <c s="34" t="s">
        <v>2546</v>
      </c>
      <c s="35" t="s">
        <v>51</v>
      </c>
      <c s="6" t="s">
        <v>2547</v>
      </c>
      <c s="36" t="s">
        <v>115</v>
      </c>
      <c s="37">
        <v>10</v>
      </c>
      <c s="36">
        <v>0</v>
      </c>
      <c s="36">
        <f>ROUND(G323*H323,6)</f>
      </c>
      <c r="L323" s="38">
        <v>0</v>
      </c>
      <c s="32">
        <f>ROUND(ROUND(L323,2)*ROUND(G323,3),2)</f>
      </c>
      <c s="36" t="s">
        <v>57</v>
      </c>
      <c>
        <f>(M323*21)/100</f>
      </c>
      <c t="s">
        <v>28</v>
      </c>
    </row>
    <row r="324" spans="1:5" ht="12.75">
      <c r="A324" s="35" t="s">
        <v>58</v>
      </c>
      <c r="E324" s="39" t="s">
        <v>5</v>
      </c>
    </row>
    <row r="325" spans="1:5" ht="25.5">
      <c r="A325" s="35" t="s">
        <v>59</v>
      </c>
      <c r="E325" s="40" t="s">
        <v>2548</v>
      </c>
    </row>
    <row r="326" spans="1:5" ht="12.75">
      <c r="A326" t="s">
        <v>61</v>
      </c>
      <c r="E326" s="39" t="s">
        <v>62</v>
      </c>
    </row>
    <row r="327" spans="1:16" ht="12.75">
      <c r="A327" t="s">
        <v>53</v>
      </c>
      <c s="34" t="s">
        <v>304</v>
      </c>
      <c s="34" t="s">
        <v>968</v>
      </c>
      <c s="35" t="s">
        <v>51</v>
      </c>
      <c s="6" t="s">
        <v>969</v>
      </c>
      <c s="36" t="s">
        <v>115</v>
      </c>
      <c s="37">
        <v>3</v>
      </c>
      <c s="36">
        <v>0</v>
      </c>
      <c s="36">
        <f>ROUND(G327*H327,6)</f>
      </c>
      <c r="L327" s="38">
        <v>0</v>
      </c>
      <c s="32">
        <f>ROUND(ROUND(L327,2)*ROUND(G327,3),2)</f>
      </c>
      <c s="36" t="s">
        <v>57</v>
      </c>
      <c>
        <f>(M327*21)/100</f>
      </c>
      <c t="s">
        <v>28</v>
      </c>
    </row>
    <row r="328" spans="1:5" ht="12.75">
      <c r="A328" s="35" t="s">
        <v>58</v>
      </c>
      <c r="E328" s="39" t="s">
        <v>5</v>
      </c>
    </row>
    <row r="329" spans="1:5" ht="25.5">
      <c r="A329" s="35" t="s">
        <v>59</v>
      </c>
      <c r="E329" s="40" t="s">
        <v>2549</v>
      </c>
    </row>
    <row r="330" spans="1:5" ht="12.75">
      <c r="A330" t="s">
        <v>61</v>
      </c>
      <c r="E330" s="39" t="s">
        <v>776</v>
      </c>
    </row>
    <row r="331" spans="1:16" ht="12.75">
      <c r="A331" t="s">
        <v>53</v>
      </c>
      <c s="34" t="s">
        <v>307</v>
      </c>
      <c s="34" t="s">
        <v>998</v>
      </c>
      <c s="35" t="s">
        <v>51</v>
      </c>
      <c s="6" t="s">
        <v>999</v>
      </c>
      <c s="36" t="s">
        <v>115</v>
      </c>
      <c s="37">
        <v>1</v>
      </c>
      <c s="36">
        <v>0</v>
      </c>
      <c s="36">
        <f>ROUND(G331*H331,6)</f>
      </c>
      <c r="L331" s="38">
        <v>0</v>
      </c>
      <c s="32">
        <f>ROUND(ROUND(L331,2)*ROUND(G331,3),2)</f>
      </c>
      <c s="36" t="s">
        <v>57</v>
      </c>
      <c>
        <f>(M331*21)/100</f>
      </c>
      <c t="s">
        <v>28</v>
      </c>
    </row>
    <row r="332" spans="1:5" ht="12.75">
      <c r="A332" s="35" t="s">
        <v>58</v>
      </c>
      <c r="E332" s="39" t="s">
        <v>5</v>
      </c>
    </row>
    <row r="333" spans="1:5" ht="25.5">
      <c r="A333" s="35" t="s">
        <v>59</v>
      </c>
      <c r="E333" s="40" t="s">
        <v>2550</v>
      </c>
    </row>
    <row r="334" spans="1:5" ht="12.75">
      <c r="A334" t="s">
        <v>61</v>
      </c>
      <c r="E334" s="39" t="s">
        <v>62</v>
      </c>
    </row>
    <row r="335" spans="1:16" ht="12.75">
      <c r="A335" t="s">
        <v>53</v>
      </c>
      <c s="34" t="s">
        <v>310</v>
      </c>
      <c s="34" t="s">
        <v>1001</v>
      </c>
      <c s="35" t="s">
        <v>51</v>
      </c>
      <c s="6" t="s">
        <v>1002</v>
      </c>
      <c s="36" t="s">
        <v>115</v>
      </c>
      <c s="37">
        <v>1</v>
      </c>
      <c s="36">
        <v>0</v>
      </c>
      <c s="36">
        <f>ROUND(G335*H335,6)</f>
      </c>
      <c r="L335" s="38">
        <v>0</v>
      </c>
      <c s="32">
        <f>ROUND(ROUND(L335,2)*ROUND(G335,3),2)</f>
      </c>
      <c s="36" t="s">
        <v>57</v>
      </c>
      <c>
        <f>(M335*21)/100</f>
      </c>
      <c t="s">
        <v>28</v>
      </c>
    </row>
    <row r="336" spans="1:5" ht="12.75">
      <c r="A336" s="35" t="s">
        <v>58</v>
      </c>
      <c r="E336" s="39" t="s">
        <v>5</v>
      </c>
    </row>
    <row r="337" spans="1:5" ht="25.5">
      <c r="A337" s="35" t="s">
        <v>59</v>
      </c>
      <c r="E337" s="40" t="s">
        <v>2551</v>
      </c>
    </row>
    <row r="338" spans="1:5" ht="12.75">
      <c r="A338" t="s">
        <v>61</v>
      </c>
      <c r="E338" s="39" t="s">
        <v>62</v>
      </c>
    </row>
    <row r="339" spans="1:16" ht="12.75">
      <c r="A339" t="s">
        <v>53</v>
      </c>
      <c s="34" t="s">
        <v>313</v>
      </c>
      <c s="34" t="s">
        <v>1004</v>
      </c>
      <c s="35" t="s">
        <v>51</v>
      </c>
      <c s="6" t="s">
        <v>1005</v>
      </c>
      <c s="36" t="s">
        <v>115</v>
      </c>
      <c s="37">
        <v>3</v>
      </c>
      <c s="36">
        <v>0</v>
      </c>
      <c s="36">
        <f>ROUND(G339*H339,6)</f>
      </c>
      <c r="L339" s="38">
        <v>0</v>
      </c>
      <c s="32">
        <f>ROUND(ROUND(L339,2)*ROUND(G339,3),2)</f>
      </c>
      <c s="36" t="s">
        <v>57</v>
      </c>
      <c>
        <f>(M339*21)/100</f>
      </c>
      <c t="s">
        <v>28</v>
      </c>
    </row>
    <row r="340" spans="1:5" ht="12.75">
      <c r="A340" s="35" t="s">
        <v>58</v>
      </c>
      <c r="E340" s="39" t="s">
        <v>5</v>
      </c>
    </row>
    <row r="341" spans="1:5" ht="25.5">
      <c r="A341" s="35" t="s">
        <v>59</v>
      </c>
      <c r="E341" s="40" t="s">
        <v>2552</v>
      </c>
    </row>
    <row r="342" spans="1:5" ht="12.75">
      <c r="A342" t="s">
        <v>61</v>
      </c>
      <c r="E342" s="39" t="s">
        <v>62</v>
      </c>
    </row>
    <row r="343" spans="1:16" ht="25.5">
      <c r="A343" t="s">
        <v>53</v>
      </c>
      <c s="34" t="s">
        <v>316</v>
      </c>
      <c s="34" t="s">
        <v>1019</v>
      </c>
      <c s="35" t="s">
        <v>51</v>
      </c>
      <c s="6" t="s">
        <v>1020</v>
      </c>
      <c s="36" t="s">
        <v>82</v>
      </c>
      <c s="37">
        <v>80</v>
      </c>
      <c s="36">
        <v>0</v>
      </c>
      <c s="36">
        <f>ROUND(G343*H343,6)</f>
      </c>
      <c r="L343" s="38">
        <v>0</v>
      </c>
      <c s="32">
        <f>ROUND(ROUND(L343,2)*ROUND(G343,3),2)</f>
      </c>
      <c s="36" t="s">
        <v>57</v>
      </c>
      <c>
        <f>(M343*21)/100</f>
      </c>
      <c t="s">
        <v>28</v>
      </c>
    </row>
    <row r="344" spans="1:5" ht="12.75">
      <c r="A344" s="35" t="s">
        <v>58</v>
      </c>
      <c r="E344" s="39" t="s">
        <v>5</v>
      </c>
    </row>
    <row r="345" spans="1:5" ht="25.5">
      <c r="A345" s="35" t="s">
        <v>59</v>
      </c>
      <c r="E345" s="40" t="s">
        <v>2553</v>
      </c>
    </row>
    <row r="346" spans="1:5" ht="12.75">
      <c r="A346" t="s">
        <v>61</v>
      </c>
      <c r="E346" s="39" t="s">
        <v>62</v>
      </c>
    </row>
    <row r="347" spans="1:16" ht="12.75">
      <c r="A347" t="s">
        <v>53</v>
      </c>
      <c s="34" t="s">
        <v>319</v>
      </c>
      <c s="34" t="s">
        <v>1022</v>
      </c>
      <c s="35" t="s">
        <v>51</v>
      </c>
      <c s="6" t="s">
        <v>1023</v>
      </c>
      <c s="36" t="s">
        <v>115</v>
      </c>
      <c s="37">
        <v>16</v>
      </c>
      <c s="36">
        <v>0</v>
      </c>
      <c s="36">
        <f>ROUND(G347*H347,6)</f>
      </c>
      <c r="L347" s="38">
        <v>0</v>
      </c>
      <c s="32">
        <f>ROUND(ROUND(L347,2)*ROUND(G347,3),2)</f>
      </c>
      <c s="36" t="s">
        <v>57</v>
      </c>
      <c>
        <f>(M347*21)/100</f>
      </c>
      <c t="s">
        <v>28</v>
      </c>
    </row>
    <row r="348" spans="1:5" ht="12.75">
      <c r="A348" s="35" t="s">
        <v>58</v>
      </c>
      <c r="E348" s="39" t="s">
        <v>5</v>
      </c>
    </row>
    <row r="349" spans="1:5" ht="25.5">
      <c r="A349" s="35" t="s">
        <v>59</v>
      </c>
      <c r="E349" s="40" t="s">
        <v>2554</v>
      </c>
    </row>
    <row r="350" spans="1:5" ht="12.75">
      <c r="A350" t="s">
        <v>61</v>
      </c>
      <c r="E350" s="39" t="s">
        <v>62</v>
      </c>
    </row>
    <row r="351" spans="1:16" ht="25.5">
      <c r="A351" t="s">
        <v>53</v>
      </c>
      <c s="34" t="s">
        <v>322</v>
      </c>
      <c s="34" t="s">
        <v>1025</v>
      </c>
      <c s="35" t="s">
        <v>51</v>
      </c>
      <c s="6" t="s">
        <v>1026</v>
      </c>
      <c s="36" t="s">
        <v>115</v>
      </c>
      <c s="37">
        <v>16</v>
      </c>
      <c s="36">
        <v>0</v>
      </c>
      <c s="36">
        <f>ROUND(G351*H351,6)</f>
      </c>
      <c r="L351" s="38">
        <v>0</v>
      </c>
      <c s="32">
        <f>ROUND(ROUND(L351,2)*ROUND(G351,3),2)</f>
      </c>
      <c s="36" t="s">
        <v>57</v>
      </c>
      <c>
        <f>(M351*21)/100</f>
      </c>
      <c t="s">
        <v>28</v>
      </c>
    </row>
    <row r="352" spans="1:5" ht="12.75">
      <c r="A352" s="35" t="s">
        <v>58</v>
      </c>
      <c r="E352" s="39" t="s">
        <v>5</v>
      </c>
    </row>
    <row r="353" spans="1:5" ht="25.5">
      <c r="A353" s="35" t="s">
        <v>59</v>
      </c>
      <c r="E353" s="40" t="s">
        <v>2555</v>
      </c>
    </row>
    <row r="354" spans="1:5" ht="12.75">
      <c r="A354" t="s">
        <v>61</v>
      </c>
      <c r="E354" s="39" t="s">
        <v>62</v>
      </c>
    </row>
    <row r="355" spans="1:16" ht="12.75">
      <c r="A355" t="s">
        <v>53</v>
      </c>
      <c s="34" t="s">
        <v>325</v>
      </c>
      <c s="34" t="s">
        <v>1028</v>
      </c>
      <c s="35" t="s">
        <v>51</v>
      </c>
      <c s="6" t="s">
        <v>1029</v>
      </c>
      <c s="36" t="s">
        <v>82</v>
      </c>
      <c s="37">
        <v>20</v>
      </c>
      <c s="36">
        <v>0</v>
      </c>
      <c s="36">
        <f>ROUND(G355*H355,6)</f>
      </c>
      <c r="L355" s="38">
        <v>0</v>
      </c>
      <c s="32">
        <f>ROUND(ROUND(L355,2)*ROUND(G355,3),2)</f>
      </c>
      <c s="36" t="s">
        <v>57</v>
      </c>
      <c>
        <f>(M355*21)/100</f>
      </c>
      <c t="s">
        <v>28</v>
      </c>
    </row>
    <row r="356" spans="1:5" ht="12.75">
      <c r="A356" s="35" t="s">
        <v>58</v>
      </c>
      <c r="E356" s="39" t="s">
        <v>5</v>
      </c>
    </row>
    <row r="357" spans="1:5" ht="25.5">
      <c r="A357" s="35" t="s">
        <v>59</v>
      </c>
      <c r="E357" s="40" t="s">
        <v>2556</v>
      </c>
    </row>
    <row r="358" spans="1:5" ht="12.75">
      <c r="A358" t="s">
        <v>61</v>
      </c>
      <c r="E358" s="39" t="s">
        <v>62</v>
      </c>
    </row>
    <row r="359" spans="1:16" ht="12.75">
      <c r="A359" t="s">
        <v>53</v>
      </c>
      <c s="34" t="s">
        <v>328</v>
      </c>
      <c s="34" t="s">
        <v>1058</v>
      </c>
      <c s="35" t="s">
        <v>51</v>
      </c>
      <c s="6" t="s">
        <v>1059</v>
      </c>
      <c s="36" t="s">
        <v>115</v>
      </c>
      <c s="37">
        <v>1</v>
      </c>
      <c s="36">
        <v>0</v>
      </c>
      <c s="36">
        <f>ROUND(G359*H359,6)</f>
      </c>
      <c r="L359" s="38">
        <v>0</v>
      </c>
      <c s="32">
        <f>ROUND(ROUND(L359,2)*ROUND(G359,3),2)</f>
      </c>
      <c s="36" t="s">
        <v>57</v>
      </c>
      <c>
        <f>(M359*21)/100</f>
      </c>
      <c t="s">
        <v>28</v>
      </c>
    </row>
    <row r="360" spans="1:5" ht="12.75">
      <c r="A360" s="35" t="s">
        <v>58</v>
      </c>
      <c r="E360" s="39" t="s">
        <v>5</v>
      </c>
    </row>
    <row r="361" spans="1:5" ht="25.5">
      <c r="A361" s="35" t="s">
        <v>59</v>
      </c>
      <c r="E361" s="40" t="s">
        <v>2557</v>
      </c>
    </row>
    <row r="362" spans="1:5" ht="12.75">
      <c r="A362" t="s">
        <v>61</v>
      </c>
      <c r="E362" s="39" t="s">
        <v>62</v>
      </c>
    </row>
    <row r="363" spans="1:16" ht="12.75">
      <c r="A363" t="s">
        <v>53</v>
      </c>
      <c s="34" t="s">
        <v>331</v>
      </c>
      <c s="34" t="s">
        <v>2558</v>
      </c>
      <c s="35" t="s">
        <v>51</v>
      </c>
      <c s="6" t="s">
        <v>2559</v>
      </c>
      <c s="36" t="s">
        <v>115</v>
      </c>
      <c s="37">
        <v>14</v>
      </c>
      <c s="36">
        <v>0</v>
      </c>
      <c s="36">
        <f>ROUND(G363*H363,6)</f>
      </c>
      <c r="L363" s="38">
        <v>0</v>
      </c>
      <c s="32">
        <f>ROUND(ROUND(L363,2)*ROUND(G363,3),2)</f>
      </c>
      <c s="36" t="s">
        <v>57</v>
      </c>
      <c>
        <f>(M363*21)/100</f>
      </c>
      <c t="s">
        <v>28</v>
      </c>
    </row>
    <row r="364" spans="1:5" ht="12.75">
      <c r="A364" s="35" t="s">
        <v>58</v>
      </c>
      <c r="E364" s="39" t="s">
        <v>5</v>
      </c>
    </row>
    <row r="365" spans="1:5" ht="25.5">
      <c r="A365" s="35" t="s">
        <v>59</v>
      </c>
      <c r="E365" s="40" t="s">
        <v>2560</v>
      </c>
    </row>
    <row r="366" spans="1:5" ht="12.75">
      <c r="A366" t="s">
        <v>61</v>
      </c>
      <c r="E366" s="39" t="s">
        <v>62</v>
      </c>
    </row>
    <row r="367" spans="1:16" ht="12.75">
      <c r="A367" t="s">
        <v>53</v>
      </c>
      <c s="34" t="s">
        <v>334</v>
      </c>
      <c s="34" t="s">
        <v>2561</v>
      </c>
      <c s="35" t="s">
        <v>51</v>
      </c>
      <c s="6" t="s">
        <v>2562</v>
      </c>
      <c s="36" t="s">
        <v>115</v>
      </c>
      <c s="37">
        <v>5</v>
      </c>
      <c s="36">
        <v>0</v>
      </c>
      <c s="36">
        <f>ROUND(G367*H367,6)</f>
      </c>
      <c r="L367" s="38">
        <v>0</v>
      </c>
      <c s="32">
        <f>ROUND(ROUND(L367,2)*ROUND(G367,3),2)</f>
      </c>
      <c s="36" t="s">
        <v>57</v>
      </c>
      <c>
        <f>(M367*21)/100</f>
      </c>
      <c t="s">
        <v>28</v>
      </c>
    </row>
    <row r="368" spans="1:5" ht="12.75">
      <c r="A368" s="35" t="s">
        <v>58</v>
      </c>
      <c r="E368" s="39" t="s">
        <v>5</v>
      </c>
    </row>
    <row r="369" spans="1:5" ht="25.5">
      <c r="A369" s="35" t="s">
        <v>59</v>
      </c>
      <c r="E369" s="40" t="s">
        <v>2563</v>
      </c>
    </row>
    <row r="370" spans="1:5" ht="12.75">
      <c r="A370" t="s">
        <v>61</v>
      </c>
      <c r="E370" s="39" t="s">
        <v>62</v>
      </c>
    </row>
    <row r="371" spans="1:16" ht="12.75">
      <c r="A371" t="s">
        <v>53</v>
      </c>
      <c s="34" t="s">
        <v>337</v>
      </c>
      <c s="34" t="s">
        <v>1061</v>
      </c>
      <c s="35" t="s">
        <v>51</v>
      </c>
      <c s="6" t="s">
        <v>1062</v>
      </c>
      <c s="36" t="s">
        <v>115</v>
      </c>
      <c s="37">
        <v>18</v>
      </c>
      <c s="36">
        <v>0</v>
      </c>
      <c s="36">
        <f>ROUND(G371*H371,6)</f>
      </c>
      <c r="L371" s="38">
        <v>0</v>
      </c>
      <c s="32">
        <f>ROUND(ROUND(L371,2)*ROUND(G371,3),2)</f>
      </c>
      <c s="36" t="s">
        <v>57</v>
      </c>
      <c>
        <f>(M371*21)/100</f>
      </c>
      <c t="s">
        <v>28</v>
      </c>
    </row>
    <row r="372" spans="1:5" ht="12.75">
      <c r="A372" s="35" t="s">
        <v>58</v>
      </c>
      <c r="E372" s="39" t="s">
        <v>5</v>
      </c>
    </row>
    <row r="373" spans="1:5" ht="25.5">
      <c r="A373" s="35" t="s">
        <v>59</v>
      </c>
      <c r="E373" s="40" t="s">
        <v>2564</v>
      </c>
    </row>
    <row r="374" spans="1:5" ht="12.75">
      <c r="A374" t="s">
        <v>61</v>
      </c>
      <c r="E374" s="39" t="s">
        <v>62</v>
      </c>
    </row>
    <row r="375" spans="1:16" ht="12.75">
      <c r="A375" t="s">
        <v>53</v>
      </c>
      <c s="34" t="s">
        <v>340</v>
      </c>
      <c s="34" t="s">
        <v>1064</v>
      </c>
      <c s="35" t="s">
        <v>51</v>
      </c>
      <c s="6" t="s">
        <v>1065</v>
      </c>
      <c s="36" t="s">
        <v>115</v>
      </c>
      <c s="37">
        <v>250</v>
      </c>
      <c s="36">
        <v>0</v>
      </c>
      <c s="36">
        <f>ROUND(G375*H375,6)</f>
      </c>
      <c r="L375" s="38">
        <v>0</v>
      </c>
      <c s="32">
        <f>ROUND(ROUND(L375,2)*ROUND(G375,3),2)</f>
      </c>
      <c s="36" t="s">
        <v>57</v>
      </c>
      <c>
        <f>(M375*21)/100</f>
      </c>
      <c t="s">
        <v>28</v>
      </c>
    </row>
    <row r="376" spans="1:5" ht="12.75">
      <c r="A376" s="35" t="s">
        <v>58</v>
      </c>
      <c r="E376" s="39" t="s">
        <v>5</v>
      </c>
    </row>
    <row r="377" spans="1:5" ht="25.5">
      <c r="A377" s="35" t="s">
        <v>59</v>
      </c>
      <c r="E377" s="40" t="s">
        <v>2565</v>
      </c>
    </row>
    <row r="378" spans="1:5" ht="12.75">
      <c r="A378" t="s">
        <v>61</v>
      </c>
      <c r="E378" s="39" t="s">
        <v>62</v>
      </c>
    </row>
    <row r="379" spans="1:16" ht="12.75">
      <c r="A379" t="s">
        <v>53</v>
      </c>
      <c s="34" t="s">
        <v>343</v>
      </c>
      <c s="34" t="s">
        <v>1067</v>
      </c>
      <c s="35" t="s">
        <v>51</v>
      </c>
      <c s="6" t="s">
        <v>1068</v>
      </c>
      <c s="36" t="s">
        <v>115</v>
      </c>
      <c s="37">
        <v>50</v>
      </c>
      <c s="36">
        <v>0</v>
      </c>
      <c s="36">
        <f>ROUND(G379*H379,6)</f>
      </c>
      <c r="L379" s="38">
        <v>0</v>
      </c>
      <c s="32">
        <f>ROUND(ROUND(L379,2)*ROUND(G379,3),2)</f>
      </c>
      <c s="36" t="s">
        <v>57</v>
      </c>
      <c>
        <f>(M379*21)/100</f>
      </c>
      <c t="s">
        <v>28</v>
      </c>
    </row>
    <row r="380" spans="1:5" ht="12.75">
      <c r="A380" s="35" t="s">
        <v>58</v>
      </c>
      <c r="E380" s="39" t="s">
        <v>5</v>
      </c>
    </row>
    <row r="381" spans="1:5" ht="25.5">
      <c r="A381" s="35" t="s">
        <v>59</v>
      </c>
      <c r="E381" s="40" t="s">
        <v>2566</v>
      </c>
    </row>
    <row r="382" spans="1:5" ht="12.75">
      <c r="A382" t="s">
        <v>61</v>
      </c>
      <c r="E382" s="39" t="s">
        <v>776</v>
      </c>
    </row>
    <row r="383" spans="1:16" ht="12.75">
      <c r="A383" t="s">
        <v>53</v>
      </c>
      <c s="34" t="s">
        <v>346</v>
      </c>
      <c s="34" t="s">
        <v>1070</v>
      </c>
      <c s="35" t="s">
        <v>51</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25.5">
      <c r="A385" s="35" t="s">
        <v>59</v>
      </c>
      <c r="E385" s="40" t="s">
        <v>2567</v>
      </c>
    </row>
    <row r="386" spans="1:5" ht="12.75">
      <c r="A386" t="s">
        <v>61</v>
      </c>
      <c r="E386" s="39" t="s">
        <v>62</v>
      </c>
    </row>
    <row r="387" spans="1:16" ht="12.75">
      <c r="A387" t="s">
        <v>53</v>
      </c>
      <c s="34" t="s">
        <v>349</v>
      </c>
      <c s="34" t="s">
        <v>1073</v>
      </c>
      <c s="35" t="s">
        <v>51</v>
      </c>
      <c s="6" t="s">
        <v>1074</v>
      </c>
      <c s="36" t="s">
        <v>115</v>
      </c>
      <c s="37">
        <v>50</v>
      </c>
      <c s="36">
        <v>0</v>
      </c>
      <c s="36">
        <f>ROUND(G387*H387,6)</f>
      </c>
      <c r="L387" s="38">
        <v>0</v>
      </c>
      <c s="32">
        <f>ROUND(ROUND(L387,2)*ROUND(G387,3),2)</f>
      </c>
      <c s="36" t="s">
        <v>57</v>
      </c>
      <c>
        <f>(M387*21)/100</f>
      </c>
      <c t="s">
        <v>28</v>
      </c>
    </row>
    <row r="388" spans="1:5" ht="12.75">
      <c r="A388" s="35" t="s">
        <v>58</v>
      </c>
      <c r="E388" s="39" t="s">
        <v>5</v>
      </c>
    </row>
    <row r="389" spans="1:5" ht="25.5">
      <c r="A389" s="35" t="s">
        <v>59</v>
      </c>
      <c r="E389" s="40" t="s">
        <v>2568</v>
      </c>
    </row>
    <row r="390" spans="1:5" ht="12.75">
      <c r="A390" t="s">
        <v>61</v>
      </c>
      <c r="E390" s="39" t="s">
        <v>776</v>
      </c>
    </row>
    <row r="391" spans="1:16" ht="12.75">
      <c r="A391" t="s">
        <v>53</v>
      </c>
      <c s="34" t="s">
        <v>352</v>
      </c>
      <c s="34" t="s">
        <v>2569</v>
      </c>
      <c s="35" t="s">
        <v>51</v>
      </c>
      <c s="6" t="s">
        <v>2570</v>
      </c>
      <c s="36" t="s">
        <v>115</v>
      </c>
      <c s="37">
        <v>4</v>
      </c>
      <c s="36">
        <v>0</v>
      </c>
      <c s="36">
        <f>ROUND(G391*H391,6)</f>
      </c>
      <c r="L391" s="38">
        <v>0</v>
      </c>
      <c s="32">
        <f>ROUND(ROUND(L391,2)*ROUND(G391,3),2)</f>
      </c>
      <c s="36" t="s">
        <v>57</v>
      </c>
      <c>
        <f>(M391*21)/100</f>
      </c>
      <c t="s">
        <v>28</v>
      </c>
    </row>
    <row r="392" spans="1:5" ht="12.75">
      <c r="A392" s="35" t="s">
        <v>58</v>
      </c>
      <c r="E392" s="39" t="s">
        <v>5</v>
      </c>
    </row>
    <row r="393" spans="1:5" ht="25.5">
      <c r="A393" s="35" t="s">
        <v>59</v>
      </c>
      <c r="E393" s="40" t="s">
        <v>2571</v>
      </c>
    </row>
    <row r="394" spans="1:5" ht="12.75">
      <c r="A394" t="s">
        <v>61</v>
      </c>
      <c r="E394" s="39" t="s">
        <v>62</v>
      </c>
    </row>
    <row r="395" spans="1:16" ht="12.75">
      <c r="A395" t="s">
        <v>53</v>
      </c>
      <c s="34" t="s">
        <v>355</v>
      </c>
      <c s="34" t="s">
        <v>2572</v>
      </c>
      <c s="35" t="s">
        <v>51</v>
      </c>
      <c s="6" t="s">
        <v>2573</v>
      </c>
      <c s="36" t="s">
        <v>115</v>
      </c>
      <c s="37">
        <v>4</v>
      </c>
      <c s="36">
        <v>0</v>
      </c>
      <c s="36">
        <f>ROUND(G395*H395,6)</f>
      </c>
      <c r="L395" s="38">
        <v>0</v>
      </c>
      <c s="32">
        <f>ROUND(ROUND(L395,2)*ROUND(G395,3),2)</f>
      </c>
      <c s="36" t="s">
        <v>57</v>
      </c>
      <c>
        <f>(M395*21)/100</f>
      </c>
      <c t="s">
        <v>28</v>
      </c>
    </row>
    <row r="396" spans="1:5" ht="12.75">
      <c r="A396" s="35" t="s">
        <v>58</v>
      </c>
      <c r="E396" s="39" t="s">
        <v>5</v>
      </c>
    </row>
    <row r="397" spans="1:5" ht="25.5">
      <c r="A397" s="35" t="s">
        <v>59</v>
      </c>
      <c r="E397" s="40" t="s">
        <v>2574</v>
      </c>
    </row>
    <row r="398" spans="1:5" ht="12.75">
      <c r="A398" t="s">
        <v>61</v>
      </c>
      <c r="E398" s="39" t="s">
        <v>62</v>
      </c>
    </row>
    <row r="399" spans="1:16" ht="12.75">
      <c r="A399" t="s">
        <v>53</v>
      </c>
      <c s="34" t="s">
        <v>358</v>
      </c>
      <c s="34" t="s">
        <v>2575</v>
      </c>
      <c s="35" t="s">
        <v>51</v>
      </c>
      <c s="6" t="s">
        <v>2576</v>
      </c>
      <c s="36" t="s">
        <v>115</v>
      </c>
      <c s="37">
        <v>5</v>
      </c>
      <c s="36">
        <v>0</v>
      </c>
      <c s="36">
        <f>ROUND(G399*H399,6)</f>
      </c>
      <c r="L399" s="38">
        <v>0</v>
      </c>
      <c s="32">
        <f>ROUND(ROUND(L399,2)*ROUND(G399,3),2)</f>
      </c>
      <c s="36" t="s">
        <v>57</v>
      </c>
      <c>
        <f>(M399*21)/100</f>
      </c>
      <c t="s">
        <v>28</v>
      </c>
    </row>
    <row r="400" spans="1:5" ht="12.75">
      <c r="A400" s="35" t="s">
        <v>58</v>
      </c>
      <c r="E400" s="39" t="s">
        <v>5</v>
      </c>
    </row>
    <row r="401" spans="1:5" ht="25.5">
      <c r="A401" s="35" t="s">
        <v>59</v>
      </c>
      <c r="E401" s="40" t="s">
        <v>2577</v>
      </c>
    </row>
    <row r="402" spans="1:5" ht="12.75">
      <c r="A402" t="s">
        <v>61</v>
      </c>
      <c r="E402" s="39" t="s">
        <v>62</v>
      </c>
    </row>
    <row r="403" spans="1:16" ht="12.75">
      <c r="A403" t="s">
        <v>53</v>
      </c>
      <c s="34" t="s">
        <v>361</v>
      </c>
      <c s="34" t="s">
        <v>1113</v>
      </c>
      <c s="35" t="s">
        <v>51</v>
      </c>
      <c s="6" t="s">
        <v>1114</v>
      </c>
      <c s="36" t="s">
        <v>1115</v>
      </c>
      <c s="37">
        <v>504</v>
      </c>
      <c s="36">
        <v>0</v>
      </c>
      <c s="36">
        <f>ROUND(G403*H403,6)</f>
      </c>
      <c r="L403" s="38">
        <v>0</v>
      </c>
      <c s="32">
        <f>ROUND(ROUND(L403,2)*ROUND(G403,3),2)</f>
      </c>
      <c s="36" t="s">
        <v>57</v>
      </c>
      <c>
        <f>(M403*21)/100</f>
      </c>
      <c t="s">
        <v>28</v>
      </c>
    </row>
    <row r="404" spans="1:5" ht="12.75">
      <c r="A404" s="35" t="s">
        <v>58</v>
      </c>
      <c r="E404" s="39" t="s">
        <v>5</v>
      </c>
    </row>
    <row r="405" spans="1:5" ht="25.5">
      <c r="A405" s="35" t="s">
        <v>59</v>
      </c>
      <c r="E405" s="40" t="s">
        <v>2578</v>
      </c>
    </row>
    <row r="406" spans="1:5" ht="12.75">
      <c r="A406" t="s">
        <v>61</v>
      </c>
      <c r="E406" s="39" t="s">
        <v>776</v>
      </c>
    </row>
    <row r="407" spans="1:16" ht="12.75">
      <c r="A407" t="s">
        <v>53</v>
      </c>
      <c s="34" t="s">
        <v>364</v>
      </c>
      <c s="34" t="s">
        <v>1117</v>
      </c>
      <c s="35" t="s">
        <v>51</v>
      </c>
      <c s="6" t="s">
        <v>1118</v>
      </c>
      <c s="36" t="s">
        <v>1115</v>
      </c>
      <c s="37">
        <v>1608</v>
      </c>
      <c s="36">
        <v>0</v>
      </c>
      <c s="36">
        <f>ROUND(G407*H407,6)</f>
      </c>
      <c r="L407" s="38">
        <v>0</v>
      </c>
      <c s="32">
        <f>ROUND(ROUND(L407,2)*ROUND(G407,3),2)</f>
      </c>
      <c s="36" t="s">
        <v>57</v>
      </c>
      <c>
        <f>(M407*21)/100</f>
      </c>
      <c t="s">
        <v>28</v>
      </c>
    </row>
    <row r="408" spans="1:5" ht="12.75">
      <c r="A408" s="35" t="s">
        <v>58</v>
      </c>
      <c r="E408" s="39" t="s">
        <v>5</v>
      </c>
    </row>
    <row r="409" spans="1:5" ht="25.5">
      <c r="A409" s="35" t="s">
        <v>59</v>
      </c>
      <c r="E409" s="40" t="s">
        <v>2579</v>
      </c>
    </row>
    <row r="410" spans="1:5" ht="12.75">
      <c r="A410" t="s">
        <v>61</v>
      </c>
      <c r="E410" s="39" t="s">
        <v>62</v>
      </c>
    </row>
    <row r="411" spans="1:16" ht="12.75">
      <c r="A411" t="s">
        <v>53</v>
      </c>
      <c s="34" t="s">
        <v>367</v>
      </c>
      <c s="34" t="s">
        <v>1120</v>
      </c>
      <c s="35" t="s">
        <v>51</v>
      </c>
      <c s="6" t="s">
        <v>1121</v>
      </c>
      <c s="36" t="s">
        <v>115</v>
      </c>
      <c s="37">
        <v>1608</v>
      </c>
      <c s="36">
        <v>0</v>
      </c>
      <c s="36">
        <f>ROUND(G411*H411,6)</f>
      </c>
      <c r="L411" s="38">
        <v>0</v>
      </c>
      <c s="32">
        <f>ROUND(ROUND(L411,2)*ROUND(G411,3),2)</f>
      </c>
      <c s="36" t="s">
        <v>57</v>
      </c>
      <c>
        <f>(M411*21)/100</f>
      </c>
      <c t="s">
        <v>28</v>
      </c>
    </row>
    <row r="412" spans="1:5" ht="12.75">
      <c r="A412" s="35" t="s">
        <v>58</v>
      </c>
      <c r="E412" s="39" t="s">
        <v>5</v>
      </c>
    </row>
    <row r="413" spans="1:5" ht="25.5">
      <c r="A413" s="35" t="s">
        <v>59</v>
      </c>
      <c r="E413" s="40" t="s">
        <v>2580</v>
      </c>
    </row>
    <row r="414" spans="1:5" ht="12.75">
      <c r="A414" t="s">
        <v>61</v>
      </c>
      <c r="E414" s="39" t="s">
        <v>62</v>
      </c>
    </row>
    <row r="415" spans="1:16" ht="12.75">
      <c r="A415" t="s">
        <v>53</v>
      </c>
      <c s="34" t="s">
        <v>370</v>
      </c>
      <c s="34" t="s">
        <v>1123</v>
      </c>
      <c s="35" t="s">
        <v>51</v>
      </c>
      <c s="6" t="s">
        <v>1124</v>
      </c>
      <c s="36" t="s">
        <v>115</v>
      </c>
      <c s="37">
        <v>1608</v>
      </c>
      <c s="36">
        <v>0</v>
      </c>
      <c s="36">
        <f>ROUND(G415*H415,6)</f>
      </c>
      <c r="L415" s="38">
        <v>0</v>
      </c>
      <c s="32">
        <f>ROUND(ROUND(L415,2)*ROUND(G415,3),2)</f>
      </c>
      <c s="36" t="s">
        <v>57</v>
      </c>
      <c>
        <f>(M415*21)/100</f>
      </c>
      <c t="s">
        <v>28</v>
      </c>
    </row>
    <row r="416" spans="1:5" ht="12.75">
      <c r="A416" s="35" t="s">
        <v>58</v>
      </c>
      <c r="E416" s="39" t="s">
        <v>5</v>
      </c>
    </row>
    <row r="417" spans="1:5" ht="25.5">
      <c r="A417" s="35" t="s">
        <v>59</v>
      </c>
      <c r="E417" s="40" t="s">
        <v>2581</v>
      </c>
    </row>
    <row r="418" spans="1:5" ht="12.75">
      <c r="A418" t="s">
        <v>61</v>
      </c>
      <c r="E418" s="39" t="s">
        <v>62</v>
      </c>
    </row>
    <row r="419" spans="1:16" ht="12.75">
      <c r="A419" t="s">
        <v>53</v>
      </c>
      <c s="34" t="s">
        <v>373</v>
      </c>
      <c s="34" t="s">
        <v>1126</v>
      </c>
      <c s="35" t="s">
        <v>51</v>
      </c>
      <c s="6" t="s">
        <v>1127</v>
      </c>
      <c s="36" t="s">
        <v>115</v>
      </c>
      <c s="37">
        <v>1368</v>
      </c>
      <c s="36">
        <v>0</v>
      </c>
      <c s="36">
        <f>ROUND(G419*H419,6)</f>
      </c>
      <c r="L419" s="38">
        <v>0</v>
      </c>
      <c s="32">
        <f>ROUND(ROUND(L419,2)*ROUND(G419,3),2)</f>
      </c>
      <c s="36" t="s">
        <v>57</v>
      </c>
      <c>
        <f>(M419*21)/100</f>
      </c>
      <c t="s">
        <v>28</v>
      </c>
    </row>
    <row r="420" spans="1:5" ht="12.75">
      <c r="A420" s="35" t="s">
        <v>58</v>
      </c>
      <c r="E420" s="39" t="s">
        <v>5</v>
      </c>
    </row>
    <row r="421" spans="1:5" ht="25.5">
      <c r="A421" s="35" t="s">
        <v>59</v>
      </c>
      <c r="E421" s="40" t="s">
        <v>2582</v>
      </c>
    </row>
    <row r="422" spans="1:5" ht="12.75">
      <c r="A422" t="s">
        <v>61</v>
      </c>
      <c r="E422" s="39" t="s">
        <v>62</v>
      </c>
    </row>
    <row r="423" spans="1:16" ht="12.75">
      <c r="A423" t="s">
        <v>53</v>
      </c>
      <c s="34" t="s">
        <v>376</v>
      </c>
      <c s="34" t="s">
        <v>1129</v>
      </c>
      <c s="35" t="s">
        <v>51</v>
      </c>
      <c s="6" t="s">
        <v>1130</v>
      </c>
      <c s="36" t="s">
        <v>115</v>
      </c>
      <c s="37">
        <v>588</v>
      </c>
      <c s="36">
        <v>0</v>
      </c>
      <c s="36">
        <f>ROUND(G423*H423,6)</f>
      </c>
      <c r="L423" s="38">
        <v>0</v>
      </c>
      <c s="32">
        <f>ROUND(ROUND(L423,2)*ROUND(G423,3),2)</f>
      </c>
      <c s="36" t="s">
        <v>57</v>
      </c>
      <c>
        <f>(M423*21)/100</f>
      </c>
      <c t="s">
        <v>28</v>
      </c>
    </row>
    <row r="424" spans="1:5" ht="12.75">
      <c r="A424" s="35" t="s">
        <v>58</v>
      </c>
      <c r="E424" s="39" t="s">
        <v>5</v>
      </c>
    </row>
    <row r="425" spans="1:5" ht="25.5">
      <c r="A425" s="35" t="s">
        <v>59</v>
      </c>
      <c r="E425" s="40" t="s">
        <v>2583</v>
      </c>
    </row>
    <row r="426" spans="1:5" ht="12.75">
      <c r="A426" t="s">
        <v>61</v>
      </c>
      <c r="E426" s="39" t="s">
        <v>62</v>
      </c>
    </row>
    <row r="427" spans="1:16" ht="12.75">
      <c r="A427" t="s">
        <v>53</v>
      </c>
      <c s="34" t="s">
        <v>379</v>
      </c>
      <c s="34" t="s">
        <v>1132</v>
      </c>
      <c s="35" t="s">
        <v>51</v>
      </c>
      <c s="6" t="s">
        <v>1133</v>
      </c>
      <c s="36" t="s">
        <v>115</v>
      </c>
      <c s="37">
        <v>588</v>
      </c>
      <c s="36">
        <v>0</v>
      </c>
      <c s="36">
        <f>ROUND(G427*H427,6)</f>
      </c>
      <c r="L427" s="38">
        <v>0</v>
      </c>
      <c s="32">
        <f>ROUND(ROUND(L427,2)*ROUND(G427,3),2)</f>
      </c>
      <c s="36" t="s">
        <v>57</v>
      </c>
      <c>
        <f>(M427*21)/100</f>
      </c>
      <c t="s">
        <v>28</v>
      </c>
    </row>
    <row r="428" spans="1:5" ht="12.75">
      <c r="A428" s="35" t="s">
        <v>58</v>
      </c>
      <c r="E428" s="39" t="s">
        <v>5</v>
      </c>
    </row>
    <row r="429" spans="1:5" ht="25.5">
      <c r="A429" s="35" t="s">
        <v>59</v>
      </c>
      <c r="E429" s="40" t="s">
        <v>2584</v>
      </c>
    </row>
    <row r="430" spans="1:5" ht="12.75">
      <c r="A430" t="s">
        <v>61</v>
      </c>
      <c r="E430" s="39" t="s">
        <v>62</v>
      </c>
    </row>
    <row r="431" spans="1:16" ht="12.75">
      <c r="A431" t="s">
        <v>53</v>
      </c>
      <c s="34" t="s">
        <v>382</v>
      </c>
      <c s="34" t="s">
        <v>1135</v>
      </c>
      <c s="35" t="s">
        <v>51</v>
      </c>
      <c s="6" t="s">
        <v>1136</v>
      </c>
      <c s="36" t="s">
        <v>115</v>
      </c>
      <c s="37">
        <v>684</v>
      </c>
      <c s="36">
        <v>0</v>
      </c>
      <c s="36">
        <f>ROUND(G431*H431,6)</f>
      </c>
      <c r="L431" s="38">
        <v>0</v>
      </c>
      <c s="32">
        <f>ROUND(ROUND(L431,2)*ROUND(G431,3),2)</f>
      </c>
      <c s="36" t="s">
        <v>57</v>
      </c>
      <c>
        <f>(M431*21)/100</f>
      </c>
      <c t="s">
        <v>28</v>
      </c>
    </row>
    <row r="432" spans="1:5" ht="12.75">
      <c r="A432" s="35" t="s">
        <v>58</v>
      </c>
      <c r="E432" s="39" t="s">
        <v>5</v>
      </c>
    </row>
    <row r="433" spans="1:5" ht="25.5">
      <c r="A433" s="35" t="s">
        <v>59</v>
      </c>
      <c r="E433" s="40" t="s">
        <v>2585</v>
      </c>
    </row>
    <row r="434" spans="1:5" ht="12.75">
      <c r="A434" t="s">
        <v>61</v>
      </c>
      <c r="E434" s="39" t="s">
        <v>62</v>
      </c>
    </row>
    <row r="435" spans="1:16" ht="12.75">
      <c r="A435" t="s">
        <v>53</v>
      </c>
      <c s="34" t="s">
        <v>385</v>
      </c>
      <c s="34" t="s">
        <v>1153</v>
      </c>
      <c s="35" t="s">
        <v>51</v>
      </c>
      <c s="6" t="s">
        <v>1154</v>
      </c>
      <c s="36" t="s">
        <v>115</v>
      </c>
      <c s="37">
        <v>1</v>
      </c>
      <c s="36">
        <v>0</v>
      </c>
      <c s="36">
        <f>ROUND(G435*H435,6)</f>
      </c>
      <c r="L435" s="38">
        <v>0</v>
      </c>
      <c s="32">
        <f>ROUND(ROUND(L435,2)*ROUND(G435,3),2)</f>
      </c>
      <c s="36" t="s">
        <v>57</v>
      </c>
      <c>
        <f>(M435*21)/100</f>
      </c>
      <c t="s">
        <v>28</v>
      </c>
    </row>
    <row r="436" spans="1:5" ht="12.75">
      <c r="A436" s="35" t="s">
        <v>58</v>
      </c>
      <c r="E436" s="39" t="s">
        <v>5</v>
      </c>
    </row>
    <row r="437" spans="1:5" ht="25.5">
      <c r="A437" s="35" t="s">
        <v>59</v>
      </c>
      <c r="E437" s="40" t="s">
        <v>2586</v>
      </c>
    </row>
    <row r="438" spans="1:5" ht="12.75">
      <c r="A438" t="s">
        <v>61</v>
      </c>
      <c r="E438" s="39" t="s">
        <v>776</v>
      </c>
    </row>
    <row r="439" spans="1:16" ht="12.75">
      <c r="A439" t="s">
        <v>53</v>
      </c>
      <c s="34" t="s">
        <v>388</v>
      </c>
      <c s="34" t="s">
        <v>1156</v>
      </c>
      <c s="35" t="s">
        <v>51</v>
      </c>
      <c s="6" t="s">
        <v>1157</v>
      </c>
      <c s="36" t="s">
        <v>115</v>
      </c>
      <c s="37">
        <v>1</v>
      </c>
      <c s="36">
        <v>0</v>
      </c>
      <c s="36">
        <f>ROUND(G439*H439,6)</f>
      </c>
      <c r="L439" s="38">
        <v>0</v>
      </c>
      <c s="32">
        <f>ROUND(ROUND(L439,2)*ROUND(G439,3),2)</f>
      </c>
      <c s="36" t="s">
        <v>57</v>
      </c>
      <c>
        <f>(M439*21)/100</f>
      </c>
      <c t="s">
        <v>28</v>
      </c>
    </row>
    <row r="440" spans="1:5" ht="12.75">
      <c r="A440" s="35" t="s">
        <v>58</v>
      </c>
      <c r="E440" s="39" t="s">
        <v>5</v>
      </c>
    </row>
    <row r="441" spans="1:5" ht="25.5">
      <c r="A441" s="35" t="s">
        <v>59</v>
      </c>
      <c r="E441" s="40" t="s">
        <v>2587</v>
      </c>
    </row>
    <row r="442" spans="1:5" ht="12.75">
      <c r="A442" t="s">
        <v>61</v>
      </c>
      <c r="E442" s="39" t="s">
        <v>776</v>
      </c>
    </row>
    <row r="443" spans="1:16" ht="12.75">
      <c r="A443" t="s">
        <v>53</v>
      </c>
      <c s="34" t="s">
        <v>391</v>
      </c>
      <c s="34" t="s">
        <v>425</v>
      </c>
      <c s="35" t="s">
        <v>51</v>
      </c>
      <c s="6" t="s">
        <v>426</v>
      </c>
      <c s="36" t="s">
        <v>427</v>
      </c>
      <c s="37">
        <v>160</v>
      </c>
      <c s="36">
        <v>0</v>
      </c>
      <c s="36">
        <f>ROUND(G443*H443,6)</f>
      </c>
      <c r="L443" s="38">
        <v>0</v>
      </c>
      <c s="32">
        <f>ROUND(ROUND(L443,2)*ROUND(G443,3),2)</f>
      </c>
      <c s="36" t="s">
        <v>57</v>
      </c>
      <c>
        <f>(M443*21)/100</f>
      </c>
      <c t="s">
        <v>28</v>
      </c>
    </row>
    <row r="444" spans="1:5" ht="12.75">
      <c r="A444" s="35" t="s">
        <v>58</v>
      </c>
      <c r="E444" s="39" t="s">
        <v>5</v>
      </c>
    </row>
    <row r="445" spans="1:5" ht="12.75">
      <c r="A445" s="35" t="s">
        <v>59</v>
      </c>
      <c r="E445" s="40" t="s">
        <v>2588</v>
      </c>
    </row>
    <row r="446" spans="1:5" ht="12.75">
      <c r="A446" t="s">
        <v>61</v>
      </c>
      <c r="E446" s="39" t="s">
        <v>62</v>
      </c>
    </row>
    <row r="447" spans="1:16" ht="12.75">
      <c r="A447" t="s">
        <v>53</v>
      </c>
      <c s="34" t="s">
        <v>394</v>
      </c>
      <c s="34" t="s">
        <v>2589</v>
      </c>
      <c s="35" t="s">
        <v>51</v>
      </c>
      <c s="6" t="s">
        <v>1170</v>
      </c>
      <c s="36" t="s">
        <v>82</v>
      </c>
      <c s="37">
        <v>15610</v>
      </c>
      <c s="36">
        <v>0</v>
      </c>
      <c s="36">
        <f>ROUND(G447*H447,6)</f>
      </c>
      <c r="L447" s="38">
        <v>0</v>
      </c>
      <c s="32">
        <f>ROUND(ROUND(L447,2)*ROUND(G447,3),2)</f>
      </c>
      <c s="36" t="s">
        <v>770</v>
      </c>
      <c>
        <f>(M447*21)/100</f>
      </c>
      <c t="s">
        <v>28</v>
      </c>
    </row>
    <row r="448" spans="1:5" ht="12.75">
      <c r="A448" s="35" t="s">
        <v>58</v>
      </c>
      <c r="E448" s="39" t="s">
        <v>5</v>
      </c>
    </row>
    <row r="449" spans="1:5" ht="12.75">
      <c r="A449" s="35" t="s">
        <v>59</v>
      </c>
      <c r="E449" s="40" t="s">
        <v>2590</v>
      </c>
    </row>
    <row r="450" spans="1:5" ht="102">
      <c r="A450" t="s">
        <v>61</v>
      </c>
      <c r="E450" s="39" t="s">
        <v>1172</v>
      </c>
    </row>
    <row r="451" spans="1:13" ht="12.75">
      <c r="A451" t="s">
        <v>50</v>
      </c>
      <c r="C451" s="31" t="s">
        <v>1173</v>
      </c>
      <c r="E451" s="33" t="s">
        <v>1174</v>
      </c>
      <c r="J451" s="32">
        <f>0</f>
      </c>
      <c s="32">
        <f>0</f>
      </c>
      <c s="32">
        <f>0+L452+L456+L460</f>
      </c>
      <c s="32">
        <f>0+M452+M456+M460</f>
      </c>
    </row>
    <row r="452" spans="1:16" ht="25.5">
      <c r="A452" t="s">
        <v>53</v>
      </c>
      <c s="34" t="s">
        <v>397</v>
      </c>
      <c s="34" t="s">
        <v>1175</v>
      </c>
      <c s="35" t="s">
        <v>1176</v>
      </c>
      <c s="6" t="s">
        <v>1177</v>
      </c>
      <c s="36" t="s">
        <v>1178</v>
      </c>
      <c s="37">
        <v>348.48</v>
      </c>
      <c s="36">
        <v>0</v>
      </c>
      <c s="36">
        <f>ROUND(G452*H452,6)</f>
      </c>
      <c r="L452" s="38">
        <v>0</v>
      </c>
      <c s="32">
        <f>ROUND(ROUND(L452,2)*ROUND(G452,3),2)</f>
      </c>
      <c s="36" t="s">
        <v>1179</v>
      </c>
      <c>
        <f>(M452*21)/100</f>
      </c>
      <c t="s">
        <v>28</v>
      </c>
    </row>
    <row r="453" spans="1:5" ht="25.5">
      <c r="A453" s="35" t="s">
        <v>58</v>
      </c>
      <c r="E453" s="39" t="s">
        <v>1180</v>
      </c>
    </row>
    <row r="454" spans="1:5" ht="25.5">
      <c r="A454" s="35" t="s">
        <v>59</v>
      </c>
      <c r="E454" s="40" t="s">
        <v>2591</v>
      </c>
    </row>
    <row r="455" spans="1:5" ht="191.25">
      <c r="A455" t="s">
        <v>61</v>
      </c>
      <c r="E455" s="39" t="s">
        <v>1182</v>
      </c>
    </row>
    <row r="456" spans="1:16" ht="25.5">
      <c r="A456" t="s">
        <v>53</v>
      </c>
      <c s="34" t="s">
        <v>400</v>
      </c>
      <c s="34" t="s">
        <v>1183</v>
      </c>
      <c s="35" t="s">
        <v>1184</v>
      </c>
      <c s="6" t="s">
        <v>1185</v>
      </c>
      <c s="36" t="s">
        <v>1178</v>
      </c>
      <c s="37">
        <v>2.5</v>
      </c>
      <c s="36">
        <v>0</v>
      </c>
      <c s="36">
        <f>ROUND(G456*H456,6)</f>
      </c>
      <c r="L456" s="38">
        <v>0</v>
      </c>
      <c s="32">
        <f>ROUND(ROUND(L456,2)*ROUND(G456,3),2)</f>
      </c>
      <c s="36" t="s">
        <v>1179</v>
      </c>
      <c>
        <f>(M456*21)/100</f>
      </c>
      <c t="s">
        <v>28</v>
      </c>
    </row>
    <row r="457" spans="1:5" ht="25.5">
      <c r="A457" s="35" t="s">
        <v>58</v>
      </c>
      <c r="E457" s="39" t="s">
        <v>1180</v>
      </c>
    </row>
    <row r="458" spans="1:5" ht="12.75">
      <c r="A458" s="35" t="s">
        <v>59</v>
      </c>
      <c r="E458" s="40" t="s">
        <v>2592</v>
      </c>
    </row>
    <row r="459" spans="1:5" ht="191.25">
      <c r="A459" t="s">
        <v>61</v>
      </c>
      <c r="E459" s="39" t="s">
        <v>1187</v>
      </c>
    </row>
    <row r="460" spans="1:16" ht="25.5">
      <c r="A460" t="s">
        <v>53</v>
      </c>
      <c s="34" t="s">
        <v>403</v>
      </c>
      <c s="34" t="s">
        <v>1188</v>
      </c>
      <c s="35" t="s">
        <v>1189</v>
      </c>
      <c s="6" t="s">
        <v>1190</v>
      </c>
      <c s="36" t="s">
        <v>1178</v>
      </c>
      <c s="37">
        <v>11.25</v>
      </c>
      <c s="36">
        <v>0</v>
      </c>
      <c s="36">
        <f>ROUND(G460*H460,6)</f>
      </c>
      <c r="L460" s="38">
        <v>0</v>
      </c>
      <c s="32">
        <f>ROUND(ROUND(L460,2)*ROUND(G460,3),2)</f>
      </c>
      <c s="36" t="s">
        <v>1179</v>
      </c>
      <c>
        <f>(M460*21)/100</f>
      </c>
      <c t="s">
        <v>28</v>
      </c>
    </row>
    <row r="461" spans="1:5" ht="25.5">
      <c r="A461" s="35" t="s">
        <v>58</v>
      </c>
      <c r="E461" s="39" t="s">
        <v>1180</v>
      </c>
    </row>
    <row r="462" spans="1:5" ht="12.75">
      <c r="A462" s="35" t="s">
        <v>59</v>
      </c>
      <c r="E462" s="40" t="s">
        <v>2593</v>
      </c>
    </row>
    <row r="463" spans="1:5" ht="191.25">
      <c r="A463" t="s">
        <v>61</v>
      </c>
      <c r="E463"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COUNTIFS(L8:L372,"=0",A8:A372,"P")+COUNTIFS(L8:L372,"",A8:A372,"P")+SUM(Q8:Q372)</f>
      </c>
    </row>
    <row r="8" spans="1:13" ht="12.75">
      <c r="A8" t="s">
        <v>45</v>
      </c>
      <c r="C8" s="28" t="s">
        <v>2596</v>
      </c>
      <c r="E8" s="30" t="s">
        <v>2595</v>
      </c>
      <c r="J8" s="29">
        <f>0+J9+J126+J355</f>
      </c>
      <c s="29">
        <f>0+K9+K126+K355</f>
      </c>
      <c s="29">
        <f>0+L9+L126+L355</f>
      </c>
      <c s="29">
        <f>0+M9+M126+M355</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2597</v>
      </c>
      <c s="35" t="s">
        <v>51</v>
      </c>
      <c s="6" t="s">
        <v>769</v>
      </c>
      <c s="36" t="s">
        <v>276</v>
      </c>
      <c s="37">
        <v>0.5</v>
      </c>
      <c s="36">
        <v>0</v>
      </c>
      <c s="36">
        <f>ROUND(G10*H10,6)</f>
      </c>
      <c r="L10" s="38">
        <v>0</v>
      </c>
      <c s="32">
        <f>ROUND(ROUND(L10,2)*ROUND(G10,3),2)</f>
      </c>
      <c s="36" t="s">
        <v>770</v>
      </c>
      <c>
        <f>(M10*21)/100</f>
      </c>
      <c t="s">
        <v>28</v>
      </c>
    </row>
    <row r="11" spans="1:5" ht="12.75">
      <c r="A11" s="35" t="s">
        <v>58</v>
      </c>
      <c r="E11" s="39" t="s">
        <v>5</v>
      </c>
    </row>
    <row r="12" spans="1:5" ht="12.75">
      <c r="A12" s="35" t="s">
        <v>59</v>
      </c>
      <c r="E12" s="40" t="s">
        <v>2598</v>
      </c>
    </row>
    <row r="13" spans="1:5" ht="76.5">
      <c r="A13" t="s">
        <v>61</v>
      </c>
      <c r="E13" s="39" t="s">
        <v>772</v>
      </c>
    </row>
    <row r="14" spans="1:16" ht="12.75">
      <c r="A14" t="s">
        <v>53</v>
      </c>
      <c s="34" t="s">
        <v>28</v>
      </c>
      <c s="34" t="s">
        <v>773</v>
      </c>
      <c s="35" t="s">
        <v>51</v>
      </c>
      <c s="6" t="s">
        <v>774</v>
      </c>
      <c s="36" t="s">
        <v>115</v>
      </c>
      <c s="37">
        <v>10</v>
      </c>
      <c s="36">
        <v>0</v>
      </c>
      <c s="36">
        <f>ROUND(G14*H14,6)</f>
      </c>
      <c r="L14" s="38">
        <v>0</v>
      </c>
      <c s="32">
        <f>ROUND(ROUND(L14,2)*ROUND(G14,3),2)</f>
      </c>
      <c s="36" t="s">
        <v>57</v>
      </c>
      <c>
        <f>(M14*21)/100</f>
      </c>
      <c t="s">
        <v>28</v>
      </c>
    </row>
    <row r="15" spans="1:5" ht="12.75">
      <c r="A15" s="35" t="s">
        <v>58</v>
      </c>
      <c r="E15" s="39" t="s">
        <v>5</v>
      </c>
    </row>
    <row r="16" spans="1:5" ht="12.75">
      <c r="A16" s="35" t="s">
        <v>59</v>
      </c>
      <c r="E16" s="40" t="s">
        <v>2599</v>
      </c>
    </row>
    <row r="17" spans="1:5" ht="12.75">
      <c r="A17" t="s">
        <v>61</v>
      </c>
      <c r="E17" s="39" t="s">
        <v>776</v>
      </c>
    </row>
    <row r="18" spans="1:16" ht="12.75">
      <c r="A18" t="s">
        <v>53</v>
      </c>
      <c s="34" t="s">
        <v>26</v>
      </c>
      <c s="34" t="s">
        <v>69</v>
      </c>
      <c s="35" t="s">
        <v>51</v>
      </c>
      <c s="6" t="s">
        <v>473</v>
      </c>
      <c s="36" t="s">
        <v>65</v>
      </c>
      <c s="37">
        <v>45</v>
      </c>
      <c s="36">
        <v>0</v>
      </c>
      <c s="36">
        <f>ROUND(G18*H18,6)</f>
      </c>
      <c r="L18" s="38">
        <v>0</v>
      </c>
      <c s="32">
        <f>ROUND(ROUND(L18,2)*ROUND(G18,3),2)</f>
      </c>
      <c s="36" t="s">
        <v>57</v>
      </c>
      <c>
        <f>(M18*21)/100</f>
      </c>
      <c t="s">
        <v>28</v>
      </c>
    </row>
    <row r="19" spans="1:5" ht="12.75">
      <c r="A19" s="35" t="s">
        <v>58</v>
      </c>
      <c r="E19" s="39" t="s">
        <v>5</v>
      </c>
    </row>
    <row r="20" spans="1:5" ht="12.75">
      <c r="A20" s="35" t="s">
        <v>59</v>
      </c>
      <c r="E20" s="40" t="s">
        <v>2600</v>
      </c>
    </row>
    <row r="21" spans="1:5" ht="12.75">
      <c r="A21" t="s">
        <v>61</v>
      </c>
      <c r="E21" s="39" t="s">
        <v>62</v>
      </c>
    </row>
    <row r="22" spans="1:16" ht="12.75">
      <c r="A22" t="s">
        <v>53</v>
      </c>
      <c s="34" t="s">
        <v>68</v>
      </c>
      <c s="34" t="s">
        <v>74</v>
      </c>
      <c s="35" t="s">
        <v>51</v>
      </c>
      <c s="6" t="s">
        <v>75</v>
      </c>
      <c s="36" t="s">
        <v>65</v>
      </c>
      <c s="37">
        <v>50</v>
      </c>
      <c s="36">
        <v>0</v>
      </c>
      <c s="36">
        <f>ROUND(G22*H22,6)</f>
      </c>
      <c r="L22" s="38">
        <v>0</v>
      </c>
      <c s="32">
        <f>ROUND(ROUND(L22,2)*ROUND(G22,3),2)</f>
      </c>
      <c s="36" t="s">
        <v>57</v>
      </c>
      <c>
        <f>(M22*21)/100</f>
      </c>
      <c t="s">
        <v>28</v>
      </c>
    </row>
    <row r="23" spans="1:5" ht="12.75">
      <c r="A23" s="35" t="s">
        <v>58</v>
      </c>
      <c r="E23" s="39" t="s">
        <v>5</v>
      </c>
    </row>
    <row r="24" spans="1:5" ht="12.75">
      <c r="A24" s="35" t="s">
        <v>59</v>
      </c>
      <c r="E24" s="40" t="s">
        <v>2601</v>
      </c>
    </row>
    <row r="25" spans="1:5" ht="12.75">
      <c r="A25" t="s">
        <v>61</v>
      </c>
      <c r="E25" s="39" t="s">
        <v>62</v>
      </c>
    </row>
    <row r="26" spans="1:16" ht="12.75">
      <c r="A26" t="s">
        <v>53</v>
      </c>
      <c s="34" t="s">
        <v>71</v>
      </c>
      <c s="34" t="s">
        <v>84</v>
      </c>
      <c s="35" t="s">
        <v>51</v>
      </c>
      <c s="6" t="s">
        <v>85</v>
      </c>
      <c s="36" t="s">
        <v>65</v>
      </c>
      <c s="37">
        <v>85.5</v>
      </c>
      <c s="36">
        <v>0</v>
      </c>
      <c s="36">
        <f>ROUND(G26*H26,6)</f>
      </c>
      <c r="L26" s="38">
        <v>0</v>
      </c>
      <c s="32">
        <f>ROUND(ROUND(L26,2)*ROUND(G26,3),2)</f>
      </c>
      <c s="36" t="s">
        <v>57</v>
      </c>
      <c>
        <f>(M26*21)/100</f>
      </c>
      <c t="s">
        <v>28</v>
      </c>
    </row>
    <row r="27" spans="1:5" ht="12.75">
      <c r="A27" s="35" t="s">
        <v>58</v>
      </c>
      <c r="E27" s="39" t="s">
        <v>5</v>
      </c>
    </row>
    <row r="28" spans="1:5" ht="12.75">
      <c r="A28" s="35" t="s">
        <v>59</v>
      </c>
      <c r="E28" s="40" t="s">
        <v>2602</v>
      </c>
    </row>
    <row r="29" spans="1:5" ht="12.75">
      <c r="A29" t="s">
        <v>61</v>
      </c>
      <c r="E29" s="39" t="s">
        <v>62</v>
      </c>
    </row>
    <row r="30" spans="1:16" ht="12.75">
      <c r="A30" t="s">
        <v>53</v>
      </c>
      <c s="34" t="s">
        <v>27</v>
      </c>
      <c s="34" t="s">
        <v>89</v>
      </c>
      <c s="35" t="s">
        <v>51</v>
      </c>
      <c s="6" t="s">
        <v>90</v>
      </c>
      <c s="36" t="s">
        <v>82</v>
      </c>
      <c s="37">
        <v>150</v>
      </c>
      <c s="36">
        <v>0</v>
      </c>
      <c s="36">
        <f>ROUND(G30*H30,6)</f>
      </c>
      <c r="L30" s="38">
        <v>0</v>
      </c>
      <c s="32">
        <f>ROUND(ROUND(L30,2)*ROUND(G30,3),2)</f>
      </c>
      <c s="36" t="s">
        <v>57</v>
      </c>
      <c>
        <f>(M30*21)/100</f>
      </c>
      <c t="s">
        <v>28</v>
      </c>
    </row>
    <row r="31" spans="1:5" ht="12.75">
      <c r="A31" s="35" t="s">
        <v>58</v>
      </c>
      <c r="E31" s="39" t="s">
        <v>5</v>
      </c>
    </row>
    <row r="32" spans="1:5" ht="12.75">
      <c r="A32" s="35" t="s">
        <v>59</v>
      </c>
      <c r="E32" s="40" t="s">
        <v>2603</v>
      </c>
    </row>
    <row r="33" spans="1:5" ht="12.75">
      <c r="A33" t="s">
        <v>61</v>
      </c>
      <c r="E33" s="39" t="s">
        <v>62</v>
      </c>
    </row>
    <row r="34" spans="1:16" ht="25.5">
      <c r="A34" t="s">
        <v>53</v>
      </c>
      <c s="34" t="s">
        <v>76</v>
      </c>
      <c s="34" t="s">
        <v>781</v>
      </c>
      <c s="35" t="s">
        <v>51</v>
      </c>
      <c s="6" t="s">
        <v>782</v>
      </c>
      <c s="36" t="s">
        <v>82</v>
      </c>
      <c s="37">
        <v>150</v>
      </c>
      <c s="36">
        <v>0</v>
      </c>
      <c s="36">
        <f>ROUND(G34*H34,6)</f>
      </c>
      <c r="L34" s="38">
        <v>0</v>
      </c>
      <c s="32">
        <f>ROUND(ROUND(L34,2)*ROUND(G34,3),2)</f>
      </c>
      <c s="36" t="s">
        <v>57</v>
      </c>
      <c>
        <f>(M34*21)/100</f>
      </c>
      <c t="s">
        <v>28</v>
      </c>
    </row>
    <row r="35" spans="1:5" ht="12.75">
      <c r="A35" s="35" t="s">
        <v>58</v>
      </c>
      <c r="E35" s="39" t="s">
        <v>5</v>
      </c>
    </row>
    <row r="36" spans="1:5" ht="12.75">
      <c r="A36" s="35" t="s">
        <v>59</v>
      </c>
      <c r="E36" s="40" t="s">
        <v>2604</v>
      </c>
    </row>
    <row r="37" spans="1:5" ht="12.75">
      <c r="A37" t="s">
        <v>61</v>
      </c>
      <c r="E37" s="39" t="s">
        <v>776</v>
      </c>
    </row>
    <row r="38" spans="1:16" ht="12.75">
      <c r="A38" t="s">
        <v>53</v>
      </c>
      <c s="34" t="s">
        <v>79</v>
      </c>
      <c s="34" t="s">
        <v>95</v>
      </c>
      <c s="35" t="s">
        <v>51</v>
      </c>
      <c s="6" t="s">
        <v>96</v>
      </c>
      <c s="36" t="s">
        <v>82</v>
      </c>
      <c s="37">
        <v>30</v>
      </c>
      <c s="36">
        <v>0</v>
      </c>
      <c s="36">
        <f>ROUND(G38*H38,6)</f>
      </c>
      <c r="L38" s="38">
        <v>0</v>
      </c>
      <c s="32">
        <f>ROUND(ROUND(L38,2)*ROUND(G38,3),2)</f>
      </c>
      <c s="36" t="s">
        <v>57</v>
      </c>
      <c>
        <f>(M38*21)/100</f>
      </c>
      <c t="s">
        <v>28</v>
      </c>
    </row>
    <row r="39" spans="1:5" ht="12.75">
      <c r="A39" s="35" t="s">
        <v>58</v>
      </c>
      <c r="E39" s="39" t="s">
        <v>5</v>
      </c>
    </row>
    <row r="40" spans="1:5" ht="12.75">
      <c r="A40" s="35" t="s">
        <v>59</v>
      </c>
      <c r="E40" s="40" t="s">
        <v>2605</v>
      </c>
    </row>
    <row r="41" spans="1:5" ht="12.75">
      <c r="A41" t="s">
        <v>61</v>
      </c>
      <c r="E41" s="39" t="s">
        <v>62</v>
      </c>
    </row>
    <row r="42" spans="1:16" ht="12.75">
      <c r="A42" t="s">
        <v>53</v>
      </c>
      <c s="34" t="s">
        <v>83</v>
      </c>
      <c s="34" t="s">
        <v>475</v>
      </c>
      <c s="35" t="s">
        <v>51</v>
      </c>
      <c s="6" t="s">
        <v>476</v>
      </c>
      <c s="36" t="s">
        <v>82</v>
      </c>
      <c s="37">
        <v>30</v>
      </c>
      <c s="36">
        <v>0</v>
      </c>
      <c s="36">
        <f>ROUND(G42*H42,6)</f>
      </c>
      <c r="L42" s="38">
        <v>0</v>
      </c>
      <c s="32">
        <f>ROUND(ROUND(L42,2)*ROUND(G42,3),2)</f>
      </c>
      <c s="36" t="s">
        <v>57</v>
      </c>
      <c>
        <f>(M42*21)/100</f>
      </c>
      <c t="s">
        <v>28</v>
      </c>
    </row>
    <row r="43" spans="1:5" ht="12.75">
      <c r="A43" s="35" t="s">
        <v>58</v>
      </c>
      <c r="E43" s="39" t="s">
        <v>5</v>
      </c>
    </row>
    <row r="44" spans="1:5" ht="12.75">
      <c r="A44" s="35" t="s">
        <v>59</v>
      </c>
      <c r="E44" s="40" t="s">
        <v>2606</v>
      </c>
    </row>
    <row r="45" spans="1:5" ht="12.75">
      <c r="A45" t="s">
        <v>61</v>
      </c>
      <c r="E45" s="39" t="s">
        <v>776</v>
      </c>
    </row>
    <row r="46" spans="1:16" ht="12.75">
      <c r="A46" t="s">
        <v>53</v>
      </c>
      <c s="34" t="s">
        <v>88</v>
      </c>
      <c s="34" t="s">
        <v>98</v>
      </c>
      <c s="35" t="s">
        <v>51</v>
      </c>
      <c s="6" t="s">
        <v>99</v>
      </c>
      <c s="36" t="s">
        <v>82</v>
      </c>
      <c s="37">
        <v>150</v>
      </c>
      <c s="36">
        <v>0</v>
      </c>
      <c s="36">
        <f>ROUND(G46*H46,6)</f>
      </c>
      <c r="L46" s="38">
        <v>0</v>
      </c>
      <c s="32">
        <f>ROUND(ROUND(L46,2)*ROUND(G46,3),2)</f>
      </c>
      <c s="36" t="s">
        <v>57</v>
      </c>
      <c>
        <f>(M46*21)/100</f>
      </c>
      <c t="s">
        <v>28</v>
      </c>
    </row>
    <row r="47" spans="1:5" ht="12.75">
      <c r="A47" s="35" t="s">
        <v>58</v>
      </c>
      <c r="E47" s="39" t="s">
        <v>5</v>
      </c>
    </row>
    <row r="48" spans="1:5" ht="12.75">
      <c r="A48" s="35" t="s">
        <v>59</v>
      </c>
      <c r="E48" s="40" t="s">
        <v>2607</v>
      </c>
    </row>
    <row r="49" spans="1:5" ht="12.75">
      <c r="A49" t="s">
        <v>61</v>
      </c>
      <c r="E49" s="39" t="s">
        <v>62</v>
      </c>
    </row>
    <row r="50" spans="1:16" ht="25.5">
      <c r="A50" t="s">
        <v>53</v>
      </c>
      <c s="34" t="s">
        <v>91</v>
      </c>
      <c s="34" t="s">
        <v>800</v>
      </c>
      <c s="35" t="s">
        <v>51</v>
      </c>
      <c s="6" t="s">
        <v>801</v>
      </c>
      <c s="36" t="s">
        <v>115</v>
      </c>
      <c s="37">
        <v>12</v>
      </c>
      <c s="36">
        <v>0</v>
      </c>
      <c s="36">
        <f>ROUND(G50*H50,6)</f>
      </c>
      <c r="L50" s="38">
        <v>0</v>
      </c>
      <c s="32">
        <f>ROUND(ROUND(L50,2)*ROUND(G50,3),2)</f>
      </c>
      <c s="36" t="s">
        <v>57</v>
      </c>
      <c>
        <f>(M50*21)/100</f>
      </c>
      <c t="s">
        <v>28</v>
      </c>
    </row>
    <row r="51" spans="1:5" ht="12.75">
      <c r="A51" s="35" t="s">
        <v>58</v>
      </c>
      <c r="E51" s="39" t="s">
        <v>5</v>
      </c>
    </row>
    <row r="52" spans="1:5" ht="12.75">
      <c r="A52" s="35" t="s">
        <v>59</v>
      </c>
      <c r="E52" s="40" t="s">
        <v>2608</v>
      </c>
    </row>
    <row r="53" spans="1:5" ht="12.75">
      <c r="A53" t="s">
        <v>61</v>
      </c>
      <c r="E53" s="39" t="s">
        <v>62</v>
      </c>
    </row>
    <row r="54" spans="1:16" ht="25.5">
      <c r="A54" t="s">
        <v>53</v>
      </c>
      <c s="34" t="s">
        <v>94</v>
      </c>
      <c s="34" t="s">
        <v>803</v>
      </c>
      <c s="35" t="s">
        <v>51</v>
      </c>
      <c s="6" t="s">
        <v>804</v>
      </c>
      <c s="36" t="s">
        <v>115</v>
      </c>
      <c s="37">
        <v>10</v>
      </c>
      <c s="36">
        <v>0</v>
      </c>
      <c s="36">
        <f>ROUND(G54*H54,6)</f>
      </c>
      <c r="L54" s="38">
        <v>0</v>
      </c>
      <c s="32">
        <f>ROUND(ROUND(L54,2)*ROUND(G54,3),2)</f>
      </c>
      <c s="36" t="s">
        <v>57</v>
      </c>
      <c>
        <f>(M54*21)/100</f>
      </c>
      <c t="s">
        <v>28</v>
      </c>
    </row>
    <row r="55" spans="1:5" ht="12.75">
      <c r="A55" s="35" t="s">
        <v>58</v>
      </c>
      <c r="E55" s="39" t="s">
        <v>5</v>
      </c>
    </row>
    <row r="56" spans="1:5" ht="12.75">
      <c r="A56" s="35" t="s">
        <v>59</v>
      </c>
      <c r="E56" s="40" t="s">
        <v>2609</v>
      </c>
    </row>
    <row r="57" spans="1:5" ht="12.75">
      <c r="A57" t="s">
        <v>61</v>
      </c>
      <c r="E57" s="39" t="s">
        <v>62</v>
      </c>
    </row>
    <row r="58" spans="1:16" ht="25.5">
      <c r="A58" t="s">
        <v>53</v>
      </c>
      <c s="34" t="s">
        <v>97</v>
      </c>
      <c s="34" t="s">
        <v>120</v>
      </c>
      <c s="35" t="s">
        <v>51</v>
      </c>
      <c s="6" t="s">
        <v>121</v>
      </c>
      <c s="36" t="s">
        <v>115</v>
      </c>
      <c s="37">
        <v>5</v>
      </c>
      <c s="36">
        <v>0</v>
      </c>
      <c s="36">
        <f>ROUND(G58*H58,6)</f>
      </c>
      <c r="L58" s="38">
        <v>0</v>
      </c>
      <c s="32">
        <f>ROUND(ROUND(L58,2)*ROUND(G58,3),2)</f>
      </c>
      <c s="36" t="s">
        <v>57</v>
      </c>
      <c>
        <f>(M58*21)/100</f>
      </c>
      <c t="s">
        <v>28</v>
      </c>
    </row>
    <row r="59" spans="1:5" ht="12.75">
      <c r="A59" s="35" t="s">
        <v>58</v>
      </c>
      <c r="E59" s="39" t="s">
        <v>5</v>
      </c>
    </row>
    <row r="60" spans="1:5" ht="12.75">
      <c r="A60" s="35" t="s">
        <v>59</v>
      </c>
      <c r="E60" s="40" t="s">
        <v>2610</v>
      </c>
    </row>
    <row r="61" spans="1:5" ht="12.75">
      <c r="A61" t="s">
        <v>61</v>
      </c>
      <c r="E61" s="39" t="s">
        <v>62</v>
      </c>
    </row>
    <row r="62" spans="1:16" ht="25.5">
      <c r="A62" t="s">
        <v>53</v>
      </c>
      <c s="34" t="s">
        <v>100</v>
      </c>
      <c s="34" t="s">
        <v>807</v>
      </c>
      <c s="35" t="s">
        <v>51</v>
      </c>
      <c s="6" t="s">
        <v>808</v>
      </c>
      <c s="36" t="s">
        <v>82</v>
      </c>
      <c s="37">
        <v>10</v>
      </c>
      <c s="36">
        <v>0</v>
      </c>
      <c s="36">
        <f>ROUND(G62*H62,6)</f>
      </c>
      <c r="L62" s="38">
        <v>0</v>
      </c>
      <c s="32">
        <f>ROUND(ROUND(L62,2)*ROUND(G62,3),2)</f>
      </c>
      <c s="36" t="s">
        <v>57</v>
      </c>
      <c>
        <f>(M62*21)/100</f>
      </c>
      <c t="s">
        <v>28</v>
      </c>
    </row>
    <row r="63" spans="1:5" ht="12.75">
      <c r="A63" s="35" t="s">
        <v>58</v>
      </c>
      <c r="E63" s="39" t="s">
        <v>5</v>
      </c>
    </row>
    <row r="64" spans="1:5" ht="12.75">
      <c r="A64" s="35" t="s">
        <v>59</v>
      </c>
      <c r="E64" s="40" t="s">
        <v>2611</v>
      </c>
    </row>
    <row r="65" spans="1:5" ht="12.75">
      <c r="A65" t="s">
        <v>61</v>
      </c>
      <c r="E65" s="39" t="s">
        <v>62</v>
      </c>
    </row>
    <row r="66" spans="1:16" ht="25.5">
      <c r="A66" t="s">
        <v>53</v>
      </c>
      <c s="34" t="s">
        <v>103</v>
      </c>
      <c s="34" t="s">
        <v>810</v>
      </c>
      <c s="35" t="s">
        <v>51</v>
      </c>
      <c s="6" t="s">
        <v>811</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2612</v>
      </c>
    </row>
    <row r="69" spans="1:5" ht="12.75">
      <c r="A69" t="s">
        <v>61</v>
      </c>
      <c r="E69" s="39" t="s">
        <v>62</v>
      </c>
    </row>
    <row r="70" spans="1:16" ht="12.75">
      <c r="A70" t="s">
        <v>53</v>
      </c>
      <c s="34" t="s">
        <v>106</v>
      </c>
      <c s="34" t="s">
        <v>812</v>
      </c>
      <c s="35" t="s">
        <v>51</v>
      </c>
      <c s="6" t="s">
        <v>813</v>
      </c>
      <c s="36" t="s">
        <v>82</v>
      </c>
      <c s="37">
        <v>10</v>
      </c>
      <c s="36">
        <v>0</v>
      </c>
      <c s="36">
        <f>ROUND(G70*H70,6)</f>
      </c>
      <c r="L70" s="38">
        <v>0</v>
      </c>
      <c s="32">
        <f>ROUND(ROUND(L70,2)*ROUND(G70,3),2)</f>
      </c>
      <c s="36" t="s">
        <v>57</v>
      </c>
      <c>
        <f>(M70*21)/100</f>
      </c>
      <c t="s">
        <v>28</v>
      </c>
    </row>
    <row r="71" spans="1:5" ht="12.75">
      <c r="A71" s="35" t="s">
        <v>58</v>
      </c>
      <c r="E71" s="39" t="s">
        <v>5</v>
      </c>
    </row>
    <row r="72" spans="1:5" ht="12.75">
      <c r="A72" s="35" t="s">
        <v>59</v>
      </c>
      <c r="E72" s="40" t="s">
        <v>2613</v>
      </c>
    </row>
    <row r="73" spans="1:5" ht="12.75">
      <c r="A73" t="s">
        <v>61</v>
      </c>
      <c r="E73" s="39" t="s">
        <v>776</v>
      </c>
    </row>
    <row r="74" spans="1:16" ht="25.5">
      <c r="A74" t="s">
        <v>53</v>
      </c>
      <c s="34" t="s">
        <v>109</v>
      </c>
      <c s="34" t="s">
        <v>829</v>
      </c>
      <c s="35" t="s">
        <v>51</v>
      </c>
      <c s="6" t="s">
        <v>830</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2614</v>
      </c>
    </row>
    <row r="77" spans="1:5" ht="12.75">
      <c r="A77" t="s">
        <v>61</v>
      </c>
      <c r="E77" s="39" t="s">
        <v>62</v>
      </c>
    </row>
    <row r="78" spans="1:16" ht="25.5">
      <c r="A78" t="s">
        <v>53</v>
      </c>
      <c s="34" t="s">
        <v>112</v>
      </c>
      <c s="34" t="s">
        <v>832</v>
      </c>
      <c s="35" t="s">
        <v>51</v>
      </c>
      <c s="6" t="s">
        <v>833</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2615</v>
      </c>
    </row>
    <row r="81" spans="1:5" ht="12.75">
      <c r="A81" t="s">
        <v>61</v>
      </c>
      <c r="E81" s="39" t="s">
        <v>776</v>
      </c>
    </row>
    <row r="82" spans="1:16" ht="12.75">
      <c r="A82" t="s">
        <v>53</v>
      </c>
      <c s="34" t="s">
        <v>116</v>
      </c>
      <c s="34" t="s">
        <v>814</v>
      </c>
      <c s="35" t="s">
        <v>51</v>
      </c>
      <c s="6" t="s">
        <v>815</v>
      </c>
      <c s="36" t="s">
        <v>65</v>
      </c>
      <c s="37">
        <v>7.5</v>
      </c>
      <c s="36">
        <v>0</v>
      </c>
      <c s="36">
        <f>ROUND(G82*H82,6)</f>
      </c>
      <c r="L82" s="38">
        <v>0</v>
      </c>
      <c s="32">
        <f>ROUND(ROUND(L82,2)*ROUND(G82,3),2)</f>
      </c>
      <c s="36" t="s">
        <v>57</v>
      </c>
      <c>
        <f>(M82*21)/100</f>
      </c>
      <c t="s">
        <v>28</v>
      </c>
    </row>
    <row r="83" spans="1:5" ht="12.75">
      <c r="A83" s="35" t="s">
        <v>58</v>
      </c>
      <c r="E83" s="39" t="s">
        <v>5</v>
      </c>
    </row>
    <row r="84" spans="1:5" ht="12.75">
      <c r="A84" s="35" t="s">
        <v>59</v>
      </c>
      <c r="E84" s="40" t="s">
        <v>2616</v>
      </c>
    </row>
    <row r="85" spans="1:5" ht="12.75">
      <c r="A85" t="s">
        <v>61</v>
      </c>
      <c r="E85" s="39" t="s">
        <v>62</v>
      </c>
    </row>
    <row r="86" spans="1:16" ht="12.75">
      <c r="A86" t="s">
        <v>53</v>
      </c>
      <c s="34" t="s">
        <v>119</v>
      </c>
      <c s="34" t="s">
        <v>817</v>
      </c>
      <c s="35" t="s">
        <v>51</v>
      </c>
      <c s="6" t="s">
        <v>818</v>
      </c>
      <c s="36" t="s">
        <v>65</v>
      </c>
      <c s="37">
        <v>7.5</v>
      </c>
      <c s="36">
        <v>0</v>
      </c>
      <c s="36">
        <f>ROUND(G86*H86,6)</f>
      </c>
      <c r="L86" s="38">
        <v>0</v>
      </c>
      <c s="32">
        <f>ROUND(ROUND(L86,2)*ROUND(G86,3),2)</f>
      </c>
      <c s="36" t="s">
        <v>57</v>
      </c>
      <c>
        <f>(M86*21)/100</f>
      </c>
      <c t="s">
        <v>28</v>
      </c>
    </row>
    <row r="87" spans="1:5" ht="12.75">
      <c r="A87" s="35" t="s">
        <v>58</v>
      </c>
      <c r="E87" s="39" t="s">
        <v>5</v>
      </c>
    </row>
    <row r="88" spans="1:5" ht="12.75">
      <c r="A88" s="35" t="s">
        <v>59</v>
      </c>
      <c r="E88" s="40" t="s">
        <v>2617</v>
      </c>
    </row>
    <row r="89" spans="1:5" ht="12.75">
      <c r="A89" t="s">
        <v>61</v>
      </c>
      <c r="E89" s="39" t="s">
        <v>62</v>
      </c>
    </row>
    <row r="90" spans="1:16" ht="25.5">
      <c r="A90" t="s">
        <v>53</v>
      </c>
      <c s="34" t="s">
        <v>122</v>
      </c>
      <c s="34" t="s">
        <v>820</v>
      </c>
      <c s="35" t="s">
        <v>51</v>
      </c>
      <c s="6" t="s">
        <v>821</v>
      </c>
      <c s="36" t="s">
        <v>56</v>
      </c>
      <c s="37">
        <v>75</v>
      </c>
      <c s="36">
        <v>0</v>
      </c>
      <c s="36">
        <f>ROUND(G90*H90,6)</f>
      </c>
      <c r="L90" s="38">
        <v>0</v>
      </c>
      <c s="32">
        <f>ROUND(ROUND(L90,2)*ROUND(G90,3),2)</f>
      </c>
      <c s="36" t="s">
        <v>57</v>
      </c>
      <c>
        <f>(M90*21)/100</f>
      </c>
      <c t="s">
        <v>28</v>
      </c>
    </row>
    <row r="91" spans="1:5" ht="12.75">
      <c r="A91" s="35" t="s">
        <v>58</v>
      </c>
      <c r="E91" s="39" t="s">
        <v>5</v>
      </c>
    </row>
    <row r="92" spans="1:5" ht="12.75">
      <c r="A92" s="35" t="s">
        <v>59</v>
      </c>
      <c r="E92" s="40" t="s">
        <v>2618</v>
      </c>
    </row>
    <row r="93" spans="1:5" ht="12.75">
      <c r="A93" t="s">
        <v>61</v>
      </c>
      <c r="E93" s="39" t="s">
        <v>62</v>
      </c>
    </row>
    <row r="94" spans="1:16" ht="12.75">
      <c r="A94" t="s">
        <v>53</v>
      </c>
      <c s="34" t="s">
        <v>125</v>
      </c>
      <c s="34" t="s">
        <v>823</v>
      </c>
      <c s="35" t="s">
        <v>51</v>
      </c>
      <c s="6" t="s">
        <v>824</v>
      </c>
      <c s="36" t="s">
        <v>56</v>
      </c>
      <c s="37">
        <v>75</v>
      </c>
      <c s="36">
        <v>0</v>
      </c>
      <c s="36">
        <f>ROUND(G94*H94,6)</f>
      </c>
      <c r="L94" s="38">
        <v>0</v>
      </c>
      <c s="32">
        <f>ROUND(ROUND(L94,2)*ROUND(G94,3),2)</f>
      </c>
      <c s="36" t="s">
        <v>57</v>
      </c>
      <c>
        <f>(M94*21)/100</f>
      </c>
      <c t="s">
        <v>28</v>
      </c>
    </row>
    <row r="95" spans="1:5" ht="12.75">
      <c r="A95" s="35" t="s">
        <v>58</v>
      </c>
      <c r="E95" s="39" t="s">
        <v>5</v>
      </c>
    </row>
    <row r="96" spans="1:5" ht="12.75">
      <c r="A96" s="35" t="s">
        <v>59</v>
      </c>
      <c r="E96" s="40" t="s">
        <v>2619</v>
      </c>
    </row>
    <row r="97" spans="1:5" ht="12.75">
      <c r="A97" t="s">
        <v>61</v>
      </c>
      <c r="E97" s="39" t="s">
        <v>62</v>
      </c>
    </row>
    <row r="98" spans="1:16" ht="12.75">
      <c r="A98" t="s">
        <v>53</v>
      </c>
      <c s="34" t="s">
        <v>129</v>
      </c>
      <c s="34" t="s">
        <v>826</v>
      </c>
      <c s="35" t="s">
        <v>51</v>
      </c>
      <c s="6" t="s">
        <v>827</v>
      </c>
      <c s="36" t="s">
        <v>65</v>
      </c>
      <c s="37">
        <v>7.5</v>
      </c>
      <c s="36">
        <v>0</v>
      </c>
      <c s="36">
        <f>ROUND(G98*H98,6)</f>
      </c>
      <c r="L98" s="38">
        <v>0</v>
      </c>
      <c s="32">
        <f>ROUND(ROUND(L98,2)*ROUND(G98,3),2)</f>
      </c>
      <c s="36" t="s">
        <v>57</v>
      </c>
      <c>
        <f>(M98*21)/100</f>
      </c>
      <c t="s">
        <v>28</v>
      </c>
    </row>
    <row r="99" spans="1:5" ht="12.75">
      <c r="A99" s="35" t="s">
        <v>58</v>
      </c>
      <c r="E99" s="39" t="s">
        <v>5</v>
      </c>
    </row>
    <row r="100" spans="1:5" ht="12.75">
      <c r="A100" s="35" t="s">
        <v>59</v>
      </c>
      <c r="E100" s="40" t="s">
        <v>2620</v>
      </c>
    </row>
    <row r="101" spans="1:5" ht="12.75">
      <c r="A101" t="s">
        <v>61</v>
      </c>
      <c r="E101" s="39" t="s">
        <v>62</v>
      </c>
    </row>
    <row r="102" spans="1:16" ht="12.75">
      <c r="A102" t="s">
        <v>53</v>
      </c>
      <c s="34" t="s">
        <v>134</v>
      </c>
      <c s="34" t="s">
        <v>835</v>
      </c>
      <c s="35" t="s">
        <v>51</v>
      </c>
      <c s="6" t="s">
        <v>836</v>
      </c>
      <c s="36" t="s">
        <v>115</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2621</v>
      </c>
    </row>
    <row r="105" spans="1:5" ht="12.75">
      <c r="A105" t="s">
        <v>61</v>
      </c>
      <c r="E105" s="39" t="s">
        <v>776</v>
      </c>
    </row>
    <row r="106" spans="1:16" ht="12.75">
      <c r="A106" t="s">
        <v>53</v>
      </c>
      <c s="34" t="s">
        <v>137</v>
      </c>
      <c s="34" t="s">
        <v>845</v>
      </c>
      <c s="35" t="s">
        <v>51</v>
      </c>
      <c s="6" t="s">
        <v>846</v>
      </c>
      <c s="36" t="s">
        <v>115</v>
      </c>
      <c s="37">
        <v>4</v>
      </c>
      <c s="36">
        <v>0</v>
      </c>
      <c s="36">
        <f>ROUND(G106*H106,6)</f>
      </c>
      <c r="L106" s="38">
        <v>0</v>
      </c>
      <c s="32">
        <f>ROUND(ROUND(L106,2)*ROUND(G106,3),2)</f>
      </c>
      <c s="36" t="s">
        <v>57</v>
      </c>
      <c>
        <f>(M106*21)/100</f>
      </c>
      <c t="s">
        <v>28</v>
      </c>
    </row>
    <row r="107" spans="1:5" ht="12.75">
      <c r="A107" s="35" t="s">
        <v>58</v>
      </c>
      <c r="E107" s="39" t="s">
        <v>5</v>
      </c>
    </row>
    <row r="108" spans="1:5" ht="12.75">
      <c r="A108" s="35" t="s">
        <v>59</v>
      </c>
      <c r="E108" s="40" t="s">
        <v>2622</v>
      </c>
    </row>
    <row r="109" spans="1:5" ht="12.75">
      <c r="A109" t="s">
        <v>61</v>
      </c>
      <c r="E109" s="39" t="s">
        <v>62</v>
      </c>
    </row>
    <row r="110" spans="1:16" ht="12.75">
      <c r="A110" t="s">
        <v>53</v>
      </c>
      <c s="34" t="s">
        <v>140</v>
      </c>
      <c s="34" t="s">
        <v>848</v>
      </c>
      <c s="35" t="s">
        <v>51</v>
      </c>
      <c s="6" t="s">
        <v>849</v>
      </c>
      <c s="36" t="s">
        <v>115</v>
      </c>
      <c s="37">
        <v>10</v>
      </c>
      <c s="36">
        <v>0</v>
      </c>
      <c s="36">
        <f>ROUND(G110*H110,6)</f>
      </c>
      <c r="L110" s="38">
        <v>0</v>
      </c>
      <c s="32">
        <f>ROUND(ROUND(L110,2)*ROUND(G110,3),2)</f>
      </c>
      <c s="36" t="s">
        <v>57</v>
      </c>
      <c>
        <f>(M110*21)/100</f>
      </c>
      <c t="s">
        <v>28</v>
      </c>
    </row>
    <row r="111" spans="1:5" ht="12.75">
      <c r="A111" s="35" t="s">
        <v>58</v>
      </c>
      <c r="E111" s="39" t="s">
        <v>5</v>
      </c>
    </row>
    <row r="112" spans="1:5" ht="12.75">
      <c r="A112" s="35" t="s">
        <v>59</v>
      </c>
      <c r="E112" s="40" t="s">
        <v>2623</v>
      </c>
    </row>
    <row r="113" spans="1:5" ht="12.75">
      <c r="A113" t="s">
        <v>61</v>
      </c>
      <c r="E113" s="39" t="s">
        <v>62</v>
      </c>
    </row>
    <row r="114" spans="1:16" ht="12.75">
      <c r="A114" t="s">
        <v>53</v>
      </c>
      <c s="34" t="s">
        <v>143</v>
      </c>
      <c s="34" t="s">
        <v>851</v>
      </c>
      <c s="35" t="s">
        <v>51</v>
      </c>
      <c s="6" t="s">
        <v>852</v>
      </c>
      <c s="36" t="s">
        <v>115</v>
      </c>
      <c s="37">
        <v>18</v>
      </c>
      <c s="36">
        <v>0</v>
      </c>
      <c s="36">
        <f>ROUND(G114*H114,6)</f>
      </c>
      <c r="L114" s="38">
        <v>0</v>
      </c>
      <c s="32">
        <f>ROUND(ROUND(L114,2)*ROUND(G114,3),2)</f>
      </c>
      <c s="36" t="s">
        <v>57</v>
      </c>
      <c>
        <f>(M114*21)/100</f>
      </c>
      <c t="s">
        <v>28</v>
      </c>
    </row>
    <row r="115" spans="1:5" ht="12.75">
      <c r="A115" s="35" t="s">
        <v>58</v>
      </c>
      <c r="E115" s="39" t="s">
        <v>5</v>
      </c>
    </row>
    <row r="116" spans="1:5" ht="12.75">
      <c r="A116" s="35" t="s">
        <v>59</v>
      </c>
      <c r="E116" s="40" t="s">
        <v>2624</v>
      </c>
    </row>
    <row r="117" spans="1:5" ht="12.75">
      <c r="A117" t="s">
        <v>61</v>
      </c>
      <c r="E117" s="39" t="s">
        <v>62</v>
      </c>
    </row>
    <row r="118" spans="1:16" ht="12.75">
      <c r="A118" t="s">
        <v>53</v>
      </c>
      <c s="34" t="s">
        <v>146</v>
      </c>
      <c s="34" t="s">
        <v>123</v>
      </c>
      <c s="35" t="s">
        <v>51</v>
      </c>
      <c s="6" t="s">
        <v>124</v>
      </c>
      <c s="36" t="s">
        <v>82</v>
      </c>
      <c s="37">
        <v>1550</v>
      </c>
      <c s="36">
        <v>0</v>
      </c>
      <c s="36">
        <f>ROUND(G118*H118,6)</f>
      </c>
      <c r="L118" s="38">
        <v>0</v>
      </c>
      <c s="32">
        <f>ROUND(ROUND(L118,2)*ROUND(G118,3),2)</f>
      </c>
      <c s="36" t="s">
        <v>57</v>
      </c>
      <c>
        <f>(M118*21)/100</f>
      </c>
      <c t="s">
        <v>28</v>
      </c>
    </row>
    <row r="119" spans="1:5" ht="12.75">
      <c r="A119" s="35" t="s">
        <v>58</v>
      </c>
      <c r="E119" s="39" t="s">
        <v>5</v>
      </c>
    </row>
    <row r="120" spans="1:5" ht="12.75">
      <c r="A120" s="35" t="s">
        <v>59</v>
      </c>
      <c r="E120" s="40" t="s">
        <v>2625</v>
      </c>
    </row>
    <row r="121" spans="1:5" ht="12.75">
      <c r="A121" t="s">
        <v>61</v>
      </c>
      <c r="E121" s="39" t="s">
        <v>62</v>
      </c>
    </row>
    <row r="122" spans="1:16" ht="12.75">
      <c r="A122" t="s">
        <v>53</v>
      </c>
      <c s="34" t="s">
        <v>151</v>
      </c>
      <c s="34" t="s">
        <v>2626</v>
      </c>
      <c s="35" t="s">
        <v>51</v>
      </c>
      <c s="6" t="s">
        <v>856</v>
      </c>
      <c s="36" t="s">
        <v>276</v>
      </c>
      <c s="37">
        <v>0.5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2627</v>
      </c>
    </row>
    <row r="125" spans="1:5" ht="25.5">
      <c r="A125" t="s">
        <v>61</v>
      </c>
      <c r="E125" s="39" t="s">
        <v>858</v>
      </c>
    </row>
    <row r="126" spans="1:13" ht="12.75">
      <c r="A126" t="s">
        <v>50</v>
      </c>
      <c r="C126" s="31" t="s">
        <v>28</v>
      </c>
      <c r="E126" s="33" t="s">
        <v>859</v>
      </c>
      <c r="J126" s="32">
        <f>0</f>
      </c>
      <c s="32">
        <f>0</f>
      </c>
      <c s="32">
        <f>0+L127+L131+L135+L139+L143+L147+L151+L155+L159+L163+L167+L171+L175+L179+L183+L187+L191+L195+L199+L203+L207+L211+L215+L219+L223+L227+L231+L235+L239+L243+L247+L251+L255+L259+L263+L267+L271+L275+L279+L283+L287+L291+L295+L299+L303+L307+L311+L315+L319+L323+L327+L331+L335+L339+L343+L347+L351</f>
      </c>
      <c s="32">
        <f>0+M127+M131+M135+M139+M143+M147+M151+M155+M159+M163+M167+M171+M175+M179+M183+M187+M191+M195+M199+M203+M207+M211+M215+M219+M223+M227+M231+M235+M239+M243+M247+M251+M255+M259+M263+M267+M271+M275+M279+M283+M287+M291+M295+M299+M303+M307+M311+M315+M319+M323+M327+M331+M335+M339+M343+M347+M351</f>
      </c>
    </row>
    <row r="127" spans="1:16" ht="12.75">
      <c r="A127" t="s">
        <v>53</v>
      </c>
      <c s="34" t="s">
        <v>155</v>
      </c>
      <c s="34" t="s">
        <v>2628</v>
      </c>
      <c s="35" t="s">
        <v>51</v>
      </c>
      <c s="6" t="s">
        <v>2629</v>
      </c>
      <c s="36" t="s">
        <v>862</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2630</v>
      </c>
    </row>
    <row r="130" spans="1:5" ht="12.75">
      <c r="A130" t="s">
        <v>61</v>
      </c>
      <c r="E130" s="39" t="s">
        <v>776</v>
      </c>
    </row>
    <row r="131" spans="1:16" ht="25.5">
      <c r="A131" t="s">
        <v>53</v>
      </c>
      <c s="34" t="s">
        <v>158</v>
      </c>
      <c s="34" t="s">
        <v>876</v>
      </c>
      <c s="35" t="s">
        <v>51</v>
      </c>
      <c s="6" t="s">
        <v>877</v>
      </c>
      <c s="36" t="s">
        <v>82</v>
      </c>
      <c s="37">
        <v>520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2631</v>
      </c>
    </row>
    <row r="134" spans="1:5" ht="12.75">
      <c r="A134" t="s">
        <v>61</v>
      </c>
      <c r="E134" s="39" t="s">
        <v>776</v>
      </c>
    </row>
    <row r="135" spans="1:16" ht="12.75">
      <c r="A135" t="s">
        <v>53</v>
      </c>
      <c s="34" t="s">
        <v>161</v>
      </c>
      <c s="34" t="s">
        <v>2632</v>
      </c>
      <c s="35" t="s">
        <v>51</v>
      </c>
      <c s="6" t="s">
        <v>2633</v>
      </c>
      <c s="36" t="s">
        <v>862</v>
      </c>
      <c s="37">
        <v>7.5</v>
      </c>
      <c s="36">
        <v>0</v>
      </c>
      <c s="36">
        <f>ROUND(G135*H135,6)</f>
      </c>
      <c r="L135" s="38">
        <v>0</v>
      </c>
      <c s="32">
        <f>ROUND(ROUND(L135,2)*ROUND(G135,3),2)</f>
      </c>
      <c s="36" t="s">
        <v>57</v>
      </c>
      <c>
        <f>(M135*21)/100</f>
      </c>
      <c t="s">
        <v>28</v>
      </c>
    </row>
    <row r="136" spans="1:5" ht="12.75">
      <c r="A136" s="35" t="s">
        <v>58</v>
      </c>
      <c r="E136" s="39" t="s">
        <v>5</v>
      </c>
    </row>
    <row r="137" spans="1:5" ht="12.75">
      <c r="A137" s="35" t="s">
        <v>59</v>
      </c>
      <c r="E137" s="40" t="s">
        <v>2634</v>
      </c>
    </row>
    <row r="138" spans="1:5" ht="12.75">
      <c r="A138" t="s">
        <v>61</v>
      </c>
      <c r="E138" s="39" t="s">
        <v>776</v>
      </c>
    </row>
    <row r="139" spans="1:16" ht="12.75">
      <c r="A139" t="s">
        <v>53</v>
      </c>
      <c s="34" t="s">
        <v>164</v>
      </c>
      <c s="34" t="s">
        <v>2635</v>
      </c>
      <c s="35" t="s">
        <v>51</v>
      </c>
      <c s="6" t="s">
        <v>2636</v>
      </c>
      <c s="36" t="s">
        <v>862</v>
      </c>
      <c s="37">
        <v>81.35</v>
      </c>
      <c s="36">
        <v>0</v>
      </c>
      <c s="36">
        <f>ROUND(G139*H139,6)</f>
      </c>
      <c r="L139" s="38">
        <v>0</v>
      </c>
      <c s="32">
        <f>ROUND(ROUND(L139,2)*ROUND(G139,3),2)</f>
      </c>
      <c s="36" t="s">
        <v>57</v>
      </c>
      <c>
        <f>(M139*21)/100</f>
      </c>
      <c t="s">
        <v>28</v>
      </c>
    </row>
    <row r="140" spans="1:5" ht="12.75">
      <c r="A140" s="35" t="s">
        <v>58</v>
      </c>
      <c r="E140" s="39" t="s">
        <v>5</v>
      </c>
    </row>
    <row r="141" spans="1:5" ht="12.75">
      <c r="A141" s="35" t="s">
        <v>59</v>
      </c>
      <c r="E141" s="40" t="s">
        <v>2637</v>
      </c>
    </row>
    <row r="142" spans="1:5" ht="12.75">
      <c r="A142" t="s">
        <v>61</v>
      </c>
      <c r="E142" s="39" t="s">
        <v>776</v>
      </c>
    </row>
    <row r="143" spans="1:16" ht="12.75">
      <c r="A143" t="s">
        <v>53</v>
      </c>
      <c s="34" t="s">
        <v>167</v>
      </c>
      <c s="34" t="s">
        <v>2638</v>
      </c>
      <c s="35" t="s">
        <v>51</v>
      </c>
      <c s="6" t="s">
        <v>2639</v>
      </c>
      <c s="36" t="s">
        <v>862</v>
      </c>
      <c s="37">
        <v>68.6</v>
      </c>
      <c s="36">
        <v>0</v>
      </c>
      <c s="36">
        <f>ROUND(G143*H143,6)</f>
      </c>
      <c r="L143" s="38">
        <v>0</v>
      </c>
      <c s="32">
        <f>ROUND(ROUND(L143,2)*ROUND(G143,3),2)</f>
      </c>
      <c s="36" t="s">
        <v>57</v>
      </c>
      <c>
        <f>(M143*21)/100</f>
      </c>
      <c t="s">
        <v>28</v>
      </c>
    </row>
    <row r="144" spans="1:5" ht="12.75">
      <c r="A144" s="35" t="s">
        <v>58</v>
      </c>
      <c r="E144" s="39" t="s">
        <v>5</v>
      </c>
    </row>
    <row r="145" spans="1:5" ht="12.75">
      <c r="A145" s="35" t="s">
        <v>59</v>
      </c>
      <c r="E145" s="40" t="s">
        <v>2640</v>
      </c>
    </row>
    <row r="146" spans="1:5" ht="12.75">
      <c r="A146" t="s">
        <v>61</v>
      </c>
      <c r="E146" s="39" t="s">
        <v>776</v>
      </c>
    </row>
    <row r="147" spans="1:16" ht="25.5">
      <c r="A147" t="s">
        <v>53</v>
      </c>
      <c s="34" t="s">
        <v>170</v>
      </c>
      <c s="34" t="s">
        <v>2641</v>
      </c>
      <c s="35" t="s">
        <v>51</v>
      </c>
      <c s="6" t="s">
        <v>2642</v>
      </c>
      <c s="36" t="s">
        <v>82</v>
      </c>
      <c s="37">
        <v>8700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2643</v>
      </c>
    </row>
    <row r="150" spans="1:5" ht="12.75">
      <c r="A150" t="s">
        <v>61</v>
      </c>
      <c r="E150" s="39" t="s">
        <v>776</v>
      </c>
    </row>
    <row r="151" spans="1:16" ht="12.75">
      <c r="A151" t="s">
        <v>53</v>
      </c>
      <c s="34" t="s">
        <v>173</v>
      </c>
      <c s="34" t="s">
        <v>962</v>
      </c>
      <c s="35" t="s">
        <v>51</v>
      </c>
      <c s="6" t="s">
        <v>963</v>
      </c>
      <c s="36" t="s">
        <v>115</v>
      </c>
      <c s="37">
        <v>45</v>
      </c>
      <c s="36">
        <v>0</v>
      </c>
      <c s="36">
        <f>ROUND(G151*H151,6)</f>
      </c>
      <c r="L151" s="38">
        <v>0</v>
      </c>
      <c s="32">
        <f>ROUND(ROUND(L151,2)*ROUND(G151,3),2)</f>
      </c>
      <c s="36" t="s">
        <v>57</v>
      </c>
      <c>
        <f>(M151*21)/100</f>
      </c>
      <c t="s">
        <v>28</v>
      </c>
    </row>
    <row r="152" spans="1:5" ht="12.75">
      <c r="A152" s="35" t="s">
        <v>58</v>
      </c>
      <c r="E152" s="39" t="s">
        <v>5</v>
      </c>
    </row>
    <row r="153" spans="1:5" ht="12.75">
      <c r="A153" s="35" t="s">
        <v>59</v>
      </c>
      <c r="E153" s="40" t="s">
        <v>2644</v>
      </c>
    </row>
    <row r="154" spans="1:5" ht="12.75">
      <c r="A154" t="s">
        <v>61</v>
      </c>
      <c r="E154" s="39" t="s">
        <v>776</v>
      </c>
    </row>
    <row r="155" spans="1:16" ht="12.75">
      <c r="A155" t="s">
        <v>53</v>
      </c>
      <c s="34" t="s">
        <v>176</v>
      </c>
      <c s="34" t="s">
        <v>965</v>
      </c>
      <c s="35" t="s">
        <v>51</v>
      </c>
      <c s="6" t="s">
        <v>966</v>
      </c>
      <c s="36" t="s">
        <v>115</v>
      </c>
      <c s="37">
        <v>30</v>
      </c>
      <c s="36">
        <v>0</v>
      </c>
      <c s="36">
        <f>ROUND(G155*H155,6)</f>
      </c>
      <c r="L155" s="38">
        <v>0</v>
      </c>
      <c s="32">
        <f>ROUND(ROUND(L155,2)*ROUND(G155,3),2)</f>
      </c>
      <c s="36" t="s">
        <v>57</v>
      </c>
      <c>
        <f>(M155*21)/100</f>
      </c>
      <c t="s">
        <v>28</v>
      </c>
    </row>
    <row r="156" spans="1:5" ht="12.75">
      <c r="A156" s="35" t="s">
        <v>58</v>
      </c>
      <c r="E156" s="39" t="s">
        <v>5</v>
      </c>
    </row>
    <row r="157" spans="1:5" ht="12.75">
      <c r="A157" s="35" t="s">
        <v>59</v>
      </c>
      <c r="E157" s="40" t="s">
        <v>2645</v>
      </c>
    </row>
    <row r="158" spans="1:5" ht="12.75">
      <c r="A158" t="s">
        <v>61</v>
      </c>
      <c r="E158" s="39" t="s">
        <v>776</v>
      </c>
    </row>
    <row r="159" spans="1:16" ht="12.75">
      <c r="A159" t="s">
        <v>53</v>
      </c>
      <c s="34" t="s">
        <v>179</v>
      </c>
      <c s="34" t="s">
        <v>968</v>
      </c>
      <c s="35" t="s">
        <v>51</v>
      </c>
      <c s="6" t="s">
        <v>969</v>
      </c>
      <c s="36" t="s">
        <v>115</v>
      </c>
      <c s="37">
        <v>3</v>
      </c>
      <c s="36">
        <v>0</v>
      </c>
      <c s="36">
        <f>ROUND(G159*H159,6)</f>
      </c>
      <c r="L159" s="38">
        <v>0</v>
      </c>
      <c s="32">
        <f>ROUND(ROUND(L159,2)*ROUND(G159,3),2)</f>
      </c>
      <c s="36" t="s">
        <v>57</v>
      </c>
      <c>
        <f>(M159*21)/100</f>
      </c>
      <c t="s">
        <v>28</v>
      </c>
    </row>
    <row r="160" spans="1:5" ht="12.75">
      <c r="A160" s="35" t="s">
        <v>58</v>
      </c>
      <c r="E160" s="39" t="s">
        <v>5</v>
      </c>
    </row>
    <row r="161" spans="1:5" ht="12.75">
      <c r="A161" s="35" t="s">
        <v>59</v>
      </c>
      <c r="E161" s="40" t="s">
        <v>2646</v>
      </c>
    </row>
    <row r="162" spans="1:5" ht="12.75">
      <c r="A162" t="s">
        <v>61</v>
      </c>
      <c r="E162" s="39" t="s">
        <v>776</v>
      </c>
    </row>
    <row r="163" spans="1:16" ht="12.75">
      <c r="A163" t="s">
        <v>53</v>
      </c>
      <c s="34" t="s">
        <v>182</v>
      </c>
      <c s="34" t="s">
        <v>974</v>
      </c>
      <c s="35" t="s">
        <v>51</v>
      </c>
      <c s="6" t="s">
        <v>975</v>
      </c>
      <c s="36" t="s">
        <v>115</v>
      </c>
      <c s="37">
        <v>4</v>
      </c>
      <c s="36">
        <v>0</v>
      </c>
      <c s="36">
        <f>ROUND(G163*H163,6)</f>
      </c>
      <c r="L163" s="38">
        <v>0</v>
      </c>
      <c s="32">
        <f>ROUND(ROUND(L163,2)*ROUND(G163,3),2)</f>
      </c>
      <c s="36" t="s">
        <v>57</v>
      </c>
      <c>
        <f>(M163*21)/100</f>
      </c>
      <c t="s">
        <v>28</v>
      </c>
    </row>
    <row r="164" spans="1:5" ht="12.75">
      <c r="A164" s="35" t="s">
        <v>58</v>
      </c>
      <c r="E164" s="39" t="s">
        <v>5</v>
      </c>
    </row>
    <row r="165" spans="1:5" ht="12.75">
      <c r="A165" s="35" t="s">
        <v>59</v>
      </c>
      <c r="E165" s="40" t="s">
        <v>2647</v>
      </c>
    </row>
    <row r="166" spans="1:5" ht="12.75">
      <c r="A166" t="s">
        <v>61</v>
      </c>
      <c r="E166" s="39" t="s">
        <v>776</v>
      </c>
    </row>
    <row r="167" spans="1:16" ht="12.75">
      <c r="A167" t="s">
        <v>53</v>
      </c>
      <c s="34" t="s">
        <v>185</v>
      </c>
      <c s="34" t="s">
        <v>2648</v>
      </c>
      <c s="35" t="s">
        <v>51</v>
      </c>
      <c s="6" t="s">
        <v>2649</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776</v>
      </c>
    </row>
    <row r="171" spans="1:16" ht="12.75">
      <c r="A171" t="s">
        <v>53</v>
      </c>
      <c s="34" t="s">
        <v>188</v>
      </c>
      <c s="34" t="s">
        <v>2651</v>
      </c>
      <c s="35" t="s">
        <v>51</v>
      </c>
      <c s="6" t="s">
        <v>2652</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2653</v>
      </c>
    </row>
    <row r="174" spans="1:5" ht="12.75">
      <c r="A174" t="s">
        <v>61</v>
      </c>
      <c r="E174" s="39" t="s">
        <v>776</v>
      </c>
    </row>
    <row r="175" spans="1:16" ht="12.75">
      <c r="A175" t="s">
        <v>53</v>
      </c>
      <c s="34" t="s">
        <v>191</v>
      </c>
      <c s="34" t="s">
        <v>980</v>
      </c>
      <c s="35" t="s">
        <v>51</v>
      </c>
      <c s="6" t="s">
        <v>981</v>
      </c>
      <c s="36" t="s">
        <v>115</v>
      </c>
      <c s="37">
        <v>15</v>
      </c>
      <c s="36">
        <v>0</v>
      </c>
      <c s="36">
        <f>ROUND(G175*H175,6)</f>
      </c>
      <c r="L175" s="38">
        <v>0</v>
      </c>
      <c s="32">
        <f>ROUND(ROUND(L175,2)*ROUND(G175,3),2)</f>
      </c>
      <c s="36" t="s">
        <v>57</v>
      </c>
      <c>
        <f>(M175*21)/100</f>
      </c>
      <c t="s">
        <v>28</v>
      </c>
    </row>
    <row r="176" spans="1:5" ht="12.75">
      <c r="A176" s="35" t="s">
        <v>58</v>
      </c>
      <c r="E176" s="39" t="s">
        <v>5</v>
      </c>
    </row>
    <row r="177" spans="1:5" ht="12.75">
      <c r="A177" s="35" t="s">
        <v>59</v>
      </c>
      <c r="E177" s="40" t="s">
        <v>2654</v>
      </c>
    </row>
    <row r="178" spans="1:5" ht="12.75">
      <c r="A178" t="s">
        <v>61</v>
      </c>
      <c r="E178" s="39" t="s">
        <v>776</v>
      </c>
    </row>
    <row r="179" spans="1:16" ht="12.75">
      <c r="A179" t="s">
        <v>53</v>
      </c>
      <c s="34" t="s">
        <v>194</v>
      </c>
      <c s="34" t="s">
        <v>983</v>
      </c>
      <c s="35" t="s">
        <v>51</v>
      </c>
      <c s="6" t="s">
        <v>984</v>
      </c>
      <c s="36" t="s">
        <v>115</v>
      </c>
      <c s="37">
        <v>15</v>
      </c>
      <c s="36">
        <v>0</v>
      </c>
      <c s="36">
        <f>ROUND(G179*H179,6)</f>
      </c>
      <c r="L179" s="38">
        <v>0</v>
      </c>
      <c s="32">
        <f>ROUND(ROUND(L179,2)*ROUND(G179,3),2)</f>
      </c>
      <c s="36" t="s">
        <v>57</v>
      </c>
      <c>
        <f>(M179*21)/100</f>
      </c>
      <c t="s">
        <v>28</v>
      </c>
    </row>
    <row r="180" spans="1:5" ht="12.75">
      <c r="A180" s="35" t="s">
        <v>58</v>
      </c>
      <c r="E180" s="39" t="s">
        <v>5</v>
      </c>
    </row>
    <row r="181" spans="1:5" ht="12.75">
      <c r="A181" s="35" t="s">
        <v>59</v>
      </c>
      <c r="E181" s="40" t="s">
        <v>2655</v>
      </c>
    </row>
    <row r="182" spans="1:5" ht="12.75">
      <c r="A182" t="s">
        <v>61</v>
      </c>
      <c r="E182" s="39" t="s">
        <v>776</v>
      </c>
    </row>
    <row r="183" spans="1:16" ht="12.75">
      <c r="A183" t="s">
        <v>53</v>
      </c>
      <c s="34" t="s">
        <v>197</v>
      </c>
      <c s="34" t="s">
        <v>986</v>
      </c>
      <c s="35" t="s">
        <v>51</v>
      </c>
      <c s="6" t="s">
        <v>987</v>
      </c>
      <c s="36" t="s">
        <v>115</v>
      </c>
      <c s="37">
        <v>150</v>
      </c>
      <c s="36">
        <v>0</v>
      </c>
      <c s="36">
        <f>ROUND(G183*H183,6)</f>
      </c>
      <c r="L183" s="38">
        <v>0</v>
      </c>
      <c s="32">
        <f>ROUND(ROUND(L183,2)*ROUND(G183,3),2)</f>
      </c>
      <c s="36" t="s">
        <v>57</v>
      </c>
      <c>
        <f>(M183*21)/100</f>
      </c>
      <c t="s">
        <v>28</v>
      </c>
    </row>
    <row r="184" spans="1:5" ht="12.75">
      <c r="A184" s="35" t="s">
        <v>58</v>
      </c>
      <c r="E184" s="39" t="s">
        <v>5</v>
      </c>
    </row>
    <row r="185" spans="1:5" ht="12.75">
      <c r="A185" s="35" t="s">
        <v>59</v>
      </c>
      <c r="E185" s="40" t="s">
        <v>2656</v>
      </c>
    </row>
    <row r="186" spans="1:5" ht="12.75">
      <c r="A186" t="s">
        <v>61</v>
      </c>
      <c r="E186" s="39" t="s">
        <v>776</v>
      </c>
    </row>
    <row r="187" spans="1:16" ht="12.75">
      <c r="A187" t="s">
        <v>53</v>
      </c>
      <c s="34" t="s">
        <v>200</v>
      </c>
      <c s="34" t="s">
        <v>989</v>
      </c>
      <c s="35" t="s">
        <v>51</v>
      </c>
      <c s="6" t="s">
        <v>990</v>
      </c>
      <c s="36" t="s">
        <v>115</v>
      </c>
      <c s="37">
        <v>150</v>
      </c>
      <c s="36">
        <v>0</v>
      </c>
      <c s="36">
        <f>ROUND(G187*H187,6)</f>
      </c>
      <c r="L187" s="38">
        <v>0</v>
      </c>
      <c s="32">
        <f>ROUND(ROUND(L187,2)*ROUND(G187,3),2)</f>
      </c>
      <c s="36" t="s">
        <v>57</v>
      </c>
      <c>
        <f>(M187*21)/100</f>
      </c>
      <c t="s">
        <v>28</v>
      </c>
    </row>
    <row r="188" spans="1:5" ht="12.75">
      <c r="A188" s="35" t="s">
        <v>58</v>
      </c>
      <c r="E188" s="39" t="s">
        <v>5</v>
      </c>
    </row>
    <row r="189" spans="1:5" ht="12.75">
      <c r="A189" s="35" t="s">
        <v>59</v>
      </c>
      <c r="E189" s="40" t="s">
        <v>2657</v>
      </c>
    </row>
    <row r="190" spans="1:5" ht="12.75">
      <c r="A190" t="s">
        <v>61</v>
      </c>
      <c r="E190" s="39" t="s">
        <v>776</v>
      </c>
    </row>
    <row r="191" spans="1:16" ht="12.75">
      <c r="A191" t="s">
        <v>53</v>
      </c>
      <c s="34" t="s">
        <v>203</v>
      </c>
      <c s="34" t="s">
        <v>998</v>
      </c>
      <c s="35" t="s">
        <v>51</v>
      </c>
      <c s="6" t="s">
        <v>999</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2658</v>
      </c>
    </row>
    <row r="194" spans="1:5" ht="12.75">
      <c r="A194" t="s">
        <v>61</v>
      </c>
      <c r="E194" s="39" t="s">
        <v>62</v>
      </c>
    </row>
    <row r="195" spans="1:16" ht="12.75">
      <c r="A195" t="s">
        <v>53</v>
      </c>
      <c s="34" t="s">
        <v>206</v>
      </c>
      <c s="34" t="s">
        <v>1001</v>
      </c>
      <c s="35" t="s">
        <v>51</v>
      </c>
      <c s="6" t="s">
        <v>1002</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2659</v>
      </c>
    </row>
    <row r="198" spans="1:5" ht="12.75">
      <c r="A198" t="s">
        <v>61</v>
      </c>
      <c r="E198" s="39" t="s">
        <v>62</v>
      </c>
    </row>
    <row r="199" spans="1:16" ht="12.75">
      <c r="A199" t="s">
        <v>53</v>
      </c>
      <c s="34" t="s">
        <v>209</v>
      </c>
      <c s="34" t="s">
        <v>1004</v>
      </c>
      <c s="35" t="s">
        <v>51</v>
      </c>
      <c s="6" t="s">
        <v>1005</v>
      </c>
      <c s="36" t="s">
        <v>115</v>
      </c>
      <c s="37">
        <v>5</v>
      </c>
      <c s="36">
        <v>0</v>
      </c>
      <c s="36">
        <f>ROUND(G199*H199,6)</f>
      </c>
      <c r="L199" s="38">
        <v>0</v>
      </c>
      <c s="32">
        <f>ROUND(ROUND(L199,2)*ROUND(G199,3),2)</f>
      </c>
      <c s="36" t="s">
        <v>57</v>
      </c>
      <c>
        <f>(M199*21)/100</f>
      </c>
      <c t="s">
        <v>28</v>
      </c>
    </row>
    <row r="200" spans="1:5" ht="12.75">
      <c r="A200" s="35" t="s">
        <v>58</v>
      </c>
      <c r="E200" s="39" t="s">
        <v>5</v>
      </c>
    </row>
    <row r="201" spans="1:5" ht="12.75">
      <c r="A201" s="35" t="s">
        <v>59</v>
      </c>
      <c r="E201" s="40" t="s">
        <v>2660</v>
      </c>
    </row>
    <row r="202" spans="1:5" ht="12.75">
      <c r="A202" t="s">
        <v>61</v>
      </c>
      <c r="E202" s="39" t="s">
        <v>62</v>
      </c>
    </row>
    <row r="203" spans="1:16" ht="12.75">
      <c r="A203" t="s">
        <v>53</v>
      </c>
      <c s="34" t="s">
        <v>212</v>
      </c>
      <c s="34" t="s">
        <v>1007</v>
      </c>
      <c s="35" t="s">
        <v>51</v>
      </c>
      <c s="6" t="s">
        <v>1008</v>
      </c>
      <c s="36" t="s">
        <v>115</v>
      </c>
      <c s="37">
        <v>4</v>
      </c>
      <c s="36">
        <v>0</v>
      </c>
      <c s="36">
        <f>ROUND(G203*H203,6)</f>
      </c>
      <c r="L203" s="38">
        <v>0</v>
      </c>
      <c s="32">
        <f>ROUND(ROUND(L203,2)*ROUND(G203,3),2)</f>
      </c>
      <c s="36" t="s">
        <v>57</v>
      </c>
      <c>
        <f>(M203*21)/100</f>
      </c>
      <c t="s">
        <v>28</v>
      </c>
    </row>
    <row r="204" spans="1:5" ht="12.75">
      <c r="A204" s="35" t="s">
        <v>58</v>
      </c>
      <c r="E204" s="39" t="s">
        <v>5</v>
      </c>
    </row>
    <row r="205" spans="1:5" ht="12.75">
      <c r="A205" s="35" t="s">
        <v>59</v>
      </c>
      <c r="E205" s="40" t="s">
        <v>2661</v>
      </c>
    </row>
    <row r="206" spans="1:5" ht="12.75">
      <c r="A206" t="s">
        <v>61</v>
      </c>
      <c r="E206" s="39" t="s">
        <v>62</v>
      </c>
    </row>
    <row r="207" spans="1:16" ht="12.75">
      <c r="A207" t="s">
        <v>53</v>
      </c>
      <c s="34" t="s">
        <v>215</v>
      </c>
      <c s="34" t="s">
        <v>1010</v>
      </c>
      <c s="35" t="s">
        <v>51</v>
      </c>
      <c s="6" t="s">
        <v>1011</v>
      </c>
      <c s="36" t="s">
        <v>115</v>
      </c>
      <c s="37">
        <v>6</v>
      </c>
      <c s="36">
        <v>0</v>
      </c>
      <c s="36">
        <f>ROUND(G207*H207,6)</f>
      </c>
      <c r="L207" s="38">
        <v>0</v>
      </c>
      <c s="32">
        <f>ROUND(ROUND(L207,2)*ROUND(G207,3),2)</f>
      </c>
      <c s="36" t="s">
        <v>57</v>
      </c>
      <c>
        <f>(M207*21)/100</f>
      </c>
      <c t="s">
        <v>28</v>
      </c>
    </row>
    <row r="208" spans="1:5" ht="12.75">
      <c r="A208" s="35" t="s">
        <v>58</v>
      </c>
      <c r="E208" s="39" t="s">
        <v>5</v>
      </c>
    </row>
    <row r="209" spans="1:5" ht="12.75">
      <c r="A209" s="35" t="s">
        <v>59</v>
      </c>
      <c r="E209" s="40" t="s">
        <v>2662</v>
      </c>
    </row>
    <row r="210" spans="1:5" ht="12.75">
      <c r="A210" t="s">
        <v>61</v>
      </c>
      <c r="E210" s="39" t="s">
        <v>62</v>
      </c>
    </row>
    <row r="211" spans="1:16" ht="12.75">
      <c r="A211" t="s">
        <v>53</v>
      </c>
      <c s="34" t="s">
        <v>218</v>
      </c>
      <c s="34" t="s">
        <v>1013</v>
      </c>
      <c s="35" t="s">
        <v>51</v>
      </c>
      <c s="6" t="s">
        <v>1014</v>
      </c>
      <c s="36" t="s">
        <v>115</v>
      </c>
      <c s="37">
        <v>5</v>
      </c>
      <c s="36">
        <v>0</v>
      </c>
      <c s="36">
        <f>ROUND(G211*H211,6)</f>
      </c>
      <c r="L211" s="38">
        <v>0</v>
      </c>
      <c s="32">
        <f>ROUND(ROUND(L211,2)*ROUND(G211,3),2)</f>
      </c>
      <c s="36" t="s">
        <v>57</v>
      </c>
      <c>
        <f>(M211*21)/100</f>
      </c>
      <c t="s">
        <v>28</v>
      </c>
    </row>
    <row r="212" spans="1:5" ht="12.75">
      <c r="A212" s="35" t="s">
        <v>58</v>
      </c>
      <c r="E212" s="39" t="s">
        <v>5</v>
      </c>
    </row>
    <row r="213" spans="1:5" ht="12.75">
      <c r="A213" s="35" t="s">
        <v>59</v>
      </c>
      <c r="E213" s="40" t="s">
        <v>2663</v>
      </c>
    </row>
    <row r="214" spans="1:5" ht="12.75">
      <c r="A214" t="s">
        <v>61</v>
      </c>
      <c r="E214" s="39" t="s">
        <v>776</v>
      </c>
    </row>
    <row r="215" spans="1:16" ht="12.75">
      <c r="A215" t="s">
        <v>53</v>
      </c>
      <c s="34" t="s">
        <v>221</v>
      </c>
      <c s="34" t="s">
        <v>1016</v>
      </c>
      <c s="35" t="s">
        <v>51</v>
      </c>
      <c s="6" t="s">
        <v>1017</v>
      </c>
      <c s="36" t="s">
        <v>82</v>
      </c>
      <c s="37">
        <v>15</v>
      </c>
      <c s="36">
        <v>0</v>
      </c>
      <c s="36">
        <f>ROUND(G215*H215,6)</f>
      </c>
      <c r="L215" s="38">
        <v>0</v>
      </c>
      <c s="32">
        <f>ROUND(ROUND(L215,2)*ROUND(G215,3),2)</f>
      </c>
      <c s="36" t="s">
        <v>57</v>
      </c>
      <c>
        <f>(M215*21)/100</f>
      </c>
      <c t="s">
        <v>28</v>
      </c>
    </row>
    <row r="216" spans="1:5" ht="12.75">
      <c r="A216" s="35" t="s">
        <v>58</v>
      </c>
      <c r="E216" s="39" t="s">
        <v>5</v>
      </c>
    </row>
    <row r="217" spans="1:5" ht="12.75">
      <c r="A217" s="35" t="s">
        <v>59</v>
      </c>
      <c r="E217" s="40" t="s">
        <v>2664</v>
      </c>
    </row>
    <row r="218" spans="1:5" ht="12.75">
      <c r="A218" t="s">
        <v>61</v>
      </c>
      <c r="E218" s="39" t="s">
        <v>62</v>
      </c>
    </row>
    <row r="219" spans="1:16" ht="25.5">
      <c r="A219" t="s">
        <v>53</v>
      </c>
      <c s="34" t="s">
        <v>224</v>
      </c>
      <c s="34" t="s">
        <v>1019</v>
      </c>
      <c s="35" t="s">
        <v>51</v>
      </c>
      <c s="6" t="s">
        <v>1020</v>
      </c>
      <c s="36" t="s">
        <v>82</v>
      </c>
      <c s="37">
        <v>70</v>
      </c>
      <c s="36">
        <v>0</v>
      </c>
      <c s="36">
        <f>ROUND(G219*H219,6)</f>
      </c>
      <c r="L219" s="38">
        <v>0</v>
      </c>
      <c s="32">
        <f>ROUND(ROUND(L219,2)*ROUND(G219,3),2)</f>
      </c>
      <c s="36" t="s">
        <v>57</v>
      </c>
      <c>
        <f>(M219*21)/100</f>
      </c>
      <c t="s">
        <v>28</v>
      </c>
    </row>
    <row r="220" spans="1:5" ht="12.75">
      <c r="A220" s="35" t="s">
        <v>58</v>
      </c>
      <c r="E220" s="39" t="s">
        <v>5</v>
      </c>
    </row>
    <row r="221" spans="1:5" ht="12.75">
      <c r="A221" s="35" t="s">
        <v>59</v>
      </c>
      <c r="E221" s="40" t="s">
        <v>2665</v>
      </c>
    </row>
    <row r="222" spans="1:5" ht="12.75">
      <c r="A222" t="s">
        <v>61</v>
      </c>
      <c r="E222" s="39" t="s">
        <v>62</v>
      </c>
    </row>
    <row r="223" spans="1:16" ht="12.75">
      <c r="A223" t="s">
        <v>53</v>
      </c>
      <c s="34" t="s">
        <v>227</v>
      </c>
      <c s="34" t="s">
        <v>1022</v>
      </c>
      <c s="35" t="s">
        <v>51</v>
      </c>
      <c s="6" t="s">
        <v>1023</v>
      </c>
      <c s="36" t="s">
        <v>115</v>
      </c>
      <c s="37">
        <v>20</v>
      </c>
      <c s="36">
        <v>0</v>
      </c>
      <c s="36">
        <f>ROUND(G223*H223,6)</f>
      </c>
      <c r="L223" s="38">
        <v>0</v>
      </c>
      <c s="32">
        <f>ROUND(ROUND(L223,2)*ROUND(G223,3),2)</f>
      </c>
      <c s="36" t="s">
        <v>57</v>
      </c>
      <c>
        <f>(M223*21)/100</f>
      </c>
      <c t="s">
        <v>28</v>
      </c>
    </row>
    <row r="224" spans="1:5" ht="12.75">
      <c r="A224" s="35" t="s">
        <v>58</v>
      </c>
      <c r="E224" s="39" t="s">
        <v>5</v>
      </c>
    </row>
    <row r="225" spans="1:5" ht="12.75">
      <c r="A225" s="35" t="s">
        <v>59</v>
      </c>
      <c r="E225" s="40" t="s">
        <v>2666</v>
      </c>
    </row>
    <row r="226" spans="1:5" ht="12.75">
      <c r="A226" t="s">
        <v>61</v>
      </c>
      <c r="E226" s="39" t="s">
        <v>62</v>
      </c>
    </row>
    <row r="227" spans="1:16" ht="25.5">
      <c r="A227" t="s">
        <v>53</v>
      </c>
      <c s="34" t="s">
        <v>230</v>
      </c>
      <c s="34" t="s">
        <v>1025</v>
      </c>
      <c s="35" t="s">
        <v>51</v>
      </c>
      <c s="6" t="s">
        <v>1026</v>
      </c>
      <c s="36" t="s">
        <v>115</v>
      </c>
      <c s="37">
        <v>95</v>
      </c>
      <c s="36">
        <v>0</v>
      </c>
      <c s="36">
        <f>ROUND(G227*H227,6)</f>
      </c>
      <c r="L227" s="38">
        <v>0</v>
      </c>
      <c s="32">
        <f>ROUND(ROUND(L227,2)*ROUND(G227,3),2)</f>
      </c>
      <c s="36" t="s">
        <v>57</v>
      </c>
      <c>
        <f>(M227*21)/100</f>
      </c>
      <c t="s">
        <v>28</v>
      </c>
    </row>
    <row r="228" spans="1:5" ht="12.75">
      <c r="A228" s="35" t="s">
        <v>58</v>
      </c>
      <c r="E228" s="39" t="s">
        <v>5</v>
      </c>
    </row>
    <row r="229" spans="1:5" ht="12.75">
      <c r="A229" s="35" t="s">
        <v>59</v>
      </c>
      <c r="E229" s="40" t="s">
        <v>2667</v>
      </c>
    </row>
    <row r="230" spans="1:5" ht="12.75">
      <c r="A230" t="s">
        <v>61</v>
      </c>
      <c r="E230" s="39" t="s">
        <v>62</v>
      </c>
    </row>
    <row r="231" spans="1:16" ht="12.75">
      <c r="A231" t="s">
        <v>53</v>
      </c>
      <c s="34" t="s">
        <v>234</v>
      </c>
      <c s="34" t="s">
        <v>1028</v>
      </c>
      <c s="35" t="s">
        <v>51</v>
      </c>
      <c s="6" t="s">
        <v>1029</v>
      </c>
      <c s="36" t="s">
        <v>82</v>
      </c>
      <c s="37">
        <v>50</v>
      </c>
      <c s="36">
        <v>0</v>
      </c>
      <c s="36">
        <f>ROUND(G231*H231,6)</f>
      </c>
      <c r="L231" s="38">
        <v>0</v>
      </c>
      <c s="32">
        <f>ROUND(ROUND(L231,2)*ROUND(G231,3),2)</f>
      </c>
      <c s="36" t="s">
        <v>57</v>
      </c>
      <c>
        <f>(M231*21)/100</f>
      </c>
      <c t="s">
        <v>28</v>
      </c>
    </row>
    <row r="232" spans="1:5" ht="12.75">
      <c r="A232" s="35" t="s">
        <v>58</v>
      </c>
      <c r="E232" s="39" t="s">
        <v>5</v>
      </c>
    </row>
    <row r="233" spans="1:5" ht="12.75">
      <c r="A233" s="35" t="s">
        <v>59</v>
      </c>
      <c r="E233" s="40" t="s">
        <v>2668</v>
      </c>
    </row>
    <row r="234" spans="1:5" ht="12.75">
      <c r="A234" t="s">
        <v>61</v>
      </c>
      <c r="E234" s="39" t="s">
        <v>62</v>
      </c>
    </row>
    <row r="235" spans="1:16" ht="12.75">
      <c r="A235" t="s">
        <v>53</v>
      </c>
      <c s="34" t="s">
        <v>237</v>
      </c>
      <c s="34" t="s">
        <v>1031</v>
      </c>
      <c s="35" t="s">
        <v>51</v>
      </c>
      <c s="6" t="s">
        <v>1032</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62</v>
      </c>
    </row>
    <row r="239" spans="1:16" ht="12.75">
      <c r="A239" t="s">
        <v>53</v>
      </c>
      <c s="34" t="s">
        <v>240</v>
      </c>
      <c s="34" t="s">
        <v>1040</v>
      </c>
      <c s="35" t="s">
        <v>51</v>
      </c>
      <c s="6" t="s">
        <v>1041</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2670</v>
      </c>
    </row>
    <row r="242" spans="1:5" ht="12.75">
      <c r="A242" t="s">
        <v>61</v>
      </c>
      <c r="E242" s="39" t="s">
        <v>776</v>
      </c>
    </row>
    <row r="243" spans="1:16" ht="12.75">
      <c r="A243" t="s">
        <v>53</v>
      </c>
      <c s="34" t="s">
        <v>243</v>
      </c>
      <c s="34" t="s">
        <v>1043</v>
      </c>
      <c s="35" t="s">
        <v>51</v>
      </c>
      <c s="6" t="s">
        <v>1044</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2671</v>
      </c>
    </row>
    <row r="246" spans="1:5" ht="12.75">
      <c r="A246" t="s">
        <v>61</v>
      </c>
      <c r="E246" s="39" t="s">
        <v>62</v>
      </c>
    </row>
    <row r="247" spans="1:16" ht="12.75">
      <c r="A247" t="s">
        <v>53</v>
      </c>
      <c s="34" t="s">
        <v>246</v>
      </c>
      <c s="34" t="s">
        <v>1046</v>
      </c>
      <c s="35" t="s">
        <v>51</v>
      </c>
      <c s="6" t="s">
        <v>1047</v>
      </c>
      <c s="36" t="s">
        <v>115</v>
      </c>
      <c s="37">
        <v>1</v>
      </c>
      <c s="36">
        <v>0</v>
      </c>
      <c s="36">
        <f>ROUND(G247*H247,6)</f>
      </c>
      <c r="L247" s="38">
        <v>0</v>
      </c>
      <c s="32">
        <f>ROUND(ROUND(L247,2)*ROUND(G247,3),2)</f>
      </c>
      <c s="36" t="s">
        <v>57</v>
      </c>
      <c>
        <f>(M247*21)/100</f>
      </c>
      <c t="s">
        <v>28</v>
      </c>
    </row>
    <row r="248" spans="1:5" ht="12.75">
      <c r="A248" s="35" t="s">
        <v>58</v>
      </c>
      <c r="E248" s="39" t="s">
        <v>5</v>
      </c>
    </row>
    <row r="249" spans="1:5" ht="12.75">
      <c r="A249" s="35" t="s">
        <v>59</v>
      </c>
      <c r="E249" s="40" t="s">
        <v>2672</v>
      </c>
    </row>
    <row r="250" spans="1:5" ht="12.75">
      <c r="A250" t="s">
        <v>61</v>
      </c>
      <c r="E250" s="39" t="s">
        <v>776</v>
      </c>
    </row>
    <row r="251" spans="1:16" ht="12.75">
      <c r="A251" t="s">
        <v>53</v>
      </c>
      <c s="34" t="s">
        <v>249</v>
      </c>
      <c s="34" t="s">
        <v>2673</v>
      </c>
      <c s="35" t="s">
        <v>51</v>
      </c>
      <c s="6" t="s">
        <v>2674</v>
      </c>
      <c s="36" t="s">
        <v>115</v>
      </c>
      <c s="37">
        <v>2</v>
      </c>
      <c s="36">
        <v>0</v>
      </c>
      <c s="36">
        <f>ROUND(G251*H251,6)</f>
      </c>
      <c r="L251" s="38">
        <v>0</v>
      </c>
      <c s="32">
        <f>ROUND(ROUND(L251,2)*ROUND(G251,3),2)</f>
      </c>
      <c s="36" t="s">
        <v>57</v>
      </c>
      <c>
        <f>(M251*21)/100</f>
      </c>
      <c t="s">
        <v>28</v>
      </c>
    </row>
    <row r="252" spans="1:5" ht="12.75">
      <c r="A252" s="35" t="s">
        <v>58</v>
      </c>
      <c r="E252" s="39" t="s">
        <v>5</v>
      </c>
    </row>
    <row r="253" spans="1:5" ht="12.75">
      <c r="A253" s="35" t="s">
        <v>59</v>
      </c>
      <c r="E253" s="40" t="s">
        <v>2675</v>
      </c>
    </row>
    <row r="254" spans="1:5" ht="12.75">
      <c r="A254" t="s">
        <v>61</v>
      </c>
      <c r="E254" s="39" t="s">
        <v>776</v>
      </c>
    </row>
    <row r="255" spans="1:16" ht="12.75">
      <c r="A255" t="s">
        <v>53</v>
      </c>
      <c s="34" t="s">
        <v>252</v>
      </c>
      <c s="34" t="s">
        <v>1049</v>
      </c>
      <c s="35" t="s">
        <v>51</v>
      </c>
      <c s="6" t="s">
        <v>1050</v>
      </c>
      <c s="36" t="s">
        <v>115</v>
      </c>
      <c s="37">
        <v>5</v>
      </c>
      <c s="36">
        <v>0</v>
      </c>
      <c s="36">
        <f>ROUND(G255*H255,6)</f>
      </c>
      <c r="L255" s="38">
        <v>0</v>
      </c>
      <c s="32">
        <f>ROUND(ROUND(L255,2)*ROUND(G255,3),2)</f>
      </c>
      <c s="36" t="s">
        <v>57</v>
      </c>
      <c>
        <f>(M255*21)/100</f>
      </c>
      <c t="s">
        <v>28</v>
      </c>
    </row>
    <row r="256" spans="1:5" ht="12.75">
      <c r="A256" s="35" t="s">
        <v>58</v>
      </c>
      <c r="E256" s="39" t="s">
        <v>5</v>
      </c>
    </row>
    <row r="257" spans="1:5" ht="12.75">
      <c r="A257" s="35" t="s">
        <v>59</v>
      </c>
      <c r="E257" s="40" t="s">
        <v>2676</v>
      </c>
    </row>
    <row r="258" spans="1:5" ht="12.75">
      <c r="A258" t="s">
        <v>61</v>
      </c>
      <c r="E258" s="39" t="s">
        <v>776</v>
      </c>
    </row>
    <row r="259" spans="1:16" ht="12.75">
      <c r="A259" t="s">
        <v>53</v>
      </c>
      <c s="34" t="s">
        <v>255</v>
      </c>
      <c s="34" t="s">
        <v>1064</v>
      </c>
      <c s="35" t="s">
        <v>51</v>
      </c>
      <c s="6" t="s">
        <v>1065</v>
      </c>
      <c s="36" t="s">
        <v>115</v>
      </c>
      <c s="37">
        <v>150</v>
      </c>
      <c s="36">
        <v>0</v>
      </c>
      <c s="36">
        <f>ROUND(G259*H259,6)</f>
      </c>
      <c r="L259" s="38">
        <v>0</v>
      </c>
      <c s="32">
        <f>ROUND(ROUND(L259,2)*ROUND(G259,3),2)</f>
      </c>
      <c s="36" t="s">
        <v>57</v>
      </c>
      <c>
        <f>(M259*21)/100</f>
      </c>
      <c t="s">
        <v>28</v>
      </c>
    </row>
    <row r="260" spans="1:5" ht="12.75">
      <c r="A260" s="35" t="s">
        <v>58</v>
      </c>
      <c r="E260" s="39" t="s">
        <v>5</v>
      </c>
    </row>
    <row r="261" spans="1:5" ht="12.75">
      <c r="A261" s="35" t="s">
        <v>59</v>
      </c>
      <c r="E261" s="40" t="s">
        <v>2677</v>
      </c>
    </row>
    <row r="262" spans="1:5" ht="12.75">
      <c r="A262" t="s">
        <v>61</v>
      </c>
      <c r="E262" s="39" t="s">
        <v>62</v>
      </c>
    </row>
    <row r="263" spans="1:16" ht="12.75">
      <c r="A263" t="s">
        <v>53</v>
      </c>
      <c s="34" t="s">
        <v>258</v>
      </c>
      <c s="34" t="s">
        <v>1067</v>
      </c>
      <c s="35" t="s">
        <v>51</v>
      </c>
      <c s="6" t="s">
        <v>1068</v>
      </c>
      <c s="36" t="s">
        <v>115</v>
      </c>
      <c s="37">
        <v>10</v>
      </c>
      <c s="36">
        <v>0</v>
      </c>
      <c s="36">
        <f>ROUND(G263*H263,6)</f>
      </c>
      <c r="L263" s="38">
        <v>0</v>
      </c>
      <c s="32">
        <f>ROUND(ROUND(L263,2)*ROUND(G263,3),2)</f>
      </c>
      <c s="36" t="s">
        <v>57</v>
      </c>
      <c>
        <f>(M263*21)/100</f>
      </c>
      <c t="s">
        <v>28</v>
      </c>
    </row>
    <row r="264" spans="1:5" ht="12.75">
      <c r="A264" s="35" t="s">
        <v>58</v>
      </c>
      <c r="E264" s="39" t="s">
        <v>5</v>
      </c>
    </row>
    <row r="265" spans="1:5" ht="12.75">
      <c r="A265" s="35" t="s">
        <v>59</v>
      </c>
      <c r="E265" s="40" t="s">
        <v>2678</v>
      </c>
    </row>
    <row r="266" spans="1:5" ht="12.75">
      <c r="A266" t="s">
        <v>61</v>
      </c>
      <c r="E266" s="39" t="s">
        <v>776</v>
      </c>
    </row>
    <row r="267" spans="1:16" ht="12.75">
      <c r="A267" t="s">
        <v>53</v>
      </c>
      <c s="34" t="s">
        <v>261</v>
      </c>
      <c s="34" t="s">
        <v>1070</v>
      </c>
      <c s="35" t="s">
        <v>51</v>
      </c>
      <c s="6" t="s">
        <v>1071</v>
      </c>
      <c s="36" t="s">
        <v>115</v>
      </c>
      <c s="37">
        <v>150</v>
      </c>
      <c s="36">
        <v>0</v>
      </c>
      <c s="36">
        <f>ROUND(G267*H267,6)</f>
      </c>
      <c r="L267" s="38">
        <v>0</v>
      </c>
      <c s="32">
        <f>ROUND(ROUND(L267,2)*ROUND(G267,3),2)</f>
      </c>
      <c s="36" t="s">
        <v>57</v>
      </c>
      <c>
        <f>(M267*21)/100</f>
      </c>
      <c t="s">
        <v>28</v>
      </c>
    </row>
    <row r="268" spans="1:5" ht="12.75">
      <c r="A268" s="35" t="s">
        <v>58</v>
      </c>
      <c r="E268" s="39" t="s">
        <v>5</v>
      </c>
    </row>
    <row r="269" spans="1:5" ht="12.75">
      <c r="A269" s="35" t="s">
        <v>59</v>
      </c>
      <c r="E269" s="40" t="s">
        <v>2679</v>
      </c>
    </row>
    <row r="270" spans="1:5" ht="12.75">
      <c r="A270" t="s">
        <v>61</v>
      </c>
      <c r="E270" s="39" t="s">
        <v>62</v>
      </c>
    </row>
    <row r="271" spans="1:16" ht="12.75">
      <c r="A271" t="s">
        <v>53</v>
      </c>
      <c s="34" t="s">
        <v>264</v>
      </c>
      <c s="34" t="s">
        <v>1073</v>
      </c>
      <c s="35" t="s">
        <v>51</v>
      </c>
      <c s="6" t="s">
        <v>1074</v>
      </c>
      <c s="36" t="s">
        <v>115</v>
      </c>
      <c s="37">
        <v>10</v>
      </c>
      <c s="36">
        <v>0</v>
      </c>
      <c s="36">
        <f>ROUND(G271*H271,6)</f>
      </c>
      <c r="L271" s="38">
        <v>0</v>
      </c>
      <c s="32">
        <f>ROUND(ROUND(L271,2)*ROUND(G271,3),2)</f>
      </c>
      <c s="36" t="s">
        <v>57</v>
      </c>
      <c>
        <f>(M271*21)/100</f>
      </c>
      <c t="s">
        <v>28</v>
      </c>
    </row>
    <row r="272" spans="1:5" ht="12.75">
      <c r="A272" s="35" t="s">
        <v>58</v>
      </c>
      <c r="E272" s="39" t="s">
        <v>5</v>
      </c>
    </row>
    <row r="273" spans="1:5" ht="12.75">
      <c r="A273" s="35" t="s">
        <v>59</v>
      </c>
      <c r="E273" s="40" t="s">
        <v>2680</v>
      </c>
    </row>
    <row r="274" spans="1:5" ht="12.75">
      <c r="A274" t="s">
        <v>61</v>
      </c>
      <c r="E274" s="39" t="s">
        <v>776</v>
      </c>
    </row>
    <row r="275" spans="1:16" ht="12.75">
      <c r="A275" t="s">
        <v>53</v>
      </c>
      <c s="34" t="s">
        <v>267</v>
      </c>
      <c s="34" t="s">
        <v>1076</v>
      </c>
      <c s="35" t="s">
        <v>51</v>
      </c>
      <c s="6" t="s">
        <v>1077</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2681</v>
      </c>
    </row>
    <row r="278" spans="1:5" ht="12.75">
      <c r="A278" t="s">
        <v>61</v>
      </c>
      <c r="E278" s="39" t="s">
        <v>776</v>
      </c>
    </row>
    <row r="279" spans="1:16" ht="12.75">
      <c r="A279" t="s">
        <v>53</v>
      </c>
      <c s="34" t="s">
        <v>270</v>
      </c>
      <c s="34" t="s">
        <v>1079</v>
      </c>
      <c s="35" t="s">
        <v>51</v>
      </c>
      <c s="6" t="s">
        <v>1080</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2682</v>
      </c>
    </row>
    <row r="282" spans="1:5" ht="12.75">
      <c r="A282" t="s">
        <v>61</v>
      </c>
      <c r="E282" s="39" t="s">
        <v>776</v>
      </c>
    </row>
    <row r="283" spans="1:16" ht="12.75">
      <c r="A283" t="s">
        <v>53</v>
      </c>
      <c s="34" t="s">
        <v>273</v>
      </c>
      <c s="34" t="s">
        <v>1082</v>
      </c>
      <c s="35" t="s">
        <v>51</v>
      </c>
      <c s="6" t="s">
        <v>1083</v>
      </c>
      <c s="36" t="s">
        <v>115</v>
      </c>
      <c s="37">
        <v>20</v>
      </c>
      <c s="36">
        <v>0</v>
      </c>
      <c s="36">
        <f>ROUND(G283*H283,6)</f>
      </c>
      <c r="L283" s="38">
        <v>0</v>
      </c>
      <c s="32">
        <f>ROUND(ROUND(L283,2)*ROUND(G283,3),2)</f>
      </c>
      <c s="36" t="s">
        <v>57</v>
      </c>
      <c>
        <f>(M283*21)/100</f>
      </c>
      <c t="s">
        <v>28</v>
      </c>
    </row>
    <row r="284" spans="1:5" ht="12.75">
      <c r="A284" s="35" t="s">
        <v>58</v>
      </c>
      <c r="E284" s="39" t="s">
        <v>5</v>
      </c>
    </row>
    <row r="285" spans="1:5" ht="12.75">
      <c r="A285" s="35" t="s">
        <v>59</v>
      </c>
      <c r="E285" s="40" t="s">
        <v>2683</v>
      </c>
    </row>
    <row r="286" spans="1:5" ht="12.75">
      <c r="A286" t="s">
        <v>61</v>
      </c>
      <c r="E286" s="39" t="s">
        <v>776</v>
      </c>
    </row>
    <row r="287" spans="1:16" ht="12.75">
      <c r="A287" t="s">
        <v>53</v>
      </c>
      <c s="34" t="s">
        <v>86</v>
      </c>
      <c s="34" t="s">
        <v>2684</v>
      </c>
      <c s="35" t="s">
        <v>51</v>
      </c>
      <c s="6" t="s">
        <v>2685</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2686</v>
      </c>
    </row>
    <row r="290" spans="1:5" ht="12.75">
      <c r="A290" t="s">
        <v>61</v>
      </c>
      <c r="E290" s="39" t="s">
        <v>776</v>
      </c>
    </row>
    <row r="291" spans="1:16" ht="12.75">
      <c r="A291" t="s">
        <v>53</v>
      </c>
      <c s="34" t="s">
        <v>279</v>
      </c>
      <c s="34" t="s">
        <v>1085</v>
      </c>
      <c s="35" t="s">
        <v>51</v>
      </c>
      <c s="6" t="s">
        <v>1086</v>
      </c>
      <c s="36" t="s">
        <v>115</v>
      </c>
      <c s="37">
        <v>8</v>
      </c>
      <c s="36">
        <v>0</v>
      </c>
      <c s="36">
        <f>ROUND(G291*H291,6)</f>
      </c>
      <c r="L291" s="38">
        <v>0</v>
      </c>
      <c s="32">
        <f>ROUND(ROUND(L291,2)*ROUND(G291,3),2)</f>
      </c>
      <c s="36" t="s">
        <v>57</v>
      </c>
      <c>
        <f>(M291*21)/100</f>
      </c>
      <c t="s">
        <v>28</v>
      </c>
    </row>
    <row r="292" spans="1:5" ht="12.75">
      <c r="A292" s="35" t="s">
        <v>58</v>
      </c>
      <c r="E292" s="39" t="s">
        <v>5</v>
      </c>
    </row>
    <row r="293" spans="1:5" ht="12.75">
      <c r="A293" s="35" t="s">
        <v>59</v>
      </c>
      <c r="E293" s="40" t="s">
        <v>2687</v>
      </c>
    </row>
    <row r="294" spans="1:5" ht="12.75">
      <c r="A294" t="s">
        <v>61</v>
      </c>
      <c r="E294" s="39" t="s">
        <v>776</v>
      </c>
    </row>
    <row r="295" spans="1:16" ht="12.75">
      <c r="A295" t="s">
        <v>53</v>
      </c>
      <c s="34" t="s">
        <v>282</v>
      </c>
      <c s="34" t="s">
        <v>1088</v>
      </c>
      <c s="35" t="s">
        <v>51</v>
      </c>
      <c s="6" t="s">
        <v>1089</v>
      </c>
      <c s="36" t="s">
        <v>115</v>
      </c>
      <c s="37">
        <v>5</v>
      </c>
      <c s="36">
        <v>0</v>
      </c>
      <c s="36">
        <f>ROUND(G295*H295,6)</f>
      </c>
      <c r="L295" s="38">
        <v>0</v>
      </c>
      <c s="32">
        <f>ROUND(ROUND(L295,2)*ROUND(G295,3),2)</f>
      </c>
      <c s="36" t="s">
        <v>57</v>
      </c>
      <c>
        <f>(M295*21)/100</f>
      </c>
      <c t="s">
        <v>28</v>
      </c>
    </row>
    <row r="296" spans="1:5" ht="12.75">
      <c r="A296" s="35" t="s">
        <v>58</v>
      </c>
      <c r="E296" s="39" t="s">
        <v>5</v>
      </c>
    </row>
    <row r="297" spans="1:5" ht="12.75">
      <c r="A297" s="35" t="s">
        <v>59</v>
      </c>
      <c r="E297" s="40" t="s">
        <v>2688</v>
      </c>
    </row>
    <row r="298" spans="1:5" ht="12.75">
      <c r="A298" t="s">
        <v>61</v>
      </c>
      <c r="E298" s="39" t="s">
        <v>62</v>
      </c>
    </row>
    <row r="299" spans="1:16" ht="12.75">
      <c r="A299" t="s">
        <v>53</v>
      </c>
      <c s="34" t="s">
        <v>285</v>
      </c>
      <c s="34" t="s">
        <v>1091</v>
      </c>
      <c s="35" t="s">
        <v>51</v>
      </c>
      <c s="6" t="s">
        <v>1092</v>
      </c>
      <c s="36" t="s">
        <v>115</v>
      </c>
      <c s="37">
        <v>5</v>
      </c>
      <c s="36">
        <v>0</v>
      </c>
      <c s="36">
        <f>ROUND(G299*H299,6)</f>
      </c>
      <c r="L299" s="38">
        <v>0</v>
      </c>
      <c s="32">
        <f>ROUND(ROUND(L299,2)*ROUND(G299,3),2)</f>
      </c>
      <c s="36" t="s">
        <v>57</v>
      </c>
      <c>
        <f>(M299*21)/100</f>
      </c>
      <c t="s">
        <v>28</v>
      </c>
    </row>
    <row r="300" spans="1:5" ht="12.75">
      <c r="A300" s="35" t="s">
        <v>58</v>
      </c>
      <c r="E300" s="39" t="s">
        <v>5</v>
      </c>
    </row>
    <row r="301" spans="1:5" ht="12.75">
      <c r="A301" s="35" t="s">
        <v>59</v>
      </c>
      <c r="E301" s="40" t="s">
        <v>2689</v>
      </c>
    </row>
    <row r="302" spans="1:5" ht="12.75">
      <c r="A302" t="s">
        <v>61</v>
      </c>
      <c r="E302" s="39" t="s">
        <v>62</v>
      </c>
    </row>
    <row r="303" spans="1:16" ht="12.75">
      <c r="A303" t="s">
        <v>53</v>
      </c>
      <c s="34" t="s">
        <v>132</v>
      </c>
      <c s="34" t="s">
        <v>1094</v>
      </c>
      <c s="35" t="s">
        <v>51</v>
      </c>
      <c s="6" t="s">
        <v>1095</v>
      </c>
      <c s="36" t="s">
        <v>115</v>
      </c>
      <c s="37">
        <v>5</v>
      </c>
      <c s="36">
        <v>0</v>
      </c>
      <c s="36">
        <f>ROUND(G303*H303,6)</f>
      </c>
      <c r="L303" s="38">
        <v>0</v>
      </c>
      <c s="32">
        <f>ROUND(ROUND(L303,2)*ROUND(G303,3),2)</f>
      </c>
      <c s="36" t="s">
        <v>57</v>
      </c>
      <c>
        <f>(M303*21)/100</f>
      </c>
      <c t="s">
        <v>28</v>
      </c>
    </row>
    <row r="304" spans="1:5" ht="12.75">
      <c r="A304" s="35" t="s">
        <v>58</v>
      </c>
      <c r="E304" s="39" t="s">
        <v>5</v>
      </c>
    </row>
    <row r="305" spans="1:5" ht="12.75">
      <c r="A305" s="35" t="s">
        <v>59</v>
      </c>
      <c r="E305" s="40" t="s">
        <v>2690</v>
      </c>
    </row>
    <row r="306" spans="1:5" ht="12.75">
      <c r="A306" t="s">
        <v>61</v>
      </c>
      <c r="E306" s="39" t="s">
        <v>62</v>
      </c>
    </row>
    <row r="307" spans="1:16" ht="12.75">
      <c r="A307" t="s">
        <v>53</v>
      </c>
      <c s="34" t="s">
        <v>149</v>
      </c>
      <c s="34" t="s">
        <v>2691</v>
      </c>
      <c s="35" t="s">
        <v>51</v>
      </c>
      <c s="6" t="s">
        <v>2692</v>
      </c>
      <c s="36" t="s">
        <v>115</v>
      </c>
      <c s="37">
        <v>75</v>
      </c>
      <c s="36">
        <v>0</v>
      </c>
      <c s="36">
        <f>ROUND(G307*H307,6)</f>
      </c>
      <c r="L307" s="38">
        <v>0</v>
      </c>
      <c s="32">
        <f>ROUND(ROUND(L307,2)*ROUND(G307,3),2)</f>
      </c>
      <c s="36" t="s">
        <v>770</v>
      </c>
      <c>
        <f>(M307*21)/100</f>
      </c>
      <c t="s">
        <v>28</v>
      </c>
    </row>
    <row r="308" spans="1:5" ht="12.75">
      <c r="A308" s="35" t="s">
        <v>58</v>
      </c>
      <c r="E308" s="39" t="s">
        <v>5</v>
      </c>
    </row>
    <row r="309" spans="1:5" ht="12.75">
      <c r="A309" s="35" t="s">
        <v>59</v>
      </c>
      <c r="E309" s="40" t="s">
        <v>2693</v>
      </c>
    </row>
    <row r="310" spans="1:5" ht="127.5">
      <c r="A310" t="s">
        <v>61</v>
      </c>
      <c r="E310" s="39" t="s">
        <v>1100</v>
      </c>
    </row>
    <row r="311" spans="1:16" ht="12.75">
      <c r="A311" t="s">
        <v>53</v>
      </c>
      <c s="34" t="s">
        <v>292</v>
      </c>
      <c s="34" t="s">
        <v>1101</v>
      </c>
      <c s="35" t="s">
        <v>51</v>
      </c>
      <c s="6" t="s">
        <v>1102</v>
      </c>
      <c s="36" t="s">
        <v>115</v>
      </c>
      <c s="37">
        <v>10</v>
      </c>
      <c s="36">
        <v>0</v>
      </c>
      <c s="36">
        <f>ROUND(G311*H311,6)</f>
      </c>
      <c r="L311" s="38">
        <v>0</v>
      </c>
      <c s="32">
        <f>ROUND(ROUND(L311,2)*ROUND(G311,3),2)</f>
      </c>
      <c s="36" t="s">
        <v>57</v>
      </c>
      <c>
        <f>(M311*21)/100</f>
      </c>
      <c t="s">
        <v>28</v>
      </c>
    </row>
    <row r="312" spans="1:5" ht="12.75">
      <c r="A312" s="35" t="s">
        <v>58</v>
      </c>
      <c r="E312" s="39" t="s">
        <v>5</v>
      </c>
    </row>
    <row r="313" spans="1:5" ht="12.75">
      <c r="A313" s="35" t="s">
        <v>59</v>
      </c>
      <c r="E313" s="40" t="s">
        <v>2694</v>
      </c>
    </row>
    <row r="314" spans="1:5" ht="12.75">
      <c r="A314" t="s">
        <v>61</v>
      </c>
      <c r="E314" s="39" t="s">
        <v>62</v>
      </c>
    </row>
    <row r="315" spans="1:16" ht="12.75">
      <c r="A315" t="s">
        <v>53</v>
      </c>
      <c s="34" t="s">
        <v>295</v>
      </c>
      <c s="34" t="s">
        <v>1104</v>
      </c>
      <c s="35" t="s">
        <v>51</v>
      </c>
      <c s="6" t="s">
        <v>1105</v>
      </c>
      <c s="36" t="s">
        <v>115</v>
      </c>
      <c s="37">
        <v>225</v>
      </c>
      <c s="36">
        <v>0</v>
      </c>
      <c s="36">
        <f>ROUND(G315*H315,6)</f>
      </c>
      <c r="L315" s="38">
        <v>0</v>
      </c>
      <c s="32">
        <f>ROUND(ROUND(L315,2)*ROUND(G315,3),2)</f>
      </c>
      <c s="36" t="s">
        <v>57</v>
      </c>
      <c>
        <f>(M315*21)/100</f>
      </c>
      <c t="s">
        <v>28</v>
      </c>
    </row>
    <row r="316" spans="1:5" ht="12.75">
      <c r="A316" s="35" t="s">
        <v>58</v>
      </c>
      <c r="E316" s="39" t="s">
        <v>5</v>
      </c>
    </row>
    <row r="317" spans="1:5" ht="12.75">
      <c r="A317" s="35" t="s">
        <v>59</v>
      </c>
      <c r="E317" s="40" t="s">
        <v>2695</v>
      </c>
    </row>
    <row r="318" spans="1:5" ht="12.75">
      <c r="A318" t="s">
        <v>61</v>
      </c>
      <c r="E318" s="39" t="s">
        <v>62</v>
      </c>
    </row>
    <row r="319" spans="1:16" ht="25.5">
      <c r="A319" t="s">
        <v>53</v>
      </c>
      <c s="34" t="s">
        <v>298</v>
      </c>
      <c s="34" t="s">
        <v>1107</v>
      </c>
      <c s="35" t="s">
        <v>51</v>
      </c>
      <c s="6" t="s">
        <v>1108</v>
      </c>
      <c s="36" t="s">
        <v>115</v>
      </c>
      <c s="37">
        <v>75</v>
      </c>
      <c s="36">
        <v>0</v>
      </c>
      <c s="36">
        <f>ROUND(G319*H319,6)</f>
      </c>
      <c r="L319" s="38">
        <v>0</v>
      </c>
      <c s="32">
        <f>ROUND(ROUND(L319,2)*ROUND(G319,3),2)</f>
      </c>
      <c s="36" t="s">
        <v>57</v>
      </c>
      <c>
        <f>(M319*21)/100</f>
      </c>
      <c t="s">
        <v>28</v>
      </c>
    </row>
    <row r="320" spans="1:5" ht="12.75">
      <c r="A320" s="35" t="s">
        <v>58</v>
      </c>
      <c r="E320" s="39" t="s">
        <v>5</v>
      </c>
    </row>
    <row r="321" spans="1:5" ht="12.75">
      <c r="A321" s="35" t="s">
        <v>59</v>
      </c>
      <c r="E321" s="40" t="s">
        <v>2696</v>
      </c>
    </row>
    <row r="322" spans="1:5" ht="12.75">
      <c r="A322" t="s">
        <v>61</v>
      </c>
      <c r="E322" s="39" t="s">
        <v>62</v>
      </c>
    </row>
    <row r="323" spans="1:16" ht="25.5">
      <c r="A323" t="s">
        <v>53</v>
      </c>
      <c s="34" t="s">
        <v>301</v>
      </c>
      <c s="34" t="s">
        <v>1110</v>
      </c>
      <c s="35" t="s">
        <v>51</v>
      </c>
      <c s="6" t="s">
        <v>1111</v>
      </c>
      <c s="36" t="s">
        <v>459</v>
      </c>
      <c s="37">
        <v>75</v>
      </c>
      <c s="36">
        <v>0</v>
      </c>
      <c s="36">
        <f>ROUND(G323*H323,6)</f>
      </c>
      <c r="L323" s="38">
        <v>0</v>
      </c>
      <c s="32">
        <f>ROUND(ROUND(L323,2)*ROUND(G323,3),2)</f>
      </c>
      <c s="36" t="s">
        <v>57</v>
      </c>
      <c>
        <f>(M323*21)/100</f>
      </c>
      <c t="s">
        <v>28</v>
      </c>
    </row>
    <row r="324" spans="1:5" ht="12.75">
      <c r="A324" s="35" t="s">
        <v>58</v>
      </c>
      <c r="E324" s="39" t="s">
        <v>5</v>
      </c>
    </row>
    <row r="325" spans="1:5" ht="12.75">
      <c r="A325" s="35" t="s">
        <v>59</v>
      </c>
      <c r="E325" s="40" t="s">
        <v>2697</v>
      </c>
    </row>
    <row r="326" spans="1:5" ht="12.75">
      <c r="A326" t="s">
        <v>61</v>
      </c>
      <c r="E326" s="39" t="s">
        <v>62</v>
      </c>
    </row>
    <row r="327" spans="1:16" ht="12.75">
      <c r="A327" t="s">
        <v>53</v>
      </c>
      <c s="34" t="s">
        <v>304</v>
      </c>
      <c s="34" t="s">
        <v>1153</v>
      </c>
      <c s="35" t="s">
        <v>51</v>
      </c>
      <c s="6" t="s">
        <v>1154</v>
      </c>
      <c s="36" t="s">
        <v>115</v>
      </c>
      <c s="37">
        <v>1</v>
      </c>
      <c s="36">
        <v>0</v>
      </c>
      <c s="36">
        <f>ROUND(G327*H327,6)</f>
      </c>
      <c r="L327" s="38">
        <v>0</v>
      </c>
      <c s="32">
        <f>ROUND(ROUND(L327,2)*ROUND(G327,3),2)</f>
      </c>
      <c s="36" t="s">
        <v>57</v>
      </c>
      <c>
        <f>(M327*21)/100</f>
      </c>
      <c t="s">
        <v>28</v>
      </c>
    </row>
    <row r="328" spans="1:5" ht="12.75">
      <c r="A328" s="35" t="s">
        <v>58</v>
      </c>
      <c r="E328" s="39" t="s">
        <v>5</v>
      </c>
    </row>
    <row r="329" spans="1:5" ht="12.75">
      <c r="A329" s="35" t="s">
        <v>59</v>
      </c>
      <c r="E329" s="40" t="s">
        <v>2698</v>
      </c>
    </row>
    <row r="330" spans="1:5" ht="12.75">
      <c r="A330" t="s">
        <v>61</v>
      </c>
      <c r="E330" s="39" t="s">
        <v>776</v>
      </c>
    </row>
    <row r="331" spans="1:16" ht="12.75">
      <c r="A331" t="s">
        <v>53</v>
      </c>
      <c s="34" t="s">
        <v>307</v>
      </c>
      <c s="34" t="s">
        <v>1156</v>
      </c>
      <c s="35" t="s">
        <v>51</v>
      </c>
      <c s="6" t="s">
        <v>1157</v>
      </c>
      <c s="36" t="s">
        <v>115</v>
      </c>
      <c s="37">
        <v>1</v>
      </c>
      <c s="36">
        <v>0</v>
      </c>
      <c s="36">
        <f>ROUND(G331*H331,6)</f>
      </c>
      <c r="L331" s="38">
        <v>0</v>
      </c>
      <c s="32">
        <f>ROUND(ROUND(L331,2)*ROUND(G331,3),2)</f>
      </c>
      <c s="36" t="s">
        <v>57</v>
      </c>
      <c>
        <f>(M331*21)/100</f>
      </c>
      <c t="s">
        <v>28</v>
      </c>
    </row>
    <row r="332" spans="1:5" ht="12.75">
      <c r="A332" s="35" t="s">
        <v>58</v>
      </c>
      <c r="E332" s="39" t="s">
        <v>5</v>
      </c>
    </row>
    <row r="333" spans="1:5" ht="12.75">
      <c r="A333" s="35" t="s">
        <v>59</v>
      </c>
      <c r="E333" s="40" t="s">
        <v>2699</v>
      </c>
    </row>
    <row r="334" spans="1:5" ht="12.75">
      <c r="A334" t="s">
        <v>61</v>
      </c>
      <c r="E334" s="39" t="s">
        <v>776</v>
      </c>
    </row>
    <row r="335" spans="1:16" ht="12.75">
      <c r="A335" t="s">
        <v>53</v>
      </c>
      <c s="34" t="s">
        <v>310</v>
      </c>
      <c s="34" t="s">
        <v>1159</v>
      </c>
      <c s="35" t="s">
        <v>51</v>
      </c>
      <c s="6" t="s">
        <v>1160</v>
      </c>
      <c s="36" t="s">
        <v>115</v>
      </c>
      <c s="37">
        <v>65</v>
      </c>
      <c s="36">
        <v>0</v>
      </c>
      <c s="36">
        <f>ROUND(G335*H335,6)</f>
      </c>
      <c r="L335" s="38">
        <v>0</v>
      </c>
      <c s="32">
        <f>ROUND(ROUND(L335,2)*ROUND(G335,3),2)</f>
      </c>
      <c s="36" t="s">
        <v>57</v>
      </c>
      <c>
        <f>(M335*21)/100</f>
      </c>
      <c t="s">
        <v>28</v>
      </c>
    </row>
    <row r="336" spans="1:5" ht="12.75">
      <c r="A336" s="35" t="s">
        <v>58</v>
      </c>
      <c r="E336" s="39" t="s">
        <v>5</v>
      </c>
    </row>
    <row r="337" spans="1:5" ht="12.75">
      <c r="A337" s="35" t="s">
        <v>59</v>
      </c>
      <c r="E337" s="40" t="s">
        <v>2700</v>
      </c>
    </row>
    <row r="338" spans="1:5" ht="12.75">
      <c r="A338" t="s">
        <v>61</v>
      </c>
      <c r="E338" s="39" t="s">
        <v>62</v>
      </c>
    </row>
    <row r="339" spans="1:16" ht="12.75">
      <c r="A339" t="s">
        <v>53</v>
      </c>
      <c s="34" t="s">
        <v>313</v>
      </c>
      <c s="34" t="s">
        <v>1162</v>
      </c>
      <c s="35" t="s">
        <v>51</v>
      </c>
      <c s="6" t="s">
        <v>1163</v>
      </c>
      <c s="36" t="s">
        <v>115</v>
      </c>
      <c s="37">
        <v>65</v>
      </c>
      <c s="36">
        <v>0</v>
      </c>
      <c s="36">
        <f>ROUND(G339*H339,6)</f>
      </c>
      <c r="L339" s="38">
        <v>0</v>
      </c>
      <c s="32">
        <f>ROUND(ROUND(L339,2)*ROUND(G339,3),2)</f>
      </c>
      <c s="36" t="s">
        <v>57</v>
      </c>
      <c>
        <f>(M339*21)/100</f>
      </c>
      <c t="s">
        <v>28</v>
      </c>
    </row>
    <row r="340" spans="1:5" ht="12.75">
      <c r="A340" s="35" t="s">
        <v>58</v>
      </c>
      <c r="E340" s="39" t="s">
        <v>5</v>
      </c>
    </row>
    <row r="341" spans="1:5" ht="12.75">
      <c r="A341" s="35" t="s">
        <v>59</v>
      </c>
      <c r="E341" s="40" t="s">
        <v>2701</v>
      </c>
    </row>
    <row r="342" spans="1:5" ht="12.75">
      <c r="A342" t="s">
        <v>61</v>
      </c>
      <c r="E342" s="39" t="s">
        <v>62</v>
      </c>
    </row>
    <row r="343" spans="1:16" ht="12.75">
      <c r="A343" t="s">
        <v>53</v>
      </c>
      <c s="34" t="s">
        <v>316</v>
      </c>
      <c s="34" t="s">
        <v>1165</v>
      </c>
      <c s="35" t="s">
        <v>51</v>
      </c>
      <c s="6" t="s">
        <v>1166</v>
      </c>
      <c s="36" t="s">
        <v>115</v>
      </c>
      <c s="37">
        <v>65</v>
      </c>
      <c s="36">
        <v>0</v>
      </c>
      <c s="36">
        <f>ROUND(G343*H343,6)</f>
      </c>
      <c r="L343" s="38">
        <v>0</v>
      </c>
      <c s="32">
        <f>ROUND(ROUND(L343,2)*ROUND(G343,3),2)</f>
      </c>
      <c s="36" t="s">
        <v>57</v>
      </c>
      <c>
        <f>(M343*21)/100</f>
      </c>
      <c t="s">
        <v>28</v>
      </c>
    </row>
    <row r="344" spans="1:5" ht="12.75">
      <c r="A344" s="35" t="s">
        <v>58</v>
      </c>
      <c r="E344" s="39" t="s">
        <v>5</v>
      </c>
    </row>
    <row r="345" spans="1:5" ht="12.75">
      <c r="A345" s="35" t="s">
        <v>59</v>
      </c>
      <c r="E345" s="40" t="s">
        <v>2702</v>
      </c>
    </row>
    <row r="346" spans="1:5" ht="12.75">
      <c r="A346" t="s">
        <v>61</v>
      </c>
      <c r="E346" s="39" t="s">
        <v>62</v>
      </c>
    </row>
    <row r="347" spans="1:16" ht="12.75">
      <c r="A347" t="s">
        <v>53</v>
      </c>
      <c s="34" t="s">
        <v>319</v>
      </c>
      <c s="34" t="s">
        <v>425</v>
      </c>
      <c s="35" t="s">
        <v>51</v>
      </c>
      <c s="6" t="s">
        <v>426</v>
      </c>
      <c s="36" t="s">
        <v>427</v>
      </c>
      <c s="37">
        <v>160</v>
      </c>
      <c s="36">
        <v>0</v>
      </c>
      <c s="36">
        <f>ROUND(G347*H347,6)</f>
      </c>
      <c r="L347" s="38">
        <v>0</v>
      </c>
      <c s="32">
        <f>ROUND(ROUND(L347,2)*ROUND(G347,3),2)</f>
      </c>
      <c s="36" t="s">
        <v>57</v>
      </c>
      <c>
        <f>(M347*21)/100</f>
      </c>
      <c t="s">
        <v>28</v>
      </c>
    </row>
    <row r="348" spans="1:5" ht="12.75">
      <c r="A348" s="35" t="s">
        <v>58</v>
      </c>
      <c r="E348" s="39" t="s">
        <v>5</v>
      </c>
    </row>
    <row r="349" spans="1:5" ht="12.75">
      <c r="A349" s="35" t="s">
        <v>59</v>
      </c>
      <c r="E349" s="40" t="s">
        <v>2703</v>
      </c>
    </row>
    <row r="350" spans="1:5" ht="12.75">
      <c r="A350" t="s">
        <v>61</v>
      </c>
      <c r="E350" s="39" t="s">
        <v>62</v>
      </c>
    </row>
    <row r="351" spans="1:16" ht="12.75">
      <c r="A351" t="s">
        <v>53</v>
      </c>
      <c s="34" t="s">
        <v>322</v>
      </c>
      <c s="34" t="s">
        <v>2704</v>
      </c>
      <c s="35" t="s">
        <v>51</v>
      </c>
      <c s="6" t="s">
        <v>1170</v>
      </c>
      <c s="36" t="s">
        <v>82</v>
      </c>
      <c s="37">
        <v>7360</v>
      </c>
      <c s="36">
        <v>0</v>
      </c>
      <c s="36">
        <f>ROUND(G351*H351,6)</f>
      </c>
      <c r="L351" s="38">
        <v>0</v>
      </c>
      <c s="32">
        <f>ROUND(ROUND(L351,2)*ROUND(G351,3),2)</f>
      </c>
      <c s="36" t="s">
        <v>770</v>
      </c>
      <c>
        <f>(M351*21)/100</f>
      </c>
      <c t="s">
        <v>28</v>
      </c>
    </row>
    <row r="352" spans="1:5" ht="12.75">
      <c r="A352" s="35" t="s">
        <v>58</v>
      </c>
      <c r="E352" s="39" t="s">
        <v>5</v>
      </c>
    </row>
    <row r="353" spans="1:5" ht="12.75">
      <c r="A353" s="35" t="s">
        <v>59</v>
      </c>
      <c r="E353" s="40" t="s">
        <v>2705</v>
      </c>
    </row>
    <row r="354" spans="1:5" ht="102">
      <c r="A354" t="s">
        <v>61</v>
      </c>
      <c r="E354" s="39" t="s">
        <v>1172</v>
      </c>
    </row>
    <row r="355" spans="1:13" ht="12.75">
      <c r="A355" t="s">
        <v>50</v>
      </c>
      <c r="C355" s="31" t="s">
        <v>1173</v>
      </c>
      <c r="E355" s="33" t="s">
        <v>1174</v>
      </c>
      <c r="J355" s="32">
        <f>0</f>
      </c>
      <c s="32">
        <f>0</f>
      </c>
      <c s="32">
        <f>0+L356+L360+L364+L368+L372</f>
      </c>
      <c s="32">
        <f>0+M356+M360+M364+M368+M372</f>
      </c>
    </row>
    <row r="356" spans="1:16" ht="25.5">
      <c r="A356" t="s">
        <v>53</v>
      </c>
      <c s="34" t="s">
        <v>325</v>
      </c>
      <c s="34" t="s">
        <v>1175</v>
      </c>
      <c s="35" t="s">
        <v>1176</v>
      </c>
      <c s="6" t="s">
        <v>1177</v>
      </c>
      <c s="36" t="s">
        <v>1178</v>
      </c>
      <c s="37">
        <v>18</v>
      </c>
      <c s="36">
        <v>0</v>
      </c>
      <c s="36">
        <f>ROUND(G356*H356,6)</f>
      </c>
      <c r="L356" s="38">
        <v>0</v>
      </c>
      <c s="32">
        <f>ROUND(ROUND(L356,2)*ROUND(G356,3),2)</f>
      </c>
      <c s="36" t="s">
        <v>1179</v>
      </c>
      <c>
        <f>(M356*21)/100</f>
      </c>
      <c t="s">
        <v>28</v>
      </c>
    </row>
    <row r="357" spans="1:5" ht="25.5">
      <c r="A357" s="35" t="s">
        <v>58</v>
      </c>
      <c r="E357" s="39" t="s">
        <v>1180</v>
      </c>
    </row>
    <row r="358" spans="1:5" ht="12.75">
      <c r="A358" s="35" t="s">
        <v>59</v>
      </c>
      <c r="E358" s="40" t="s">
        <v>2706</v>
      </c>
    </row>
    <row r="359" spans="1:5" ht="191.25">
      <c r="A359" t="s">
        <v>61</v>
      </c>
      <c r="E359" s="39" t="s">
        <v>1182</v>
      </c>
    </row>
    <row r="360" spans="1:16" ht="25.5">
      <c r="A360" t="s">
        <v>53</v>
      </c>
      <c s="34" t="s">
        <v>328</v>
      </c>
      <c s="34" t="s">
        <v>1183</v>
      </c>
      <c s="35" t="s">
        <v>1184</v>
      </c>
      <c s="6" t="s">
        <v>1185</v>
      </c>
      <c s="36" t="s">
        <v>1178</v>
      </c>
      <c s="37">
        <v>2.5</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2707</v>
      </c>
    </row>
    <row r="363" spans="1:5" ht="191.25">
      <c r="A363" t="s">
        <v>61</v>
      </c>
      <c r="E363" s="39" t="s">
        <v>1187</v>
      </c>
    </row>
    <row r="364" spans="1:16" ht="25.5">
      <c r="A364" t="s">
        <v>53</v>
      </c>
      <c s="34" t="s">
        <v>331</v>
      </c>
      <c s="34" t="s">
        <v>1188</v>
      </c>
      <c s="35" t="s">
        <v>1189</v>
      </c>
      <c s="6" t="s">
        <v>1190</v>
      </c>
      <c s="36" t="s">
        <v>1178</v>
      </c>
      <c s="37">
        <v>11.25</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2708</v>
      </c>
    </row>
    <row r="367" spans="1:5" ht="191.25">
      <c r="A367" t="s">
        <v>61</v>
      </c>
      <c r="E367" s="39" t="s">
        <v>1187</v>
      </c>
    </row>
    <row r="368" spans="1:16" ht="25.5">
      <c r="A368" t="s">
        <v>53</v>
      </c>
      <c s="34" t="s">
        <v>334</v>
      </c>
      <c s="34" t="s">
        <v>1192</v>
      </c>
      <c s="35" t="s">
        <v>1193</v>
      </c>
      <c s="6" t="s">
        <v>1194</v>
      </c>
      <c s="36" t="s">
        <v>1178</v>
      </c>
      <c s="37">
        <v>10.2</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91.25">
      <c r="A371" t="s">
        <v>61</v>
      </c>
      <c r="E371" s="39" t="s">
        <v>1195</v>
      </c>
    </row>
    <row r="372" spans="1:16" ht="25.5">
      <c r="A372" t="s">
        <v>53</v>
      </c>
      <c s="34" t="s">
        <v>337</v>
      </c>
      <c s="34" t="s">
        <v>1196</v>
      </c>
      <c s="35" t="s">
        <v>1197</v>
      </c>
      <c s="6" t="s">
        <v>1198</v>
      </c>
      <c s="36" t="s">
        <v>1178</v>
      </c>
      <c s="37">
        <v>10.4</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2709</v>
      </c>
    </row>
    <row r="375" spans="1:5" ht="191.25">
      <c r="A375" t="s">
        <v>61</v>
      </c>
      <c r="E375"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2712</v>
      </c>
      <c r="E8" s="30" t="s">
        <v>2711</v>
      </c>
      <c r="J8" s="29">
        <f>0+J9+J114+J311</f>
      </c>
      <c s="29">
        <f>0+K9+K114+K311</f>
      </c>
      <c s="29">
        <f>0+L9+L114+L311</f>
      </c>
      <c s="29">
        <f>0+M9+M114+M311</f>
      </c>
    </row>
    <row r="9" spans="1:13" ht="12.75">
      <c r="A9" t="s">
        <v>50</v>
      </c>
      <c r="C9" s="31" t="s">
        <v>51</v>
      </c>
      <c r="E9" s="33" t="s">
        <v>767</v>
      </c>
      <c r="J9" s="32">
        <f>0</f>
      </c>
      <c s="32">
        <f>0</f>
      </c>
      <c s="32">
        <f>0+L10+L14+L18+L22+L26+L30+L34+L38+L42+L46+L50+L54+L58+L62+L66+L70+L74+L78+L82+L86+L90+L94+L98+L102+L106+L110</f>
      </c>
      <c s="32">
        <f>0+M10+M14+M18+M22+M26+M30+M34+M38+M42+M46+M50+M54+M58+M62+M66+M70+M74+M78+M82+M86+M90+M94+M98+M102+M106+M110</f>
      </c>
    </row>
    <row r="10" spans="1:16" ht="12.75">
      <c r="A10" t="s">
        <v>53</v>
      </c>
      <c s="34" t="s">
        <v>51</v>
      </c>
      <c s="34" t="s">
        <v>2713</v>
      </c>
      <c s="35" t="s">
        <v>51</v>
      </c>
      <c s="6" t="s">
        <v>769</v>
      </c>
      <c s="36" t="s">
        <v>276</v>
      </c>
      <c s="37">
        <v>0.56</v>
      </c>
      <c s="36">
        <v>0</v>
      </c>
      <c s="36">
        <f>ROUND(G10*H10,6)</f>
      </c>
      <c r="L10" s="38">
        <v>0</v>
      </c>
      <c s="32">
        <f>ROUND(ROUND(L10,2)*ROUND(G10,3),2)</f>
      </c>
      <c s="36" t="s">
        <v>770</v>
      </c>
      <c>
        <f>(M10*21)/100</f>
      </c>
      <c t="s">
        <v>28</v>
      </c>
    </row>
    <row r="11" spans="1:5" ht="12.75">
      <c r="A11" s="35" t="s">
        <v>58</v>
      </c>
      <c r="E11" s="39" t="s">
        <v>5</v>
      </c>
    </row>
    <row r="12" spans="1:5" ht="12.75">
      <c r="A12" s="35" t="s">
        <v>59</v>
      </c>
      <c r="E12" s="40" t="s">
        <v>2714</v>
      </c>
    </row>
    <row r="13" spans="1:5" ht="76.5">
      <c r="A13" t="s">
        <v>61</v>
      </c>
      <c r="E13" s="39" t="s">
        <v>772</v>
      </c>
    </row>
    <row r="14" spans="1:16" ht="12.75">
      <c r="A14" t="s">
        <v>53</v>
      </c>
      <c s="34" t="s">
        <v>28</v>
      </c>
      <c s="34" t="s">
        <v>773</v>
      </c>
      <c s="35" t="s">
        <v>51</v>
      </c>
      <c s="6" t="s">
        <v>774</v>
      </c>
      <c s="36" t="s">
        <v>115</v>
      </c>
      <c s="37">
        <v>5</v>
      </c>
      <c s="36">
        <v>0</v>
      </c>
      <c s="36">
        <f>ROUND(G14*H14,6)</f>
      </c>
      <c r="L14" s="38">
        <v>0</v>
      </c>
      <c s="32">
        <f>ROUND(ROUND(L14,2)*ROUND(G14,3),2)</f>
      </c>
      <c s="36" t="s">
        <v>57</v>
      </c>
      <c>
        <f>(M14*21)/100</f>
      </c>
      <c t="s">
        <v>28</v>
      </c>
    </row>
    <row r="15" spans="1:5" ht="12.75">
      <c r="A15" s="35" t="s">
        <v>58</v>
      </c>
      <c r="E15" s="39" t="s">
        <v>5</v>
      </c>
    </row>
    <row r="16" spans="1:5" ht="12.75">
      <c r="A16" s="35" t="s">
        <v>59</v>
      </c>
      <c r="E16" s="40" t="s">
        <v>2715</v>
      </c>
    </row>
    <row r="17" spans="1:5" ht="12.75">
      <c r="A17" t="s">
        <v>61</v>
      </c>
      <c r="E17" s="39" t="s">
        <v>776</v>
      </c>
    </row>
    <row r="18" spans="1:16" ht="12.75">
      <c r="A18" t="s">
        <v>53</v>
      </c>
      <c s="34" t="s">
        <v>26</v>
      </c>
      <c s="34" t="s">
        <v>69</v>
      </c>
      <c s="35" t="s">
        <v>51</v>
      </c>
      <c s="6" t="s">
        <v>473</v>
      </c>
      <c s="36" t="s">
        <v>65</v>
      </c>
      <c s="37">
        <v>17</v>
      </c>
      <c s="36">
        <v>0</v>
      </c>
      <c s="36">
        <f>ROUND(G18*H18,6)</f>
      </c>
      <c r="L18" s="38">
        <v>0</v>
      </c>
      <c s="32">
        <f>ROUND(ROUND(L18,2)*ROUND(G18,3),2)</f>
      </c>
      <c s="36" t="s">
        <v>57</v>
      </c>
      <c>
        <f>(M18*21)/100</f>
      </c>
      <c t="s">
        <v>28</v>
      </c>
    </row>
    <row r="19" spans="1:5" ht="12.75">
      <c r="A19" s="35" t="s">
        <v>58</v>
      </c>
      <c r="E19" s="39" t="s">
        <v>5</v>
      </c>
    </row>
    <row r="20" spans="1:5" ht="12.75">
      <c r="A20" s="35" t="s">
        <v>59</v>
      </c>
      <c r="E20" s="40" t="s">
        <v>2716</v>
      </c>
    </row>
    <row r="21" spans="1:5" ht="12.75">
      <c r="A21" t="s">
        <v>61</v>
      </c>
      <c r="E21" s="39" t="s">
        <v>62</v>
      </c>
    </row>
    <row r="22" spans="1:16" ht="12.75">
      <c r="A22" t="s">
        <v>53</v>
      </c>
      <c s="34" t="s">
        <v>68</v>
      </c>
      <c s="34" t="s">
        <v>74</v>
      </c>
      <c s="35" t="s">
        <v>51</v>
      </c>
      <c s="6" t="s">
        <v>75</v>
      </c>
      <c s="36" t="s">
        <v>65</v>
      </c>
      <c s="37">
        <v>60</v>
      </c>
      <c s="36">
        <v>0</v>
      </c>
      <c s="36">
        <f>ROUND(G22*H22,6)</f>
      </c>
      <c r="L22" s="38">
        <v>0</v>
      </c>
      <c s="32">
        <f>ROUND(ROUND(L22,2)*ROUND(G22,3),2)</f>
      </c>
      <c s="36" t="s">
        <v>57</v>
      </c>
      <c>
        <f>(M22*21)/100</f>
      </c>
      <c t="s">
        <v>28</v>
      </c>
    </row>
    <row r="23" spans="1:5" ht="12.75">
      <c r="A23" s="35" t="s">
        <v>58</v>
      </c>
      <c r="E23" s="39" t="s">
        <v>5</v>
      </c>
    </row>
    <row r="24" spans="1:5" ht="12.75">
      <c r="A24" s="35" t="s">
        <v>59</v>
      </c>
      <c r="E24" s="40" t="s">
        <v>2717</v>
      </c>
    </row>
    <row r="25" spans="1:5" ht="12.75">
      <c r="A25" t="s">
        <v>61</v>
      </c>
      <c r="E25" s="39" t="s">
        <v>62</v>
      </c>
    </row>
    <row r="26" spans="1:16" ht="12.75">
      <c r="A26" t="s">
        <v>53</v>
      </c>
      <c s="34" t="s">
        <v>71</v>
      </c>
      <c s="34" t="s">
        <v>84</v>
      </c>
      <c s="35" t="s">
        <v>51</v>
      </c>
      <c s="6" t="s">
        <v>85</v>
      </c>
      <c s="36" t="s">
        <v>65</v>
      </c>
      <c s="37">
        <v>69.3</v>
      </c>
      <c s="36">
        <v>0</v>
      </c>
      <c s="36">
        <f>ROUND(G26*H26,6)</f>
      </c>
      <c r="L26" s="38">
        <v>0</v>
      </c>
      <c s="32">
        <f>ROUND(ROUND(L26,2)*ROUND(G26,3),2)</f>
      </c>
      <c s="36" t="s">
        <v>57</v>
      </c>
      <c>
        <f>(M26*21)/100</f>
      </c>
      <c t="s">
        <v>28</v>
      </c>
    </row>
    <row r="27" spans="1:5" ht="12.75">
      <c r="A27" s="35" t="s">
        <v>58</v>
      </c>
      <c r="E27" s="39" t="s">
        <v>5</v>
      </c>
    </row>
    <row r="28" spans="1:5" ht="12.75">
      <c r="A28" s="35" t="s">
        <v>59</v>
      </c>
      <c r="E28" s="40" t="s">
        <v>2718</v>
      </c>
    </row>
    <row r="29" spans="1:5" ht="12.75">
      <c r="A29" t="s">
        <v>61</v>
      </c>
      <c r="E29" s="39" t="s">
        <v>62</v>
      </c>
    </row>
    <row r="30" spans="1:16" ht="12.75">
      <c r="A30" t="s">
        <v>53</v>
      </c>
      <c s="34" t="s">
        <v>27</v>
      </c>
      <c s="34" t="s">
        <v>89</v>
      </c>
      <c s="35" t="s">
        <v>51</v>
      </c>
      <c s="6" t="s">
        <v>90</v>
      </c>
      <c s="36" t="s">
        <v>82</v>
      </c>
      <c s="37">
        <v>80</v>
      </c>
      <c s="36">
        <v>0</v>
      </c>
      <c s="36">
        <f>ROUND(G30*H30,6)</f>
      </c>
      <c r="L30" s="38">
        <v>0</v>
      </c>
      <c s="32">
        <f>ROUND(ROUND(L30,2)*ROUND(G30,3),2)</f>
      </c>
      <c s="36" t="s">
        <v>57</v>
      </c>
      <c>
        <f>(M30*21)/100</f>
      </c>
      <c t="s">
        <v>28</v>
      </c>
    </row>
    <row r="31" spans="1:5" ht="12.75">
      <c r="A31" s="35" t="s">
        <v>58</v>
      </c>
      <c r="E31" s="39" t="s">
        <v>5</v>
      </c>
    </row>
    <row r="32" spans="1:5" ht="12.75">
      <c r="A32" s="35" t="s">
        <v>59</v>
      </c>
      <c r="E32" s="40" t="s">
        <v>2719</v>
      </c>
    </row>
    <row r="33" spans="1:5" ht="12.75">
      <c r="A33" t="s">
        <v>61</v>
      </c>
      <c r="E33" s="39" t="s">
        <v>62</v>
      </c>
    </row>
    <row r="34" spans="1:16" ht="25.5">
      <c r="A34" t="s">
        <v>53</v>
      </c>
      <c s="34" t="s">
        <v>76</v>
      </c>
      <c s="34" t="s">
        <v>781</v>
      </c>
      <c s="35" t="s">
        <v>51</v>
      </c>
      <c s="6" t="s">
        <v>782</v>
      </c>
      <c s="36" t="s">
        <v>82</v>
      </c>
      <c s="37">
        <v>80</v>
      </c>
      <c s="36">
        <v>0</v>
      </c>
      <c s="36">
        <f>ROUND(G34*H34,6)</f>
      </c>
      <c r="L34" s="38">
        <v>0</v>
      </c>
      <c s="32">
        <f>ROUND(ROUND(L34,2)*ROUND(G34,3),2)</f>
      </c>
      <c s="36" t="s">
        <v>57</v>
      </c>
      <c>
        <f>(M34*21)/100</f>
      </c>
      <c t="s">
        <v>28</v>
      </c>
    </row>
    <row r="35" spans="1:5" ht="12.75">
      <c r="A35" s="35" t="s">
        <v>58</v>
      </c>
      <c r="E35" s="39" t="s">
        <v>5</v>
      </c>
    </row>
    <row r="36" spans="1:5" ht="12.75">
      <c r="A36" s="35" t="s">
        <v>59</v>
      </c>
      <c r="E36" s="40" t="s">
        <v>2720</v>
      </c>
    </row>
    <row r="37" spans="1:5" ht="12.75">
      <c r="A37" t="s">
        <v>61</v>
      </c>
      <c r="E37" s="39" t="s">
        <v>776</v>
      </c>
    </row>
    <row r="38" spans="1:16" ht="12.75">
      <c r="A38" t="s">
        <v>53</v>
      </c>
      <c s="34" t="s">
        <v>79</v>
      </c>
      <c s="34" t="s">
        <v>92</v>
      </c>
      <c s="35" t="s">
        <v>51</v>
      </c>
      <c s="6" t="s">
        <v>93</v>
      </c>
      <c s="36" t="s">
        <v>82</v>
      </c>
      <c s="37">
        <v>100</v>
      </c>
      <c s="36">
        <v>0</v>
      </c>
      <c s="36">
        <f>ROUND(G38*H38,6)</f>
      </c>
      <c r="L38" s="38">
        <v>0</v>
      </c>
      <c s="32">
        <f>ROUND(ROUND(L38,2)*ROUND(G38,3),2)</f>
      </c>
      <c s="36" t="s">
        <v>57</v>
      </c>
      <c>
        <f>(M38*21)/100</f>
      </c>
      <c t="s">
        <v>28</v>
      </c>
    </row>
    <row r="39" spans="1:5" ht="12.75">
      <c r="A39" s="35" t="s">
        <v>58</v>
      </c>
      <c r="E39" s="39" t="s">
        <v>5</v>
      </c>
    </row>
    <row r="40" spans="1:5" ht="12.75">
      <c r="A40" s="35" t="s">
        <v>59</v>
      </c>
      <c r="E40" s="40" t="s">
        <v>2721</v>
      </c>
    </row>
    <row r="41" spans="1:5" ht="12.75">
      <c r="A41" t="s">
        <v>61</v>
      </c>
      <c r="E41" s="39" t="s">
        <v>62</v>
      </c>
    </row>
    <row r="42" spans="1:16" ht="25.5">
      <c r="A42" t="s">
        <v>53</v>
      </c>
      <c s="34" t="s">
        <v>83</v>
      </c>
      <c s="34" t="s">
        <v>785</v>
      </c>
      <c s="35" t="s">
        <v>51</v>
      </c>
      <c s="6" t="s">
        <v>786</v>
      </c>
      <c s="36" t="s">
        <v>82</v>
      </c>
      <c s="37">
        <v>100</v>
      </c>
      <c s="36">
        <v>0</v>
      </c>
      <c s="36">
        <f>ROUND(G42*H42,6)</f>
      </c>
      <c r="L42" s="38">
        <v>0</v>
      </c>
      <c s="32">
        <f>ROUND(ROUND(L42,2)*ROUND(G42,3),2)</f>
      </c>
      <c s="36" t="s">
        <v>57</v>
      </c>
      <c>
        <f>(M42*21)/100</f>
      </c>
      <c t="s">
        <v>28</v>
      </c>
    </row>
    <row r="43" spans="1:5" ht="12.75">
      <c r="A43" s="35" t="s">
        <v>58</v>
      </c>
      <c r="E43" s="39" t="s">
        <v>5</v>
      </c>
    </row>
    <row r="44" spans="1:5" ht="12.75">
      <c r="A44" s="35" t="s">
        <v>59</v>
      </c>
      <c r="E44" s="40" t="s">
        <v>2722</v>
      </c>
    </row>
    <row r="45" spans="1:5" ht="12.75">
      <c r="A45" t="s">
        <v>61</v>
      </c>
      <c r="E45" s="39" t="s">
        <v>776</v>
      </c>
    </row>
    <row r="46" spans="1:16" ht="12.75">
      <c r="A46" t="s">
        <v>53</v>
      </c>
      <c s="34" t="s">
        <v>88</v>
      </c>
      <c s="34" t="s">
        <v>98</v>
      </c>
      <c s="35" t="s">
        <v>51</v>
      </c>
      <c s="6" t="s">
        <v>99</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2723</v>
      </c>
    </row>
    <row r="49" spans="1:5" ht="12.75">
      <c r="A49" t="s">
        <v>61</v>
      </c>
      <c r="E49" s="39" t="s">
        <v>62</v>
      </c>
    </row>
    <row r="50" spans="1:16" ht="12.75">
      <c r="A50" t="s">
        <v>53</v>
      </c>
      <c s="34" t="s">
        <v>91</v>
      </c>
      <c s="34" t="s">
        <v>794</v>
      </c>
      <c s="35" t="s">
        <v>51</v>
      </c>
      <c s="6" t="s">
        <v>795</v>
      </c>
      <c s="36" t="s">
        <v>82</v>
      </c>
      <c s="37">
        <v>100</v>
      </c>
      <c s="36">
        <v>0</v>
      </c>
      <c s="36">
        <f>ROUND(G50*H50,6)</f>
      </c>
      <c r="L50" s="38">
        <v>0</v>
      </c>
      <c s="32">
        <f>ROUND(ROUND(L50,2)*ROUND(G50,3),2)</f>
      </c>
      <c s="36" t="s">
        <v>57</v>
      </c>
      <c>
        <f>(M50*21)/100</f>
      </c>
      <c t="s">
        <v>28</v>
      </c>
    </row>
    <row r="51" spans="1:5" ht="12.75">
      <c r="A51" s="35" t="s">
        <v>58</v>
      </c>
      <c r="E51" s="39" t="s">
        <v>5</v>
      </c>
    </row>
    <row r="52" spans="1:5" ht="12.75">
      <c r="A52" s="35" t="s">
        <v>59</v>
      </c>
      <c r="E52" s="40" t="s">
        <v>2724</v>
      </c>
    </row>
    <row r="53" spans="1:5" ht="12.75">
      <c r="A53" t="s">
        <v>61</v>
      </c>
      <c r="E53" s="39" t="s">
        <v>776</v>
      </c>
    </row>
    <row r="54" spans="1:16" ht="25.5">
      <c r="A54" t="s">
        <v>53</v>
      </c>
      <c s="34" t="s">
        <v>94</v>
      </c>
      <c s="34" t="s">
        <v>800</v>
      </c>
      <c s="35" t="s">
        <v>51</v>
      </c>
      <c s="6" t="s">
        <v>801</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2725</v>
      </c>
    </row>
    <row r="57" spans="1:5" ht="12.75">
      <c r="A57" t="s">
        <v>61</v>
      </c>
      <c r="E57" s="39" t="s">
        <v>62</v>
      </c>
    </row>
    <row r="58" spans="1:16" ht="25.5">
      <c r="A58" t="s">
        <v>53</v>
      </c>
      <c s="34" t="s">
        <v>97</v>
      </c>
      <c s="34" t="s">
        <v>803</v>
      </c>
      <c s="35" t="s">
        <v>51</v>
      </c>
      <c s="6" t="s">
        <v>804</v>
      </c>
      <c s="36" t="s">
        <v>115</v>
      </c>
      <c s="37">
        <v>8</v>
      </c>
      <c s="36">
        <v>0</v>
      </c>
      <c s="36">
        <f>ROUND(G58*H58,6)</f>
      </c>
      <c r="L58" s="38">
        <v>0</v>
      </c>
      <c s="32">
        <f>ROUND(ROUND(L58,2)*ROUND(G58,3),2)</f>
      </c>
      <c s="36" t="s">
        <v>57</v>
      </c>
      <c>
        <f>(M58*21)/100</f>
      </c>
      <c t="s">
        <v>28</v>
      </c>
    </row>
    <row r="59" spans="1:5" ht="12.75">
      <c r="A59" s="35" t="s">
        <v>58</v>
      </c>
      <c r="E59" s="39" t="s">
        <v>5</v>
      </c>
    </row>
    <row r="60" spans="1:5" ht="12.75">
      <c r="A60" s="35" t="s">
        <v>59</v>
      </c>
      <c r="E60" s="40" t="s">
        <v>2726</v>
      </c>
    </row>
    <row r="61" spans="1:5" ht="12.75">
      <c r="A61" t="s">
        <v>61</v>
      </c>
      <c r="E61" s="39" t="s">
        <v>62</v>
      </c>
    </row>
    <row r="62" spans="1:16" ht="25.5">
      <c r="A62" t="s">
        <v>53</v>
      </c>
      <c s="34" t="s">
        <v>100</v>
      </c>
      <c s="34" t="s">
        <v>120</v>
      </c>
      <c s="35" t="s">
        <v>51</v>
      </c>
      <c s="6" t="s">
        <v>121</v>
      </c>
      <c s="36" t="s">
        <v>115</v>
      </c>
      <c s="37">
        <v>10</v>
      </c>
      <c s="36">
        <v>0</v>
      </c>
      <c s="36">
        <f>ROUND(G62*H62,6)</f>
      </c>
      <c r="L62" s="38">
        <v>0</v>
      </c>
      <c s="32">
        <f>ROUND(ROUND(L62,2)*ROUND(G62,3),2)</f>
      </c>
      <c s="36" t="s">
        <v>57</v>
      </c>
      <c>
        <f>(M62*21)/100</f>
      </c>
      <c t="s">
        <v>28</v>
      </c>
    </row>
    <row r="63" spans="1:5" ht="12.75">
      <c r="A63" s="35" t="s">
        <v>58</v>
      </c>
      <c r="E63" s="39" t="s">
        <v>5</v>
      </c>
    </row>
    <row r="64" spans="1:5" ht="12.75">
      <c r="A64" s="35" t="s">
        <v>59</v>
      </c>
      <c r="E64" s="40" t="s">
        <v>2727</v>
      </c>
    </row>
    <row r="65" spans="1:5" ht="12.75">
      <c r="A65" t="s">
        <v>61</v>
      </c>
      <c r="E65" s="39" t="s">
        <v>62</v>
      </c>
    </row>
    <row r="66" spans="1:16" ht="12.75">
      <c r="A66" t="s">
        <v>53</v>
      </c>
      <c s="34" t="s">
        <v>103</v>
      </c>
      <c s="34" t="s">
        <v>814</v>
      </c>
      <c s="35" t="s">
        <v>51</v>
      </c>
      <c s="6" t="s">
        <v>815</v>
      </c>
      <c s="36" t="s">
        <v>65</v>
      </c>
      <c s="37">
        <v>8.5</v>
      </c>
      <c s="36">
        <v>0</v>
      </c>
      <c s="36">
        <f>ROUND(G66*H66,6)</f>
      </c>
      <c r="L66" s="38">
        <v>0</v>
      </c>
      <c s="32">
        <f>ROUND(ROUND(L66,2)*ROUND(G66,3),2)</f>
      </c>
      <c s="36" t="s">
        <v>57</v>
      </c>
      <c>
        <f>(M66*21)/100</f>
      </c>
      <c t="s">
        <v>28</v>
      </c>
    </row>
    <row r="67" spans="1:5" ht="12.75">
      <c r="A67" s="35" t="s">
        <v>58</v>
      </c>
      <c r="E67" s="39" t="s">
        <v>5</v>
      </c>
    </row>
    <row r="68" spans="1:5" ht="12.75">
      <c r="A68" s="35" t="s">
        <v>59</v>
      </c>
      <c r="E68" s="40" t="s">
        <v>2728</v>
      </c>
    </row>
    <row r="69" spans="1:5" ht="12.75">
      <c r="A69" t="s">
        <v>61</v>
      </c>
      <c r="E69" s="39" t="s">
        <v>62</v>
      </c>
    </row>
    <row r="70" spans="1:16" ht="12.75">
      <c r="A70" t="s">
        <v>53</v>
      </c>
      <c s="34" t="s">
        <v>106</v>
      </c>
      <c s="34" t="s">
        <v>817</v>
      </c>
      <c s="35" t="s">
        <v>51</v>
      </c>
      <c s="6" t="s">
        <v>818</v>
      </c>
      <c s="36" t="s">
        <v>65</v>
      </c>
      <c s="37">
        <v>8.5</v>
      </c>
      <c s="36">
        <v>0</v>
      </c>
      <c s="36">
        <f>ROUND(G70*H70,6)</f>
      </c>
      <c r="L70" s="38">
        <v>0</v>
      </c>
      <c s="32">
        <f>ROUND(ROUND(L70,2)*ROUND(G70,3),2)</f>
      </c>
      <c s="36" t="s">
        <v>57</v>
      </c>
      <c>
        <f>(M70*21)/100</f>
      </c>
      <c t="s">
        <v>28</v>
      </c>
    </row>
    <row r="71" spans="1:5" ht="12.75">
      <c r="A71" s="35" t="s">
        <v>58</v>
      </c>
      <c r="E71" s="39" t="s">
        <v>5</v>
      </c>
    </row>
    <row r="72" spans="1:5" ht="12.75">
      <c r="A72" s="35" t="s">
        <v>59</v>
      </c>
      <c r="E72" s="40" t="s">
        <v>2729</v>
      </c>
    </row>
    <row r="73" spans="1:5" ht="12.75">
      <c r="A73" t="s">
        <v>61</v>
      </c>
      <c r="E73" s="39" t="s">
        <v>62</v>
      </c>
    </row>
    <row r="74" spans="1:16" ht="25.5">
      <c r="A74" t="s">
        <v>53</v>
      </c>
      <c s="34" t="s">
        <v>109</v>
      </c>
      <c s="34" t="s">
        <v>820</v>
      </c>
      <c s="35" t="s">
        <v>51</v>
      </c>
      <c s="6" t="s">
        <v>821</v>
      </c>
      <c s="36" t="s">
        <v>56</v>
      </c>
      <c s="37">
        <v>85</v>
      </c>
      <c s="36">
        <v>0</v>
      </c>
      <c s="36">
        <f>ROUND(G74*H74,6)</f>
      </c>
      <c r="L74" s="38">
        <v>0</v>
      </c>
      <c s="32">
        <f>ROUND(ROUND(L74,2)*ROUND(G74,3),2)</f>
      </c>
      <c s="36" t="s">
        <v>57</v>
      </c>
      <c>
        <f>(M74*21)/100</f>
      </c>
      <c t="s">
        <v>28</v>
      </c>
    </row>
    <row r="75" spans="1:5" ht="12.75">
      <c r="A75" s="35" t="s">
        <v>58</v>
      </c>
      <c r="E75" s="39" t="s">
        <v>5</v>
      </c>
    </row>
    <row r="76" spans="1:5" ht="12.75">
      <c r="A76" s="35" t="s">
        <v>59</v>
      </c>
      <c r="E76" s="40" t="s">
        <v>2730</v>
      </c>
    </row>
    <row r="77" spans="1:5" ht="12.75">
      <c r="A77" t="s">
        <v>61</v>
      </c>
      <c r="E77" s="39" t="s">
        <v>62</v>
      </c>
    </row>
    <row r="78" spans="1:16" ht="12.75">
      <c r="A78" t="s">
        <v>53</v>
      </c>
      <c s="34" t="s">
        <v>112</v>
      </c>
      <c s="34" t="s">
        <v>823</v>
      </c>
      <c s="35" t="s">
        <v>51</v>
      </c>
      <c s="6" t="s">
        <v>824</v>
      </c>
      <c s="36" t="s">
        <v>56</v>
      </c>
      <c s="37">
        <v>85</v>
      </c>
      <c s="36">
        <v>0</v>
      </c>
      <c s="36">
        <f>ROUND(G78*H78,6)</f>
      </c>
      <c r="L78" s="38">
        <v>0</v>
      </c>
      <c s="32">
        <f>ROUND(ROUND(L78,2)*ROUND(G78,3),2)</f>
      </c>
      <c s="36" t="s">
        <v>57</v>
      </c>
      <c>
        <f>(M78*21)/100</f>
      </c>
      <c t="s">
        <v>28</v>
      </c>
    </row>
    <row r="79" spans="1:5" ht="12.75">
      <c r="A79" s="35" t="s">
        <v>58</v>
      </c>
      <c r="E79" s="39" t="s">
        <v>5</v>
      </c>
    </row>
    <row r="80" spans="1:5" ht="12.75">
      <c r="A80" s="35" t="s">
        <v>59</v>
      </c>
      <c r="E80" s="40" t="s">
        <v>2731</v>
      </c>
    </row>
    <row r="81" spans="1:5" ht="12.75">
      <c r="A81" t="s">
        <v>61</v>
      </c>
      <c r="E81" s="39" t="s">
        <v>62</v>
      </c>
    </row>
    <row r="82" spans="1:16" ht="12.75">
      <c r="A82" t="s">
        <v>53</v>
      </c>
      <c s="34" t="s">
        <v>116</v>
      </c>
      <c s="34" t="s">
        <v>826</v>
      </c>
      <c s="35" t="s">
        <v>51</v>
      </c>
      <c s="6" t="s">
        <v>827</v>
      </c>
      <c s="36" t="s">
        <v>65</v>
      </c>
      <c s="37">
        <v>8.5</v>
      </c>
      <c s="36">
        <v>0</v>
      </c>
      <c s="36">
        <f>ROUND(G82*H82,6)</f>
      </c>
      <c r="L82" s="38">
        <v>0</v>
      </c>
      <c s="32">
        <f>ROUND(ROUND(L82,2)*ROUND(G82,3),2)</f>
      </c>
      <c s="36" t="s">
        <v>57</v>
      </c>
      <c>
        <f>(M82*21)/100</f>
      </c>
      <c t="s">
        <v>28</v>
      </c>
    </row>
    <row r="83" spans="1:5" ht="12.75">
      <c r="A83" s="35" t="s">
        <v>58</v>
      </c>
      <c r="E83" s="39" t="s">
        <v>5</v>
      </c>
    </row>
    <row r="84" spans="1:5" ht="12.75">
      <c r="A84" s="35" t="s">
        <v>59</v>
      </c>
      <c r="E84" s="40" t="s">
        <v>2732</v>
      </c>
    </row>
    <row r="85" spans="1:5" ht="12.75">
      <c r="A85" t="s">
        <v>61</v>
      </c>
      <c r="E85" s="39" t="s">
        <v>62</v>
      </c>
    </row>
    <row r="86" spans="1:16" ht="25.5">
      <c r="A86" t="s">
        <v>53</v>
      </c>
      <c s="34" t="s">
        <v>119</v>
      </c>
      <c s="34" t="s">
        <v>829</v>
      </c>
      <c s="35" t="s">
        <v>51</v>
      </c>
      <c s="6" t="s">
        <v>830</v>
      </c>
      <c s="36" t="s">
        <v>115</v>
      </c>
      <c s="37">
        <v>6</v>
      </c>
      <c s="36">
        <v>0</v>
      </c>
      <c s="36">
        <f>ROUND(G86*H86,6)</f>
      </c>
      <c r="L86" s="38">
        <v>0</v>
      </c>
      <c s="32">
        <f>ROUND(ROUND(L86,2)*ROUND(G86,3),2)</f>
      </c>
      <c s="36" t="s">
        <v>57</v>
      </c>
      <c>
        <f>(M86*21)/100</f>
      </c>
      <c t="s">
        <v>28</v>
      </c>
    </row>
    <row r="87" spans="1:5" ht="12.75">
      <c r="A87" s="35" t="s">
        <v>58</v>
      </c>
      <c r="E87" s="39" t="s">
        <v>5</v>
      </c>
    </row>
    <row r="88" spans="1:5" ht="12.75">
      <c r="A88" s="35" t="s">
        <v>59</v>
      </c>
      <c r="E88" s="40" t="s">
        <v>2733</v>
      </c>
    </row>
    <row r="89" spans="1:5" ht="12.75">
      <c r="A89" t="s">
        <v>61</v>
      </c>
      <c r="E89" s="39" t="s">
        <v>62</v>
      </c>
    </row>
    <row r="90" spans="1:16" ht="25.5">
      <c r="A90" t="s">
        <v>53</v>
      </c>
      <c s="34" t="s">
        <v>122</v>
      </c>
      <c s="34" t="s">
        <v>832</v>
      </c>
      <c s="35" t="s">
        <v>51</v>
      </c>
      <c s="6" t="s">
        <v>833</v>
      </c>
      <c s="36" t="s">
        <v>115</v>
      </c>
      <c s="37">
        <v>6</v>
      </c>
      <c s="36">
        <v>0</v>
      </c>
      <c s="36">
        <f>ROUND(G90*H90,6)</f>
      </c>
      <c r="L90" s="38">
        <v>0</v>
      </c>
      <c s="32">
        <f>ROUND(ROUND(L90,2)*ROUND(G90,3),2)</f>
      </c>
      <c s="36" t="s">
        <v>57</v>
      </c>
      <c>
        <f>(M90*21)/100</f>
      </c>
      <c t="s">
        <v>28</v>
      </c>
    </row>
    <row r="91" spans="1:5" ht="12.75">
      <c r="A91" s="35" t="s">
        <v>58</v>
      </c>
      <c r="E91" s="39" t="s">
        <v>5</v>
      </c>
    </row>
    <row r="92" spans="1:5" ht="12.75">
      <c r="A92" s="35" t="s">
        <v>59</v>
      </c>
      <c r="E92" s="40" t="s">
        <v>2734</v>
      </c>
    </row>
    <row r="93" spans="1:5" ht="12.75">
      <c r="A93" t="s">
        <v>61</v>
      </c>
      <c r="E93" s="39" t="s">
        <v>776</v>
      </c>
    </row>
    <row r="94" spans="1:16" ht="12.75">
      <c r="A94" t="s">
        <v>53</v>
      </c>
      <c s="34" t="s">
        <v>125</v>
      </c>
      <c s="34" t="s">
        <v>835</v>
      </c>
      <c s="35" t="s">
        <v>51</v>
      </c>
      <c s="6" t="s">
        <v>836</v>
      </c>
      <c s="36" t="s">
        <v>115</v>
      </c>
      <c s="37">
        <v>6</v>
      </c>
      <c s="36">
        <v>0</v>
      </c>
      <c s="36">
        <f>ROUND(G94*H94,6)</f>
      </c>
      <c r="L94" s="38">
        <v>0</v>
      </c>
      <c s="32">
        <f>ROUND(ROUND(L94,2)*ROUND(G94,3),2)</f>
      </c>
      <c s="36" t="s">
        <v>57</v>
      </c>
      <c>
        <f>(M94*21)/100</f>
      </c>
      <c t="s">
        <v>28</v>
      </c>
    </row>
    <row r="95" spans="1:5" ht="12.75">
      <c r="A95" s="35" t="s">
        <v>58</v>
      </c>
      <c r="E95" s="39" t="s">
        <v>5</v>
      </c>
    </row>
    <row r="96" spans="1:5" ht="12.75">
      <c r="A96" s="35" t="s">
        <v>59</v>
      </c>
      <c r="E96" s="40" t="s">
        <v>2735</v>
      </c>
    </row>
    <row r="97" spans="1:5" ht="12.75">
      <c r="A97" t="s">
        <v>61</v>
      </c>
      <c r="E97" s="39" t="s">
        <v>776</v>
      </c>
    </row>
    <row r="98" spans="1:16" ht="12.75">
      <c r="A98" t="s">
        <v>53</v>
      </c>
      <c s="34" t="s">
        <v>129</v>
      </c>
      <c s="34" t="s">
        <v>845</v>
      </c>
      <c s="35" t="s">
        <v>51</v>
      </c>
      <c s="6" t="s">
        <v>846</v>
      </c>
      <c s="36" t="s">
        <v>115</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2736</v>
      </c>
    </row>
    <row r="101" spans="1:5" ht="12.75">
      <c r="A101" t="s">
        <v>61</v>
      </c>
      <c r="E101" s="39" t="s">
        <v>62</v>
      </c>
    </row>
    <row r="102" spans="1:16" ht="12.75">
      <c r="A102" t="s">
        <v>53</v>
      </c>
      <c s="34" t="s">
        <v>134</v>
      </c>
      <c s="34" t="s">
        <v>851</v>
      </c>
      <c s="35" t="s">
        <v>51</v>
      </c>
      <c s="6" t="s">
        <v>852</v>
      </c>
      <c s="36" t="s">
        <v>115</v>
      </c>
      <c s="37">
        <v>6</v>
      </c>
      <c s="36">
        <v>0</v>
      </c>
      <c s="36">
        <f>ROUND(G102*H102,6)</f>
      </c>
      <c r="L102" s="38">
        <v>0</v>
      </c>
      <c s="32">
        <f>ROUND(ROUND(L102,2)*ROUND(G102,3),2)</f>
      </c>
      <c s="36" t="s">
        <v>57</v>
      </c>
      <c>
        <f>(M102*21)/100</f>
      </c>
      <c t="s">
        <v>28</v>
      </c>
    </row>
    <row r="103" spans="1:5" ht="12.75">
      <c r="A103" s="35" t="s">
        <v>58</v>
      </c>
      <c r="E103" s="39" t="s">
        <v>5</v>
      </c>
    </row>
    <row r="104" spans="1:5" ht="12.75">
      <c r="A104" s="35" t="s">
        <v>59</v>
      </c>
      <c r="E104" s="40" t="s">
        <v>2737</v>
      </c>
    </row>
    <row r="105" spans="1:5" ht="12.75">
      <c r="A105" t="s">
        <v>61</v>
      </c>
      <c r="E105" s="39" t="s">
        <v>62</v>
      </c>
    </row>
    <row r="106" spans="1:16" ht="12.75">
      <c r="A106" t="s">
        <v>53</v>
      </c>
      <c s="34" t="s">
        <v>137</v>
      </c>
      <c s="34" t="s">
        <v>123</v>
      </c>
      <c s="35" t="s">
        <v>51</v>
      </c>
      <c s="6" t="s">
        <v>124</v>
      </c>
      <c s="36" t="s">
        <v>82</v>
      </c>
      <c s="37">
        <v>700</v>
      </c>
      <c s="36">
        <v>0</v>
      </c>
      <c s="36">
        <f>ROUND(G106*H106,6)</f>
      </c>
      <c r="L106" s="38">
        <v>0</v>
      </c>
      <c s="32">
        <f>ROUND(ROUND(L106,2)*ROUND(G106,3),2)</f>
      </c>
      <c s="36" t="s">
        <v>57</v>
      </c>
      <c>
        <f>(M106*21)/100</f>
      </c>
      <c t="s">
        <v>28</v>
      </c>
    </row>
    <row r="107" spans="1:5" ht="12.75">
      <c r="A107" s="35" t="s">
        <v>58</v>
      </c>
      <c r="E107" s="39" t="s">
        <v>5</v>
      </c>
    </row>
    <row r="108" spans="1:5" ht="12.75">
      <c r="A108" s="35" t="s">
        <v>59</v>
      </c>
      <c r="E108" s="40" t="s">
        <v>2738</v>
      </c>
    </row>
    <row r="109" spans="1:5" ht="12.75">
      <c r="A109" t="s">
        <v>61</v>
      </c>
      <c r="E109" s="39" t="s">
        <v>62</v>
      </c>
    </row>
    <row r="110" spans="1:16" ht="12.75">
      <c r="A110" t="s">
        <v>53</v>
      </c>
      <c s="34" t="s">
        <v>140</v>
      </c>
      <c s="34" t="s">
        <v>2739</v>
      </c>
      <c s="35" t="s">
        <v>51</v>
      </c>
      <c s="6" t="s">
        <v>856</v>
      </c>
      <c s="36" t="s">
        <v>276</v>
      </c>
      <c s="37">
        <v>0.56</v>
      </c>
      <c s="36">
        <v>0</v>
      </c>
      <c s="36">
        <f>ROUND(G110*H110,6)</f>
      </c>
      <c r="L110" s="38">
        <v>0</v>
      </c>
      <c s="32">
        <f>ROUND(ROUND(L110,2)*ROUND(G110,3),2)</f>
      </c>
      <c s="36" t="s">
        <v>770</v>
      </c>
      <c>
        <f>(M110*21)/100</f>
      </c>
      <c t="s">
        <v>28</v>
      </c>
    </row>
    <row r="111" spans="1:5" ht="12.75">
      <c r="A111" s="35" t="s">
        <v>58</v>
      </c>
      <c r="E111" s="39" t="s">
        <v>5</v>
      </c>
    </row>
    <row r="112" spans="1:5" ht="12.75">
      <c r="A112" s="35" t="s">
        <v>59</v>
      </c>
      <c r="E112" s="40" t="s">
        <v>2740</v>
      </c>
    </row>
    <row r="113" spans="1:5" ht="25.5">
      <c r="A113" t="s">
        <v>61</v>
      </c>
      <c r="E113" s="39" t="s">
        <v>858</v>
      </c>
    </row>
    <row r="114" spans="1:13" ht="12.75">
      <c r="A114" t="s">
        <v>50</v>
      </c>
      <c r="C114" s="31" t="s">
        <v>28</v>
      </c>
      <c r="E114" s="33" t="s">
        <v>859</v>
      </c>
      <c r="J114" s="32">
        <f>0</f>
      </c>
      <c s="32">
        <f>0</f>
      </c>
      <c s="32">
        <f>0+L115+L119+L123+L127+L131+L135+L139+L143+L147+L151+L155+L159+L163+L167+L171+L175+L179+L183+L187+L191+L195+L199+L203+L207+L211+L215+L219+L223+L227+L231+L235+L239+L243+L247+L251+L255+L259+L263+L267+L271+L275+L279+L283+L287+L291+L295+L299+L303+L307</f>
      </c>
      <c s="32">
        <f>0+M115+M119+M123+M127+M131+M135+M139+M143+M147+M151+M155+M159+M163+M167+M171+M175+M179+M183+M187+M191+M195+M199+M203+M207+M211+M215+M219+M223+M227+M231+M235+M239+M243+M247+M251+M255+M259+M263+M267+M271+M275+M279+M283+M287+M291+M295+M299+M303+M307</f>
      </c>
    </row>
    <row r="115" spans="1:16" ht="12.75">
      <c r="A115" t="s">
        <v>53</v>
      </c>
      <c s="34" t="s">
        <v>143</v>
      </c>
      <c s="34" t="s">
        <v>2638</v>
      </c>
      <c s="35" t="s">
        <v>51</v>
      </c>
      <c s="6" t="s">
        <v>2639</v>
      </c>
      <c s="36" t="s">
        <v>862</v>
      </c>
      <c s="37">
        <v>143.35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2741</v>
      </c>
    </row>
    <row r="118" spans="1:5" ht="12.75">
      <c r="A118" t="s">
        <v>61</v>
      </c>
      <c r="E118" s="39" t="s">
        <v>776</v>
      </c>
    </row>
    <row r="119" spans="1:16" ht="25.5">
      <c r="A119" t="s">
        <v>53</v>
      </c>
      <c s="34" t="s">
        <v>146</v>
      </c>
      <c s="34" t="s">
        <v>2641</v>
      </c>
      <c s="35" t="s">
        <v>51</v>
      </c>
      <c s="6" t="s">
        <v>2642</v>
      </c>
      <c s="36" t="s">
        <v>82</v>
      </c>
      <c s="37">
        <v>2240</v>
      </c>
      <c s="36">
        <v>0</v>
      </c>
      <c s="36">
        <f>ROUND(G119*H119,6)</f>
      </c>
      <c r="L119" s="38">
        <v>0</v>
      </c>
      <c s="32">
        <f>ROUND(ROUND(L119,2)*ROUND(G119,3),2)</f>
      </c>
      <c s="36" t="s">
        <v>57</v>
      </c>
      <c>
        <f>(M119*21)/100</f>
      </c>
      <c t="s">
        <v>28</v>
      </c>
    </row>
    <row r="120" spans="1:5" ht="12.75">
      <c r="A120" s="35" t="s">
        <v>58</v>
      </c>
      <c r="E120" s="39" t="s">
        <v>5</v>
      </c>
    </row>
    <row r="121" spans="1:5" ht="12.75">
      <c r="A121" s="35" t="s">
        <v>59</v>
      </c>
      <c r="E121" s="40" t="s">
        <v>2742</v>
      </c>
    </row>
    <row r="122" spans="1:5" ht="12.75">
      <c r="A122" t="s">
        <v>61</v>
      </c>
      <c r="E122" s="39" t="s">
        <v>776</v>
      </c>
    </row>
    <row r="123" spans="1:16" ht="12.75">
      <c r="A123" t="s">
        <v>53</v>
      </c>
      <c s="34" t="s">
        <v>151</v>
      </c>
      <c s="34" t="s">
        <v>2743</v>
      </c>
      <c s="35" t="s">
        <v>51</v>
      </c>
      <c s="6" t="s">
        <v>2744</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2745</v>
      </c>
    </row>
    <row r="126" spans="1:5" ht="12.75">
      <c r="A126" t="s">
        <v>61</v>
      </c>
      <c r="E126" s="39" t="s">
        <v>776</v>
      </c>
    </row>
    <row r="127" spans="1:16" ht="12.75">
      <c r="A127" t="s">
        <v>53</v>
      </c>
      <c s="34" t="s">
        <v>155</v>
      </c>
      <c s="34" t="s">
        <v>962</v>
      </c>
      <c s="35" t="s">
        <v>51</v>
      </c>
      <c s="6" t="s">
        <v>963</v>
      </c>
      <c s="36" t="s">
        <v>115</v>
      </c>
      <c s="37">
        <v>60</v>
      </c>
      <c s="36">
        <v>0</v>
      </c>
      <c s="36">
        <f>ROUND(G127*H127,6)</f>
      </c>
      <c r="L127" s="38">
        <v>0</v>
      </c>
      <c s="32">
        <f>ROUND(ROUND(L127,2)*ROUND(G127,3),2)</f>
      </c>
      <c s="36" t="s">
        <v>57</v>
      </c>
      <c>
        <f>(M127*21)/100</f>
      </c>
      <c t="s">
        <v>28</v>
      </c>
    </row>
    <row r="128" spans="1:5" ht="12.75">
      <c r="A128" s="35" t="s">
        <v>58</v>
      </c>
      <c r="E128" s="39" t="s">
        <v>5</v>
      </c>
    </row>
    <row r="129" spans="1:5" ht="12.75">
      <c r="A129" s="35" t="s">
        <v>59</v>
      </c>
      <c r="E129" s="40" t="s">
        <v>2746</v>
      </c>
    </row>
    <row r="130" spans="1:5" ht="12.75">
      <c r="A130" t="s">
        <v>61</v>
      </c>
      <c r="E130" s="39" t="s">
        <v>776</v>
      </c>
    </row>
    <row r="131" spans="1:16" ht="12.75">
      <c r="A131" t="s">
        <v>53</v>
      </c>
      <c s="34" t="s">
        <v>158</v>
      </c>
      <c s="34" t="s">
        <v>965</v>
      </c>
      <c s="35" t="s">
        <v>51</v>
      </c>
      <c s="6" t="s">
        <v>966</v>
      </c>
      <c s="36" t="s">
        <v>115</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2747</v>
      </c>
    </row>
    <row r="134" spans="1:5" ht="12.75">
      <c r="A134" t="s">
        <v>61</v>
      </c>
      <c r="E134" s="39" t="s">
        <v>776</v>
      </c>
    </row>
    <row r="135" spans="1:16" ht="12.75">
      <c r="A135" t="s">
        <v>53</v>
      </c>
      <c s="34" t="s">
        <v>161</v>
      </c>
      <c s="34" t="s">
        <v>968</v>
      </c>
      <c s="35" t="s">
        <v>51</v>
      </c>
      <c s="6" t="s">
        <v>969</v>
      </c>
      <c s="36" t="s">
        <v>115</v>
      </c>
      <c s="37">
        <v>3</v>
      </c>
      <c s="36">
        <v>0</v>
      </c>
      <c s="36">
        <f>ROUND(G135*H135,6)</f>
      </c>
      <c r="L135" s="38">
        <v>0</v>
      </c>
      <c s="32">
        <f>ROUND(ROUND(L135,2)*ROUND(G135,3),2)</f>
      </c>
      <c s="36" t="s">
        <v>57</v>
      </c>
      <c>
        <f>(M135*21)/100</f>
      </c>
      <c t="s">
        <v>28</v>
      </c>
    </row>
    <row r="136" spans="1:5" ht="12.75">
      <c r="A136" s="35" t="s">
        <v>58</v>
      </c>
      <c r="E136" s="39" t="s">
        <v>5</v>
      </c>
    </row>
    <row r="137" spans="1:5" ht="12.75">
      <c r="A137" s="35" t="s">
        <v>59</v>
      </c>
      <c r="E137" s="40" t="s">
        <v>2748</v>
      </c>
    </row>
    <row r="138" spans="1:5" ht="12.75">
      <c r="A138" t="s">
        <v>61</v>
      </c>
      <c r="E138" s="39" t="s">
        <v>776</v>
      </c>
    </row>
    <row r="139" spans="1:16" ht="12.75">
      <c r="A139" t="s">
        <v>53</v>
      </c>
      <c s="34" t="s">
        <v>164</v>
      </c>
      <c s="34" t="s">
        <v>974</v>
      </c>
      <c s="35" t="s">
        <v>51</v>
      </c>
      <c s="6" t="s">
        <v>975</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2749</v>
      </c>
    </row>
    <row r="142" spans="1:5" ht="12.75">
      <c r="A142" t="s">
        <v>61</v>
      </c>
      <c r="E142" s="39" t="s">
        <v>776</v>
      </c>
    </row>
    <row r="143" spans="1:16" ht="12.75">
      <c r="A143" t="s">
        <v>53</v>
      </c>
      <c s="34" t="s">
        <v>167</v>
      </c>
      <c s="34" t="s">
        <v>980</v>
      </c>
      <c s="35" t="s">
        <v>51</v>
      </c>
      <c s="6" t="s">
        <v>981</v>
      </c>
      <c s="36" t="s">
        <v>115</v>
      </c>
      <c s="37">
        <v>60</v>
      </c>
      <c s="36">
        <v>0</v>
      </c>
      <c s="36">
        <f>ROUND(G143*H143,6)</f>
      </c>
      <c r="L143" s="38">
        <v>0</v>
      </c>
      <c s="32">
        <f>ROUND(ROUND(L143,2)*ROUND(G143,3),2)</f>
      </c>
      <c s="36" t="s">
        <v>57</v>
      </c>
      <c>
        <f>(M143*21)/100</f>
      </c>
      <c t="s">
        <v>28</v>
      </c>
    </row>
    <row r="144" spans="1:5" ht="12.75">
      <c r="A144" s="35" t="s">
        <v>58</v>
      </c>
      <c r="E144" s="39" t="s">
        <v>5</v>
      </c>
    </row>
    <row r="145" spans="1:5" ht="12.75">
      <c r="A145" s="35" t="s">
        <v>59</v>
      </c>
      <c r="E145" s="40" t="s">
        <v>2750</v>
      </c>
    </row>
    <row r="146" spans="1:5" ht="12.75">
      <c r="A146" t="s">
        <v>61</v>
      </c>
      <c r="E146" s="39" t="s">
        <v>776</v>
      </c>
    </row>
    <row r="147" spans="1:16" ht="12.75">
      <c r="A147" t="s">
        <v>53</v>
      </c>
      <c s="34" t="s">
        <v>170</v>
      </c>
      <c s="34" t="s">
        <v>986</v>
      </c>
      <c s="35" t="s">
        <v>51</v>
      </c>
      <c s="6" t="s">
        <v>987</v>
      </c>
      <c s="36" t="s">
        <v>115</v>
      </c>
      <c s="37">
        <v>600</v>
      </c>
      <c s="36">
        <v>0</v>
      </c>
      <c s="36">
        <f>ROUND(G147*H147,6)</f>
      </c>
      <c r="L147" s="38">
        <v>0</v>
      </c>
      <c s="32">
        <f>ROUND(ROUND(L147,2)*ROUND(G147,3),2)</f>
      </c>
      <c s="36" t="s">
        <v>57</v>
      </c>
      <c>
        <f>(M147*21)/100</f>
      </c>
      <c t="s">
        <v>28</v>
      </c>
    </row>
    <row r="148" spans="1:5" ht="12.75">
      <c r="A148" s="35" t="s">
        <v>58</v>
      </c>
      <c r="E148" s="39" t="s">
        <v>5</v>
      </c>
    </row>
    <row r="149" spans="1:5" ht="12.75">
      <c r="A149" s="35" t="s">
        <v>59</v>
      </c>
      <c r="E149" s="40" t="s">
        <v>2751</v>
      </c>
    </row>
    <row r="150" spans="1:5" ht="12.75">
      <c r="A150" t="s">
        <v>61</v>
      </c>
      <c r="E150" s="39" t="s">
        <v>776</v>
      </c>
    </row>
    <row r="151" spans="1:16" ht="12.75">
      <c r="A151" t="s">
        <v>53</v>
      </c>
      <c s="34" t="s">
        <v>173</v>
      </c>
      <c s="34" t="s">
        <v>992</v>
      </c>
      <c s="35" t="s">
        <v>51</v>
      </c>
      <c s="6" t="s">
        <v>993</v>
      </c>
      <c s="36" t="s">
        <v>115</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2752</v>
      </c>
    </row>
    <row r="154" spans="1:5" ht="12.75">
      <c r="A154" t="s">
        <v>61</v>
      </c>
      <c r="E154" s="39" t="s">
        <v>62</v>
      </c>
    </row>
    <row r="155" spans="1:16" ht="12.75">
      <c r="A155" t="s">
        <v>53</v>
      </c>
      <c s="34" t="s">
        <v>176</v>
      </c>
      <c s="34" t="s">
        <v>995</v>
      </c>
      <c s="35" t="s">
        <v>51</v>
      </c>
      <c s="6" t="s">
        <v>996</v>
      </c>
      <c s="36" t="s">
        <v>82</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2753</v>
      </c>
    </row>
    <row r="158" spans="1:5" ht="12.75">
      <c r="A158" t="s">
        <v>61</v>
      </c>
      <c r="E158" s="39" t="s">
        <v>62</v>
      </c>
    </row>
    <row r="159" spans="1:16" ht="12.75">
      <c r="A159" t="s">
        <v>53</v>
      </c>
      <c s="34" t="s">
        <v>179</v>
      </c>
      <c s="34" t="s">
        <v>998</v>
      </c>
      <c s="35" t="s">
        <v>51</v>
      </c>
      <c s="6" t="s">
        <v>999</v>
      </c>
      <c s="36" t="s">
        <v>115</v>
      </c>
      <c s="37">
        <v>1</v>
      </c>
      <c s="36">
        <v>0</v>
      </c>
      <c s="36">
        <f>ROUND(G159*H159,6)</f>
      </c>
      <c r="L159" s="38">
        <v>0</v>
      </c>
      <c s="32">
        <f>ROUND(ROUND(L159,2)*ROUND(G159,3),2)</f>
      </c>
      <c s="36" t="s">
        <v>57</v>
      </c>
      <c>
        <f>(M159*21)/100</f>
      </c>
      <c t="s">
        <v>28</v>
      </c>
    </row>
    <row r="160" spans="1:5" ht="12.75">
      <c r="A160" s="35" t="s">
        <v>58</v>
      </c>
      <c r="E160" s="39" t="s">
        <v>5</v>
      </c>
    </row>
    <row r="161" spans="1:5" ht="12.75">
      <c r="A161" s="35" t="s">
        <v>59</v>
      </c>
      <c r="E161" s="40" t="s">
        <v>2754</v>
      </c>
    </row>
    <row r="162" spans="1:5" ht="12.75">
      <c r="A162" t="s">
        <v>61</v>
      </c>
      <c r="E162" s="39" t="s">
        <v>62</v>
      </c>
    </row>
    <row r="163" spans="1:16" ht="12.75">
      <c r="A163" t="s">
        <v>53</v>
      </c>
      <c s="34" t="s">
        <v>182</v>
      </c>
      <c s="34" t="s">
        <v>1001</v>
      </c>
      <c s="35" t="s">
        <v>51</v>
      </c>
      <c s="6" t="s">
        <v>1002</v>
      </c>
      <c s="36" t="s">
        <v>115</v>
      </c>
      <c s="37">
        <v>1</v>
      </c>
      <c s="36">
        <v>0</v>
      </c>
      <c s="36">
        <f>ROUND(G163*H163,6)</f>
      </c>
      <c r="L163" s="38">
        <v>0</v>
      </c>
      <c s="32">
        <f>ROUND(ROUND(L163,2)*ROUND(G163,3),2)</f>
      </c>
      <c s="36" t="s">
        <v>57</v>
      </c>
      <c>
        <f>(M163*21)/100</f>
      </c>
      <c t="s">
        <v>28</v>
      </c>
    </row>
    <row r="164" spans="1:5" ht="12.75">
      <c r="A164" s="35" t="s">
        <v>58</v>
      </c>
      <c r="E164" s="39" t="s">
        <v>5</v>
      </c>
    </row>
    <row r="165" spans="1:5" ht="12.75">
      <c r="A165" s="35" t="s">
        <v>59</v>
      </c>
      <c r="E165" s="40" t="s">
        <v>2755</v>
      </c>
    </row>
    <row r="166" spans="1:5" ht="12.75">
      <c r="A166" t="s">
        <v>61</v>
      </c>
      <c r="E166" s="39" t="s">
        <v>62</v>
      </c>
    </row>
    <row r="167" spans="1:16" ht="12.75">
      <c r="A167" t="s">
        <v>53</v>
      </c>
      <c s="34" t="s">
        <v>185</v>
      </c>
      <c s="34" t="s">
        <v>1004</v>
      </c>
      <c s="35" t="s">
        <v>51</v>
      </c>
      <c s="6" t="s">
        <v>1005</v>
      </c>
      <c s="36" t="s">
        <v>115</v>
      </c>
      <c s="37">
        <v>3</v>
      </c>
      <c s="36">
        <v>0</v>
      </c>
      <c s="36">
        <f>ROUND(G167*H167,6)</f>
      </c>
      <c r="L167" s="38">
        <v>0</v>
      </c>
      <c s="32">
        <f>ROUND(ROUND(L167,2)*ROUND(G167,3),2)</f>
      </c>
      <c s="36" t="s">
        <v>57</v>
      </c>
      <c>
        <f>(M167*21)/100</f>
      </c>
      <c t="s">
        <v>28</v>
      </c>
    </row>
    <row r="168" spans="1:5" ht="12.75">
      <c r="A168" s="35" t="s">
        <v>58</v>
      </c>
      <c r="E168" s="39" t="s">
        <v>5</v>
      </c>
    </row>
    <row r="169" spans="1:5" ht="12.75">
      <c r="A169" s="35" t="s">
        <v>59</v>
      </c>
      <c r="E169" s="40" t="s">
        <v>2650</v>
      </c>
    </row>
    <row r="170" spans="1:5" ht="12.75">
      <c r="A170" t="s">
        <v>61</v>
      </c>
      <c r="E170" s="39" t="s">
        <v>62</v>
      </c>
    </row>
    <row r="171" spans="1:16" ht="12.75">
      <c r="A171" t="s">
        <v>53</v>
      </c>
      <c s="34" t="s">
        <v>188</v>
      </c>
      <c s="34" t="s">
        <v>1010</v>
      </c>
      <c s="35" t="s">
        <v>51</v>
      </c>
      <c s="6" t="s">
        <v>1011</v>
      </c>
      <c s="36" t="s">
        <v>115</v>
      </c>
      <c s="37">
        <v>3</v>
      </c>
      <c s="36">
        <v>0</v>
      </c>
      <c s="36">
        <f>ROUND(G171*H171,6)</f>
      </c>
      <c r="L171" s="38">
        <v>0</v>
      </c>
      <c s="32">
        <f>ROUND(ROUND(L171,2)*ROUND(G171,3),2)</f>
      </c>
      <c s="36" t="s">
        <v>57</v>
      </c>
      <c>
        <f>(M171*21)/100</f>
      </c>
      <c t="s">
        <v>28</v>
      </c>
    </row>
    <row r="172" spans="1:5" ht="12.75">
      <c r="A172" s="35" t="s">
        <v>58</v>
      </c>
      <c r="E172" s="39" t="s">
        <v>5</v>
      </c>
    </row>
    <row r="173" spans="1:5" ht="12.75">
      <c r="A173" s="35" t="s">
        <v>59</v>
      </c>
      <c r="E173" s="40" t="s">
        <v>2756</v>
      </c>
    </row>
    <row r="174" spans="1:5" ht="12.75">
      <c r="A174" t="s">
        <v>61</v>
      </c>
      <c r="E174" s="39" t="s">
        <v>62</v>
      </c>
    </row>
    <row r="175" spans="1:16" ht="12.75">
      <c r="A175" t="s">
        <v>53</v>
      </c>
      <c s="34" t="s">
        <v>191</v>
      </c>
      <c s="34" t="s">
        <v>1013</v>
      </c>
      <c s="35" t="s">
        <v>51</v>
      </c>
      <c s="6" t="s">
        <v>1014</v>
      </c>
      <c s="36" t="s">
        <v>115</v>
      </c>
      <c s="37">
        <v>3</v>
      </c>
      <c s="36">
        <v>0</v>
      </c>
      <c s="36">
        <f>ROUND(G175*H175,6)</f>
      </c>
      <c r="L175" s="38">
        <v>0</v>
      </c>
      <c s="32">
        <f>ROUND(ROUND(L175,2)*ROUND(G175,3),2)</f>
      </c>
      <c s="36" t="s">
        <v>57</v>
      </c>
      <c>
        <f>(M175*21)/100</f>
      </c>
      <c t="s">
        <v>28</v>
      </c>
    </row>
    <row r="176" spans="1:5" ht="12.75">
      <c r="A176" s="35" t="s">
        <v>58</v>
      </c>
      <c r="E176" s="39" t="s">
        <v>5</v>
      </c>
    </row>
    <row r="177" spans="1:5" ht="12.75">
      <c r="A177" s="35" t="s">
        <v>59</v>
      </c>
      <c r="E177" s="40" t="s">
        <v>2757</v>
      </c>
    </row>
    <row r="178" spans="1:5" ht="12.75">
      <c r="A178" t="s">
        <v>61</v>
      </c>
      <c r="E178" s="39" t="s">
        <v>776</v>
      </c>
    </row>
    <row r="179" spans="1:16" ht="25.5">
      <c r="A179" t="s">
        <v>53</v>
      </c>
      <c s="34" t="s">
        <v>194</v>
      </c>
      <c s="34" t="s">
        <v>1019</v>
      </c>
      <c s="35" t="s">
        <v>51</v>
      </c>
      <c s="6" t="s">
        <v>1020</v>
      </c>
      <c s="36" t="s">
        <v>82</v>
      </c>
      <c s="37">
        <v>50</v>
      </c>
      <c s="36">
        <v>0</v>
      </c>
      <c s="36">
        <f>ROUND(G179*H179,6)</f>
      </c>
      <c r="L179" s="38">
        <v>0</v>
      </c>
      <c s="32">
        <f>ROUND(ROUND(L179,2)*ROUND(G179,3),2)</f>
      </c>
      <c s="36" t="s">
        <v>57</v>
      </c>
      <c>
        <f>(M179*21)/100</f>
      </c>
      <c t="s">
        <v>28</v>
      </c>
    </row>
    <row r="180" spans="1:5" ht="12.75">
      <c r="A180" s="35" t="s">
        <v>58</v>
      </c>
      <c r="E180" s="39" t="s">
        <v>5</v>
      </c>
    </row>
    <row r="181" spans="1:5" ht="12.75">
      <c r="A181" s="35" t="s">
        <v>59</v>
      </c>
      <c r="E181" s="40" t="s">
        <v>2758</v>
      </c>
    </row>
    <row r="182" spans="1:5" ht="12.75">
      <c r="A182" t="s">
        <v>61</v>
      </c>
      <c r="E182" s="39" t="s">
        <v>62</v>
      </c>
    </row>
    <row r="183" spans="1:16" ht="12.75">
      <c r="A183" t="s">
        <v>53</v>
      </c>
      <c s="34" t="s">
        <v>197</v>
      </c>
      <c s="34" t="s">
        <v>1022</v>
      </c>
      <c s="35" t="s">
        <v>51</v>
      </c>
      <c s="6" t="s">
        <v>1023</v>
      </c>
      <c s="36" t="s">
        <v>115</v>
      </c>
      <c s="37">
        <v>10</v>
      </c>
      <c s="36">
        <v>0</v>
      </c>
      <c s="36">
        <f>ROUND(G183*H183,6)</f>
      </c>
      <c r="L183" s="38">
        <v>0</v>
      </c>
      <c s="32">
        <f>ROUND(ROUND(L183,2)*ROUND(G183,3),2)</f>
      </c>
      <c s="36" t="s">
        <v>57</v>
      </c>
      <c>
        <f>(M183*21)/100</f>
      </c>
      <c t="s">
        <v>28</v>
      </c>
    </row>
    <row r="184" spans="1:5" ht="12.75">
      <c r="A184" s="35" t="s">
        <v>58</v>
      </c>
      <c r="E184" s="39" t="s">
        <v>5</v>
      </c>
    </row>
    <row r="185" spans="1:5" ht="12.75">
      <c r="A185" s="35" t="s">
        <v>59</v>
      </c>
      <c r="E185" s="40" t="s">
        <v>2759</v>
      </c>
    </row>
    <row r="186" spans="1:5" ht="12.75">
      <c r="A186" t="s">
        <v>61</v>
      </c>
      <c r="E186" s="39" t="s">
        <v>62</v>
      </c>
    </row>
    <row r="187" spans="1:16" ht="25.5">
      <c r="A187" t="s">
        <v>53</v>
      </c>
      <c s="34" t="s">
        <v>200</v>
      </c>
      <c s="34" t="s">
        <v>1025</v>
      </c>
      <c s="35" t="s">
        <v>51</v>
      </c>
      <c s="6" t="s">
        <v>1026</v>
      </c>
      <c s="36" t="s">
        <v>115</v>
      </c>
      <c s="37">
        <v>70</v>
      </c>
      <c s="36">
        <v>0</v>
      </c>
      <c s="36">
        <f>ROUND(G187*H187,6)</f>
      </c>
      <c r="L187" s="38">
        <v>0</v>
      </c>
      <c s="32">
        <f>ROUND(ROUND(L187,2)*ROUND(G187,3),2)</f>
      </c>
      <c s="36" t="s">
        <v>57</v>
      </c>
      <c>
        <f>(M187*21)/100</f>
      </c>
      <c t="s">
        <v>28</v>
      </c>
    </row>
    <row r="188" spans="1:5" ht="12.75">
      <c r="A188" s="35" t="s">
        <v>58</v>
      </c>
      <c r="E188" s="39" t="s">
        <v>5</v>
      </c>
    </row>
    <row r="189" spans="1:5" ht="12.75">
      <c r="A189" s="35" t="s">
        <v>59</v>
      </c>
      <c r="E189" s="40" t="s">
        <v>2760</v>
      </c>
    </row>
    <row r="190" spans="1:5" ht="12.75">
      <c r="A190" t="s">
        <v>61</v>
      </c>
      <c r="E190" s="39" t="s">
        <v>62</v>
      </c>
    </row>
    <row r="191" spans="1:16" ht="12.75">
      <c r="A191" t="s">
        <v>53</v>
      </c>
      <c s="34" t="s">
        <v>203</v>
      </c>
      <c s="34" t="s">
        <v>1028</v>
      </c>
      <c s="35" t="s">
        <v>51</v>
      </c>
      <c s="6" t="s">
        <v>1029</v>
      </c>
      <c s="36" t="s">
        <v>82</v>
      </c>
      <c s="37">
        <v>20</v>
      </c>
      <c s="36">
        <v>0</v>
      </c>
      <c s="36">
        <f>ROUND(G191*H191,6)</f>
      </c>
      <c r="L191" s="38">
        <v>0</v>
      </c>
      <c s="32">
        <f>ROUND(ROUND(L191,2)*ROUND(G191,3),2)</f>
      </c>
      <c s="36" t="s">
        <v>57</v>
      </c>
      <c>
        <f>(M191*21)/100</f>
      </c>
      <c t="s">
        <v>28</v>
      </c>
    </row>
    <row r="192" spans="1:5" ht="12.75">
      <c r="A192" s="35" t="s">
        <v>58</v>
      </c>
      <c r="E192" s="39" t="s">
        <v>5</v>
      </c>
    </row>
    <row r="193" spans="1:5" ht="12.75">
      <c r="A193" s="35" t="s">
        <v>59</v>
      </c>
      <c r="E193" s="40" t="s">
        <v>2761</v>
      </c>
    </row>
    <row r="194" spans="1:5" ht="12.75">
      <c r="A194" t="s">
        <v>61</v>
      </c>
      <c r="E194" s="39" t="s">
        <v>62</v>
      </c>
    </row>
    <row r="195" spans="1:16" ht="12.75">
      <c r="A195" t="s">
        <v>53</v>
      </c>
      <c s="34" t="s">
        <v>206</v>
      </c>
      <c s="34" t="s">
        <v>2673</v>
      </c>
      <c s="35" t="s">
        <v>51</v>
      </c>
      <c s="6" t="s">
        <v>2674</v>
      </c>
      <c s="36" t="s">
        <v>115</v>
      </c>
      <c s="37">
        <v>5</v>
      </c>
      <c s="36">
        <v>0</v>
      </c>
      <c s="36">
        <f>ROUND(G195*H195,6)</f>
      </c>
      <c r="L195" s="38">
        <v>0</v>
      </c>
      <c s="32">
        <f>ROUND(ROUND(L195,2)*ROUND(G195,3),2)</f>
      </c>
      <c s="36" t="s">
        <v>57</v>
      </c>
      <c>
        <f>(M195*21)/100</f>
      </c>
      <c t="s">
        <v>28</v>
      </c>
    </row>
    <row r="196" spans="1:5" ht="12.75">
      <c r="A196" s="35" t="s">
        <v>58</v>
      </c>
      <c r="E196" s="39" t="s">
        <v>5</v>
      </c>
    </row>
    <row r="197" spans="1:5" ht="12.75">
      <c r="A197" s="35" t="s">
        <v>59</v>
      </c>
      <c r="E197" s="40" t="s">
        <v>2762</v>
      </c>
    </row>
    <row r="198" spans="1:5" ht="12.75">
      <c r="A198" t="s">
        <v>61</v>
      </c>
      <c r="E198" s="39" t="s">
        <v>776</v>
      </c>
    </row>
    <row r="199" spans="1:16" ht="12.75">
      <c r="A199" t="s">
        <v>53</v>
      </c>
      <c s="34" t="s">
        <v>209</v>
      </c>
      <c s="34" t="s">
        <v>1049</v>
      </c>
      <c s="35" t="s">
        <v>51</v>
      </c>
      <c s="6" t="s">
        <v>1050</v>
      </c>
      <c s="36" t="s">
        <v>115</v>
      </c>
      <c s="37">
        <v>4</v>
      </c>
      <c s="36">
        <v>0</v>
      </c>
      <c s="36">
        <f>ROUND(G199*H199,6)</f>
      </c>
      <c r="L199" s="38">
        <v>0</v>
      </c>
      <c s="32">
        <f>ROUND(ROUND(L199,2)*ROUND(G199,3),2)</f>
      </c>
      <c s="36" t="s">
        <v>57</v>
      </c>
      <c>
        <f>(M199*21)/100</f>
      </c>
      <c t="s">
        <v>28</v>
      </c>
    </row>
    <row r="200" spans="1:5" ht="12.75">
      <c r="A200" s="35" t="s">
        <v>58</v>
      </c>
      <c r="E200" s="39" t="s">
        <v>5</v>
      </c>
    </row>
    <row r="201" spans="1:5" ht="12.75">
      <c r="A201" s="35" t="s">
        <v>59</v>
      </c>
      <c r="E201" s="40" t="s">
        <v>2763</v>
      </c>
    </row>
    <row r="202" spans="1:5" ht="12.75">
      <c r="A202" t="s">
        <v>61</v>
      </c>
      <c r="E202" s="39" t="s">
        <v>776</v>
      </c>
    </row>
    <row r="203" spans="1:16" ht="12.75">
      <c r="A203" t="s">
        <v>53</v>
      </c>
      <c s="34" t="s">
        <v>212</v>
      </c>
      <c s="34" t="s">
        <v>2764</v>
      </c>
      <c s="35" t="s">
        <v>51</v>
      </c>
      <c s="6" t="s">
        <v>2765</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2766</v>
      </c>
    </row>
    <row r="206" spans="1:5" ht="12.75">
      <c r="A206" t="s">
        <v>61</v>
      </c>
      <c r="E206" s="39" t="s">
        <v>776</v>
      </c>
    </row>
    <row r="207" spans="1:16" ht="12.75">
      <c r="A207" t="s">
        <v>53</v>
      </c>
      <c s="34" t="s">
        <v>215</v>
      </c>
      <c s="34" t="s">
        <v>1064</v>
      </c>
      <c s="35" t="s">
        <v>51</v>
      </c>
      <c s="6" t="s">
        <v>1065</v>
      </c>
      <c s="36" t="s">
        <v>115</v>
      </c>
      <c s="37">
        <v>50</v>
      </c>
      <c s="36">
        <v>0</v>
      </c>
      <c s="36">
        <f>ROUND(G207*H207,6)</f>
      </c>
      <c r="L207" s="38">
        <v>0</v>
      </c>
      <c s="32">
        <f>ROUND(ROUND(L207,2)*ROUND(G207,3),2)</f>
      </c>
      <c s="36" t="s">
        <v>57</v>
      </c>
      <c>
        <f>(M207*21)/100</f>
      </c>
      <c t="s">
        <v>28</v>
      </c>
    </row>
    <row r="208" spans="1:5" ht="12.75">
      <c r="A208" s="35" t="s">
        <v>58</v>
      </c>
      <c r="E208" s="39" t="s">
        <v>5</v>
      </c>
    </row>
    <row r="209" spans="1:5" ht="12.75">
      <c r="A209" s="35" t="s">
        <v>59</v>
      </c>
      <c r="E209" s="40" t="s">
        <v>2767</v>
      </c>
    </row>
    <row r="210" spans="1:5" ht="12.75">
      <c r="A210" t="s">
        <v>61</v>
      </c>
      <c r="E210" s="39" t="s">
        <v>62</v>
      </c>
    </row>
    <row r="211" spans="1:16" ht="12.75">
      <c r="A211" t="s">
        <v>53</v>
      </c>
      <c s="34" t="s">
        <v>218</v>
      </c>
      <c s="34" t="s">
        <v>1067</v>
      </c>
      <c s="35" t="s">
        <v>51</v>
      </c>
      <c s="6" t="s">
        <v>1068</v>
      </c>
      <c s="36" t="s">
        <v>115</v>
      </c>
      <c s="37">
        <v>10</v>
      </c>
      <c s="36">
        <v>0</v>
      </c>
      <c s="36">
        <f>ROUND(G211*H211,6)</f>
      </c>
      <c r="L211" s="38">
        <v>0</v>
      </c>
      <c s="32">
        <f>ROUND(ROUND(L211,2)*ROUND(G211,3),2)</f>
      </c>
      <c s="36" t="s">
        <v>57</v>
      </c>
      <c>
        <f>(M211*21)/100</f>
      </c>
      <c t="s">
        <v>28</v>
      </c>
    </row>
    <row r="212" spans="1:5" ht="12.75">
      <c r="A212" s="35" t="s">
        <v>58</v>
      </c>
      <c r="E212" s="39" t="s">
        <v>5</v>
      </c>
    </row>
    <row r="213" spans="1:5" ht="12.75">
      <c r="A213" s="35" t="s">
        <v>59</v>
      </c>
      <c r="E213" s="40" t="s">
        <v>2768</v>
      </c>
    </row>
    <row r="214" spans="1:5" ht="12.75">
      <c r="A214" t="s">
        <v>61</v>
      </c>
      <c r="E214" s="39" t="s">
        <v>776</v>
      </c>
    </row>
    <row r="215" spans="1:16" ht="12.75">
      <c r="A215" t="s">
        <v>53</v>
      </c>
      <c s="34" t="s">
        <v>221</v>
      </c>
      <c s="34" t="s">
        <v>1070</v>
      </c>
      <c s="35" t="s">
        <v>51</v>
      </c>
      <c s="6" t="s">
        <v>1071</v>
      </c>
      <c s="36" t="s">
        <v>115</v>
      </c>
      <c s="37">
        <v>50</v>
      </c>
      <c s="36">
        <v>0</v>
      </c>
      <c s="36">
        <f>ROUND(G215*H215,6)</f>
      </c>
      <c r="L215" s="38">
        <v>0</v>
      </c>
      <c s="32">
        <f>ROUND(ROUND(L215,2)*ROUND(G215,3),2)</f>
      </c>
      <c s="36" t="s">
        <v>57</v>
      </c>
      <c>
        <f>(M215*21)/100</f>
      </c>
      <c t="s">
        <v>28</v>
      </c>
    </row>
    <row r="216" spans="1:5" ht="12.75">
      <c r="A216" s="35" t="s">
        <v>58</v>
      </c>
      <c r="E216" s="39" t="s">
        <v>5</v>
      </c>
    </row>
    <row r="217" spans="1:5" ht="12.75">
      <c r="A217" s="35" t="s">
        <v>59</v>
      </c>
      <c r="E217" s="40" t="s">
        <v>2769</v>
      </c>
    </row>
    <row r="218" spans="1:5" ht="12.75">
      <c r="A218" t="s">
        <v>61</v>
      </c>
      <c r="E218" s="39" t="s">
        <v>62</v>
      </c>
    </row>
    <row r="219" spans="1:16" ht="12.75">
      <c r="A219" t="s">
        <v>53</v>
      </c>
      <c s="34" t="s">
        <v>224</v>
      </c>
      <c s="34" t="s">
        <v>1073</v>
      </c>
      <c s="35" t="s">
        <v>51</v>
      </c>
      <c s="6" t="s">
        <v>1074</v>
      </c>
      <c s="36" t="s">
        <v>115</v>
      </c>
      <c s="37">
        <v>10</v>
      </c>
      <c s="36">
        <v>0</v>
      </c>
      <c s="36">
        <f>ROUND(G219*H219,6)</f>
      </c>
      <c r="L219" s="38">
        <v>0</v>
      </c>
      <c s="32">
        <f>ROUND(ROUND(L219,2)*ROUND(G219,3),2)</f>
      </c>
      <c s="36" t="s">
        <v>57</v>
      </c>
      <c>
        <f>(M219*21)/100</f>
      </c>
      <c t="s">
        <v>28</v>
      </c>
    </row>
    <row r="220" spans="1:5" ht="12.75">
      <c r="A220" s="35" t="s">
        <v>58</v>
      </c>
      <c r="E220" s="39" t="s">
        <v>5</v>
      </c>
    </row>
    <row r="221" spans="1:5" ht="12.75">
      <c r="A221" s="35" t="s">
        <v>59</v>
      </c>
      <c r="E221" s="40" t="s">
        <v>2770</v>
      </c>
    </row>
    <row r="222" spans="1:5" ht="12.75">
      <c r="A222" t="s">
        <v>61</v>
      </c>
      <c r="E222" s="39" t="s">
        <v>776</v>
      </c>
    </row>
    <row r="223" spans="1:16" ht="12.75">
      <c r="A223" t="s">
        <v>53</v>
      </c>
      <c s="34" t="s">
        <v>227</v>
      </c>
      <c s="34" t="s">
        <v>2684</v>
      </c>
      <c s="35" t="s">
        <v>51</v>
      </c>
      <c s="6" t="s">
        <v>2685</v>
      </c>
      <c s="36" t="s">
        <v>115</v>
      </c>
      <c s="37">
        <v>12</v>
      </c>
      <c s="36">
        <v>0</v>
      </c>
      <c s="36">
        <f>ROUND(G223*H223,6)</f>
      </c>
      <c r="L223" s="38">
        <v>0</v>
      </c>
      <c s="32">
        <f>ROUND(ROUND(L223,2)*ROUND(G223,3),2)</f>
      </c>
      <c s="36" t="s">
        <v>57</v>
      </c>
      <c>
        <f>(M223*21)/100</f>
      </c>
      <c t="s">
        <v>28</v>
      </c>
    </row>
    <row r="224" spans="1:5" ht="12.75">
      <c r="A224" s="35" t="s">
        <v>58</v>
      </c>
      <c r="E224" s="39" t="s">
        <v>5</v>
      </c>
    </row>
    <row r="225" spans="1:5" ht="12.75">
      <c r="A225" s="35" t="s">
        <v>59</v>
      </c>
      <c r="E225" s="40" t="s">
        <v>2771</v>
      </c>
    </row>
    <row r="226" spans="1:5" ht="12.75">
      <c r="A226" t="s">
        <v>61</v>
      </c>
      <c r="E226" s="39" t="s">
        <v>776</v>
      </c>
    </row>
    <row r="227" spans="1:16" ht="12.75">
      <c r="A227" t="s">
        <v>53</v>
      </c>
      <c s="34" t="s">
        <v>230</v>
      </c>
      <c s="34" t="s">
        <v>1085</v>
      </c>
      <c s="35" t="s">
        <v>51</v>
      </c>
      <c s="6" t="s">
        <v>1086</v>
      </c>
      <c s="36" t="s">
        <v>115</v>
      </c>
      <c s="37">
        <v>10</v>
      </c>
      <c s="36">
        <v>0</v>
      </c>
      <c s="36">
        <f>ROUND(G227*H227,6)</f>
      </c>
      <c r="L227" s="38">
        <v>0</v>
      </c>
      <c s="32">
        <f>ROUND(ROUND(L227,2)*ROUND(G227,3),2)</f>
      </c>
      <c s="36" t="s">
        <v>57</v>
      </c>
      <c>
        <f>(M227*21)/100</f>
      </c>
      <c t="s">
        <v>28</v>
      </c>
    </row>
    <row r="228" spans="1:5" ht="12.75">
      <c r="A228" s="35" t="s">
        <v>58</v>
      </c>
      <c r="E228" s="39" t="s">
        <v>5</v>
      </c>
    </row>
    <row r="229" spans="1:5" ht="12.75">
      <c r="A229" s="35" t="s">
        <v>59</v>
      </c>
      <c r="E229" s="40" t="s">
        <v>2772</v>
      </c>
    </row>
    <row r="230" spans="1:5" ht="12.75">
      <c r="A230" t="s">
        <v>61</v>
      </c>
      <c r="E230" s="39" t="s">
        <v>776</v>
      </c>
    </row>
    <row r="231" spans="1:16" ht="12.75">
      <c r="A231" t="s">
        <v>53</v>
      </c>
      <c s="34" t="s">
        <v>234</v>
      </c>
      <c s="34" t="s">
        <v>2773</v>
      </c>
      <c s="35" t="s">
        <v>51</v>
      </c>
      <c s="6" t="s">
        <v>2774</v>
      </c>
      <c s="36" t="s">
        <v>115</v>
      </c>
      <c s="37">
        <v>1</v>
      </c>
      <c s="36">
        <v>0</v>
      </c>
      <c s="36">
        <f>ROUND(G231*H231,6)</f>
      </c>
      <c r="L231" s="38">
        <v>0</v>
      </c>
      <c s="32">
        <f>ROUND(ROUND(L231,2)*ROUND(G231,3),2)</f>
      </c>
      <c s="36" t="s">
        <v>57</v>
      </c>
      <c>
        <f>(M231*21)/100</f>
      </c>
      <c t="s">
        <v>28</v>
      </c>
    </row>
    <row r="232" spans="1:5" ht="12.75">
      <c r="A232" s="35" t="s">
        <v>58</v>
      </c>
      <c r="E232" s="39" t="s">
        <v>5</v>
      </c>
    </row>
    <row r="233" spans="1:5" ht="12.75">
      <c r="A233" s="35" t="s">
        <v>59</v>
      </c>
      <c r="E233" s="40" t="s">
        <v>2775</v>
      </c>
    </row>
    <row r="234" spans="1:5" ht="12.75">
      <c r="A234" t="s">
        <v>61</v>
      </c>
      <c r="E234" s="39" t="s">
        <v>776</v>
      </c>
    </row>
    <row r="235" spans="1:16" ht="12.75">
      <c r="A235" t="s">
        <v>53</v>
      </c>
      <c s="34" t="s">
        <v>237</v>
      </c>
      <c s="34" t="s">
        <v>2776</v>
      </c>
      <c s="35" t="s">
        <v>51</v>
      </c>
      <c s="6" t="s">
        <v>2777</v>
      </c>
      <c s="36" t="s">
        <v>115</v>
      </c>
      <c s="37">
        <v>1</v>
      </c>
      <c s="36">
        <v>0</v>
      </c>
      <c s="36">
        <f>ROUND(G235*H235,6)</f>
      </c>
      <c r="L235" s="38">
        <v>0</v>
      </c>
      <c s="32">
        <f>ROUND(ROUND(L235,2)*ROUND(G235,3),2)</f>
      </c>
      <c s="36" t="s">
        <v>57</v>
      </c>
      <c>
        <f>(M235*21)/100</f>
      </c>
      <c t="s">
        <v>28</v>
      </c>
    </row>
    <row r="236" spans="1:5" ht="12.75">
      <c r="A236" s="35" t="s">
        <v>58</v>
      </c>
      <c r="E236" s="39" t="s">
        <v>5</v>
      </c>
    </row>
    <row r="237" spans="1:5" ht="12.75">
      <c r="A237" s="35" t="s">
        <v>59</v>
      </c>
      <c r="E237" s="40" t="s">
        <v>2669</v>
      </c>
    </row>
    <row r="238" spans="1:5" ht="12.75">
      <c r="A238" t="s">
        <v>61</v>
      </c>
      <c r="E238" s="39" t="s">
        <v>776</v>
      </c>
    </row>
    <row r="239" spans="1:16" ht="12.75">
      <c r="A239" t="s">
        <v>53</v>
      </c>
      <c s="34" t="s">
        <v>240</v>
      </c>
      <c s="34" t="s">
        <v>2778</v>
      </c>
      <c s="35" t="s">
        <v>51</v>
      </c>
      <c s="6" t="s">
        <v>2779</v>
      </c>
      <c s="36" t="s">
        <v>115</v>
      </c>
      <c s="37">
        <v>4</v>
      </c>
      <c s="36">
        <v>0</v>
      </c>
      <c s="36">
        <f>ROUND(G239*H239,6)</f>
      </c>
      <c r="L239" s="38">
        <v>0</v>
      </c>
      <c s="32">
        <f>ROUND(ROUND(L239,2)*ROUND(G239,3),2)</f>
      </c>
      <c s="36" t="s">
        <v>57</v>
      </c>
      <c>
        <f>(M239*21)/100</f>
      </c>
      <c t="s">
        <v>28</v>
      </c>
    </row>
    <row r="240" spans="1:5" ht="12.75">
      <c r="A240" s="35" t="s">
        <v>58</v>
      </c>
      <c r="E240" s="39" t="s">
        <v>5</v>
      </c>
    </row>
    <row r="241" spans="1:5" ht="12.75">
      <c r="A241" s="35" t="s">
        <v>59</v>
      </c>
      <c r="E241" s="40" t="s">
        <v>2780</v>
      </c>
    </row>
    <row r="242" spans="1:5" ht="12.75">
      <c r="A242" t="s">
        <v>61</v>
      </c>
      <c r="E242" s="39" t="s">
        <v>62</v>
      </c>
    </row>
    <row r="243" spans="1:16" ht="12.75">
      <c r="A243" t="s">
        <v>53</v>
      </c>
      <c s="34" t="s">
        <v>243</v>
      </c>
      <c s="34" t="s">
        <v>1088</v>
      </c>
      <c s="35" t="s">
        <v>51</v>
      </c>
      <c s="6" t="s">
        <v>1089</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2781</v>
      </c>
    </row>
    <row r="246" spans="1:5" ht="12.75">
      <c r="A246" t="s">
        <v>61</v>
      </c>
      <c r="E246" s="39" t="s">
        <v>62</v>
      </c>
    </row>
    <row r="247" spans="1:16" ht="12.75">
      <c r="A247" t="s">
        <v>53</v>
      </c>
      <c s="34" t="s">
        <v>246</v>
      </c>
      <c s="34" t="s">
        <v>1091</v>
      </c>
      <c s="35" t="s">
        <v>51</v>
      </c>
      <c s="6" t="s">
        <v>1092</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2782</v>
      </c>
    </row>
    <row r="250" spans="1:5" ht="12.75">
      <c r="A250" t="s">
        <v>61</v>
      </c>
      <c r="E250" s="39" t="s">
        <v>62</v>
      </c>
    </row>
    <row r="251" spans="1:16" ht="12.75">
      <c r="A251" t="s">
        <v>53</v>
      </c>
      <c s="34" t="s">
        <v>249</v>
      </c>
      <c s="34" t="s">
        <v>1094</v>
      </c>
      <c s="35" t="s">
        <v>51</v>
      </c>
      <c s="6" t="s">
        <v>1095</v>
      </c>
      <c s="36" t="s">
        <v>115</v>
      </c>
      <c s="37">
        <v>5</v>
      </c>
      <c s="36">
        <v>0</v>
      </c>
      <c s="36">
        <f>ROUND(G251*H251,6)</f>
      </c>
      <c r="L251" s="38">
        <v>0</v>
      </c>
      <c s="32">
        <f>ROUND(ROUND(L251,2)*ROUND(G251,3),2)</f>
      </c>
      <c s="36" t="s">
        <v>57</v>
      </c>
      <c>
        <f>(M251*21)/100</f>
      </c>
      <c t="s">
        <v>28</v>
      </c>
    </row>
    <row r="252" spans="1:5" ht="12.75">
      <c r="A252" s="35" t="s">
        <v>58</v>
      </c>
      <c r="E252" s="39" t="s">
        <v>5</v>
      </c>
    </row>
    <row r="253" spans="1:5" ht="12.75">
      <c r="A253" s="35" t="s">
        <v>59</v>
      </c>
      <c r="E253" s="40" t="s">
        <v>2783</v>
      </c>
    </row>
    <row r="254" spans="1:5" ht="12.75">
      <c r="A254" t="s">
        <v>61</v>
      </c>
      <c r="E254" s="39" t="s">
        <v>62</v>
      </c>
    </row>
    <row r="255" spans="1:16" ht="12.75">
      <c r="A255" t="s">
        <v>53</v>
      </c>
      <c s="34" t="s">
        <v>252</v>
      </c>
      <c s="34" t="s">
        <v>2784</v>
      </c>
      <c s="35" t="s">
        <v>51</v>
      </c>
      <c s="6" t="s">
        <v>2785</v>
      </c>
      <c s="36" t="s">
        <v>115</v>
      </c>
      <c s="37">
        <v>135</v>
      </c>
      <c s="36">
        <v>0</v>
      </c>
      <c s="36">
        <f>ROUND(G255*H255,6)</f>
      </c>
      <c r="L255" s="38">
        <v>0</v>
      </c>
      <c s="32">
        <f>ROUND(ROUND(L255,2)*ROUND(G255,3),2)</f>
      </c>
      <c s="36" t="s">
        <v>770</v>
      </c>
      <c>
        <f>(M255*21)/100</f>
      </c>
      <c t="s">
        <v>28</v>
      </c>
    </row>
    <row r="256" spans="1:5" ht="12.75">
      <c r="A256" s="35" t="s">
        <v>58</v>
      </c>
      <c r="E256" s="39" t="s">
        <v>5</v>
      </c>
    </row>
    <row r="257" spans="1:5" ht="12.75">
      <c r="A257" s="35" t="s">
        <v>59</v>
      </c>
      <c r="E257" s="40" t="s">
        <v>2786</v>
      </c>
    </row>
    <row r="258" spans="1:5" ht="127.5">
      <c r="A258" t="s">
        <v>61</v>
      </c>
      <c r="E258" s="39" t="s">
        <v>1100</v>
      </c>
    </row>
    <row r="259" spans="1:16" ht="12.75">
      <c r="A259" t="s">
        <v>53</v>
      </c>
      <c s="34" t="s">
        <v>255</v>
      </c>
      <c s="34" t="s">
        <v>1101</v>
      </c>
      <c s="35" t="s">
        <v>51</v>
      </c>
      <c s="6" t="s">
        <v>1102</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2787</v>
      </c>
    </row>
    <row r="262" spans="1:5" ht="12.75">
      <c r="A262" t="s">
        <v>61</v>
      </c>
      <c r="E262" s="39" t="s">
        <v>62</v>
      </c>
    </row>
    <row r="263" spans="1:16" ht="12.75">
      <c r="A263" t="s">
        <v>53</v>
      </c>
      <c s="34" t="s">
        <v>258</v>
      </c>
      <c s="34" t="s">
        <v>1104</v>
      </c>
      <c s="35" t="s">
        <v>51</v>
      </c>
      <c s="6" t="s">
        <v>1105</v>
      </c>
      <c s="36" t="s">
        <v>115</v>
      </c>
      <c s="37">
        <v>255</v>
      </c>
      <c s="36">
        <v>0</v>
      </c>
      <c s="36">
        <f>ROUND(G263*H263,6)</f>
      </c>
      <c r="L263" s="38">
        <v>0</v>
      </c>
      <c s="32">
        <f>ROUND(ROUND(L263,2)*ROUND(G263,3),2)</f>
      </c>
      <c s="36" t="s">
        <v>57</v>
      </c>
      <c>
        <f>(M263*21)/100</f>
      </c>
      <c t="s">
        <v>28</v>
      </c>
    </row>
    <row r="264" spans="1:5" ht="12.75">
      <c r="A264" s="35" t="s">
        <v>58</v>
      </c>
      <c r="E264" s="39" t="s">
        <v>5</v>
      </c>
    </row>
    <row r="265" spans="1:5" ht="12.75">
      <c r="A265" s="35" t="s">
        <v>59</v>
      </c>
      <c r="E265" s="40" t="s">
        <v>2788</v>
      </c>
    </row>
    <row r="266" spans="1:5" ht="12.75">
      <c r="A266" t="s">
        <v>61</v>
      </c>
      <c r="E266" s="39" t="s">
        <v>62</v>
      </c>
    </row>
    <row r="267" spans="1:16" ht="25.5">
      <c r="A267" t="s">
        <v>53</v>
      </c>
      <c s="34" t="s">
        <v>261</v>
      </c>
      <c s="34" t="s">
        <v>1107</v>
      </c>
      <c s="35" t="s">
        <v>51</v>
      </c>
      <c s="6" t="s">
        <v>1108</v>
      </c>
      <c s="36" t="s">
        <v>115</v>
      </c>
      <c s="37">
        <v>85</v>
      </c>
      <c s="36">
        <v>0</v>
      </c>
      <c s="36">
        <f>ROUND(G267*H267,6)</f>
      </c>
      <c r="L267" s="38">
        <v>0</v>
      </c>
      <c s="32">
        <f>ROUND(ROUND(L267,2)*ROUND(G267,3),2)</f>
      </c>
      <c s="36" t="s">
        <v>57</v>
      </c>
      <c>
        <f>(M267*21)/100</f>
      </c>
      <c t="s">
        <v>28</v>
      </c>
    </row>
    <row r="268" spans="1:5" ht="12.75">
      <c r="A268" s="35" t="s">
        <v>58</v>
      </c>
      <c r="E268" s="39" t="s">
        <v>5</v>
      </c>
    </row>
    <row r="269" spans="1:5" ht="12.75">
      <c r="A269" s="35" t="s">
        <v>59</v>
      </c>
      <c r="E269" s="40" t="s">
        <v>2789</v>
      </c>
    </row>
    <row r="270" spans="1:5" ht="12.75">
      <c r="A270" t="s">
        <v>61</v>
      </c>
      <c r="E270" s="39" t="s">
        <v>62</v>
      </c>
    </row>
    <row r="271" spans="1:16" ht="25.5">
      <c r="A271" t="s">
        <v>53</v>
      </c>
      <c s="34" t="s">
        <v>264</v>
      </c>
      <c s="34" t="s">
        <v>1110</v>
      </c>
      <c s="35" t="s">
        <v>51</v>
      </c>
      <c s="6" t="s">
        <v>1111</v>
      </c>
      <c s="36" t="s">
        <v>459</v>
      </c>
      <c s="37">
        <v>85</v>
      </c>
      <c s="36">
        <v>0</v>
      </c>
      <c s="36">
        <f>ROUND(G271*H271,6)</f>
      </c>
      <c r="L271" s="38">
        <v>0</v>
      </c>
      <c s="32">
        <f>ROUND(ROUND(L271,2)*ROUND(G271,3),2)</f>
      </c>
      <c s="36" t="s">
        <v>57</v>
      </c>
      <c>
        <f>(M271*21)/100</f>
      </c>
      <c t="s">
        <v>28</v>
      </c>
    </row>
    <row r="272" spans="1:5" ht="12.75">
      <c r="A272" s="35" t="s">
        <v>58</v>
      </c>
      <c r="E272" s="39" t="s">
        <v>5</v>
      </c>
    </row>
    <row r="273" spans="1:5" ht="12.75">
      <c r="A273" s="35" t="s">
        <v>59</v>
      </c>
      <c r="E273" s="40" t="s">
        <v>2790</v>
      </c>
    </row>
    <row r="274" spans="1:5" ht="12.75">
      <c r="A274" t="s">
        <v>61</v>
      </c>
      <c r="E274" s="39" t="s">
        <v>62</v>
      </c>
    </row>
    <row r="275" spans="1:16" ht="25.5">
      <c r="A275" t="s">
        <v>53</v>
      </c>
      <c s="34" t="s">
        <v>267</v>
      </c>
      <c s="34" t="s">
        <v>2791</v>
      </c>
      <c s="35" t="s">
        <v>51</v>
      </c>
      <c s="6" t="s">
        <v>2792</v>
      </c>
      <c s="36" t="s">
        <v>2793</v>
      </c>
      <c s="37">
        <v>50</v>
      </c>
      <c s="36">
        <v>0</v>
      </c>
      <c s="36">
        <f>ROUND(G275*H275,6)</f>
      </c>
      <c r="L275" s="38">
        <v>0</v>
      </c>
      <c s="32">
        <f>ROUND(ROUND(L275,2)*ROUND(G275,3),2)</f>
      </c>
      <c s="36" t="s">
        <v>57</v>
      </c>
      <c>
        <f>(M275*21)/100</f>
      </c>
      <c t="s">
        <v>28</v>
      </c>
    </row>
    <row r="276" spans="1:5" ht="12.75">
      <c r="A276" s="35" t="s">
        <v>58</v>
      </c>
      <c r="E276" s="39" t="s">
        <v>5</v>
      </c>
    </row>
    <row r="277" spans="1:5" ht="12.75">
      <c r="A277" s="35" t="s">
        <v>59</v>
      </c>
      <c r="E277" s="40" t="s">
        <v>2794</v>
      </c>
    </row>
    <row r="278" spans="1:5" ht="12.75">
      <c r="A278" t="s">
        <v>61</v>
      </c>
      <c r="E278" s="39" t="s">
        <v>776</v>
      </c>
    </row>
    <row r="279" spans="1:16" ht="25.5">
      <c r="A279" t="s">
        <v>53</v>
      </c>
      <c s="34" t="s">
        <v>270</v>
      </c>
      <c s="34" t="s">
        <v>2795</v>
      </c>
      <c s="35" t="s">
        <v>51</v>
      </c>
      <c s="6" t="s">
        <v>2796</v>
      </c>
      <c s="36" t="s">
        <v>2793</v>
      </c>
      <c s="37">
        <v>50</v>
      </c>
      <c s="36">
        <v>0</v>
      </c>
      <c s="36">
        <f>ROUND(G279*H279,6)</f>
      </c>
      <c r="L279" s="38">
        <v>0</v>
      </c>
      <c s="32">
        <f>ROUND(ROUND(L279,2)*ROUND(G279,3),2)</f>
      </c>
      <c s="36" t="s">
        <v>57</v>
      </c>
      <c>
        <f>(M279*21)/100</f>
      </c>
      <c t="s">
        <v>28</v>
      </c>
    </row>
    <row r="280" spans="1:5" ht="12.75">
      <c r="A280" s="35" t="s">
        <v>58</v>
      </c>
      <c r="E280" s="39" t="s">
        <v>5</v>
      </c>
    </row>
    <row r="281" spans="1:5" ht="12.75">
      <c r="A281" s="35" t="s">
        <v>59</v>
      </c>
      <c r="E281" s="40" t="s">
        <v>2797</v>
      </c>
    </row>
    <row r="282" spans="1:5" ht="12.75">
      <c r="A282" t="s">
        <v>61</v>
      </c>
      <c r="E282" s="39" t="s">
        <v>776</v>
      </c>
    </row>
    <row r="283" spans="1:16" ht="12.75">
      <c r="A283" t="s">
        <v>53</v>
      </c>
      <c s="34" t="s">
        <v>273</v>
      </c>
      <c s="34" t="s">
        <v>1153</v>
      </c>
      <c s="35" t="s">
        <v>51</v>
      </c>
      <c s="6" t="s">
        <v>1154</v>
      </c>
      <c s="36" t="s">
        <v>115</v>
      </c>
      <c s="37">
        <v>1</v>
      </c>
      <c s="36">
        <v>0</v>
      </c>
      <c s="36">
        <f>ROUND(G283*H283,6)</f>
      </c>
      <c r="L283" s="38">
        <v>0</v>
      </c>
      <c s="32">
        <f>ROUND(ROUND(L283,2)*ROUND(G283,3),2)</f>
      </c>
      <c s="36" t="s">
        <v>57</v>
      </c>
      <c>
        <f>(M283*21)/100</f>
      </c>
      <c t="s">
        <v>28</v>
      </c>
    </row>
    <row r="284" spans="1:5" ht="12.75">
      <c r="A284" s="35" t="s">
        <v>58</v>
      </c>
      <c r="E284" s="39" t="s">
        <v>5</v>
      </c>
    </row>
    <row r="285" spans="1:5" ht="12.75">
      <c r="A285" s="35" t="s">
        <v>59</v>
      </c>
      <c r="E285" s="40" t="s">
        <v>2798</v>
      </c>
    </row>
    <row r="286" spans="1:5" ht="12.75">
      <c r="A286" t="s">
        <v>61</v>
      </c>
      <c r="E286" s="39" t="s">
        <v>776</v>
      </c>
    </row>
    <row r="287" spans="1:16" ht="12.75">
      <c r="A287" t="s">
        <v>53</v>
      </c>
      <c s="34" t="s">
        <v>86</v>
      </c>
      <c s="34" t="s">
        <v>1156</v>
      </c>
      <c s="35" t="s">
        <v>51</v>
      </c>
      <c s="6" t="s">
        <v>1157</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2799</v>
      </c>
    </row>
    <row r="290" spans="1:5" ht="12.75">
      <c r="A290" t="s">
        <v>61</v>
      </c>
      <c r="E290" s="39" t="s">
        <v>776</v>
      </c>
    </row>
    <row r="291" spans="1:16" ht="12.75">
      <c r="A291" t="s">
        <v>53</v>
      </c>
      <c s="34" t="s">
        <v>279</v>
      </c>
      <c s="34" t="s">
        <v>1159</v>
      </c>
      <c s="35" t="s">
        <v>51</v>
      </c>
      <c s="6" t="s">
        <v>1160</v>
      </c>
      <c s="36" t="s">
        <v>115</v>
      </c>
      <c s="37">
        <v>60</v>
      </c>
      <c s="36">
        <v>0</v>
      </c>
      <c s="36">
        <f>ROUND(G291*H291,6)</f>
      </c>
      <c r="L291" s="38">
        <v>0</v>
      </c>
      <c s="32">
        <f>ROUND(ROUND(L291,2)*ROUND(G291,3),2)</f>
      </c>
      <c s="36" t="s">
        <v>57</v>
      </c>
      <c>
        <f>(M291*21)/100</f>
      </c>
      <c t="s">
        <v>28</v>
      </c>
    </row>
    <row r="292" spans="1:5" ht="12.75">
      <c r="A292" s="35" t="s">
        <v>58</v>
      </c>
      <c r="E292" s="39" t="s">
        <v>5</v>
      </c>
    </row>
    <row r="293" spans="1:5" ht="12.75">
      <c r="A293" s="35" t="s">
        <v>59</v>
      </c>
      <c r="E293" s="40" t="s">
        <v>2800</v>
      </c>
    </row>
    <row r="294" spans="1:5" ht="12.75">
      <c r="A294" t="s">
        <v>61</v>
      </c>
      <c r="E294" s="39" t="s">
        <v>62</v>
      </c>
    </row>
    <row r="295" spans="1:16" ht="12.75">
      <c r="A295" t="s">
        <v>53</v>
      </c>
      <c s="34" t="s">
        <v>282</v>
      </c>
      <c s="34" t="s">
        <v>1162</v>
      </c>
      <c s="35" t="s">
        <v>51</v>
      </c>
      <c s="6" t="s">
        <v>1163</v>
      </c>
      <c s="36" t="s">
        <v>115</v>
      </c>
      <c s="37">
        <v>60</v>
      </c>
      <c s="36">
        <v>0</v>
      </c>
      <c s="36">
        <f>ROUND(G295*H295,6)</f>
      </c>
      <c r="L295" s="38">
        <v>0</v>
      </c>
      <c s="32">
        <f>ROUND(ROUND(L295,2)*ROUND(G295,3),2)</f>
      </c>
      <c s="36" t="s">
        <v>57</v>
      </c>
      <c>
        <f>(M295*21)/100</f>
      </c>
      <c t="s">
        <v>28</v>
      </c>
    </row>
    <row r="296" spans="1:5" ht="12.75">
      <c r="A296" s="35" t="s">
        <v>58</v>
      </c>
      <c r="E296" s="39" t="s">
        <v>5</v>
      </c>
    </row>
    <row r="297" spans="1:5" ht="12.75">
      <c r="A297" s="35" t="s">
        <v>59</v>
      </c>
      <c r="E297" s="40" t="s">
        <v>2801</v>
      </c>
    </row>
    <row r="298" spans="1:5" ht="12.75">
      <c r="A298" t="s">
        <v>61</v>
      </c>
      <c r="E298" s="39" t="s">
        <v>62</v>
      </c>
    </row>
    <row r="299" spans="1:16" ht="12.75">
      <c r="A299" t="s">
        <v>53</v>
      </c>
      <c s="34" t="s">
        <v>285</v>
      </c>
      <c s="34" t="s">
        <v>1165</v>
      </c>
      <c s="35" t="s">
        <v>51</v>
      </c>
      <c s="6" t="s">
        <v>1166</v>
      </c>
      <c s="36" t="s">
        <v>115</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2802</v>
      </c>
    </row>
    <row r="302" spans="1:5" ht="12.75">
      <c r="A302" t="s">
        <v>61</v>
      </c>
      <c r="E302" s="39" t="s">
        <v>62</v>
      </c>
    </row>
    <row r="303" spans="1:16" ht="12.75">
      <c r="A303" t="s">
        <v>53</v>
      </c>
      <c s="34" t="s">
        <v>132</v>
      </c>
      <c s="34" t="s">
        <v>425</v>
      </c>
      <c s="35" t="s">
        <v>51</v>
      </c>
      <c s="6" t="s">
        <v>426</v>
      </c>
      <c s="36" t="s">
        <v>427</v>
      </c>
      <c s="37">
        <v>160</v>
      </c>
      <c s="36">
        <v>0</v>
      </c>
      <c s="36">
        <f>ROUND(G303*H303,6)</f>
      </c>
      <c r="L303" s="38">
        <v>0</v>
      </c>
      <c s="32">
        <f>ROUND(ROUND(L303,2)*ROUND(G303,3),2)</f>
      </c>
      <c s="36" t="s">
        <v>57</v>
      </c>
      <c>
        <f>(M303*21)/100</f>
      </c>
      <c t="s">
        <v>28</v>
      </c>
    </row>
    <row r="304" spans="1:5" ht="12.75">
      <c r="A304" s="35" t="s">
        <v>58</v>
      </c>
      <c r="E304" s="39" t="s">
        <v>5</v>
      </c>
    </row>
    <row r="305" spans="1:5" ht="12.75">
      <c r="A305" s="35" t="s">
        <v>59</v>
      </c>
      <c r="E305" s="40" t="s">
        <v>2803</v>
      </c>
    </row>
    <row r="306" spans="1:5" ht="12.75">
      <c r="A306" t="s">
        <v>61</v>
      </c>
      <c r="E306" s="39" t="s">
        <v>62</v>
      </c>
    </row>
    <row r="307" spans="1:16" ht="12.75">
      <c r="A307" t="s">
        <v>53</v>
      </c>
      <c s="34" t="s">
        <v>149</v>
      </c>
      <c s="34" t="s">
        <v>2804</v>
      </c>
      <c s="35" t="s">
        <v>51</v>
      </c>
      <c s="6" t="s">
        <v>1170</v>
      </c>
      <c s="36" t="s">
        <v>82</v>
      </c>
      <c s="37">
        <v>1990</v>
      </c>
      <c s="36">
        <v>0</v>
      </c>
      <c s="36">
        <f>ROUND(G307*H307,6)</f>
      </c>
      <c r="L307" s="38">
        <v>0</v>
      </c>
      <c s="32">
        <f>ROUND(ROUND(L307,2)*ROUND(G307,3),2)</f>
      </c>
      <c s="36" t="s">
        <v>770</v>
      </c>
      <c>
        <f>(M307*21)/100</f>
      </c>
      <c t="s">
        <v>28</v>
      </c>
    </row>
    <row r="308" spans="1:5" ht="12.75">
      <c r="A308" s="35" t="s">
        <v>58</v>
      </c>
      <c r="E308" s="39" t="s">
        <v>5</v>
      </c>
    </row>
    <row r="309" spans="1:5" ht="12.75">
      <c r="A309" s="35" t="s">
        <v>59</v>
      </c>
      <c r="E309" s="40" t="s">
        <v>2805</v>
      </c>
    </row>
    <row r="310" spans="1:5" ht="102">
      <c r="A310" t="s">
        <v>61</v>
      </c>
      <c r="E310" s="39" t="s">
        <v>1172</v>
      </c>
    </row>
    <row r="311" spans="1:13" ht="12.75">
      <c r="A311" t="s">
        <v>50</v>
      </c>
      <c r="C311" s="31" t="s">
        <v>1173</v>
      </c>
      <c r="E311" s="33" t="s">
        <v>1174</v>
      </c>
      <c r="J311" s="32">
        <f>0</f>
      </c>
      <c s="32">
        <f>0</f>
      </c>
      <c s="32">
        <f>0+L312+L316+L320+L324</f>
      </c>
      <c s="32">
        <f>0+M312+M316+M320+M324</f>
      </c>
    </row>
    <row r="312" spans="1:16" ht="25.5">
      <c r="A312" t="s">
        <v>53</v>
      </c>
      <c s="34" t="s">
        <v>292</v>
      </c>
      <c s="34" t="s">
        <v>1175</v>
      </c>
      <c s="35" t="s">
        <v>1176</v>
      </c>
      <c s="6" t="s">
        <v>1177</v>
      </c>
      <c s="36" t="s">
        <v>1178</v>
      </c>
      <c s="37">
        <v>14</v>
      </c>
      <c s="36">
        <v>0</v>
      </c>
      <c s="36">
        <f>ROUND(G312*H312,6)</f>
      </c>
      <c r="L312" s="38">
        <v>0</v>
      </c>
      <c s="32">
        <f>ROUND(ROUND(L312,2)*ROUND(G312,3),2)</f>
      </c>
      <c s="36" t="s">
        <v>1179</v>
      </c>
      <c>
        <f>(M312*21)/100</f>
      </c>
      <c t="s">
        <v>28</v>
      </c>
    </row>
    <row r="313" spans="1:5" ht="25.5">
      <c r="A313" s="35" t="s">
        <v>58</v>
      </c>
      <c r="E313" s="39" t="s">
        <v>1180</v>
      </c>
    </row>
    <row r="314" spans="1:5" ht="12.75">
      <c r="A314" s="35" t="s">
        <v>59</v>
      </c>
      <c r="E314" s="40" t="s">
        <v>2806</v>
      </c>
    </row>
    <row r="315" spans="1:5" ht="191.25">
      <c r="A315" t="s">
        <v>61</v>
      </c>
      <c r="E315" s="39" t="s">
        <v>1182</v>
      </c>
    </row>
    <row r="316" spans="1:16" ht="25.5">
      <c r="A316" t="s">
        <v>53</v>
      </c>
      <c s="34" t="s">
        <v>295</v>
      </c>
      <c s="34" t="s">
        <v>1188</v>
      </c>
      <c s="35" t="s">
        <v>1189</v>
      </c>
      <c s="6" t="s">
        <v>1190</v>
      </c>
      <c s="36" t="s">
        <v>1178</v>
      </c>
      <c s="37">
        <v>1.5</v>
      </c>
      <c s="36">
        <v>0</v>
      </c>
      <c s="36">
        <f>ROUND(G316*H316,6)</f>
      </c>
      <c r="L316" s="38">
        <v>0</v>
      </c>
      <c s="32">
        <f>ROUND(ROUND(L316,2)*ROUND(G316,3),2)</f>
      </c>
      <c s="36" t="s">
        <v>1179</v>
      </c>
      <c>
        <f>(M316*21)/100</f>
      </c>
      <c t="s">
        <v>28</v>
      </c>
    </row>
    <row r="317" spans="1:5" ht="25.5">
      <c r="A317" s="35" t="s">
        <v>58</v>
      </c>
      <c r="E317" s="39" t="s">
        <v>1180</v>
      </c>
    </row>
    <row r="318" spans="1:5" ht="12.75">
      <c r="A318" s="35" t="s">
        <v>59</v>
      </c>
      <c r="E318" s="40" t="s">
        <v>2807</v>
      </c>
    </row>
    <row r="319" spans="1:5" ht="191.25">
      <c r="A319" t="s">
        <v>61</v>
      </c>
      <c r="E319" s="39" t="s">
        <v>1187</v>
      </c>
    </row>
    <row r="320" spans="1:16" ht="25.5">
      <c r="A320" t="s">
        <v>53</v>
      </c>
      <c s="34" t="s">
        <v>298</v>
      </c>
      <c s="34" t="s">
        <v>1192</v>
      </c>
      <c s="35" t="s">
        <v>1193</v>
      </c>
      <c s="6" t="s">
        <v>1194</v>
      </c>
      <c s="36" t="s">
        <v>1178</v>
      </c>
      <c s="37">
        <v>6</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91.25">
      <c r="A323" t="s">
        <v>61</v>
      </c>
      <c r="E323" s="39" t="s">
        <v>1195</v>
      </c>
    </row>
    <row r="324" spans="1:16" ht="25.5">
      <c r="A324" t="s">
        <v>53</v>
      </c>
      <c s="34" t="s">
        <v>301</v>
      </c>
      <c s="34" t="s">
        <v>1196</v>
      </c>
      <c s="35" t="s">
        <v>1197</v>
      </c>
      <c s="6" t="s">
        <v>1198</v>
      </c>
      <c s="36" t="s">
        <v>1178</v>
      </c>
      <c s="37">
        <v>6.4</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2808</v>
      </c>
    </row>
    <row r="327" spans="1:5" ht="191.25">
      <c r="A327" t="s">
        <v>61</v>
      </c>
      <c r="E32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7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COUNTIFS(L8:L741,"=0",A8:A741,"P")+COUNTIFS(L8:L741,"",A8:A741,"P")+SUM(Q8:Q741)</f>
      </c>
    </row>
    <row r="8" spans="1:13" ht="12.75">
      <c r="A8" t="s">
        <v>45</v>
      </c>
      <c r="C8" s="28" t="s">
        <v>2811</v>
      </c>
      <c r="E8" s="30" t="s">
        <v>2810</v>
      </c>
      <c r="J8" s="29">
        <f>0+J9+J126+J683+J724</f>
      </c>
      <c s="29">
        <f>0+K9+K126+K683+K724</f>
      </c>
      <c s="29">
        <f>0+L9+L126+L683+L724</f>
      </c>
      <c s="29">
        <f>0+M9+M126+M683+M724</f>
      </c>
    </row>
    <row r="9" spans="1:13" ht="12.75">
      <c r="A9" t="s">
        <v>50</v>
      </c>
      <c r="C9" s="31" t="s">
        <v>51</v>
      </c>
      <c r="E9" s="33" t="s">
        <v>767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53</v>
      </c>
      <c s="34" t="s">
        <v>51</v>
      </c>
      <c s="34" t="s">
        <v>2812</v>
      </c>
      <c s="35" t="s">
        <v>5</v>
      </c>
      <c s="6" t="s">
        <v>2813</v>
      </c>
      <c s="36" t="s">
        <v>276</v>
      </c>
      <c s="37">
        <v>2.345</v>
      </c>
      <c s="36">
        <v>0</v>
      </c>
      <c s="36">
        <f>ROUND(G10*H10,6)</f>
      </c>
      <c r="L10" s="38">
        <v>0</v>
      </c>
      <c s="32">
        <f>ROUND(ROUND(L10,2)*ROUND(G10,3),2)</f>
      </c>
      <c s="36" t="s">
        <v>770</v>
      </c>
      <c>
        <f>(M10*21)/100</f>
      </c>
      <c t="s">
        <v>28</v>
      </c>
    </row>
    <row r="11" spans="1:5" ht="12.75">
      <c r="A11" s="35" t="s">
        <v>58</v>
      </c>
      <c r="E11" s="39" t="s">
        <v>5</v>
      </c>
    </row>
    <row r="12" spans="1:5" ht="12.75">
      <c r="A12" s="35" t="s">
        <v>59</v>
      </c>
      <c r="E12" s="40" t="s">
        <v>2814</v>
      </c>
    </row>
    <row r="13" spans="1:5" ht="63.75">
      <c r="A13" t="s">
        <v>61</v>
      </c>
      <c r="E13" s="39" t="s">
        <v>2815</v>
      </c>
    </row>
    <row r="14" spans="1:16" ht="12.75">
      <c r="A14" t="s">
        <v>53</v>
      </c>
      <c s="34" t="s">
        <v>28</v>
      </c>
      <c s="34" t="s">
        <v>69</v>
      </c>
      <c s="35" t="s">
        <v>5</v>
      </c>
      <c s="6" t="s">
        <v>473</v>
      </c>
      <c s="36" t="s">
        <v>65</v>
      </c>
      <c s="37">
        <v>12</v>
      </c>
      <c s="36">
        <v>0</v>
      </c>
      <c s="36">
        <f>ROUND(G14*H14,6)</f>
      </c>
      <c r="L14" s="38">
        <v>0</v>
      </c>
      <c s="32">
        <f>ROUND(ROUND(L14,2)*ROUND(G14,3),2)</f>
      </c>
      <c s="36" t="s">
        <v>57</v>
      </c>
      <c>
        <f>(M14*21)/100</f>
      </c>
      <c t="s">
        <v>28</v>
      </c>
    </row>
    <row r="15" spans="1:5" ht="12.75">
      <c r="A15" s="35" t="s">
        <v>58</v>
      </c>
      <c r="E15" s="39" t="s">
        <v>5</v>
      </c>
    </row>
    <row r="16" spans="1:5" ht="12.75">
      <c r="A16" s="35" t="s">
        <v>59</v>
      </c>
      <c r="E16" s="40" t="s">
        <v>2816</v>
      </c>
    </row>
    <row r="17" spans="1:5" ht="12.75">
      <c r="A17" t="s">
        <v>61</v>
      </c>
      <c r="E17" s="39" t="s">
        <v>776</v>
      </c>
    </row>
    <row r="18" spans="1:16" ht="12.75">
      <c r="A18" t="s">
        <v>53</v>
      </c>
      <c s="34" t="s">
        <v>26</v>
      </c>
      <c s="34" t="s">
        <v>74</v>
      </c>
      <c s="35" t="s">
        <v>5</v>
      </c>
      <c s="6" t="s">
        <v>75</v>
      </c>
      <c s="36" t="s">
        <v>65</v>
      </c>
      <c s="37">
        <v>90</v>
      </c>
      <c s="36">
        <v>0</v>
      </c>
      <c s="36">
        <f>ROUND(G18*H18,6)</f>
      </c>
      <c r="L18" s="38">
        <v>0</v>
      </c>
      <c s="32">
        <f>ROUND(ROUND(L18,2)*ROUND(G18,3),2)</f>
      </c>
      <c s="36" t="s">
        <v>57</v>
      </c>
      <c>
        <f>(M18*21)/100</f>
      </c>
      <c t="s">
        <v>28</v>
      </c>
    </row>
    <row r="19" spans="1:5" ht="12.75">
      <c r="A19" s="35" t="s">
        <v>58</v>
      </c>
      <c r="E19" s="39" t="s">
        <v>5</v>
      </c>
    </row>
    <row r="20" spans="1:5" ht="12.75">
      <c r="A20" s="35" t="s">
        <v>59</v>
      </c>
      <c r="E20" s="40" t="s">
        <v>2817</v>
      </c>
    </row>
    <row r="21" spans="1:5" ht="12.75">
      <c r="A21" t="s">
        <v>61</v>
      </c>
      <c r="E21" s="39" t="s">
        <v>776</v>
      </c>
    </row>
    <row r="22" spans="1:16" ht="12.75">
      <c r="A22" t="s">
        <v>53</v>
      </c>
      <c s="34" t="s">
        <v>68</v>
      </c>
      <c s="34" t="s">
        <v>84</v>
      </c>
      <c s="35" t="s">
        <v>5</v>
      </c>
      <c s="6" t="s">
        <v>85</v>
      </c>
      <c s="36" t="s">
        <v>65</v>
      </c>
      <c s="37">
        <v>91.8</v>
      </c>
      <c s="36">
        <v>0</v>
      </c>
      <c s="36">
        <f>ROUND(G22*H22,6)</f>
      </c>
      <c r="L22" s="38">
        <v>0</v>
      </c>
      <c s="32">
        <f>ROUND(ROUND(L22,2)*ROUND(G22,3),2)</f>
      </c>
      <c s="36" t="s">
        <v>57</v>
      </c>
      <c>
        <f>(M22*21)/100</f>
      </c>
      <c t="s">
        <v>28</v>
      </c>
    </row>
    <row r="23" spans="1:5" ht="12.75">
      <c r="A23" s="35" t="s">
        <v>58</v>
      </c>
      <c r="E23" s="39" t="s">
        <v>5</v>
      </c>
    </row>
    <row r="24" spans="1:5" ht="12.75">
      <c r="A24" s="35" t="s">
        <v>59</v>
      </c>
      <c r="E24" s="40" t="s">
        <v>2818</v>
      </c>
    </row>
    <row r="25" spans="1:5" ht="12.75">
      <c r="A25" t="s">
        <v>61</v>
      </c>
      <c r="E25" s="39" t="s">
        <v>776</v>
      </c>
    </row>
    <row r="26" spans="1:16" ht="38.25">
      <c r="A26" t="s">
        <v>53</v>
      </c>
      <c s="34" t="s">
        <v>71</v>
      </c>
      <c s="34" t="s">
        <v>2819</v>
      </c>
      <c s="35" t="s">
        <v>5</v>
      </c>
      <c s="6" t="s">
        <v>2820</v>
      </c>
      <c s="36" t="s">
        <v>65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2821</v>
      </c>
    </row>
    <row r="29" spans="1:5" ht="409.5">
      <c r="A29" t="s">
        <v>61</v>
      </c>
      <c r="E29" s="39" t="s">
        <v>2822</v>
      </c>
    </row>
    <row r="30" spans="1:16" ht="25.5">
      <c r="A30" t="s">
        <v>53</v>
      </c>
      <c s="34" t="s">
        <v>27</v>
      </c>
      <c s="34" t="s">
        <v>1222</v>
      </c>
      <c s="35" t="s">
        <v>5</v>
      </c>
      <c s="6" t="s">
        <v>1223</v>
      </c>
      <c s="36" t="s">
        <v>115</v>
      </c>
      <c s="37">
        <v>250</v>
      </c>
      <c s="36">
        <v>0</v>
      </c>
      <c s="36">
        <f>ROUND(G30*H30,6)</f>
      </c>
      <c r="L30" s="38">
        <v>0</v>
      </c>
      <c s="32">
        <f>ROUND(ROUND(L30,2)*ROUND(G30,3),2)</f>
      </c>
      <c s="36" t="s">
        <v>57</v>
      </c>
      <c>
        <f>(M30*21)/100</f>
      </c>
      <c t="s">
        <v>28</v>
      </c>
    </row>
    <row r="31" spans="1:5" ht="12.75">
      <c r="A31" s="35" t="s">
        <v>58</v>
      </c>
      <c r="E31" s="39" t="s">
        <v>5</v>
      </c>
    </row>
    <row r="32" spans="1:5" ht="12.75">
      <c r="A32" s="35" t="s">
        <v>59</v>
      </c>
      <c r="E32" s="40" t="s">
        <v>2823</v>
      </c>
    </row>
    <row r="33" spans="1:5" ht="12.75">
      <c r="A33" t="s">
        <v>61</v>
      </c>
      <c r="E33" s="39" t="s">
        <v>776</v>
      </c>
    </row>
    <row r="34" spans="1:16" ht="12.75">
      <c r="A34" t="s">
        <v>53</v>
      </c>
      <c s="34" t="s">
        <v>76</v>
      </c>
      <c s="34" t="s">
        <v>89</v>
      </c>
      <c s="35" t="s">
        <v>5</v>
      </c>
      <c s="6" t="s">
        <v>90</v>
      </c>
      <c s="36" t="s">
        <v>82</v>
      </c>
      <c s="37">
        <v>200</v>
      </c>
      <c s="36">
        <v>0</v>
      </c>
      <c s="36">
        <f>ROUND(G34*H34,6)</f>
      </c>
      <c r="L34" s="38">
        <v>0</v>
      </c>
      <c s="32">
        <f>ROUND(ROUND(L34,2)*ROUND(G34,3),2)</f>
      </c>
      <c s="36" t="s">
        <v>57</v>
      </c>
      <c>
        <f>(M34*21)/100</f>
      </c>
      <c t="s">
        <v>28</v>
      </c>
    </row>
    <row r="35" spans="1:5" ht="12.75">
      <c r="A35" s="35" t="s">
        <v>58</v>
      </c>
      <c r="E35" s="39" t="s">
        <v>5</v>
      </c>
    </row>
    <row r="36" spans="1:5" ht="12.75">
      <c r="A36" s="35" t="s">
        <v>59</v>
      </c>
      <c r="E36" s="40" t="s">
        <v>2824</v>
      </c>
    </row>
    <row r="37" spans="1:5" ht="12.75">
      <c r="A37" t="s">
        <v>61</v>
      </c>
      <c r="E37" s="39" t="s">
        <v>776</v>
      </c>
    </row>
    <row r="38" spans="1:16" ht="25.5">
      <c r="A38" t="s">
        <v>53</v>
      </c>
      <c s="34" t="s">
        <v>79</v>
      </c>
      <c s="34" t="s">
        <v>781</v>
      </c>
      <c s="35" t="s">
        <v>5</v>
      </c>
      <c s="6" t="s">
        <v>782</v>
      </c>
      <c s="36" t="s">
        <v>82</v>
      </c>
      <c s="37">
        <v>200</v>
      </c>
      <c s="36">
        <v>0</v>
      </c>
      <c s="36">
        <f>ROUND(G38*H38,6)</f>
      </c>
      <c r="L38" s="38">
        <v>0</v>
      </c>
      <c s="32">
        <f>ROUND(ROUND(L38,2)*ROUND(G38,3),2)</f>
      </c>
      <c s="36" t="s">
        <v>57</v>
      </c>
      <c>
        <f>(M38*21)/100</f>
      </c>
      <c t="s">
        <v>28</v>
      </c>
    </row>
    <row r="39" spans="1:5" ht="12.75">
      <c r="A39" s="35" t="s">
        <v>58</v>
      </c>
      <c r="E39" s="39" t="s">
        <v>5</v>
      </c>
    </row>
    <row r="40" spans="1:5" ht="12.75">
      <c r="A40" s="35" t="s">
        <v>59</v>
      </c>
      <c r="E40" s="40" t="s">
        <v>2825</v>
      </c>
    </row>
    <row r="41" spans="1:5" ht="12.75">
      <c r="A41" t="s">
        <v>61</v>
      </c>
      <c r="E41" s="39" t="s">
        <v>776</v>
      </c>
    </row>
    <row r="42" spans="1:16" ht="12.75">
      <c r="A42" t="s">
        <v>53</v>
      </c>
      <c s="34" t="s">
        <v>83</v>
      </c>
      <c s="34" t="s">
        <v>92</v>
      </c>
      <c s="35" t="s">
        <v>5</v>
      </c>
      <c s="6" t="s">
        <v>93</v>
      </c>
      <c s="36" t="s">
        <v>82</v>
      </c>
      <c s="37">
        <v>80</v>
      </c>
      <c s="36">
        <v>0</v>
      </c>
      <c s="36">
        <f>ROUND(G42*H42,6)</f>
      </c>
      <c r="L42" s="38">
        <v>0</v>
      </c>
      <c s="32">
        <f>ROUND(ROUND(L42,2)*ROUND(G42,3),2)</f>
      </c>
      <c s="36" t="s">
        <v>57</v>
      </c>
      <c>
        <f>(M42*21)/100</f>
      </c>
      <c t="s">
        <v>28</v>
      </c>
    </row>
    <row r="43" spans="1:5" ht="12.75">
      <c r="A43" s="35" t="s">
        <v>58</v>
      </c>
      <c r="E43" s="39" t="s">
        <v>5</v>
      </c>
    </row>
    <row r="44" spans="1:5" ht="12.75">
      <c r="A44" s="35" t="s">
        <v>59</v>
      </c>
      <c r="E44" s="40" t="s">
        <v>2826</v>
      </c>
    </row>
    <row r="45" spans="1:5" ht="12.75">
      <c r="A45" t="s">
        <v>61</v>
      </c>
      <c r="E45" s="39" t="s">
        <v>776</v>
      </c>
    </row>
    <row r="46" spans="1:16" ht="25.5">
      <c r="A46" t="s">
        <v>53</v>
      </c>
      <c s="34" t="s">
        <v>88</v>
      </c>
      <c s="34" t="s">
        <v>785</v>
      </c>
      <c s="35" t="s">
        <v>5</v>
      </c>
      <c s="6" t="s">
        <v>786</v>
      </c>
      <c s="36" t="s">
        <v>82</v>
      </c>
      <c s="37">
        <v>80</v>
      </c>
      <c s="36">
        <v>0</v>
      </c>
      <c s="36">
        <f>ROUND(G46*H46,6)</f>
      </c>
      <c r="L46" s="38">
        <v>0</v>
      </c>
      <c s="32">
        <f>ROUND(ROUND(L46,2)*ROUND(G46,3),2)</f>
      </c>
      <c s="36" t="s">
        <v>57</v>
      </c>
      <c>
        <f>(M46*21)/100</f>
      </c>
      <c t="s">
        <v>28</v>
      </c>
    </row>
    <row r="47" spans="1:5" ht="12.75">
      <c r="A47" s="35" t="s">
        <v>58</v>
      </c>
      <c r="E47" s="39" t="s">
        <v>5</v>
      </c>
    </row>
    <row r="48" spans="1:5" ht="12.75">
      <c r="A48" s="35" t="s">
        <v>59</v>
      </c>
      <c r="E48" s="40" t="s">
        <v>2827</v>
      </c>
    </row>
    <row r="49" spans="1:5" ht="12.75">
      <c r="A49" t="s">
        <v>61</v>
      </c>
      <c r="E49" s="39" t="s">
        <v>776</v>
      </c>
    </row>
    <row r="50" spans="1:16" ht="12.75">
      <c r="A50" t="s">
        <v>53</v>
      </c>
      <c s="34" t="s">
        <v>91</v>
      </c>
      <c s="34" t="s">
        <v>788</v>
      </c>
      <c s="35" t="s">
        <v>5</v>
      </c>
      <c s="6" t="s">
        <v>789</v>
      </c>
      <c s="36" t="s">
        <v>82</v>
      </c>
      <c s="37">
        <v>80</v>
      </c>
      <c s="36">
        <v>0</v>
      </c>
      <c s="36">
        <f>ROUND(G50*H50,6)</f>
      </c>
      <c r="L50" s="38">
        <v>0</v>
      </c>
      <c s="32">
        <f>ROUND(ROUND(L50,2)*ROUND(G50,3),2)</f>
      </c>
      <c s="36" t="s">
        <v>57</v>
      </c>
      <c>
        <f>(M50*21)/100</f>
      </c>
      <c t="s">
        <v>28</v>
      </c>
    </row>
    <row r="51" spans="1:5" ht="12.75">
      <c r="A51" s="35" t="s">
        <v>58</v>
      </c>
      <c r="E51" s="39" t="s">
        <v>5</v>
      </c>
    </row>
    <row r="52" spans="1:5" ht="12.75">
      <c r="A52" s="35" t="s">
        <v>59</v>
      </c>
      <c r="E52" s="40" t="s">
        <v>2828</v>
      </c>
    </row>
    <row r="53" spans="1:5" ht="12.75">
      <c r="A53" t="s">
        <v>61</v>
      </c>
      <c r="E53" s="39" t="s">
        <v>776</v>
      </c>
    </row>
    <row r="54" spans="1:16" ht="12.75">
      <c r="A54" t="s">
        <v>53</v>
      </c>
      <c s="34" t="s">
        <v>94</v>
      </c>
      <c s="34" t="s">
        <v>95</v>
      </c>
      <c s="35" t="s">
        <v>5</v>
      </c>
      <c s="6" t="s">
        <v>96</v>
      </c>
      <c s="36" t="s">
        <v>82</v>
      </c>
      <c s="37">
        <v>60</v>
      </c>
      <c s="36">
        <v>0</v>
      </c>
      <c s="36">
        <f>ROUND(G54*H54,6)</f>
      </c>
      <c r="L54" s="38">
        <v>0</v>
      </c>
      <c s="32">
        <f>ROUND(ROUND(L54,2)*ROUND(G54,3),2)</f>
      </c>
      <c s="36" t="s">
        <v>57</v>
      </c>
      <c>
        <f>(M54*21)/100</f>
      </c>
      <c t="s">
        <v>28</v>
      </c>
    </row>
    <row r="55" spans="1:5" ht="12.75">
      <c r="A55" s="35" t="s">
        <v>58</v>
      </c>
      <c r="E55" s="39" t="s">
        <v>5</v>
      </c>
    </row>
    <row r="56" spans="1:5" ht="12.75">
      <c r="A56" s="35" t="s">
        <v>59</v>
      </c>
      <c r="E56" s="40" t="s">
        <v>2829</v>
      </c>
    </row>
    <row r="57" spans="1:5" ht="12.75">
      <c r="A57" t="s">
        <v>61</v>
      </c>
      <c r="E57" s="39" t="s">
        <v>776</v>
      </c>
    </row>
    <row r="58" spans="1:16" ht="12.75">
      <c r="A58" t="s">
        <v>53</v>
      </c>
      <c s="34" t="s">
        <v>97</v>
      </c>
      <c s="34" t="s">
        <v>98</v>
      </c>
      <c s="35" t="s">
        <v>5</v>
      </c>
      <c s="6" t="s">
        <v>99</v>
      </c>
      <c s="36" t="s">
        <v>82</v>
      </c>
      <c s="37">
        <v>280</v>
      </c>
      <c s="36">
        <v>0</v>
      </c>
      <c s="36">
        <f>ROUND(G58*H58,6)</f>
      </c>
      <c r="L58" s="38">
        <v>0</v>
      </c>
      <c s="32">
        <f>ROUND(ROUND(L58,2)*ROUND(G58,3),2)</f>
      </c>
      <c s="36" t="s">
        <v>57</v>
      </c>
      <c>
        <f>(M58*21)/100</f>
      </c>
      <c t="s">
        <v>28</v>
      </c>
    </row>
    <row r="59" spans="1:5" ht="12.75">
      <c r="A59" s="35" t="s">
        <v>58</v>
      </c>
      <c r="E59" s="39" t="s">
        <v>5</v>
      </c>
    </row>
    <row r="60" spans="1:5" ht="12.75">
      <c r="A60" s="35" t="s">
        <v>59</v>
      </c>
      <c r="E60" s="40" t="s">
        <v>2830</v>
      </c>
    </row>
    <row r="61" spans="1:5" ht="12.75">
      <c r="A61" t="s">
        <v>61</v>
      </c>
      <c r="E61" s="39" t="s">
        <v>776</v>
      </c>
    </row>
    <row r="62" spans="1:16" ht="25.5">
      <c r="A62" t="s">
        <v>53</v>
      </c>
      <c s="34" t="s">
        <v>100</v>
      </c>
      <c s="34" t="s">
        <v>832</v>
      </c>
      <c s="35" t="s">
        <v>5</v>
      </c>
      <c s="6" t="s">
        <v>833</v>
      </c>
      <c s="36" t="s">
        <v>115</v>
      </c>
      <c s="37">
        <v>15</v>
      </c>
      <c s="36">
        <v>0</v>
      </c>
      <c s="36">
        <f>ROUND(G62*H62,6)</f>
      </c>
      <c r="L62" s="38">
        <v>0</v>
      </c>
      <c s="32">
        <f>ROUND(ROUND(L62,2)*ROUND(G62,3),2)</f>
      </c>
      <c s="36" t="s">
        <v>57</v>
      </c>
      <c>
        <f>(M62*21)/100</f>
      </c>
      <c t="s">
        <v>28</v>
      </c>
    </row>
    <row r="63" spans="1:5" ht="12.75">
      <c r="A63" s="35" t="s">
        <v>58</v>
      </c>
      <c r="E63" s="39" t="s">
        <v>5</v>
      </c>
    </row>
    <row r="64" spans="1:5" ht="12.75">
      <c r="A64" s="35" t="s">
        <v>59</v>
      </c>
      <c r="E64" s="40" t="s">
        <v>2831</v>
      </c>
    </row>
    <row r="65" spans="1:5" ht="12.75">
      <c r="A65" t="s">
        <v>61</v>
      </c>
      <c r="E65" s="39" t="s">
        <v>776</v>
      </c>
    </row>
    <row r="66" spans="1:16" ht="12.75">
      <c r="A66" t="s">
        <v>53</v>
      </c>
      <c s="34" t="s">
        <v>103</v>
      </c>
      <c s="34" t="s">
        <v>496</v>
      </c>
      <c s="35" t="s">
        <v>5</v>
      </c>
      <c s="6" t="s">
        <v>497</v>
      </c>
      <c s="36" t="s">
        <v>115</v>
      </c>
      <c s="37">
        <v>10</v>
      </c>
      <c s="36">
        <v>0</v>
      </c>
      <c s="36">
        <f>ROUND(G66*H66,6)</f>
      </c>
      <c r="L66" s="38">
        <v>0</v>
      </c>
      <c s="32">
        <f>ROUND(ROUND(L66,2)*ROUND(G66,3),2)</f>
      </c>
      <c s="36" t="s">
        <v>57</v>
      </c>
      <c>
        <f>(M66*21)/100</f>
      </c>
      <c t="s">
        <v>28</v>
      </c>
    </row>
    <row r="67" spans="1:5" ht="12.75">
      <c r="A67" s="35" t="s">
        <v>58</v>
      </c>
      <c r="E67" s="39" t="s">
        <v>5</v>
      </c>
    </row>
    <row r="68" spans="1:5" ht="12.75">
      <c r="A68" s="35" t="s">
        <v>59</v>
      </c>
      <c r="E68" s="40" t="s">
        <v>2832</v>
      </c>
    </row>
    <row r="69" spans="1:5" ht="12.75">
      <c r="A69" t="s">
        <v>61</v>
      </c>
      <c r="E69" s="39" t="s">
        <v>776</v>
      </c>
    </row>
    <row r="70" spans="1:16" ht="12.75">
      <c r="A70" t="s">
        <v>53</v>
      </c>
      <c s="34" t="s">
        <v>106</v>
      </c>
      <c s="34" t="s">
        <v>498</v>
      </c>
      <c s="35" t="s">
        <v>5</v>
      </c>
      <c s="6" t="s">
        <v>499</v>
      </c>
      <c s="36" t="s">
        <v>115</v>
      </c>
      <c s="37">
        <v>5</v>
      </c>
      <c s="36">
        <v>0</v>
      </c>
      <c s="36">
        <f>ROUND(G70*H70,6)</f>
      </c>
      <c r="L70" s="38">
        <v>0</v>
      </c>
      <c s="32">
        <f>ROUND(ROUND(L70,2)*ROUND(G70,3),2)</f>
      </c>
      <c s="36" t="s">
        <v>57</v>
      </c>
      <c>
        <f>(M70*21)/100</f>
      </c>
      <c t="s">
        <v>28</v>
      </c>
    </row>
    <row r="71" spans="1:5" ht="12.75">
      <c r="A71" s="35" t="s">
        <v>58</v>
      </c>
      <c r="E71" s="39" t="s">
        <v>5</v>
      </c>
    </row>
    <row r="72" spans="1:5" ht="12.75">
      <c r="A72" s="35" t="s">
        <v>59</v>
      </c>
      <c r="E72" s="40" t="s">
        <v>2833</v>
      </c>
    </row>
    <row r="73" spans="1:5" ht="12.75">
      <c r="A73" t="s">
        <v>61</v>
      </c>
      <c r="E73" s="39" t="s">
        <v>776</v>
      </c>
    </row>
    <row r="74" spans="1:16" ht="25.5">
      <c r="A74" t="s">
        <v>53</v>
      </c>
      <c s="34" t="s">
        <v>109</v>
      </c>
      <c s="34" t="s">
        <v>504</v>
      </c>
      <c s="35" t="s">
        <v>5</v>
      </c>
      <c s="6" t="s">
        <v>505</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2834</v>
      </c>
    </row>
    <row r="77" spans="1:5" ht="12.75">
      <c r="A77" t="s">
        <v>61</v>
      </c>
      <c r="E77" s="39" t="s">
        <v>776</v>
      </c>
    </row>
    <row r="78" spans="1:16" ht="12.75">
      <c r="A78" t="s">
        <v>53</v>
      </c>
      <c s="34" t="s">
        <v>112</v>
      </c>
      <c s="34" t="s">
        <v>506</v>
      </c>
      <c s="35" t="s">
        <v>5</v>
      </c>
      <c s="6" t="s">
        <v>507</v>
      </c>
      <c s="36" t="s">
        <v>82</v>
      </c>
      <c s="37">
        <v>30</v>
      </c>
      <c s="36">
        <v>0</v>
      </c>
      <c s="36">
        <f>ROUND(G78*H78,6)</f>
      </c>
      <c r="L78" s="38">
        <v>0</v>
      </c>
      <c s="32">
        <f>ROUND(ROUND(L78,2)*ROUND(G78,3),2)</f>
      </c>
      <c s="36" t="s">
        <v>57</v>
      </c>
      <c>
        <f>(M78*21)/100</f>
      </c>
      <c t="s">
        <v>28</v>
      </c>
    </row>
    <row r="79" spans="1:5" ht="12.75">
      <c r="A79" s="35" t="s">
        <v>58</v>
      </c>
      <c r="E79" s="39" t="s">
        <v>5</v>
      </c>
    </row>
    <row r="80" spans="1:5" ht="12.75">
      <c r="A80" s="35" t="s">
        <v>59</v>
      </c>
      <c r="E80" s="40" t="s">
        <v>2835</v>
      </c>
    </row>
    <row r="81" spans="1:5" ht="12.75">
      <c r="A81" t="s">
        <v>61</v>
      </c>
      <c r="E81" s="39" t="s">
        <v>776</v>
      </c>
    </row>
    <row r="82" spans="1:16" ht="25.5">
      <c r="A82" t="s">
        <v>53</v>
      </c>
      <c s="34" t="s">
        <v>116</v>
      </c>
      <c s="34" t="s">
        <v>113</v>
      </c>
      <c s="35" t="s">
        <v>5</v>
      </c>
      <c s="6" t="s">
        <v>114</v>
      </c>
      <c s="36" t="s">
        <v>115</v>
      </c>
      <c s="37">
        <v>20</v>
      </c>
      <c s="36">
        <v>0</v>
      </c>
      <c s="36">
        <f>ROUND(G82*H82,6)</f>
      </c>
      <c r="L82" s="38">
        <v>0</v>
      </c>
      <c s="32">
        <f>ROUND(ROUND(L82,2)*ROUND(G82,3),2)</f>
      </c>
      <c s="36" t="s">
        <v>57</v>
      </c>
      <c>
        <f>(M82*21)/100</f>
      </c>
      <c t="s">
        <v>28</v>
      </c>
    </row>
    <row r="83" spans="1:5" ht="12.75">
      <c r="A83" s="35" t="s">
        <v>58</v>
      </c>
      <c r="E83" s="39" t="s">
        <v>5</v>
      </c>
    </row>
    <row r="84" spans="1:5" ht="12.75">
      <c r="A84" s="35" t="s">
        <v>59</v>
      </c>
      <c r="E84" s="40" t="s">
        <v>2836</v>
      </c>
    </row>
    <row r="85" spans="1:5" ht="12.75">
      <c r="A85" t="s">
        <v>61</v>
      </c>
      <c r="E85" s="39" t="s">
        <v>776</v>
      </c>
    </row>
    <row r="86" spans="1:16" ht="12.75">
      <c r="A86" t="s">
        <v>53</v>
      </c>
      <c s="34" t="s">
        <v>119</v>
      </c>
      <c s="34" t="s">
        <v>1703</v>
      </c>
      <c s="35" t="s">
        <v>5</v>
      </c>
      <c s="6" t="s">
        <v>1704</v>
      </c>
      <c s="36" t="s">
        <v>115</v>
      </c>
      <c s="37">
        <v>20</v>
      </c>
      <c s="36">
        <v>0</v>
      </c>
      <c s="36">
        <f>ROUND(G86*H86,6)</f>
      </c>
      <c r="L86" s="38">
        <v>0</v>
      </c>
      <c s="32">
        <f>ROUND(ROUND(L86,2)*ROUND(G86,3),2)</f>
      </c>
      <c s="36" t="s">
        <v>57</v>
      </c>
      <c>
        <f>(M86*21)/100</f>
      </c>
      <c t="s">
        <v>28</v>
      </c>
    </row>
    <row r="87" spans="1:5" ht="12.75">
      <c r="A87" s="35" t="s">
        <v>58</v>
      </c>
      <c r="E87" s="39" t="s">
        <v>5</v>
      </c>
    </row>
    <row r="88" spans="1:5" ht="12.75">
      <c r="A88" s="35" t="s">
        <v>59</v>
      </c>
      <c r="E88" s="40" t="s">
        <v>2837</v>
      </c>
    </row>
    <row r="89" spans="1:5" ht="12.75">
      <c r="A89" t="s">
        <v>61</v>
      </c>
      <c r="E89" s="39" t="s">
        <v>776</v>
      </c>
    </row>
    <row r="90" spans="1:16" ht="25.5">
      <c r="A90" t="s">
        <v>53</v>
      </c>
      <c s="34" t="s">
        <v>122</v>
      </c>
      <c s="34" t="s">
        <v>797</v>
      </c>
      <c s="35" t="s">
        <v>5</v>
      </c>
      <c s="6" t="s">
        <v>798</v>
      </c>
      <c s="36" t="s">
        <v>115</v>
      </c>
      <c s="37">
        <v>10</v>
      </c>
      <c s="36">
        <v>0</v>
      </c>
      <c s="36">
        <f>ROUND(G90*H90,6)</f>
      </c>
      <c r="L90" s="38">
        <v>0</v>
      </c>
      <c s="32">
        <f>ROUND(ROUND(L90,2)*ROUND(G90,3),2)</f>
      </c>
      <c s="36" t="s">
        <v>57</v>
      </c>
      <c>
        <f>(M90*21)/100</f>
      </c>
      <c t="s">
        <v>28</v>
      </c>
    </row>
    <row r="91" spans="1:5" ht="12.75">
      <c r="A91" s="35" t="s">
        <v>58</v>
      </c>
      <c r="E91" s="39" t="s">
        <v>5</v>
      </c>
    </row>
    <row r="92" spans="1:5" ht="12.75">
      <c r="A92" s="35" t="s">
        <v>59</v>
      </c>
      <c r="E92" s="40" t="s">
        <v>2838</v>
      </c>
    </row>
    <row r="93" spans="1:5" ht="12.75">
      <c r="A93" t="s">
        <v>61</v>
      </c>
      <c r="E93" s="39" t="s">
        <v>776</v>
      </c>
    </row>
    <row r="94" spans="1:16" ht="12.75">
      <c r="A94" t="s">
        <v>53</v>
      </c>
      <c s="34" t="s">
        <v>125</v>
      </c>
      <c s="34" t="s">
        <v>117</v>
      </c>
      <c s="35" t="s">
        <v>5</v>
      </c>
      <c s="6" t="s">
        <v>118</v>
      </c>
      <c s="36" t="s">
        <v>115</v>
      </c>
      <c s="37">
        <v>10</v>
      </c>
      <c s="36">
        <v>0</v>
      </c>
      <c s="36">
        <f>ROUND(G94*H94,6)</f>
      </c>
      <c r="L94" s="38">
        <v>0</v>
      </c>
      <c s="32">
        <f>ROUND(ROUND(L94,2)*ROUND(G94,3),2)</f>
      </c>
      <c s="36" t="s">
        <v>57</v>
      </c>
      <c>
        <f>(M94*21)/100</f>
      </c>
      <c t="s">
        <v>28</v>
      </c>
    </row>
    <row r="95" spans="1:5" ht="12.75">
      <c r="A95" s="35" t="s">
        <v>58</v>
      </c>
      <c r="E95" s="39" t="s">
        <v>5</v>
      </c>
    </row>
    <row r="96" spans="1:5" ht="12.75">
      <c r="A96" s="35" t="s">
        <v>59</v>
      </c>
      <c r="E96" s="40" t="s">
        <v>2839</v>
      </c>
    </row>
    <row r="97" spans="1:5" ht="12.75">
      <c r="A97" t="s">
        <v>61</v>
      </c>
      <c r="E97" s="39" t="s">
        <v>776</v>
      </c>
    </row>
    <row r="98" spans="1:16" ht="25.5">
      <c r="A98" t="s">
        <v>53</v>
      </c>
      <c s="34" t="s">
        <v>129</v>
      </c>
      <c s="34" t="s">
        <v>120</v>
      </c>
      <c s="35" t="s">
        <v>5</v>
      </c>
      <c s="6" t="s">
        <v>121</v>
      </c>
      <c s="36" t="s">
        <v>115</v>
      </c>
      <c s="37">
        <v>15</v>
      </c>
      <c s="36">
        <v>0</v>
      </c>
      <c s="36">
        <f>ROUND(G98*H98,6)</f>
      </c>
      <c r="L98" s="38">
        <v>0</v>
      </c>
      <c s="32">
        <f>ROUND(ROUND(L98,2)*ROUND(G98,3),2)</f>
      </c>
      <c s="36" t="s">
        <v>57</v>
      </c>
      <c>
        <f>(M98*21)/100</f>
      </c>
      <c t="s">
        <v>28</v>
      </c>
    </row>
    <row r="99" spans="1:5" ht="12.75">
      <c r="A99" s="35" t="s">
        <v>58</v>
      </c>
      <c r="E99" s="39" t="s">
        <v>5</v>
      </c>
    </row>
    <row r="100" spans="1:5" ht="12.75">
      <c r="A100" s="35" t="s">
        <v>59</v>
      </c>
      <c r="E100" s="40" t="s">
        <v>2840</v>
      </c>
    </row>
    <row r="101" spans="1:5" ht="12.75">
      <c r="A101" t="s">
        <v>61</v>
      </c>
      <c r="E101" s="39" t="s">
        <v>776</v>
      </c>
    </row>
    <row r="102" spans="1:16" ht="12.75">
      <c r="A102" t="s">
        <v>53</v>
      </c>
      <c s="34" t="s">
        <v>134</v>
      </c>
      <c s="34" t="s">
        <v>123</v>
      </c>
      <c s="35" t="s">
        <v>5</v>
      </c>
      <c s="6" t="s">
        <v>124</v>
      </c>
      <c s="36" t="s">
        <v>82</v>
      </c>
      <c s="37">
        <v>70</v>
      </c>
      <c s="36">
        <v>0</v>
      </c>
      <c s="36">
        <f>ROUND(G102*H102,6)</f>
      </c>
      <c r="L102" s="38">
        <v>0</v>
      </c>
      <c s="32">
        <f>ROUND(ROUND(L102,2)*ROUND(G102,3),2)</f>
      </c>
      <c s="36" t="s">
        <v>57</v>
      </c>
      <c>
        <f>(M102*21)/100</f>
      </c>
      <c t="s">
        <v>28</v>
      </c>
    </row>
    <row r="103" spans="1:5" ht="12.75">
      <c r="A103" s="35" t="s">
        <v>58</v>
      </c>
      <c r="E103" s="39" t="s">
        <v>5</v>
      </c>
    </row>
    <row r="104" spans="1:5" ht="12.75">
      <c r="A104" s="35" t="s">
        <v>59</v>
      </c>
      <c r="E104" s="40" t="s">
        <v>2841</v>
      </c>
    </row>
    <row r="105" spans="1:5" ht="12.75">
      <c r="A105" t="s">
        <v>61</v>
      </c>
      <c r="E105" s="39" t="s">
        <v>776</v>
      </c>
    </row>
    <row r="106" spans="1:16" ht="25.5">
      <c r="A106" t="s">
        <v>53</v>
      </c>
      <c s="34" t="s">
        <v>137</v>
      </c>
      <c s="34" t="s">
        <v>2842</v>
      </c>
      <c s="35" t="s">
        <v>5</v>
      </c>
      <c s="6" t="s">
        <v>2843</v>
      </c>
      <c s="36" t="s">
        <v>128</v>
      </c>
      <c s="37">
        <v>50</v>
      </c>
      <c s="36">
        <v>0</v>
      </c>
      <c s="36">
        <f>ROUND(G106*H106,6)</f>
      </c>
      <c r="L106" s="38">
        <v>0</v>
      </c>
      <c s="32">
        <f>ROUND(ROUND(L106,2)*ROUND(G106,3),2)</f>
      </c>
      <c s="36" t="s">
        <v>57</v>
      </c>
      <c>
        <f>(M106*21)/100</f>
      </c>
      <c t="s">
        <v>28</v>
      </c>
    </row>
    <row r="107" spans="1:5" ht="12.75">
      <c r="A107" s="35" t="s">
        <v>58</v>
      </c>
      <c r="E107" s="39" t="s">
        <v>5</v>
      </c>
    </row>
    <row r="108" spans="1:5" ht="12.75">
      <c r="A108" s="35" t="s">
        <v>59</v>
      </c>
      <c r="E108" s="40" t="s">
        <v>2844</v>
      </c>
    </row>
    <row r="109" spans="1:5" ht="12.75">
      <c r="A109" t="s">
        <v>61</v>
      </c>
      <c r="E109" s="39" t="s">
        <v>776</v>
      </c>
    </row>
    <row r="110" spans="1:16" ht="12.75">
      <c r="A110" t="s">
        <v>53</v>
      </c>
      <c s="34" t="s">
        <v>140</v>
      </c>
      <c s="34" t="s">
        <v>2845</v>
      </c>
      <c s="35" t="s">
        <v>5</v>
      </c>
      <c s="6" t="s">
        <v>2846</v>
      </c>
      <c s="36" t="s">
        <v>56</v>
      </c>
      <c s="37">
        <v>20</v>
      </c>
      <c s="36">
        <v>0</v>
      </c>
      <c s="36">
        <f>ROUND(G110*H110,6)</f>
      </c>
      <c r="L110" s="38">
        <v>0</v>
      </c>
      <c s="32">
        <f>ROUND(ROUND(L110,2)*ROUND(G110,3),2)</f>
      </c>
      <c s="36" t="s">
        <v>57</v>
      </c>
      <c>
        <f>(M110*21)/100</f>
      </c>
      <c t="s">
        <v>28</v>
      </c>
    </row>
    <row r="111" spans="1:5" ht="12.75">
      <c r="A111" s="35" t="s">
        <v>58</v>
      </c>
      <c r="E111" s="39" t="s">
        <v>5</v>
      </c>
    </row>
    <row r="112" spans="1:5" ht="12.75">
      <c r="A112" s="35" t="s">
        <v>59</v>
      </c>
      <c r="E112" s="40" t="s">
        <v>2847</v>
      </c>
    </row>
    <row r="113" spans="1:5" ht="12.75">
      <c r="A113" t="s">
        <v>61</v>
      </c>
      <c r="E113" s="39" t="s">
        <v>776</v>
      </c>
    </row>
    <row r="114" spans="1:16" ht="12.75">
      <c r="A114" t="s">
        <v>53</v>
      </c>
      <c s="34" t="s">
        <v>143</v>
      </c>
      <c s="34" t="s">
        <v>1742</v>
      </c>
      <c s="35" t="s">
        <v>5</v>
      </c>
      <c s="6" t="s">
        <v>1743</v>
      </c>
      <c s="36" t="s">
        <v>65</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2848</v>
      </c>
    </row>
    <row r="117" spans="1:5" ht="12.75">
      <c r="A117" t="s">
        <v>61</v>
      </c>
      <c r="E117" s="39" t="s">
        <v>776</v>
      </c>
    </row>
    <row r="118" spans="1:16" ht="25.5">
      <c r="A118" t="s">
        <v>53</v>
      </c>
      <c s="34" t="s">
        <v>146</v>
      </c>
      <c s="34" t="s">
        <v>2849</v>
      </c>
      <c s="35" t="s">
        <v>5</v>
      </c>
      <c s="6" t="s">
        <v>1789</v>
      </c>
      <c s="36" t="s">
        <v>276</v>
      </c>
      <c s="37">
        <v>2.345</v>
      </c>
      <c s="36">
        <v>0</v>
      </c>
      <c s="36">
        <f>ROUND(G118*H118,6)</f>
      </c>
      <c r="L118" s="38">
        <v>0</v>
      </c>
      <c s="32">
        <f>ROUND(ROUND(L118,2)*ROUND(G118,3),2)</f>
      </c>
      <c s="36" t="s">
        <v>770</v>
      </c>
      <c>
        <f>(M118*21)/100</f>
      </c>
      <c t="s">
        <v>28</v>
      </c>
    </row>
    <row r="119" spans="1:5" ht="12.75">
      <c r="A119" s="35" t="s">
        <v>58</v>
      </c>
      <c r="E119" s="39" t="s">
        <v>5</v>
      </c>
    </row>
    <row r="120" spans="1:5" ht="12.75">
      <c r="A120" s="35" t="s">
        <v>59</v>
      </c>
      <c r="E120" s="40" t="s">
        <v>2850</v>
      </c>
    </row>
    <row r="121" spans="1:5" ht="89.25">
      <c r="A121" t="s">
        <v>61</v>
      </c>
      <c r="E121" s="39" t="s">
        <v>1791</v>
      </c>
    </row>
    <row r="122" spans="1:16" ht="12.75">
      <c r="A122" t="s">
        <v>53</v>
      </c>
      <c s="34" t="s">
        <v>151</v>
      </c>
      <c s="34" t="s">
        <v>2851</v>
      </c>
      <c s="35" t="s">
        <v>5</v>
      </c>
      <c s="6" t="s">
        <v>1250</v>
      </c>
      <c s="36" t="s">
        <v>276</v>
      </c>
      <c s="37">
        <v>2.345</v>
      </c>
      <c s="36">
        <v>0</v>
      </c>
      <c s="36">
        <f>ROUND(G122*H122,6)</f>
      </c>
      <c r="L122" s="38">
        <v>0</v>
      </c>
      <c s="32">
        <f>ROUND(ROUND(L122,2)*ROUND(G122,3),2)</f>
      </c>
      <c s="36" t="s">
        <v>770</v>
      </c>
      <c>
        <f>(M122*21)/100</f>
      </c>
      <c t="s">
        <v>28</v>
      </c>
    </row>
    <row r="123" spans="1:5" ht="12.75">
      <c r="A123" s="35" t="s">
        <v>58</v>
      </c>
      <c r="E123" s="39" t="s">
        <v>5</v>
      </c>
    </row>
    <row r="124" spans="1:5" ht="12.75">
      <c r="A124" s="35" t="s">
        <v>59</v>
      </c>
      <c r="E124" s="40" t="s">
        <v>2852</v>
      </c>
    </row>
    <row r="125" spans="1:5" ht="89.25">
      <c r="A125" t="s">
        <v>61</v>
      </c>
      <c r="E125" s="39" t="s">
        <v>1252</v>
      </c>
    </row>
    <row r="126" spans="1:13" ht="12.75">
      <c r="A126" t="s">
        <v>50</v>
      </c>
      <c r="C126" s="31" t="s">
        <v>28</v>
      </c>
      <c r="E126" s="33" t="s">
        <v>2853</v>
      </c>
      <c r="J126" s="32">
        <f>0</f>
      </c>
      <c s="32">
        <f>0</f>
      </c>
      <c s="32">
        <f>0+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f>
      </c>
      <c s="32">
        <f>0+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f>
      </c>
    </row>
    <row r="127" spans="1:16" ht="12.75">
      <c r="A127" t="s">
        <v>53</v>
      </c>
      <c s="34" t="s">
        <v>155</v>
      </c>
      <c s="34" t="s">
        <v>1380</v>
      </c>
      <c s="35" t="s">
        <v>5</v>
      </c>
      <c s="6" t="s">
        <v>1381</v>
      </c>
      <c s="36" t="s">
        <v>154</v>
      </c>
      <c s="37">
        <v>0.2</v>
      </c>
      <c s="36">
        <v>0</v>
      </c>
      <c s="36">
        <f>ROUND(G127*H127,6)</f>
      </c>
      <c r="L127" s="38">
        <v>0</v>
      </c>
      <c s="32">
        <f>ROUND(ROUND(L127,2)*ROUND(G127,3),2)</f>
      </c>
      <c s="36" t="s">
        <v>57</v>
      </c>
      <c>
        <f>(M127*21)/100</f>
      </c>
      <c t="s">
        <v>28</v>
      </c>
    </row>
    <row r="128" spans="1:5" ht="12.75">
      <c r="A128" s="35" t="s">
        <v>58</v>
      </c>
      <c r="E128" s="39" t="s">
        <v>5</v>
      </c>
    </row>
    <row r="129" spans="1:5" ht="25.5">
      <c r="A129" s="35" t="s">
        <v>59</v>
      </c>
      <c r="E129" s="40" t="s">
        <v>2854</v>
      </c>
    </row>
    <row r="130" spans="1:5" ht="12.75">
      <c r="A130" t="s">
        <v>61</v>
      </c>
      <c r="E130" s="39" t="s">
        <v>776</v>
      </c>
    </row>
    <row r="131" spans="1:16" ht="12.75">
      <c r="A131" t="s">
        <v>53</v>
      </c>
      <c s="34" t="s">
        <v>158</v>
      </c>
      <c s="34" t="s">
        <v>1371</v>
      </c>
      <c s="35" t="s">
        <v>5</v>
      </c>
      <c s="6" t="s">
        <v>1372</v>
      </c>
      <c s="36" t="s">
        <v>154</v>
      </c>
      <c s="37">
        <v>2.24</v>
      </c>
      <c s="36">
        <v>0</v>
      </c>
      <c s="36">
        <f>ROUND(G131*H131,6)</f>
      </c>
      <c r="L131" s="38">
        <v>0</v>
      </c>
      <c s="32">
        <f>ROUND(ROUND(L131,2)*ROUND(G131,3),2)</f>
      </c>
      <c s="36" t="s">
        <v>57</v>
      </c>
      <c>
        <f>(M131*21)/100</f>
      </c>
      <c t="s">
        <v>28</v>
      </c>
    </row>
    <row r="132" spans="1:5" ht="12.75">
      <c r="A132" s="35" t="s">
        <v>58</v>
      </c>
      <c r="E132" s="39" t="s">
        <v>5</v>
      </c>
    </row>
    <row r="133" spans="1:5" ht="25.5">
      <c r="A133" s="35" t="s">
        <v>59</v>
      </c>
      <c r="E133" s="40" t="s">
        <v>2855</v>
      </c>
    </row>
    <row r="134" spans="1:5" ht="12.75">
      <c r="A134" t="s">
        <v>61</v>
      </c>
      <c r="E134" s="39" t="s">
        <v>776</v>
      </c>
    </row>
    <row r="135" spans="1:16" ht="25.5">
      <c r="A135" t="s">
        <v>53</v>
      </c>
      <c s="34" t="s">
        <v>161</v>
      </c>
      <c s="34" t="s">
        <v>2856</v>
      </c>
      <c s="35" t="s">
        <v>5</v>
      </c>
      <c s="6" t="s">
        <v>2857</v>
      </c>
      <c s="36" t="s">
        <v>154</v>
      </c>
      <c s="37">
        <v>4.76</v>
      </c>
      <c s="36">
        <v>0</v>
      </c>
      <c s="36">
        <f>ROUND(G135*H135,6)</f>
      </c>
      <c r="L135" s="38">
        <v>0</v>
      </c>
      <c s="32">
        <f>ROUND(ROUND(L135,2)*ROUND(G135,3),2)</f>
      </c>
      <c s="36" t="s">
        <v>57</v>
      </c>
      <c>
        <f>(M135*21)/100</f>
      </c>
      <c t="s">
        <v>28</v>
      </c>
    </row>
    <row r="136" spans="1:5" ht="12.75">
      <c r="A136" s="35" t="s">
        <v>58</v>
      </c>
      <c r="E136" s="39" t="s">
        <v>5</v>
      </c>
    </row>
    <row r="137" spans="1:5" ht="25.5">
      <c r="A137" s="35" t="s">
        <v>59</v>
      </c>
      <c r="E137" s="40" t="s">
        <v>2858</v>
      </c>
    </row>
    <row r="138" spans="1:5" ht="12.75">
      <c r="A138" t="s">
        <v>61</v>
      </c>
      <c r="E138" s="39" t="s">
        <v>776</v>
      </c>
    </row>
    <row r="139" spans="1:16" ht="12.75">
      <c r="A139" t="s">
        <v>53</v>
      </c>
      <c s="34" t="s">
        <v>164</v>
      </c>
      <c s="34" t="s">
        <v>2859</v>
      </c>
      <c s="35" t="s">
        <v>5</v>
      </c>
      <c s="6" t="s">
        <v>2860</v>
      </c>
      <c s="36" t="s">
        <v>154</v>
      </c>
      <c s="37">
        <v>8.68</v>
      </c>
      <c s="36">
        <v>0</v>
      </c>
      <c s="36">
        <f>ROUND(G139*H139,6)</f>
      </c>
      <c r="L139" s="38">
        <v>0</v>
      </c>
      <c s="32">
        <f>ROUND(ROUND(L139,2)*ROUND(G139,3),2)</f>
      </c>
      <c s="36" t="s">
        <v>57</v>
      </c>
      <c>
        <f>(M139*21)/100</f>
      </c>
      <c t="s">
        <v>28</v>
      </c>
    </row>
    <row r="140" spans="1:5" ht="12.75">
      <c r="A140" s="35" t="s">
        <v>58</v>
      </c>
      <c r="E140" s="39" t="s">
        <v>5</v>
      </c>
    </row>
    <row r="141" spans="1:5" ht="25.5">
      <c r="A141" s="35" t="s">
        <v>59</v>
      </c>
      <c r="E141" s="40" t="s">
        <v>2861</v>
      </c>
    </row>
    <row r="142" spans="1:5" ht="12.75">
      <c r="A142" t="s">
        <v>61</v>
      </c>
      <c r="E142" s="39" t="s">
        <v>776</v>
      </c>
    </row>
    <row r="143" spans="1:16" ht="25.5">
      <c r="A143" t="s">
        <v>53</v>
      </c>
      <c s="34" t="s">
        <v>167</v>
      </c>
      <c s="34" t="s">
        <v>1019</v>
      </c>
      <c s="35" t="s">
        <v>5</v>
      </c>
      <c s="6" t="s">
        <v>1020</v>
      </c>
      <c s="36" t="s">
        <v>82</v>
      </c>
      <c s="37">
        <v>160</v>
      </c>
      <c s="36">
        <v>0</v>
      </c>
      <c s="36">
        <f>ROUND(G143*H143,6)</f>
      </c>
      <c r="L143" s="38">
        <v>0</v>
      </c>
      <c s="32">
        <f>ROUND(ROUND(L143,2)*ROUND(G143,3),2)</f>
      </c>
      <c s="36" t="s">
        <v>57</v>
      </c>
      <c>
        <f>(M143*21)/100</f>
      </c>
      <c t="s">
        <v>28</v>
      </c>
    </row>
    <row r="144" spans="1:5" ht="12.75">
      <c r="A144" s="35" t="s">
        <v>58</v>
      </c>
      <c r="E144" s="39" t="s">
        <v>5</v>
      </c>
    </row>
    <row r="145" spans="1:5" ht="25.5">
      <c r="A145" s="35" t="s">
        <v>59</v>
      </c>
      <c r="E145" s="40" t="s">
        <v>2862</v>
      </c>
    </row>
    <row r="146" spans="1:5" ht="12.75">
      <c r="A146" t="s">
        <v>61</v>
      </c>
      <c r="E146" s="39" t="s">
        <v>776</v>
      </c>
    </row>
    <row r="147" spans="1:16" ht="25.5">
      <c r="A147" t="s">
        <v>53</v>
      </c>
      <c s="34" t="s">
        <v>170</v>
      </c>
      <c s="34" t="s">
        <v>1025</v>
      </c>
      <c s="35" t="s">
        <v>5</v>
      </c>
      <c s="6" t="s">
        <v>1026</v>
      </c>
      <c s="36" t="s">
        <v>115</v>
      </c>
      <c s="37">
        <v>80</v>
      </c>
      <c s="36">
        <v>0</v>
      </c>
      <c s="36">
        <f>ROUND(G147*H147,6)</f>
      </c>
      <c r="L147" s="38">
        <v>0</v>
      </c>
      <c s="32">
        <f>ROUND(ROUND(L147,2)*ROUND(G147,3),2)</f>
      </c>
      <c s="36" t="s">
        <v>57</v>
      </c>
      <c>
        <f>(M147*21)/100</f>
      </c>
      <c t="s">
        <v>28</v>
      </c>
    </row>
    <row r="148" spans="1:5" ht="12.75">
      <c r="A148" s="35" t="s">
        <v>58</v>
      </c>
      <c r="E148" s="39" t="s">
        <v>5</v>
      </c>
    </row>
    <row r="149" spans="1:5" ht="25.5">
      <c r="A149" s="35" t="s">
        <v>59</v>
      </c>
      <c r="E149" s="40" t="s">
        <v>2863</v>
      </c>
    </row>
    <row r="150" spans="1:5" ht="12.75">
      <c r="A150" t="s">
        <v>61</v>
      </c>
      <c r="E150" s="39" t="s">
        <v>776</v>
      </c>
    </row>
    <row r="151" spans="1:16" ht="12.75">
      <c r="A151" t="s">
        <v>53</v>
      </c>
      <c s="34" t="s">
        <v>173</v>
      </c>
      <c s="34" t="s">
        <v>514</v>
      </c>
      <c s="35" t="s">
        <v>5</v>
      </c>
      <c s="6" t="s">
        <v>515</v>
      </c>
      <c s="36" t="s">
        <v>82</v>
      </c>
      <c s="37">
        <v>1120</v>
      </c>
      <c s="36">
        <v>0</v>
      </c>
      <c s="36">
        <f>ROUND(G151*H151,6)</f>
      </c>
      <c r="L151" s="38">
        <v>0</v>
      </c>
      <c s="32">
        <f>ROUND(ROUND(L151,2)*ROUND(G151,3),2)</f>
      </c>
      <c s="36" t="s">
        <v>57</v>
      </c>
      <c>
        <f>(M151*21)/100</f>
      </c>
      <c t="s">
        <v>28</v>
      </c>
    </row>
    <row r="152" spans="1:5" ht="12.75">
      <c r="A152" s="35" t="s">
        <v>58</v>
      </c>
      <c r="E152" s="39" t="s">
        <v>5</v>
      </c>
    </row>
    <row r="153" spans="1:5" ht="25.5">
      <c r="A153" s="35" t="s">
        <v>59</v>
      </c>
      <c r="E153" s="40" t="s">
        <v>2864</v>
      </c>
    </row>
    <row r="154" spans="1:5" ht="12.75">
      <c r="A154" t="s">
        <v>61</v>
      </c>
      <c r="E154" s="39" t="s">
        <v>776</v>
      </c>
    </row>
    <row r="155" spans="1:16" ht="25.5">
      <c r="A155" t="s">
        <v>53</v>
      </c>
      <c s="34" t="s">
        <v>176</v>
      </c>
      <c s="34" t="s">
        <v>2865</v>
      </c>
      <c s="35" t="s">
        <v>5</v>
      </c>
      <c s="6" t="s">
        <v>2866</v>
      </c>
      <c s="36" t="s">
        <v>82</v>
      </c>
      <c s="37">
        <v>200</v>
      </c>
      <c s="36">
        <v>0</v>
      </c>
      <c s="36">
        <f>ROUND(G155*H155,6)</f>
      </c>
      <c r="L155" s="38">
        <v>0</v>
      </c>
      <c s="32">
        <f>ROUND(ROUND(L155,2)*ROUND(G155,3),2)</f>
      </c>
      <c s="36" t="s">
        <v>57</v>
      </c>
      <c>
        <f>(M155*21)/100</f>
      </c>
      <c t="s">
        <v>28</v>
      </c>
    </row>
    <row r="156" spans="1:5" ht="12.75">
      <c r="A156" s="35" t="s">
        <v>58</v>
      </c>
      <c r="E156" s="39" t="s">
        <v>5</v>
      </c>
    </row>
    <row r="157" spans="1:5" ht="25.5">
      <c r="A157" s="35" t="s">
        <v>59</v>
      </c>
      <c r="E157" s="40" t="s">
        <v>2867</v>
      </c>
    </row>
    <row r="158" spans="1:5" ht="12.75">
      <c r="A158" t="s">
        <v>61</v>
      </c>
      <c r="E158" s="39" t="s">
        <v>776</v>
      </c>
    </row>
    <row r="159" spans="1:16" ht="25.5">
      <c r="A159" t="s">
        <v>53</v>
      </c>
      <c s="34" t="s">
        <v>179</v>
      </c>
      <c s="34" t="s">
        <v>520</v>
      </c>
      <c s="35" t="s">
        <v>5</v>
      </c>
      <c s="6" t="s">
        <v>521</v>
      </c>
      <c s="36" t="s">
        <v>115</v>
      </c>
      <c s="37">
        <v>40</v>
      </c>
      <c s="36">
        <v>0</v>
      </c>
      <c s="36">
        <f>ROUND(G159*H159,6)</f>
      </c>
      <c r="L159" s="38">
        <v>0</v>
      </c>
      <c s="32">
        <f>ROUND(ROUND(L159,2)*ROUND(G159,3),2)</f>
      </c>
      <c s="36" t="s">
        <v>57</v>
      </c>
      <c>
        <f>(M159*21)/100</f>
      </c>
      <c t="s">
        <v>28</v>
      </c>
    </row>
    <row r="160" spans="1:5" ht="12.75">
      <c r="A160" s="35" t="s">
        <v>58</v>
      </c>
      <c r="E160" s="39" t="s">
        <v>5</v>
      </c>
    </row>
    <row r="161" spans="1:5" ht="25.5">
      <c r="A161" s="35" t="s">
        <v>59</v>
      </c>
      <c r="E161" s="40" t="s">
        <v>2868</v>
      </c>
    </row>
    <row r="162" spans="1:5" ht="12.75">
      <c r="A162" t="s">
        <v>61</v>
      </c>
      <c r="E162" s="39" t="s">
        <v>776</v>
      </c>
    </row>
    <row r="163" spans="1:16" ht="12.75">
      <c r="A163" t="s">
        <v>53</v>
      </c>
      <c s="34" t="s">
        <v>182</v>
      </c>
      <c s="34" t="s">
        <v>1360</v>
      </c>
      <c s="35" t="s">
        <v>5</v>
      </c>
      <c s="6" t="s">
        <v>1361</v>
      </c>
      <c s="36" t="s">
        <v>82</v>
      </c>
      <c s="37">
        <v>3.95</v>
      </c>
      <c s="36">
        <v>0</v>
      </c>
      <c s="36">
        <f>ROUND(G163*H163,6)</f>
      </c>
      <c r="L163" s="38">
        <v>0</v>
      </c>
      <c s="32">
        <f>ROUND(ROUND(L163,2)*ROUND(G163,3),2)</f>
      </c>
      <c s="36" t="s">
        <v>57</v>
      </c>
      <c>
        <f>(M163*21)/100</f>
      </c>
      <c t="s">
        <v>28</v>
      </c>
    </row>
    <row r="164" spans="1:5" ht="12.75">
      <c r="A164" s="35" t="s">
        <v>58</v>
      </c>
      <c r="E164" s="39" t="s">
        <v>5</v>
      </c>
    </row>
    <row r="165" spans="1:5" ht="25.5">
      <c r="A165" s="35" t="s">
        <v>59</v>
      </c>
      <c r="E165" s="40" t="s">
        <v>2869</v>
      </c>
    </row>
    <row r="166" spans="1:5" ht="12.75">
      <c r="A166" t="s">
        <v>61</v>
      </c>
      <c r="E166" s="39" t="s">
        <v>776</v>
      </c>
    </row>
    <row r="167" spans="1:16" ht="25.5">
      <c r="A167" t="s">
        <v>53</v>
      </c>
      <c s="34" t="s">
        <v>185</v>
      </c>
      <c s="34" t="s">
        <v>2870</v>
      </c>
      <c s="35" t="s">
        <v>5</v>
      </c>
      <c s="6" t="s">
        <v>2871</v>
      </c>
      <c s="36" t="s">
        <v>82</v>
      </c>
      <c s="37">
        <v>130</v>
      </c>
      <c s="36">
        <v>0</v>
      </c>
      <c s="36">
        <f>ROUND(G167*H167,6)</f>
      </c>
      <c r="L167" s="38">
        <v>0</v>
      </c>
      <c s="32">
        <f>ROUND(ROUND(L167,2)*ROUND(G167,3),2)</f>
      </c>
      <c s="36" t="s">
        <v>57</v>
      </c>
      <c>
        <f>(M167*21)/100</f>
      </c>
      <c t="s">
        <v>28</v>
      </c>
    </row>
    <row r="168" spans="1:5" ht="12.75">
      <c r="A168" s="35" t="s">
        <v>58</v>
      </c>
      <c r="E168" s="39" t="s">
        <v>5</v>
      </c>
    </row>
    <row r="169" spans="1:5" ht="25.5">
      <c r="A169" s="35" t="s">
        <v>59</v>
      </c>
      <c r="E169" s="40" t="s">
        <v>2872</v>
      </c>
    </row>
    <row r="170" spans="1:5" ht="12.75">
      <c r="A170" t="s">
        <v>61</v>
      </c>
      <c r="E170" s="39" t="s">
        <v>776</v>
      </c>
    </row>
    <row r="171" spans="1:16" ht="25.5">
      <c r="A171" t="s">
        <v>53</v>
      </c>
      <c s="34" t="s">
        <v>188</v>
      </c>
      <c s="34" t="s">
        <v>522</v>
      </c>
      <c s="35" t="s">
        <v>5</v>
      </c>
      <c s="6" t="s">
        <v>523</v>
      </c>
      <c s="36" t="s">
        <v>115</v>
      </c>
      <c s="37">
        <v>60</v>
      </c>
      <c s="36">
        <v>0</v>
      </c>
      <c s="36">
        <f>ROUND(G171*H171,6)</f>
      </c>
      <c r="L171" s="38">
        <v>0</v>
      </c>
      <c s="32">
        <f>ROUND(ROUND(L171,2)*ROUND(G171,3),2)</f>
      </c>
      <c s="36" t="s">
        <v>57</v>
      </c>
      <c>
        <f>(M171*21)/100</f>
      </c>
      <c t="s">
        <v>28</v>
      </c>
    </row>
    <row r="172" spans="1:5" ht="12.75">
      <c r="A172" s="35" t="s">
        <v>58</v>
      </c>
      <c r="E172" s="39" t="s">
        <v>5</v>
      </c>
    </row>
    <row r="173" spans="1:5" ht="25.5">
      <c r="A173" s="35" t="s">
        <v>59</v>
      </c>
      <c r="E173" s="40" t="s">
        <v>2873</v>
      </c>
    </row>
    <row r="174" spans="1:5" ht="12.75">
      <c r="A174" t="s">
        <v>61</v>
      </c>
      <c r="E174" s="39" t="s">
        <v>776</v>
      </c>
    </row>
    <row r="175" spans="1:16" ht="12.75">
      <c r="A175" t="s">
        <v>53</v>
      </c>
      <c s="34" t="s">
        <v>191</v>
      </c>
      <c s="34" t="s">
        <v>147</v>
      </c>
      <c s="35" t="s">
        <v>5</v>
      </c>
      <c s="6" t="s">
        <v>148</v>
      </c>
      <c s="36" t="s">
        <v>82</v>
      </c>
      <c s="37">
        <v>5270</v>
      </c>
      <c s="36">
        <v>0</v>
      </c>
      <c s="36">
        <f>ROUND(G175*H175,6)</f>
      </c>
      <c r="L175" s="38">
        <v>0</v>
      </c>
      <c s="32">
        <f>ROUND(ROUND(L175,2)*ROUND(G175,3),2)</f>
      </c>
      <c s="36" t="s">
        <v>57</v>
      </c>
      <c>
        <f>(M175*21)/100</f>
      </c>
      <c t="s">
        <v>28</v>
      </c>
    </row>
    <row r="176" spans="1:5" ht="12.75">
      <c r="A176" s="35" t="s">
        <v>58</v>
      </c>
      <c r="E176" s="39" t="s">
        <v>5</v>
      </c>
    </row>
    <row r="177" spans="1:5" ht="25.5">
      <c r="A177" s="35" t="s">
        <v>59</v>
      </c>
      <c r="E177" s="40" t="s">
        <v>2874</v>
      </c>
    </row>
    <row r="178" spans="1:5" ht="12.75">
      <c r="A178" t="s">
        <v>61</v>
      </c>
      <c r="E178" s="39" t="s">
        <v>776</v>
      </c>
    </row>
    <row r="179" spans="1:16" ht="12.75">
      <c r="A179" t="s">
        <v>53</v>
      </c>
      <c s="34" t="s">
        <v>194</v>
      </c>
      <c s="34" t="s">
        <v>2875</v>
      </c>
      <c s="35" t="s">
        <v>5</v>
      </c>
      <c s="6" t="s">
        <v>2876</v>
      </c>
      <c s="36" t="s">
        <v>446</v>
      </c>
      <c s="37">
        <v>7.92</v>
      </c>
      <c s="36">
        <v>0</v>
      </c>
      <c s="36">
        <f>ROUND(G179*H179,6)</f>
      </c>
      <c r="L179" s="38">
        <v>0</v>
      </c>
      <c s="32">
        <f>ROUND(ROUND(L179,2)*ROUND(G179,3),2)</f>
      </c>
      <c s="36" t="s">
        <v>57</v>
      </c>
      <c>
        <f>(M179*21)/100</f>
      </c>
      <c t="s">
        <v>28</v>
      </c>
    </row>
    <row r="180" spans="1:5" ht="12.75">
      <c r="A180" s="35" t="s">
        <v>58</v>
      </c>
      <c r="E180" s="39" t="s">
        <v>5</v>
      </c>
    </row>
    <row r="181" spans="1:5" ht="12.75">
      <c r="A181" s="35" t="s">
        <v>59</v>
      </c>
      <c r="E181" s="40" t="s">
        <v>2877</v>
      </c>
    </row>
    <row r="182" spans="1:5" ht="12.75">
      <c r="A182" t="s">
        <v>61</v>
      </c>
      <c r="E182" s="39" t="s">
        <v>776</v>
      </c>
    </row>
    <row r="183" spans="1:16" ht="12.75">
      <c r="A183" t="s">
        <v>53</v>
      </c>
      <c s="34" t="s">
        <v>197</v>
      </c>
      <c s="34" t="s">
        <v>2878</v>
      </c>
      <c s="35" t="s">
        <v>5</v>
      </c>
      <c s="6" t="s">
        <v>2879</v>
      </c>
      <c s="36" t="s">
        <v>82</v>
      </c>
      <c s="37">
        <v>1320</v>
      </c>
      <c s="36">
        <v>0</v>
      </c>
      <c s="36">
        <f>ROUND(G183*H183,6)</f>
      </c>
      <c r="L183" s="38">
        <v>0</v>
      </c>
      <c s="32">
        <f>ROUND(ROUND(L183,2)*ROUND(G183,3),2)</f>
      </c>
      <c s="36" t="s">
        <v>57</v>
      </c>
      <c>
        <f>(M183*21)/100</f>
      </c>
      <c t="s">
        <v>28</v>
      </c>
    </row>
    <row r="184" spans="1:5" ht="12.75">
      <c r="A184" s="35" t="s">
        <v>58</v>
      </c>
      <c r="E184" s="39" t="s">
        <v>5</v>
      </c>
    </row>
    <row r="185" spans="1:5" ht="12.75">
      <c r="A185" s="35" t="s">
        <v>59</v>
      </c>
      <c r="E185" s="40" t="s">
        <v>2880</v>
      </c>
    </row>
    <row r="186" spans="1:5" ht="12.75">
      <c r="A186" t="s">
        <v>61</v>
      </c>
      <c r="E186" s="39" t="s">
        <v>776</v>
      </c>
    </row>
    <row r="187" spans="1:16" ht="12.75">
      <c r="A187" t="s">
        <v>53</v>
      </c>
      <c s="34" t="s">
        <v>200</v>
      </c>
      <c s="34" t="s">
        <v>895</v>
      </c>
      <c s="35" t="s">
        <v>5</v>
      </c>
      <c s="6" t="s">
        <v>896</v>
      </c>
      <c s="36" t="s">
        <v>115</v>
      </c>
      <c s="37">
        <v>5</v>
      </c>
      <c s="36">
        <v>0</v>
      </c>
      <c s="36">
        <f>ROUND(G187*H187,6)</f>
      </c>
      <c r="L187" s="38">
        <v>0</v>
      </c>
      <c s="32">
        <f>ROUND(ROUND(L187,2)*ROUND(G187,3),2)</f>
      </c>
      <c s="36" t="s">
        <v>57</v>
      </c>
      <c>
        <f>(M187*21)/100</f>
      </c>
      <c t="s">
        <v>28</v>
      </c>
    </row>
    <row r="188" spans="1:5" ht="12.75">
      <c r="A188" s="35" t="s">
        <v>58</v>
      </c>
      <c r="E188" s="39" t="s">
        <v>5</v>
      </c>
    </row>
    <row r="189" spans="1:5" ht="12.75">
      <c r="A189" s="35" t="s">
        <v>59</v>
      </c>
      <c r="E189" s="40" t="s">
        <v>2881</v>
      </c>
    </row>
    <row r="190" spans="1:5" ht="12.75">
      <c r="A190" t="s">
        <v>61</v>
      </c>
      <c r="E190" s="39" t="s">
        <v>776</v>
      </c>
    </row>
    <row r="191" spans="1:16" ht="12.75">
      <c r="A191" t="s">
        <v>53</v>
      </c>
      <c s="34" t="s">
        <v>203</v>
      </c>
      <c s="34" t="s">
        <v>898</v>
      </c>
      <c s="35" t="s">
        <v>5</v>
      </c>
      <c s="6" t="s">
        <v>899</v>
      </c>
      <c s="36" t="s">
        <v>115</v>
      </c>
      <c s="37">
        <v>5</v>
      </c>
      <c s="36">
        <v>0</v>
      </c>
      <c s="36">
        <f>ROUND(G191*H191,6)</f>
      </c>
      <c r="L191" s="38">
        <v>0</v>
      </c>
      <c s="32">
        <f>ROUND(ROUND(L191,2)*ROUND(G191,3),2)</f>
      </c>
      <c s="36" t="s">
        <v>57</v>
      </c>
      <c>
        <f>(M191*21)/100</f>
      </c>
      <c t="s">
        <v>28</v>
      </c>
    </row>
    <row r="192" spans="1:5" ht="12.75">
      <c r="A192" s="35" t="s">
        <v>58</v>
      </c>
      <c r="E192" s="39" t="s">
        <v>5</v>
      </c>
    </row>
    <row r="193" spans="1:5" ht="12.75">
      <c r="A193" s="35" t="s">
        <v>59</v>
      </c>
      <c r="E193" s="40" t="s">
        <v>2882</v>
      </c>
    </row>
    <row r="194" spans="1:5" ht="12.75">
      <c r="A194" t="s">
        <v>61</v>
      </c>
      <c r="E194" s="39" t="s">
        <v>776</v>
      </c>
    </row>
    <row r="195" spans="1:16" ht="12.75">
      <c r="A195" t="s">
        <v>53</v>
      </c>
      <c s="34" t="s">
        <v>206</v>
      </c>
      <c s="34" t="s">
        <v>451</v>
      </c>
      <c s="35" t="s">
        <v>5</v>
      </c>
      <c s="6" t="s">
        <v>452</v>
      </c>
      <c s="36" t="s">
        <v>82</v>
      </c>
      <c s="37">
        <v>600</v>
      </c>
      <c s="36">
        <v>0</v>
      </c>
      <c s="36">
        <f>ROUND(G195*H195,6)</f>
      </c>
      <c r="L195" s="38">
        <v>0</v>
      </c>
      <c s="32">
        <f>ROUND(ROUND(L195,2)*ROUND(G195,3),2)</f>
      </c>
      <c s="36" t="s">
        <v>57</v>
      </c>
      <c>
        <f>(M195*21)/100</f>
      </c>
      <c t="s">
        <v>28</v>
      </c>
    </row>
    <row r="196" spans="1:5" ht="12.75">
      <c r="A196" s="35" t="s">
        <v>58</v>
      </c>
      <c r="E196" s="39" t="s">
        <v>5</v>
      </c>
    </row>
    <row r="197" spans="1:5" ht="12.75">
      <c r="A197" s="35" t="s">
        <v>59</v>
      </c>
      <c r="E197" s="40" t="s">
        <v>2883</v>
      </c>
    </row>
    <row r="198" spans="1:5" ht="12.75">
      <c r="A198" t="s">
        <v>61</v>
      </c>
      <c r="E198" s="39" t="s">
        <v>776</v>
      </c>
    </row>
    <row r="199" spans="1:16" ht="12.75">
      <c r="A199" t="s">
        <v>53</v>
      </c>
      <c s="34" t="s">
        <v>209</v>
      </c>
      <c s="34" t="s">
        <v>454</v>
      </c>
      <c s="35" t="s">
        <v>5</v>
      </c>
      <c s="6" t="s">
        <v>455</v>
      </c>
      <c s="36" t="s">
        <v>82</v>
      </c>
      <c s="37">
        <v>600</v>
      </c>
      <c s="36">
        <v>0</v>
      </c>
      <c s="36">
        <f>ROUND(G199*H199,6)</f>
      </c>
      <c r="L199" s="38">
        <v>0</v>
      </c>
      <c s="32">
        <f>ROUND(ROUND(L199,2)*ROUND(G199,3),2)</f>
      </c>
      <c s="36" t="s">
        <v>57</v>
      </c>
      <c>
        <f>(M199*21)/100</f>
      </c>
      <c t="s">
        <v>28</v>
      </c>
    </row>
    <row r="200" spans="1:5" ht="12.75">
      <c r="A200" s="35" t="s">
        <v>58</v>
      </c>
      <c r="E200" s="39" t="s">
        <v>5</v>
      </c>
    </row>
    <row r="201" spans="1:5" ht="12.75">
      <c r="A201" s="35" t="s">
        <v>59</v>
      </c>
      <c r="E201" s="40" t="s">
        <v>2884</v>
      </c>
    </row>
    <row r="202" spans="1:5" ht="12.75">
      <c r="A202" t="s">
        <v>61</v>
      </c>
      <c r="E202" s="39" t="s">
        <v>776</v>
      </c>
    </row>
    <row r="203" spans="1:16" ht="12.75">
      <c r="A203" t="s">
        <v>53</v>
      </c>
      <c s="34" t="s">
        <v>212</v>
      </c>
      <c s="34" t="s">
        <v>457</v>
      </c>
      <c s="35" t="s">
        <v>5</v>
      </c>
      <c s="6" t="s">
        <v>458</v>
      </c>
      <c s="36" t="s">
        <v>459</v>
      </c>
      <c s="37">
        <v>3</v>
      </c>
      <c s="36">
        <v>0</v>
      </c>
      <c s="36">
        <f>ROUND(G203*H203,6)</f>
      </c>
      <c r="L203" s="38">
        <v>0</v>
      </c>
      <c s="32">
        <f>ROUND(ROUND(L203,2)*ROUND(G203,3),2)</f>
      </c>
      <c s="36" t="s">
        <v>57</v>
      </c>
      <c>
        <f>(M203*21)/100</f>
      </c>
      <c t="s">
        <v>28</v>
      </c>
    </row>
    <row r="204" spans="1:5" ht="12.75">
      <c r="A204" s="35" t="s">
        <v>58</v>
      </c>
      <c r="E204" s="39" t="s">
        <v>5</v>
      </c>
    </row>
    <row r="205" spans="1:5" ht="12.75">
      <c r="A205" s="35" t="s">
        <v>59</v>
      </c>
      <c r="E205" s="40" t="s">
        <v>2885</v>
      </c>
    </row>
    <row r="206" spans="1:5" ht="12.75">
      <c r="A206" t="s">
        <v>61</v>
      </c>
      <c r="E206" s="39" t="s">
        <v>776</v>
      </c>
    </row>
    <row r="207" spans="1:16" ht="12.75">
      <c r="A207" t="s">
        <v>53</v>
      </c>
      <c s="34" t="s">
        <v>215</v>
      </c>
      <c s="34" t="s">
        <v>461</v>
      </c>
      <c s="35" t="s">
        <v>5</v>
      </c>
      <c s="6" t="s">
        <v>462</v>
      </c>
      <c s="36" t="s">
        <v>82</v>
      </c>
      <c s="37">
        <v>600</v>
      </c>
      <c s="36">
        <v>0</v>
      </c>
      <c s="36">
        <f>ROUND(G207*H207,6)</f>
      </c>
      <c r="L207" s="38">
        <v>0</v>
      </c>
      <c s="32">
        <f>ROUND(ROUND(L207,2)*ROUND(G207,3),2)</f>
      </c>
      <c s="36" t="s">
        <v>57</v>
      </c>
      <c>
        <f>(M207*21)/100</f>
      </c>
      <c t="s">
        <v>28</v>
      </c>
    </row>
    <row r="208" spans="1:5" ht="12.75">
      <c r="A208" s="35" t="s">
        <v>58</v>
      </c>
      <c r="E208" s="39" t="s">
        <v>5</v>
      </c>
    </row>
    <row r="209" spans="1:5" ht="12.75">
      <c r="A209" s="35" t="s">
        <v>59</v>
      </c>
      <c r="E209" s="40" t="s">
        <v>2886</v>
      </c>
    </row>
    <row r="210" spans="1:5" ht="12.75">
      <c r="A210" t="s">
        <v>61</v>
      </c>
      <c r="E210" s="39" t="s">
        <v>776</v>
      </c>
    </row>
    <row r="211" spans="1:16" ht="12.75">
      <c r="A211" t="s">
        <v>53</v>
      </c>
      <c s="34" t="s">
        <v>218</v>
      </c>
      <c s="34" t="s">
        <v>921</v>
      </c>
      <c s="35" t="s">
        <v>5</v>
      </c>
      <c s="6" t="s">
        <v>922</v>
      </c>
      <c s="36" t="s">
        <v>115</v>
      </c>
      <c s="37">
        <v>3</v>
      </c>
      <c s="36">
        <v>0</v>
      </c>
      <c s="36">
        <f>ROUND(G211*H211,6)</f>
      </c>
      <c r="L211" s="38">
        <v>0</v>
      </c>
      <c s="32">
        <f>ROUND(ROUND(L211,2)*ROUND(G211,3),2)</f>
      </c>
      <c s="36" t="s">
        <v>57</v>
      </c>
      <c>
        <f>(M211*21)/100</f>
      </c>
      <c t="s">
        <v>28</v>
      </c>
    </row>
    <row r="212" spans="1:5" ht="12.75">
      <c r="A212" s="35" t="s">
        <v>58</v>
      </c>
      <c r="E212" s="39" t="s">
        <v>5</v>
      </c>
    </row>
    <row r="213" spans="1:5" ht="12.75">
      <c r="A213" s="35" t="s">
        <v>59</v>
      </c>
      <c r="E213" s="40" t="s">
        <v>2887</v>
      </c>
    </row>
    <row r="214" spans="1:5" ht="12.75">
      <c r="A214" t="s">
        <v>61</v>
      </c>
      <c r="E214" s="39" t="s">
        <v>776</v>
      </c>
    </row>
    <row r="215" spans="1:16" ht="12.75">
      <c r="A215" t="s">
        <v>53</v>
      </c>
      <c s="34" t="s">
        <v>221</v>
      </c>
      <c s="34" t="s">
        <v>2888</v>
      </c>
      <c s="35" t="s">
        <v>5</v>
      </c>
      <c s="6" t="s">
        <v>2889</v>
      </c>
      <c s="36" t="s">
        <v>115</v>
      </c>
      <c s="37">
        <v>3</v>
      </c>
      <c s="36">
        <v>0</v>
      </c>
      <c s="36">
        <f>ROUND(G215*H215,6)</f>
      </c>
      <c r="L215" s="38">
        <v>0</v>
      </c>
      <c s="32">
        <f>ROUND(ROUND(L215,2)*ROUND(G215,3),2)</f>
      </c>
      <c s="36" t="s">
        <v>57</v>
      </c>
      <c>
        <f>(M215*21)/100</f>
      </c>
      <c t="s">
        <v>28</v>
      </c>
    </row>
    <row r="216" spans="1:5" ht="12.75">
      <c r="A216" s="35" t="s">
        <v>58</v>
      </c>
      <c r="E216" s="39" t="s">
        <v>5</v>
      </c>
    </row>
    <row r="217" spans="1:5" ht="12.75">
      <c r="A217" s="35" t="s">
        <v>59</v>
      </c>
      <c r="E217" s="40" t="s">
        <v>2890</v>
      </c>
    </row>
    <row r="218" spans="1:5" ht="12.75">
      <c r="A218" t="s">
        <v>61</v>
      </c>
      <c r="E218" s="39" t="s">
        <v>776</v>
      </c>
    </row>
    <row r="219" spans="1:16" ht="12.75">
      <c r="A219" t="s">
        <v>53</v>
      </c>
      <c s="34" t="s">
        <v>224</v>
      </c>
      <c s="34" t="s">
        <v>933</v>
      </c>
      <c s="35" t="s">
        <v>5</v>
      </c>
      <c s="6" t="s">
        <v>934</v>
      </c>
      <c s="36" t="s">
        <v>115</v>
      </c>
      <c s="37">
        <v>6</v>
      </c>
      <c s="36">
        <v>0</v>
      </c>
      <c s="36">
        <f>ROUND(G219*H219,6)</f>
      </c>
      <c r="L219" s="38">
        <v>0</v>
      </c>
      <c s="32">
        <f>ROUND(ROUND(L219,2)*ROUND(G219,3),2)</f>
      </c>
      <c s="36" t="s">
        <v>57</v>
      </c>
      <c>
        <f>(M219*21)/100</f>
      </c>
      <c t="s">
        <v>28</v>
      </c>
    </row>
    <row r="220" spans="1:5" ht="12.75">
      <c r="A220" s="35" t="s">
        <v>58</v>
      </c>
      <c r="E220" s="39" t="s">
        <v>5</v>
      </c>
    </row>
    <row r="221" spans="1:5" ht="12.75">
      <c r="A221" s="35" t="s">
        <v>59</v>
      </c>
      <c r="E221" s="40" t="s">
        <v>2891</v>
      </c>
    </row>
    <row r="222" spans="1:5" ht="12.75">
      <c r="A222" t="s">
        <v>61</v>
      </c>
      <c r="E222" s="39" t="s">
        <v>776</v>
      </c>
    </row>
    <row r="223" spans="1:16" ht="12.75">
      <c r="A223" t="s">
        <v>53</v>
      </c>
      <c s="34" t="s">
        <v>227</v>
      </c>
      <c s="34" t="s">
        <v>2892</v>
      </c>
      <c s="35" t="s">
        <v>5</v>
      </c>
      <c s="6" t="s">
        <v>2893</v>
      </c>
      <c s="36" t="s">
        <v>115</v>
      </c>
      <c s="37">
        <v>6</v>
      </c>
      <c s="36">
        <v>0</v>
      </c>
      <c s="36">
        <f>ROUND(G223*H223,6)</f>
      </c>
      <c r="L223" s="38">
        <v>0</v>
      </c>
      <c s="32">
        <f>ROUND(ROUND(L223,2)*ROUND(G223,3),2)</f>
      </c>
      <c s="36" t="s">
        <v>57</v>
      </c>
      <c>
        <f>(M223*21)/100</f>
      </c>
      <c t="s">
        <v>28</v>
      </c>
    </row>
    <row r="224" spans="1:5" ht="12.75">
      <c r="A224" s="35" t="s">
        <v>58</v>
      </c>
      <c r="E224" s="39" t="s">
        <v>5</v>
      </c>
    </row>
    <row r="225" spans="1:5" ht="12.75">
      <c r="A225" s="35" t="s">
        <v>59</v>
      </c>
      <c r="E225" s="40" t="s">
        <v>2894</v>
      </c>
    </row>
    <row r="226" spans="1:5" ht="12.75">
      <c r="A226" t="s">
        <v>61</v>
      </c>
      <c r="E226" s="39" t="s">
        <v>776</v>
      </c>
    </row>
    <row r="227" spans="1:16" ht="12.75">
      <c r="A227" t="s">
        <v>53</v>
      </c>
      <c s="34" t="s">
        <v>230</v>
      </c>
      <c s="34" t="s">
        <v>2500</v>
      </c>
      <c s="35" t="s">
        <v>5</v>
      </c>
      <c s="6" t="s">
        <v>2501</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2895</v>
      </c>
    </row>
    <row r="230" spans="1:5" ht="12.75">
      <c r="A230" t="s">
        <v>61</v>
      </c>
      <c r="E230" s="39" t="s">
        <v>776</v>
      </c>
    </row>
    <row r="231" spans="1:16" ht="12.75">
      <c r="A231" t="s">
        <v>53</v>
      </c>
      <c s="34" t="s">
        <v>234</v>
      </c>
      <c s="34" t="s">
        <v>2896</v>
      </c>
      <c s="35" t="s">
        <v>5</v>
      </c>
      <c s="6" t="s">
        <v>2897</v>
      </c>
      <c s="36" t="s">
        <v>115</v>
      </c>
      <c s="37">
        <v>3</v>
      </c>
      <c s="36">
        <v>0</v>
      </c>
      <c s="36">
        <f>ROUND(G231*H231,6)</f>
      </c>
      <c r="L231" s="38">
        <v>0</v>
      </c>
      <c s="32">
        <f>ROUND(ROUND(L231,2)*ROUND(G231,3),2)</f>
      </c>
      <c s="36" t="s">
        <v>57</v>
      </c>
      <c>
        <f>(M231*21)/100</f>
      </c>
      <c t="s">
        <v>28</v>
      </c>
    </row>
    <row r="232" spans="1:5" ht="12.75">
      <c r="A232" s="35" t="s">
        <v>58</v>
      </c>
      <c r="E232" s="39" t="s">
        <v>5</v>
      </c>
    </row>
    <row r="233" spans="1:5" ht="12.75">
      <c r="A233" s="35" t="s">
        <v>59</v>
      </c>
      <c r="E233" s="40" t="s">
        <v>2898</v>
      </c>
    </row>
    <row r="234" spans="1:5" ht="12.75">
      <c r="A234" t="s">
        <v>61</v>
      </c>
      <c r="E234" s="39" t="s">
        <v>776</v>
      </c>
    </row>
    <row r="235" spans="1:16" ht="12.75">
      <c r="A235" t="s">
        <v>53</v>
      </c>
      <c s="34" t="s">
        <v>237</v>
      </c>
      <c s="34" t="s">
        <v>2899</v>
      </c>
      <c s="35" t="s">
        <v>5</v>
      </c>
      <c s="6" t="s">
        <v>2900</v>
      </c>
      <c s="36" t="s">
        <v>82</v>
      </c>
      <c s="37">
        <v>1170</v>
      </c>
      <c s="36">
        <v>0</v>
      </c>
      <c s="36">
        <f>ROUND(G235*H235,6)</f>
      </c>
      <c r="L235" s="38">
        <v>0</v>
      </c>
      <c s="32">
        <f>ROUND(ROUND(L235,2)*ROUND(G235,3),2)</f>
      </c>
      <c s="36" t="s">
        <v>57</v>
      </c>
      <c>
        <f>(M235*21)/100</f>
      </c>
      <c t="s">
        <v>28</v>
      </c>
    </row>
    <row r="236" spans="1:5" ht="12.75">
      <c r="A236" s="35" t="s">
        <v>58</v>
      </c>
      <c r="E236" s="39" t="s">
        <v>5</v>
      </c>
    </row>
    <row r="237" spans="1:5" ht="12.75">
      <c r="A237" s="35" t="s">
        <v>59</v>
      </c>
      <c r="E237" s="40" t="s">
        <v>2901</v>
      </c>
    </row>
    <row r="238" spans="1:5" ht="12.75">
      <c r="A238" t="s">
        <v>61</v>
      </c>
      <c r="E238" s="39" t="s">
        <v>776</v>
      </c>
    </row>
    <row r="239" spans="1:16" ht="12.75">
      <c r="A239" t="s">
        <v>53</v>
      </c>
      <c s="34" t="s">
        <v>240</v>
      </c>
      <c s="34" t="s">
        <v>2902</v>
      </c>
      <c s="35" t="s">
        <v>5</v>
      </c>
      <c s="6" t="s">
        <v>2903</v>
      </c>
      <c s="36" t="s">
        <v>82</v>
      </c>
      <c s="37">
        <v>1170</v>
      </c>
      <c s="36">
        <v>0</v>
      </c>
      <c s="36">
        <f>ROUND(G239*H239,6)</f>
      </c>
      <c r="L239" s="38">
        <v>0</v>
      </c>
      <c s="32">
        <f>ROUND(ROUND(L239,2)*ROUND(G239,3),2)</f>
      </c>
      <c s="36" t="s">
        <v>57</v>
      </c>
      <c>
        <f>(M239*21)/100</f>
      </c>
      <c t="s">
        <v>28</v>
      </c>
    </row>
    <row r="240" spans="1:5" ht="12.75">
      <c r="A240" s="35" t="s">
        <v>58</v>
      </c>
      <c r="E240" s="39" t="s">
        <v>5</v>
      </c>
    </row>
    <row r="241" spans="1:5" ht="12.75">
      <c r="A241" s="35" t="s">
        <v>59</v>
      </c>
      <c r="E241" s="40" t="s">
        <v>2904</v>
      </c>
    </row>
    <row r="242" spans="1:5" ht="12.75">
      <c r="A242" t="s">
        <v>61</v>
      </c>
      <c r="E242" s="39" t="s">
        <v>776</v>
      </c>
    </row>
    <row r="243" spans="1:16" ht="12.75">
      <c r="A243" t="s">
        <v>53</v>
      </c>
      <c s="34" t="s">
        <v>243</v>
      </c>
      <c s="34" t="s">
        <v>2905</v>
      </c>
      <c s="35" t="s">
        <v>5</v>
      </c>
      <c s="6" t="s">
        <v>2906</v>
      </c>
      <c s="36" t="s">
        <v>115</v>
      </c>
      <c s="37">
        <v>5</v>
      </c>
      <c s="36">
        <v>0</v>
      </c>
      <c s="36">
        <f>ROUND(G243*H243,6)</f>
      </c>
      <c r="L243" s="38">
        <v>0</v>
      </c>
      <c s="32">
        <f>ROUND(ROUND(L243,2)*ROUND(G243,3),2)</f>
      </c>
      <c s="36" t="s">
        <v>57</v>
      </c>
      <c>
        <f>(M243*21)/100</f>
      </c>
      <c t="s">
        <v>28</v>
      </c>
    </row>
    <row r="244" spans="1:5" ht="12.75">
      <c r="A244" s="35" t="s">
        <v>58</v>
      </c>
      <c r="E244" s="39" t="s">
        <v>5</v>
      </c>
    </row>
    <row r="245" spans="1:5" ht="12.75">
      <c r="A245" s="35" t="s">
        <v>59</v>
      </c>
      <c r="E245" s="40" t="s">
        <v>2907</v>
      </c>
    </row>
    <row r="246" spans="1:5" ht="12.75">
      <c r="A246" t="s">
        <v>61</v>
      </c>
      <c r="E246" s="39" t="s">
        <v>776</v>
      </c>
    </row>
    <row r="247" spans="1:16" ht="12.75">
      <c r="A247" t="s">
        <v>53</v>
      </c>
      <c s="34" t="s">
        <v>246</v>
      </c>
      <c s="34" t="s">
        <v>1649</v>
      </c>
      <c s="35" t="s">
        <v>5</v>
      </c>
      <c s="6" t="s">
        <v>1650</v>
      </c>
      <c s="36" t="s">
        <v>115</v>
      </c>
      <c s="37">
        <v>5</v>
      </c>
      <c s="36">
        <v>0</v>
      </c>
      <c s="36">
        <f>ROUND(G247*H247,6)</f>
      </c>
      <c r="L247" s="38">
        <v>0</v>
      </c>
      <c s="32">
        <f>ROUND(ROUND(L247,2)*ROUND(G247,3),2)</f>
      </c>
      <c s="36" t="s">
        <v>57</v>
      </c>
      <c>
        <f>(M247*21)/100</f>
      </c>
      <c t="s">
        <v>28</v>
      </c>
    </row>
    <row r="248" spans="1:5" ht="12.75">
      <c r="A248" s="35" t="s">
        <v>58</v>
      </c>
      <c r="E248" s="39" t="s">
        <v>5</v>
      </c>
    </row>
    <row r="249" spans="1:5" ht="12.75">
      <c r="A249" s="35" t="s">
        <v>59</v>
      </c>
      <c r="E249" s="40" t="s">
        <v>2908</v>
      </c>
    </row>
    <row r="250" spans="1:5" ht="12.75">
      <c r="A250" t="s">
        <v>61</v>
      </c>
      <c r="E250" s="39" t="s">
        <v>776</v>
      </c>
    </row>
    <row r="251" spans="1:16" ht="12.75">
      <c r="A251" t="s">
        <v>53</v>
      </c>
      <c s="34" t="s">
        <v>249</v>
      </c>
      <c s="34" t="s">
        <v>2909</v>
      </c>
      <c s="35" t="s">
        <v>5</v>
      </c>
      <c s="6" t="s">
        <v>2910</v>
      </c>
      <c s="36" t="s">
        <v>115</v>
      </c>
      <c s="37">
        <v>10</v>
      </c>
      <c s="36">
        <v>0</v>
      </c>
      <c s="36">
        <f>ROUND(G251*H251,6)</f>
      </c>
      <c r="L251" s="38">
        <v>0</v>
      </c>
      <c s="32">
        <f>ROUND(ROUND(L251,2)*ROUND(G251,3),2)</f>
      </c>
      <c s="36" t="s">
        <v>57</v>
      </c>
      <c>
        <f>(M251*21)/100</f>
      </c>
      <c t="s">
        <v>28</v>
      </c>
    </row>
    <row r="252" spans="1:5" ht="12.75">
      <c r="A252" s="35" t="s">
        <v>58</v>
      </c>
      <c r="E252" s="39" t="s">
        <v>5</v>
      </c>
    </row>
    <row r="253" spans="1:5" ht="12.75">
      <c r="A253" s="35" t="s">
        <v>59</v>
      </c>
      <c r="E253" s="40" t="s">
        <v>2911</v>
      </c>
    </row>
    <row r="254" spans="1:5" ht="12.75">
      <c r="A254" t="s">
        <v>61</v>
      </c>
      <c r="E254" s="39" t="s">
        <v>776</v>
      </c>
    </row>
    <row r="255" spans="1:16" ht="12.75">
      <c r="A255" t="s">
        <v>53</v>
      </c>
      <c s="34" t="s">
        <v>252</v>
      </c>
      <c s="34" t="s">
        <v>2912</v>
      </c>
      <c s="35" t="s">
        <v>5</v>
      </c>
      <c s="6" t="s">
        <v>2913</v>
      </c>
      <c s="36" t="s">
        <v>115</v>
      </c>
      <c s="37">
        <v>10</v>
      </c>
      <c s="36">
        <v>0</v>
      </c>
      <c s="36">
        <f>ROUND(G255*H255,6)</f>
      </c>
      <c r="L255" s="38">
        <v>0</v>
      </c>
      <c s="32">
        <f>ROUND(ROUND(L255,2)*ROUND(G255,3),2)</f>
      </c>
      <c s="36" t="s">
        <v>57</v>
      </c>
      <c>
        <f>(M255*21)/100</f>
      </c>
      <c t="s">
        <v>28</v>
      </c>
    </row>
    <row r="256" spans="1:5" ht="12.75">
      <c r="A256" s="35" t="s">
        <v>58</v>
      </c>
      <c r="E256" s="39" t="s">
        <v>5</v>
      </c>
    </row>
    <row r="257" spans="1:5" ht="12.75">
      <c r="A257" s="35" t="s">
        <v>59</v>
      </c>
      <c r="E257" s="40" t="s">
        <v>2914</v>
      </c>
    </row>
    <row r="258" spans="1:5" ht="12.75">
      <c r="A258" t="s">
        <v>61</v>
      </c>
      <c r="E258" s="39" t="s">
        <v>776</v>
      </c>
    </row>
    <row r="259" spans="1:16" ht="12.75">
      <c r="A259" t="s">
        <v>53</v>
      </c>
      <c s="34" t="s">
        <v>255</v>
      </c>
      <c s="34" t="s">
        <v>2915</v>
      </c>
      <c s="35" t="s">
        <v>5</v>
      </c>
      <c s="6" t="s">
        <v>2916</v>
      </c>
      <c s="36" t="s">
        <v>115</v>
      </c>
      <c s="37">
        <v>5</v>
      </c>
      <c s="36">
        <v>0</v>
      </c>
      <c s="36">
        <f>ROUND(G259*H259,6)</f>
      </c>
      <c r="L259" s="38">
        <v>0</v>
      </c>
      <c s="32">
        <f>ROUND(ROUND(L259,2)*ROUND(G259,3),2)</f>
      </c>
      <c s="36" t="s">
        <v>57</v>
      </c>
      <c>
        <f>(M259*21)/100</f>
      </c>
      <c t="s">
        <v>28</v>
      </c>
    </row>
    <row r="260" spans="1:5" ht="12.75">
      <c r="A260" s="35" t="s">
        <v>58</v>
      </c>
      <c r="E260" s="39" t="s">
        <v>5</v>
      </c>
    </row>
    <row r="261" spans="1:5" ht="12.75">
      <c r="A261" s="35" t="s">
        <v>59</v>
      </c>
      <c r="E261" s="40" t="s">
        <v>2917</v>
      </c>
    </row>
    <row r="262" spans="1:5" ht="12.75">
      <c r="A262" t="s">
        <v>61</v>
      </c>
      <c r="E262" s="39" t="s">
        <v>776</v>
      </c>
    </row>
    <row r="263" spans="1:16" ht="12.75">
      <c r="A263" t="s">
        <v>53</v>
      </c>
      <c s="34" t="s">
        <v>258</v>
      </c>
      <c s="34" t="s">
        <v>2918</v>
      </c>
      <c s="35" t="s">
        <v>5</v>
      </c>
      <c s="6" t="s">
        <v>2919</v>
      </c>
      <c s="36" t="s">
        <v>115</v>
      </c>
      <c s="37">
        <v>5</v>
      </c>
      <c s="36">
        <v>0</v>
      </c>
      <c s="36">
        <f>ROUND(G263*H263,6)</f>
      </c>
      <c r="L263" s="38">
        <v>0</v>
      </c>
      <c s="32">
        <f>ROUND(ROUND(L263,2)*ROUND(G263,3),2)</f>
      </c>
      <c s="36" t="s">
        <v>57</v>
      </c>
      <c>
        <f>(M263*21)/100</f>
      </c>
      <c t="s">
        <v>28</v>
      </c>
    </row>
    <row r="264" spans="1:5" ht="12.75">
      <c r="A264" s="35" t="s">
        <v>58</v>
      </c>
      <c r="E264" s="39" t="s">
        <v>5</v>
      </c>
    </row>
    <row r="265" spans="1:5" ht="12.75">
      <c r="A265" s="35" t="s">
        <v>59</v>
      </c>
      <c r="E265" s="40" t="s">
        <v>2920</v>
      </c>
    </row>
    <row r="266" spans="1:5" ht="12.75">
      <c r="A266" t="s">
        <v>61</v>
      </c>
      <c r="E266" s="39" t="s">
        <v>776</v>
      </c>
    </row>
    <row r="267" spans="1:16" ht="12.75">
      <c r="A267" t="s">
        <v>53</v>
      </c>
      <c s="34" t="s">
        <v>261</v>
      </c>
      <c s="34" t="s">
        <v>943</v>
      </c>
      <c s="35" t="s">
        <v>5</v>
      </c>
      <c s="6" t="s">
        <v>944</v>
      </c>
      <c s="36" t="s">
        <v>115</v>
      </c>
      <c s="37">
        <v>1</v>
      </c>
      <c s="36">
        <v>0</v>
      </c>
      <c s="36">
        <f>ROUND(G267*H267,6)</f>
      </c>
      <c r="L267" s="38">
        <v>0</v>
      </c>
      <c s="32">
        <f>ROUND(ROUND(L267,2)*ROUND(G267,3),2)</f>
      </c>
      <c s="36" t="s">
        <v>57</v>
      </c>
      <c>
        <f>(M267*21)/100</f>
      </c>
      <c t="s">
        <v>28</v>
      </c>
    </row>
    <row r="268" spans="1:5" ht="12.75">
      <c r="A268" s="35" t="s">
        <v>58</v>
      </c>
      <c r="E268" s="39" t="s">
        <v>5</v>
      </c>
    </row>
    <row r="269" spans="1:5" ht="12.75">
      <c r="A269" s="35" t="s">
        <v>59</v>
      </c>
      <c r="E269" s="40" t="s">
        <v>2921</v>
      </c>
    </row>
    <row r="270" spans="1:5" ht="12.75">
      <c r="A270" t="s">
        <v>61</v>
      </c>
      <c r="E270" s="39" t="s">
        <v>776</v>
      </c>
    </row>
    <row r="271" spans="1:16" ht="12.75">
      <c r="A271" t="s">
        <v>53</v>
      </c>
      <c s="34" t="s">
        <v>264</v>
      </c>
      <c s="34" t="s">
        <v>467</v>
      </c>
      <c s="35" t="s">
        <v>5</v>
      </c>
      <c s="6" t="s">
        <v>468</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2922</v>
      </c>
    </row>
    <row r="274" spans="1:5" ht="12.75">
      <c r="A274" t="s">
        <v>61</v>
      </c>
      <c r="E274" s="39" t="s">
        <v>776</v>
      </c>
    </row>
    <row r="275" spans="1:16" ht="12.75">
      <c r="A275" t="s">
        <v>53</v>
      </c>
      <c s="34" t="s">
        <v>267</v>
      </c>
      <c s="34" t="s">
        <v>950</v>
      </c>
      <c s="35" t="s">
        <v>5</v>
      </c>
      <c s="6" t="s">
        <v>951</v>
      </c>
      <c s="36" t="s">
        <v>115</v>
      </c>
      <c s="37">
        <v>5</v>
      </c>
      <c s="36">
        <v>0</v>
      </c>
      <c s="36">
        <f>ROUND(G275*H275,6)</f>
      </c>
      <c r="L275" s="38">
        <v>0</v>
      </c>
      <c s="32">
        <f>ROUND(ROUND(L275,2)*ROUND(G275,3),2)</f>
      </c>
      <c s="36" t="s">
        <v>57</v>
      </c>
      <c>
        <f>(M275*21)/100</f>
      </c>
      <c t="s">
        <v>28</v>
      </c>
    </row>
    <row r="276" spans="1:5" ht="12.75">
      <c r="A276" s="35" t="s">
        <v>58</v>
      </c>
      <c r="E276" s="39" t="s">
        <v>5</v>
      </c>
    </row>
    <row r="277" spans="1:5" ht="12.75">
      <c r="A277" s="35" t="s">
        <v>59</v>
      </c>
      <c r="E277" s="40" t="s">
        <v>2923</v>
      </c>
    </row>
    <row r="278" spans="1:5" ht="12.75">
      <c r="A278" t="s">
        <v>61</v>
      </c>
      <c r="E278" s="39" t="s">
        <v>776</v>
      </c>
    </row>
    <row r="279" spans="1:16" ht="12.75">
      <c r="A279" t="s">
        <v>53</v>
      </c>
      <c s="34" t="s">
        <v>270</v>
      </c>
      <c s="34" t="s">
        <v>953</v>
      </c>
      <c s="35" t="s">
        <v>5</v>
      </c>
      <c s="6" t="s">
        <v>954</v>
      </c>
      <c s="36" t="s">
        <v>115</v>
      </c>
      <c s="37">
        <v>5</v>
      </c>
      <c s="36">
        <v>0</v>
      </c>
      <c s="36">
        <f>ROUND(G279*H279,6)</f>
      </c>
      <c r="L279" s="38">
        <v>0</v>
      </c>
      <c s="32">
        <f>ROUND(ROUND(L279,2)*ROUND(G279,3),2)</f>
      </c>
      <c s="36" t="s">
        <v>57</v>
      </c>
      <c>
        <f>(M279*21)/100</f>
      </c>
      <c t="s">
        <v>28</v>
      </c>
    </row>
    <row r="280" spans="1:5" ht="12.75">
      <c r="A280" s="35" t="s">
        <v>58</v>
      </c>
      <c r="E280" s="39" t="s">
        <v>5</v>
      </c>
    </row>
    <row r="281" spans="1:5" ht="12.75">
      <c r="A281" s="35" t="s">
        <v>59</v>
      </c>
      <c r="E281" s="40" t="s">
        <v>2924</v>
      </c>
    </row>
    <row r="282" spans="1:5" ht="12.75">
      <c r="A282" t="s">
        <v>61</v>
      </c>
      <c r="E282" s="39" t="s">
        <v>776</v>
      </c>
    </row>
    <row r="283" spans="1:16" ht="12.75">
      <c r="A283" t="s">
        <v>53</v>
      </c>
      <c s="34" t="s">
        <v>273</v>
      </c>
      <c s="34" t="s">
        <v>2925</v>
      </c>
      <c s="35" t="s">
        <v>5</v>
      </c>
      <c s="6" t="s">
        <v>2926</v>
      </c>
      <c s="36" t="s">
        <v>115</v>
      </c>
      <c s="37">
        <v>5</v>
      </c>
      <c s="36">
        <v>0</v>
      </c>
      <c s="36">
        <f>ROUND(G283*H283,6)</f>
      </c>
      <c r="L283" s="38">
        <v>0</v>
      </c>
      <c s="32">
        <f>ROUND(ROUND(L283,2)*ROUND(G283,3),2)</f>
      </c>
      <c s="36" t="s">
        <v>57</v>
      </c>
      <c>
        <f>(M283*21)/100</f>
      </c>
      <c t="s">
        <v>28</v>
      </c>
    </row>
    <row r="284" spans="1:5" ht="12.75">
      <c r="A284" s="35" t="s">
        <v>58</v>
      </c>
      <c r="E284" s="39" t="s">
        <v>5</v>
      </c>
    </row>
    <row r="285" spans="1:5" ht="12.75">
      <c r="A285" s="35" t="s">
        <v>59</v>
      </c>
      <c r="E285" s="40" t="s">
        <v>2927</v>
      </c>
    </row>
    <row r="286" spans="1:5" ht="12.75">
      <c r="A286" t="s">
        <v>61</v>
      </c>
      <c r="E286" s="39" t="s">
        <v>776</v>
      </c>
    </row>
    <row r="287" spans="1:16" ht="12.75">
      <c r="A287" t="s">
        <v>53</v>
      </c>
      <c s="34" t="s">
        <v>86</v>
      </c>
      <c s="34" t="s">
        <v>2928</v>
      </c>
      <c s="35" t="s">
        <v>5</v>
      </c>
      <c s="6" t="s">
        <v>2929</v>
      </c>
      <c s="36" t="s">
        <v>115</v>
      </c>
      <c s="37">
        <v>5</v>
      </c>
      <c s="36">
        <v>0</v>
      </c>
      <c s="36">
        <f>ROUND(G287*H287,6)</f>
      </c>
      <c r="L287" s="38">
        <v>0</v>
      </c>
      <c s="32">
        <f>ROUND(ROUND(L287,2)*ROUND(G287,3),2)</f>
      </c>
      <c s="36" t="s">
        <v>57</v>
      </c>
      <c>
        <f>(M287*21)/100</f>
      </c>
      <c t="s">
        <v>28</v>
      </c>
    </row>
    <row r="288" spans="1:5" ht="12.75">
      <c r="A288" s="35" t="s">
        <v>58</v>
      </c>
      <c r="E288" s="39" t="s">
        <v>5</v>
      </c>
    </row>
    <row r="289" spans="1:5" ht="12.75">
      <c r="A289" s="35" t="s">
        <v>59</v>
      </c>
      <c r="E289" s="40" t="s">
        <v>2930</v>
      </c>
    </row>
    <row r="290" spans="1:5" ht="12.75">
      <c r="A290" t="s">
        <v>61</v>
      </c>
      <c r="E290" s="39" t="s">
        <v>776</v>
      </c>
    </row>
    <row r="291" spans="1:16" ht="12.75">
      <c r="A291" t="s">
        <v>53</v>
      </c>
      <c s="34" t="s">
        <v>279</v>
      </c>
      <c s="34" t="s">
        <v>1120</v>
      </c>
      <c s="35" t="s">
        <v>5</v>
      </c>
      <c s="6" t="s">
        <v>1121</v>
      </c>
      <c s="36" t="s">
        <v>115</v>
      </c>
      <c s="37">
        <v>30</v>
      </c>
      <c s="36">
        <v>0</v>
      </c>
      <c s="36">
        <f>ROUND(G291*H291,6)</f>
      </c>
      <c r="L291" s="38">
        <v>0</v>
      </c>
      <c s="32">
        <f>ROUND(ROUND(L291,2)*ROUND(G291,3),2)</f>
      </c>
      <c s="36" t="s">
        <v>57</v>
      </c>
      <c>
        <f>(M291*21)/100</f>
      </c>
      <c t="s">
        <v>28</v>
      </c>
    </row>
    <row r="292" spans="1:5" ht="12.75">
      <c r="A292" s="35" t="s">
        <v>58</v>
      </c>
      <c r="E292" s="39" t="s">
        <v>5</v>
      </c>
    </row>
    <row r="293" spans="1:5" ht="12.75">
      <c r="A293" s="35" t="s">
        <v>59</v>
      </c>
      <c r="E293" s="40" t="s">
        <v>2931</v>
      </c>
    </row>
    <row r="294" spans="1:5" ht="12.75">
      <c r="A294" t="s">
        <v>61</v>
      </c>
      <c r="E294" s="39" t="s">
        <v>776</v>
      </c>
    </row>
    <row r="295" spans="1:16" ht="12.75">
      <c r="A295" t="s">
        <v>53</v>
      </c>
      <c s="34" t="s">
        <v>282</v>
      </c>
      <c s="34" t="s">
        <v>1123</v>
      </c>
      <c s="35" t="s">
        <v>5</v>
      </c>
      <c s="6" t="s">
        <v>1124</v>
      </c>
      <c s="36" t="s">
        <v>115</v>
      </c>
      <c s="37">
        <v>30</v>
      </c>
      <c s="36">
        <v>0</v>
      </c>
      <c s="36">
        <f>ROUND(G295*H295,6)</f>
      </c>
      <c r="L295" s="38">
        <v>0</v>
      </c>
      <c s="32">
        <f>ROUND(ROUND(L295,2)*ROUND(G295,3),2)</f>
      </c>
      <c s="36" t="s">
        <v>57</v>
      </c>
      <c>
        <f>(M295*21)/100</f>
      </c>
      <c t="s">
        <v>28</v>
      </c>
    </row>
    <row r="296" spans="1:5" ht="12.75">
      <c r="A296" s="35" t="s">
        <v>58</v>
      </c>
      <c r="E296" s="39" t="s">
        <v>5</v>
      </c>
    </row>
    <row r="297" spans="1:5" ht="12.75">
      <c r="A297" s="35" t="s">
        <v>59</v>
      </c>
      <c r="E297" s="40" t="s">
        <v>2932</v>
      </c>
    </row>
    <row r="298" spans="1:5" ht="12.75">
      <c r="A298" t="s">
        <v>61</v>
      </c>
      <c r="E298" s="39" t="s">
        <v>776</v>
      </c>
    </row>
    <row r="299" spans="1:16" ht="12.75">
      <c r="A299" t="s">
        <v>53</v>
      </c>
      <c s="34" t="s">
        <v>285</v>
      </c>
      <c s="34" t="s">
        <v>1129</v>
      </c>
      <c s="35" t="s">
        <v>5</v>
      </c>
      <c s="6" t="s">
        <v>1130</v>
      </c>
      <c s="36" t="s">
        <v>115</v>
      </c>
      <c s="37">
        <v>20</v>
      </c>
      <c s="36">
        <v>0</v>
      </c>
      <c s="36">
        <f>ROUND(G299*H299,6)</f>
      </c>
      <c r="L299" s="38">
        <v>0</v>
      </c>
      <c s="32">
        <f>ROUND(ROUND(L299,2)*ROUND(G299,3),2)</f>
      </c>
      <c s="36" t="s">
        <v>57</v>
      </c>
      <c>
        <f>(M299*21)/100</f>
      </c>
      <c t="s">
        <v>28</v>
      </c>
    </row>
    <row r="300" spans="1:5" ht="12.75">
      <c r="A300" s="35" t="s">
        <v>58</v>
      </c>
      <c r="E300" s="39" t="s">
        <v>5</v>
      </c>
    </row>
    <row r="301" spans="1:5" ht="12.75">
      <c r="A301" s="35" t="s">
        <v>59</v>
      </c>
      <c r="E301" s="40" t="s">
        <v>2933</v>
      </c>
    </row>
    <row r="302" spans="1:5" ht="12.75">
      <c r="A302" t="s">
        <v>61</v>
      </c>
      <c r="E302" s="39" t="s">
        <v>776</v>
      </c>
    </row>
    <row r="303" spans="1:16" ht="12.75">
      <c r="A303" t="s">
        <v>53</v>
      </c>
      <c s="34" t="s">
        <v>132</v>
      </c>
      <c s="34" t="s">
        <v>1132</v>
      </c>
      <c s="35" t="s">
        <v>5</v>
      </c>
      <c s="6" t="s">
        <v>1133</v>
      </c>
      <c s="36" t="s">
        <v>115</v>
      </c>
      <c s="37">
        <v>20</v>
      </c>
      <c s="36">
        <v>0</v>
      </c>
      <c s="36">
        <f>ROUND(G303*H303,6)</f>
      </c>
      <c r="L303" s="38">
        <v>0</v>
      </c>
      <c s="32">
        <f>ROUND(ROUND(L303,2)*ROUND(G303,3),2)</f>
      </c>
      <c s="36" t="s">
        <v>57</v>
      </c>
      <c>
        <f>(M303*21)/100</f>
      </c>
      <c t="s">
        <v>28</v>
      </c>
    </row>
    <row r="304" spans="1:5" ht="12.75">
      <c r="A304" s="35" t="s">
        <v>58</v>
      </c>
      <c r="E304" s="39" t="s">
        <v>5</v>
      </c>
    </row>
    <row r="305" spans="1:5" ht="12.75">
      <c r="A305" s="35" t="s">
        <v>59</v>
      </c>
      <c r="E305" s="40" t="s">
        <v>2934</v>
      </c>
    </row>
    <row r="306" spans="1:5" ht="12.75">
      <c r="A306" t="s">
        <v>61</v>
      </c>
      <c r="E306" s="39" t="s">
        <v>776</v>
      </c>
    </row>
    <row r="307" spans="1:16" ht="12.75">
      <c r="A307" t="s">
        <v>53</v>
      </c>
      <c s="34" t="s">
        <v>149</v>
      </c>
      <c s="34" t="s">
        <v>998</v>
      </c>
      <c s="35" t="s">
        <v>5</v>
      </c>
      <c s="6" t="s">
        <v>999</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2935</v>
      </c>
    </row>
    <row r="310" spans="1:5" ht="12.75">
      <c r="A310" t="s">
        <v>61</v>
      </c>
      <c r="E310" s="39" t="s">
        <v>776</v>
      </c>
    </row>
    <row r="311" spans="1:16" ht="12.75">
      <c r="A311" t="s">
        <v>53</v>
      </c>
      <c s="34" t="s">
        <v>292</v>
      </c>
      <c s="34" t="s">
        <v>1001</v>
      </c>
      <c s="35" t="s">
        <v>5</v>
      </c>
      <c s="6" t="s">
        <v>1002</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2936</v>
      </c>
    </row>
    <row r="314" spans="1:5" ht="12.75">
      <c r="A314" t="s">
        <v>61</v>
      </c>
      <c r="E314" s="39" t="s">
        <v>776</v>
      </c>
    </row>
    <row r="315" spans="1:16" ht="12.75">
      <c r="A315" t="s">
        <v>53</v>
      </c>
      <c s="34" t="s">
        <v>295</v>
      </c>
      <c s="34" t="s">
        <v>1007</v>
      </c>
      <c s="35" t="s">
        <v>5</v>
      </c>
      <c s="6" t="s">
        <v>1008</v>
      </c>
      <c s="36" t="s">
        <v>115</v>
      </c>
      <c s="37">
        <v>11</v>
      </c>
      <c s="36">
        <v>0</v>
      </c>
      <c s="36">
        <f>ROUND(G315*H315,6)</f>
      </c>
      <c r="L315" s="38">
        <v>0</v>
      </c>
      <c s="32">
        <f>ROUND(ROUND(L315,2)*ROUND(G315,3),2)</f>
      </c>
      <c s="36" t="s">
        <v>57</v>
      </c>
      <c>
        <f>(M315*21)/100</f>
      </c>
      <c t="s">
        <v>28</v>
      </c>
    </row>
    <row r="316" spans="1:5" ht="12.75">
      <c r="A316" s="35" t="s">
        <v>58</v>
      </c>
      <c r="E316" s="39" t="s">
        <v>5</v>
      </c>
    </row>
    <row r="317" spans="1:5" ht="12.75">
      <c r="A317" s="35" t="s">
        <v>59</v>
      </c>
      <c r="E317" s="40" t="s">
        <v>2937</v>
      </c>
    </row>
    <row r="318" spans="1:5" ht="12.75">
      <c r="A318" t="s">
        <v>61</v>
      </c>
      <c r="E318" s="39" t="s">
        <v>776</v>
      </c>
    </row>
    <row r="319" spans="1:16" ht="12.75">
      <c r="A319" t="s">
        <v>53</v>
      </c>
      <c s="34" t="s">
        <v>298</v>
      </c>
      <c s="34" t="s">
        <v>1746</v>
      </c>
      <c s="35" t="s">
        <v>5</v>
      </c>
      <c s="6" t="s">
        <v>1747</v>
      </c>
      <c s="36" t="s">
        <v>115</v>
      </c>
      <c s="37">
        <v>11</v>
      </c>
      <c s="36">
        <v>0</v>
      </c>
      <c s="36">
        <f>ROUND(G319*H319,6)</f>
      </c>
      <c r="L319" s="38">
        <v>0</v>
      </c>
      <c s="32">
        <f>ROUND(ROUND(L319,2)*ROUND(G319,3),2)</f>
      </c>
      <c s="36" t="s">
        <v>57</v>
      </c>
      <c>
        <f>(M319*21)/100</f>
      </c>
      <c t="s">
        <v>28</v>
      </c>
    </row>
    <row r="320" spans="1:5" ht="12.75">
      <c r="A320" s="35" t="s">
        <v>58</v>
      </c>
      <c r="E320" s="39" t="s">
        <v>5</v>
      </c>
    </row>
    <row r="321" spans="1:5" ht="12.75">
      <c r="A321" s="35" t="s">
        <v>59</v>
      </c>
      <c r="E321" s="40" t="s">
        <v>2938</v>
      </c>
    </row>
    <row r="322" spans="1:5" ht="12.75">
      <c r="A322" t="s">
        <v>61</v>
      </c>
      <c r="E322" s="39" t="s">
        <v>776</v>
      </c>
    </row>
    <row r="323" spans="1:16" ht="12.75">
      <c r="A323" t="s">
        <v>53</v>
      </c>
      <c s="34" t="s">
        <v>301</v>
      </c>
      <c s="34" t="s">
        <v>1013</v>
      </c>
      <c s="35" t="s">
        <v>5</v>
      </c>
      <c s="6" t="s">
        <v>1014</v>
      </c>
      <c s="36" t="s">
        <v>115</v>
      </c>
      <c s="37">
        <v>11</v>
      </c>
      <c s="36">
        <v>0</v>
      </c>
      <c s="36">
        <f>ROUND(G323*H323,6)</f>
      </c>
      <c r="L323" s="38">
        <v>0</v>
      </c>
      <c s="32">
        <f>ROUND(ROUND(L323,2)*ROUND(G323,3),2)</f>
      </c>
      <c s="36" t="s">
        <v>57</v>
      </c>
      <c>
        <f>(M323*21)/100</f>
      </c>
      <c t="s">
        <v>28</v>
      </c>
    </row>
    <row r="324" spans="1:5" ht="12.75">
      <c r="A324" s="35" t="s">
        <v>58</v>
      </c>
      <c r="E324" s="39" t="s">
        <v>5</v>
      </c>
    </row>
    <row r="325" spans="1:5" ht="12.75">
      <c r="A325" s="35" t="s">
        <v>59</v>
      </c>
      <c r="E325" s="40" t="s">
        <v>2939</v>
      </c>
    </row>
    <row r="326" spans="1:5" ht="12.75">
      <c r="A326" t="s">
        <v>61</v>
      </c>
      <c r="E326" s="39" t="s">
        <v>776</v>
      </c>
    </row>
    <row r="327" spans="1:16" ht="12.75">
      <c r="A327" t="s">
        <v>53</v>
      </c>
      <c s="34" t="s">
        <v>304</v>
      </c>
      <c s="34" t="s">
        <v>1758</v>
      </c>
      <c s="35" t="s">
        <v>5</v>
      </c>
      <c s="6" t="s">
        <v>1759</v>
      </c>
      <c s="36" t="s">
        <v>115</v>
      </c>
      <c s="37">
        <v>11</v>
      </c>
      <c s="36">
        <v>0</v>
      </c>
      <c s="36">
        <f>ROUND(G327*H327,6)</f>
      </c>
      <c r="L327" s="38">
        <v>0</v>
      </c>
      <c s="32">
        <f>ROUND(ROUND(L327,2)*ROUND(G327,3),2)</f>
      </c>
      <c s="36" t="s">
        <v>57</v>
      </c>
      <c>
        <f>(M327*21)/100</f>
      </c>
      <c t="s">
        <v>28</v>
      </c>
    </row>
    <row r="328" spans="1:5" ht="12.75">
      <c r="A328" s="35" t="s">
        <v>58</v>
      </c>
      <c r="E328" s="39" t="s">
        <v>5</v>
      </c>
    </row>
    <row r="329" spans="1:5" ht="12.75">
      <c r="A329" s="35" t="s">
        <v>59</v>
      </c>
      <c r="E329" s="40" t="s">
        <v>2940</v>
      </c>
    </row>
    <row r="330" spans="1:5" ht="12.75">
      <c r="A330" t="s">
        <v>61</v>
      </c>
      <c r="E330" s="39" t="s">
        <v>776</v>
      </c>
    </row>
    <row r="331" spans="1:16" ht="12.75">
      <c r="A331" t="s">
        <v>53</v>
      </c>
      <c s="34" t="s">
        <v>307</v>
      </c>
      <c s="34" t="s">
        <v>2941</v>
      </c>
      <c s="35" t="s">
        <v>5</v>
      </c>
      <c s="6" t="s">
        <v>2942</v>
      </c>
      <c s="36" t="s">
        <v>115</v>
      </c>
      <c s="37">
        <v>11</v>
      </c>
      <c s="36">
        <v>0</v>
      </c>
      <c s="36">
        <f>ROUND(G331*H331,6)</f>
      </c>
      <c r="L331" s="38">
        <v>0</v>
      </c>
      <c s="32">
        <f>ROUND(ROUND(L331,2)*ROUND(G331,3),2)</f>
      </c>
      <c s="36" t="s">
        <v>57</v>
      </c>
      <c>
        <f>(M331*21)/100</f>
      </c>
      <c t="s">
        <v>28</v>
      </c>
    </row>
    <row r="332" spans="1:5" ht="12.75">
      <c r="A332" s="35" t="s">
        <v>58</v>
      </c>
      <c r="E332" s="39" t="s">
        <v>5</v>
      </c>
    </row>
    <row r="333" spans="1:5" ht="12.75">
      <c r="A333" s="35" t="s">
        <v>59</v>
      </c>
      <c r="E333" s="40" t="s">
        <v>2943</v>
      </c>
    </row>
    <row r="334" spans="1:5" ht="12.75">
      <c r="A334" t="s">
        <v>61</v>
      </c>
      <c r="E334" s="39" t="s">
        <v>776</v>
      </c>
    </row>
    <row r="335" spans="1:16" ht="12.75">
      <c r="A335" t="s">
        <v>53</v>
      </c>
      <c s="34" t="s">
        <v>310</v>
      </c>
      <c s="34" t="s">
        <v>2944</v>
      </c>
      <c s="35" t="s">
        <v>5</v>
      </c>
      <c s="6" t="s">
        <v>2945</v>
      </c>
      <c s="36" t="s">
        <v>115</v>
      </c>
      <c s="37">
        <v>11</v>
      </c>
      <c s="36">
        <v>0</v>
      </c>
      <c s="36">
        <f>ROUND(G335*H335,6)</f>
      </c>
      <c r="L335" s="38">
        <v>0</v>
      </c>
      <c s="32">
        <f>ROUND(ROUND(L335,2)*ROUND(G335,3),2)</f>
      </c>
      <c s="36" t="s">
        <v>57</v>
      </c>
      <c>
        <f>(M335*21)/100</f>
      </c>
      <c t="s">
        <v>28</v>
      </c>
    </row>
    <row r="336" spans="1:5" ht="12.75">
      <c r="A336" s="35" t="s">
        <v>58</v>
      </c>
      <c r="E336" s="39" t="s">
        <v>5</v>
      </c>
    </row>
    <row r="337" spans="1:5" ht="12.75">
      <c r="A337" s="35" t="s">
        <v>59</v>
      </c>
      <c r="E337" s="40" t="s">
        <v>2946</v>
      </c>
    </row>
    <row r="338" spans="1:5" ht="12.75">
      <c r="A338" t="s">
        <v>61</v>
      </c>
      <c r="E338" s="39" t="s">
        <v>776</v>
      </c>
    </row>
    <row r="339" spans="1:16" ht="12.75">
      <c r="A339" t="s">
        <v>53</v>
      </c>
      <c s="34" t="s">
        <v>313</v>
      </c>
      <c s="34" t="s">
        <v>1749</v>
      </c>
      <c s="35" t="s">
        <v>5</v>
      </c>
      <c s="6" t="s">
        <v>1750</v>
      </c>
      <c s="36" t="s">
        <v>82</v>
      </c>
      <c s="37">
        <v>55</v>
      </c>
      <c s="36">
        <v>0</v>
      </c>
      <c s="36">
        <f>ROUND(G339*H339,6)</f>
      </c>
      <c r="L339" s="38">
        <v>0</v>
      </c>
      <c s="32">
        <f>ROUND(ROUND(L339,2)*ROUND(G339,3),2)</f>
      </c>
      <c s="36" t="s">
        <v>57</v>
      </c>
      <c>
        <f>(M339*21)/100</f>
      </c>
      <c t="s">
        <v>28</v>
      </c>
    </row>
    <row r="340" spans="1:5" ht="12.75">
      <c r="A340" s="35" t="s">
        <v>58</v>
      </c>
      <c r="E340" s="39" t="s">
        <v>5</v>
      </c>
    </row>
    <row r="341" spans="1:5" ht="12.75">
      <c r="A341" s="35" t="s">
        <v>59</v>
      </c>
      <c r="E341" s="40" t="s">
        <v>2947</v>
      </c>
    </row>
    <row r="342" spans="1:5" ht="12.75">
      <c r="A342" t="s">
        <v>61</v>
      </c>
      <c r="E342" s="39" t="s">
        <v>776</v>
      </c>
    </row>
    <row r="343" spans="1:16" ht="12.75">
      <c r="A343" t="s">
        <v>53</v>
      </c>
      <c s="34" t="s">
        <v>316</v>
      </c>
      <c s="34" t="s">
        <v>1752</v>
      </c>
      <c s="35" t="s">
        <v>5</v>
      </c>
      <c s="6" t="s">
        <v>1753</v>
      </c>
      <c s="36" t="s">
        <v>82</v>
      </c>
      <c s="37">
        <v>55</v>
      </c>
      <c s="36">
        <v>0</v>
      </c>
      <c s="36">
        <f>ROUND(G343*H343,6)</f>
      </c>
      <c r="L343" s="38">
        <v>0</v>
      </c>
      <c s="32">
        <f>ROUND(ROUND(L343,2)*ROUND(G343,3),2)</f>
      </c>
      <c s="36" t="s">
        <v>57</v>
      </c>
      <c>
        <f>(M343*21)/100</f>
      </c>
      <c t="s">
        <v>28</v>
      </c>
    </row>
    <row r="344" spans="1:5" ht="12.75">
      <c r="A344" s="35" t="s">
        <v>58</v>
      </c>
      <c r="E344" s="39" t="s">
        <v>5</v>
      </c>
    </row>
    <row r="345" spans="1:5" ht="12.75">
      <c r="A345" s="35" t="s">
        <v>59</v>
      </c>
      <c r="E345" s="40" t="s">
        <v>2948</v>
      </c>
    </row>
    <row r="346" spans="1:5" ht="12.75">
      <c r="A346" t="s">
        <v>61</v>
      </c>
      <c r="E346" s="39" t="s">
        <v>776</v>
      </c>
    </row>
    <row r="347" spans="1:16" ht="12.75">
      <c r="A347" t="s">
        <v>53</v>
      </c>
      <c s="34" t="s">
        <v>319</v>
      </c>
      <c s="34" t="s">
        <v>1016</v>
      </c>
      <c s="35" t="s">
        <v>5</v>
      </c>
      <c s="6" t="s">
        <v>1017</v>
      </c>
      <c s="36" t="s">
        <v>82</v>
      </c>
      <c s="37">
        <v>165</v>
      </c>
      <c s="36">
        <v>0</v>
      </c>
      <c s="36">
        <f>ROUND(G347*H347,6)</f>
      </c>
      <c r="L347" s="38">
        <v>0</v>
      </c>
      <c s="32">
        <f>ROUND(ROUND(L347,2)*ROUND(G347,3),2)</f>
      </c>
      <c s="36" t="s">
        <v>57</v>
      </c>
      <c>
        <f>(M347*21)/100</f>
      </c>
      <c t="s">
        <v>28</v>
      </c>
    </row>
    <row r="348" spans="1:5" ht="12.75">
      <c r="A348" s="35" t="s">
        <v>58</v>
      </c>
      <c r="E348" s="39" t="s">
        <v>5</v>
      </c>
    </row>
    <row r="349" spans="1:5" ht="12.75">
      <c r="A349" s="35" t="s">
        <v>59</v>
      </c>
      <c r="E349" s="40" t="s">
        <v>2949</v>
      </c>
    </row>
    <row r="350" spans="1:5" ht="12.75">
      <c r="A350" t="s">
        <v>61</v>
      </c>
      <c r="E350" s="39" t="s">
        <v>776</v>
      </c>
    </row>
    <row r="351" spans="1:16" ht="12.75">
      <c r="A351" t="s">
        <v>53</v>
      </c>
      <c s="34" t="s">
        <v>322</v>
      </c>
      <c s="34" t="s">
        <v>1325</v>
      </c>
      <c s="35" t="s">
        <v>5</v>
      </c>
      <c s="6" t="s">
        <v>1326</v>
      </c>
      <c s="36" t="s">
        <v>82</v>
      </c>
      <c s="37">
        <v>165</v>
      </c>
      <c s="36">
        <v>0</v>
      </c>
      <c s="36">
        <f>ROUND(G351*H351,6)</f>
      </c>
      <c r="L351" s="38">
        <v>0</v>
      </c>
      <c s="32">
        <f>ROUND(ROUND(L351,2)*ROUND(G351,3),2)</f>
      </c>
      <c s="36" t="s">
        <v>57</v>
      </c>
      <c>
        <f>(M351*21)/100</f>
      </c>
      <c t="s">
        <v>28</v>
      </c>
    </row>
    <row r="352" spans="1:5" ht="12.75">
      <c r="A352" s="35" t="s">
        <v>58</v>
      </c>
      <c r="E352" s="39" t="s">
        <v>5</v>
      </c>
    </row>
    <row r="353" spans="1:5" ht="12.75">
      <c r="A353" s="35" t="s">
        <v>59</v>
      </c>
      <c r="E353" s="40" t="s">
        <v>2950</v>
      </c>
    </row>
    <row r="354" spans="1:5" ht="12.75">
      <c r="A354" t="s">
        <v>61</v>
      </c>
      <c r="E354" s="39" t="s">
        <v>776</v>
      </c>
    </row>
    <row r="355" spans="1:16" ht="12.75">
      <c r="A355" t="s">
        <v>53</v>
      </c>
      <c s="34" t="s">
        <v>325</v>
      </c>
      <c s="34" t="s">
        <v>1022</v>
      </c>
      <c s="35" t="s">
        <v>5</v>
      </c>
      <c s="6" t="s">
        <v>1023</v>
      </c>
      <c s="36" t="s">
        <v>115</v>
      </c>
      <c s="37">
        <v>11</v>
      </c>
      <c s="36">
        <v>0</v>
      </c>
      <c s="36">
        <f>ROUND(G355*H355,6)</f>
      </c>
      <c r="L355" s="38">
        <v>0</v>
      </c>
      <c s="32">
        <f>ROUND(ROUND(L355,2)*ROUND(G355,3),2)</f>
      </c>
      <c s="36" t="s">
        <v>57</v>
      </c>
      <c>
        <f>(M355*21)/100</f>
      </c>
      <c t="s">
        <v>28</v>
      </c>
    </row>
    <row r="356" spans="1:5" ht="12.75">
      <c r="A356" s="35" t="s">
        <v>58</v>
      </c>
      <c r="E356" s="39" t="s">
        <v>5</v>
      </c>
    </row>
    <row r="357" spans="1:5" ht="12.75">
      <c r="A357" s="35" t="s">
        <v>59</v>
      </c>
      <c r="E357" s="40" t="s">
        <v>2951</v>
      </c>
    </row>
    <row r="358" spans="1:5" ht="12.75">
      <c r="A358" t="s">
        <v>61</v>
      </c>
      <c r="E358" s="39" t="s">
        <v>776</v>
      </c>
    </row>
    <row r="359" spans="1:16" ht="12.75">
      <c r="A359" t="s">
        <v>53</v>
      </c>
      <c s="34" t="s">
        <v>328</v>
      </c>
      <c s="34" t="s">
        <v>1321</v>
      </c>
      <c s="35" t="s">
        <v>5</v>
      </c>
      <c s="6" t="s">
        <v>1322</v>
      </c>
      <c s="36" t="s">
        <v>115</v>
      </c>
      <c s="37">
        <v>11</v>
      </c>
      <c s="36">
        <v>0</v>
      </c>
      <c s="36">
        <f>ROUND(G359*H359,6)</f>
      </c>
      <c r="L359" s="38">
        <v>0</v>
      </c>
      <c s="32">
        <f>ROUND(ROUND(L359,2)*ROUND(G359,3),2)</f>
      </c>
      <c s="36" t="s">
        <v>57</v>
      </c>
      <c>
        <f>(M359*21)/100</f>
      </c>
      <c t="s">
        <v>28</v>
      </c>
    </row>
    <row r="360" spans="1:5" ht="12.75">
      <c r="A360" s="35" t="s">
        <v>58</v>
      </c>
      <c r="E360" s="39" t="s">
        <v>5</v>
      </c>
    </row>
    <row r="361" spans="1:5" ht="12.75">
      <c r="A361" s="35" t="s">
        <v>59</v>
      </c>
      <c r="E361" s="40" t="s">
        <v>2952</v>
      </c>
    </row>
    <row r="362" spans="1:5" ht="12.75">
      <c r="A362" t="s">
        <v>61</v>
      </c>
      <c r="E362" s="39" t="s">
        <v>776</v>
      </c>
    </row>
    <row r="363" spans="1:16" ht="12.75">
      <c r="A363" t="s">
        <v>53</v>
      </c>
      <c s="34" t="s">
        <v>331</v>
      </c>
      <c s="34" t="s">
        <v>1031</v>
      </c>
      <c s="35" t="s">
        <v>5</v>
      </c>
      <c s="6" t="s">
        <v>1032</v>
      </c>
      <c s="36" t="s">
        <v>115</v>
      </c>
      <c s="37">
        <v>60</v>
      </c>
      <c s="36">
        <v>0</v>
      </c>
      <c s="36">
        <f>ROUND(G363*H363,6)</f>
      </c>
      <c r="L363" s="38">
        <v>0</v>
      </c>
      <c s="32">
        <f>ROUND(ROUND(L363,2)*ROUND(G363,3),2)</f>
      </c>
      <c s="36" t="s">
        <v>57</v>
      </c>
      <c>
        <f>(M363*21)/100</f>
      </c>
      <c t="s">
        <v>28</v>
      </c>
    </row>
    <row r="364" spans="1:5" ht="12.75">
      <c r="A364" s="35" t="s">
        <v>58</v>
      </c>
      <c r="E364" s="39" t="s">
        <v>5</v>
      </c>
    </row>
    <row r="365" spans="1:5" ht="12.75">
      <c r="A365" s="35" t="s">
        <v>59</v>
      </c>
      <c r="E365" s="40" t="s">
        <v>2953</v>
      </c>
    </row>
    <row r="366" spans="1:5" ht="12.75">
      <c r="A366" t="s">
        <v>61</v>
      </c>
      <c r="E366" s="39" t="s">
        <v>776</v>
      </c>
    </row>
    <row r="367" spans="1:16" ht="12.75">
      <c r="A367" t="s">
        <v>53</v>
      </c>
      <c s="34" t="s">
        <v>334</v>
      </c>
      <c s="34" t="s">
        <v>2954</v>
      </c>
      <c s="35" t="s">
        <v>5</v>
      </c>
      <c s="6" t="s">
        <v>2955</v>
      </c>
      <c s="36" t="s">
        <v>115</v>
      </c>
      <c s="37">
        <v>6</v>
      </c>
      <c s="36">
        <v>0</v>
      </c>
      <c s="36">
        <f>ROUND(G367*H367,6)</f>
      </c>
      <c r="L367" s="38">
        <v>0</v>
      </c>
      <c s="32">
        <f>ROUND(ROUND(L367,2)*ROUND(G367,3),2)</f>
      </c>
      <c s="36" t="s">
        <v>57</v>
      </c>
      <c>
        <f>(M367*21)/100</f>
      </c>
      <c t="s">
        <v>28</v>
      </c>
    </row>
    <row r="368" spans="1:5" ht="12.75">
      <c r="A368" s="35" t="s">
        <v>58</v>
      </c>
      <c r="E368" s="39" t="s">
        <v>5</v>
      </c>
    </row>
    <row r="369" spans="1:5" ht="12.75">
      <c r="A369" s="35" t="s">
        <v>59</v>
      </c>
      <c r="E369" s="40" t="s">
        <v>2956</v>
      </c>
    </row>
    <row r="370" spans="1:5" ht="12.75">
      <c r="A370" t="s">
        <v>61</v>
      </c>
      <c r="E370" s="39" t="s">
        <v>776</v>
      </c>
    </row>
    <row r="371" spans="1:16" ht="12.75">
      <c r="A371" t="s">
        <v>53</v>
      </c>
      <c s="34" t="s">
        <v>337</v>
      </c>
      <c s="34" t="s">
        <v>1055</v>
      </c>
      <c s="35" t="s">
        <v>5</v>
      </c>
      <c s="6" t="s">
        <v>1056</v>
      </c>
      <c s="36" t="s">
        <v>115</v>
      </c>
      <c s="37">
        <v>10</v>
      </c>
      <c s="36">
        <v>0</v>
      </c>
      <c s="36">
        <f>ROUND(G371*H371,6)</f>
      </c>
      <c r="L371" s="38">
        <v>0</v>
      </c>
      <c s="32">
        <f>ROUND(ROUND(L371,2)*ROUND(G371,3),2)</f>
      </c>
      <c s="36" t="s">
        <v>57</v>
      </c>
      <c>
        <f>(M371*21)/100</f>
      </c>
      <c t="s">
        <v>28</v>
      </c>
    </row>
    <row r="372" spans="1:5" ht="12.75">
      <c r="A372" s="35" t="s">
        <v>58</v>
      </c>
      <c r="E372" s="39" t="s">
        <v>5</v>
      </c>
    </row>
    <row r="373" spans="1:5" ht="12.75">
      <c r="A373" s="35" t="s">
        <v>59</v>
      </c>
      <c r="E373" s="40" t="s">
        <v>2957</v>
      </c>
    </row>
    <row r="374" spans="1:5" ht="12.75">
      <c r="A374" t="s">
        <v>61</v>
      </c>
      <c r="E374" s="39" t="s">
        <v>776</v>
      </c>
    </row>
    <row r="375" spans="1:16" ht="12.75">
      <c r="A375" t="s">
        <v>53</v>
      </c>
      <c s="34" t="s">
        <v>340</v>
      </c>
      <c s="34" t="s">
        <v>1064</v>
      </c>
      <c s="35" t="s">
        <v>5</v>
      </c>
      <c s="6" t="s">
        <v>1065</v>
      </c>
      <c s="36" t="s">
        <v>115</v>
      </c>
      <c s="37">
        <v>120</v>
      </c>
      <c s="36">
        <v>0</v>
      </c>
      <c s="36">
        <f>ROUND(G375*H375,6)</f>
      </c>
      <c r="L375" s="38">
        <v>0</v>
      </c>
      <c s="32">
        <f>ROUND(ROUND(L375,2)*ROUND(G375,3),2)</f>
      </c>
      <c s="36" t="s">
        <v>57</v>
      </c>
      <c>
        <f>(M375*21)/100</f>
      </c>
      <c t="s">
        <v>28</v>
      </c>
    </row>
    <row r="376" spans="1:5" ht="12.75">
      <c r="A376" s="35" t="s">
        <v>58</v>
      </c>
      <c r="E376" s="39" t="s">
        <v>5</v>
      </c>
    </row>
    <row r="377" spans="1:5" ht="12.75">
      <c r="A377" s="35" t="s">
        <v>59</v>
      </c>
      <c r="E377" s="40" t="s">
        <v>2958</v>
      </c>
    </row>
    <row r="378" spans="1:5" ht="12.75">
      <c r="A378" t="s">
        <v>61</v>
      </c>
      <c r="E378" s="39" t="s">
        <v>776</v>
      </c>
    </row>
    <row r="379" spans="1:16" ht="12.75">
      <c r="A379" t="s">
        <v>53</v>
      </c>
      <c s="34" t="s">
        <v>343</v>
      </c>
      <c s="34" t="s">
        <v>2959</v>
      </c>
      <c s="35" t="s">
        <v>5</v>
      </c>
      <c s="6" t="s">
        <v>2960</v>
      </c>
      <c s="36" t="s">
        <v>115</v>
      </c>
      <c s="37">
        <v>120</v>
      </c>
      <c s="36">
        <v>0</v>
      </c>
      <c s="36">
        <f>ROUND(G379*H379,6)</f>
      </c>
      <c r="L379" s="38">
        <v>0</v>
      </c>
      <c s="32">
        <f>ROUND(ROUND(L379,2)*ROUND(G379,3),2)</f>
      </c>
      <c s="36" t="s">
        <v>57</v>
      </c>
      <c>
        <f>(M379*21)/100</f>
      </c>
      <c t="s">
        <v>28</v>
      </c>
    </row>
    <row r="380" spans="1:5" ht="12.75">
      <c r="A380" s="35" t="s">
        <v>58</v>
      </c>
      <c r="E380" s="39" t="s">
        <v>5</v>
      </c>
    </row>
    <row r="381" spans="1:5" ht="12.75">
      <c r="A381" s="35" t="s">
        <v>59</v>
      </c>
      <c r="E381" s="40" t="s">
        <v>2961</v>
      </c>
    </row>
    <row r="382" spans="1:5" ht="12.75">
      <c r="A382" t="s">
        <v>61</v>
      </c>
      <c r="E382" s="39" t="s">
        <v>776</v>
      </c>
    </row>
    <row r="383" spans="1:16" ht="12.75">
      <c r="A383" t="s">
        <v>53</v>
      </c>
      <c s="34" t="s">
        <v>346</v>
      </c>
      <c s="34" t="s">
        <v>1070</v>
      </c>
      <c s="35" t="s">
        <v>5</v>
      </c>
      <c s="6" t="s">
        <v>1071</v>
      </c>
      <c s="36" t="s">
        <v>115</v>
      </c>
      <c s="37">
        <v>250</v>
      </c>
      <c s="36">
        <v>0</v>
      </c>
      <c s="36">
        <f>ROUND(G383*H383,6)</f>
      </c>
      <c r="L383" s="38">
        <v>0</v>
      </c>
      <c s="32">
        <f>ROUND(ROUND(L383,2)*ROUND(G383,3),2)</f>
      </c>
      <c s="36" t="s">
        <v>57</v>
      </c>
      <c>
        <f>(M383*21)/100</f>
      </c>
      <c t="s">
        <v>28</v>
      </c>
    </row>
    <row r="384" spans="1:5" ht="12.75">
      <c r="A384" s="35" t="s">
        <v>58</v>
      </c>
      <c r="E384" s="39" t="s">
        <v>5</v>
      </c>
    </row>
    <row r="385" spans="1:5" ht="12.75">
      <c r="A385" s="35" t="s">
        <v>59</v>
      </c>
      <c r="E385" s="40" t="s">
        <v>2962</v>
      </c>
    </row>
    <row r="386" spans="1:5" ht="12.75">
      <c r="A386" t="s">
        <v>61</v>
      </c>
      <c r="E386" s="39" t="s">
        <v>776</v>
      </c>
    </row>
    <row r="387" spans="1:16" ht="12.75">
      <c r="A387" t="s">
        <v>53</v>
      </c>
      <c s="34" t="s">
        <v>349</v>
      </c>
      <c s="34" t="s">
        <v>1657</v>
      </c>
      <c s="35" t="s">
        <v>5</v>
      </c>
      <c s="6" t="s">
        <v>1658</v>
      </c>
      <c s="36" t="s">
        <v>115</v>
      </c>
      <c s="37">
        <v>250</v>
      </c>
      <c s="36">
        <v>0</v>
      </c>
      <c s="36">
        <f>ROUND(G387*H387,6)</f>
      </c>
      <c r="L387" s="38">
        <v>0</v>
      </c>
      <c s="32">
        <f>ROUND(ROUND(L387,2)*ROUND(G387,3),2)</f>
      </c>
      <c s="36" t="s">
        <v>57</v>
      </c>
      <c>
        <f>(M387*21)/100</f>
      </c>
      <c t="s">
        <v>28</v>
      </c>
    </row>
    <row r="388" spans="1:5" ht="12.75">
      <c r="A388" s="35" t="s">
        <v>58</v>
      </c>
      <c r="E388" s="39" t="s">
        <v>5</v>
      </c>
    </row>
    <row r="389" spans="1:5" ht="12.75">
      <c r="A389" s="35" t="s">
        <v>59</v>
      </c>
      <c r="E389" s="40" t="s">
        <v>2963</v>
      </c>
    </row>
    <row r="390" spans="1:5" ht="12.75">
      <c r="A390" t="s">
        <v>61</v>
      </c>
      <c r="E390" s="39" t="s">
        <v>776</v>
      </c>
    </row>
    <row r="391" spans="1:16" ht="12.75">
      <c r="A391" t="s">
        <v>53</v>
      </c>
      <c s="34" t="s">
        <v>352</v>
      </c>
      <c s="34" t="s">
        <v>1104</v>
      </c>
      <c s="35" t="s">
        <v>5</v>
      </c>
      <c s="6" t="s">
        <v>1105</v>
      </c>
      <c s="36" t="s">
        <v>115</v>
      </c>
      <c s="37">
        <v>88</v>
      </c>
      <c s="36">
        <v>0</v>
      </c>
      <c s="36">
        <f>ROUND(G391*H391,6)</f>
      </c>
      <c r="L391" s="38">
        <v>0</v>
      </c>
      <c s="32">
        <f>ROUND(ROUND(L391,2)*ROUND(G391,3),2)</f>
      </c>
      <c s="36" t="s">
        <v>57</v>
      </c>
      <c>
        <f>(M391*21)/100</f>
      </c>
      <c t="s">
        <v>28</v>
      </c>
    </row>
    <row r="392" spans="1:5" ht="12.75">
      <c r="A392" s="35" t="s">
        <v>58</v>
      </c>
      <c r="E392" s="39" t="s">
        <v>5</v>
      </c>
    </row>
    <row r="393" spans="1:5" ht="12.75">
      <c r="A393" s="35" t="s">
        <v>59</v>
      </c>
      <c r="E393" s="40" t="s">
        <v>2964</v>
      </c>
    </row>
    <row r="394" spans="1:5" ht="12.75">
      <c r="A394" t="s">
        <v>61</v>
      </c>
      <c r="E394" s="39" t="s">
        <v>776</v>
      </c>
    </row>
    <row r="395" spans="1:16" ht="12.75">
      <c r="A395" t="s">
        <v>53</v>
      </c>
      <c s="34" t="s">
        <v>355</v>
      </c>
      <c s="34" t="s">
        <v>1117</v>
      </c>
      <c s="35" t="s">
        <v>5</v>
      </c>
      <c s="6" t="s">
        <v>1118</v>
      </c>
      <c s="36" t="s">
        <v>1115</v>
      </c>
      <c s="37">
        <v>30</v>
      </c>
      <c s="36">
        <v>0</v>
      </c>
      <c s="36">
        <f>ROUND(G395*H395,6)</f>
      </c>
      <c r="L395" s="38">
        <v>0</v>
      </c>
      <c s="32">
        <f>ROUND(ROUND(L395,2)*ROUND(G395,3),2)</f>
      </c>
      <c s="36" t="s">
        <v>57</v>
      </c>
      <c>
        <f>(M395*21)/100</f>
      </c>
      <c t="s">
        <v>28</v>
      </c>
    </row>
    <row r="396" spans="1:5" ht="12.75">
      <c r="A396" s="35" t="s">
        <v>58</v>
      </c>
      <c r="E396" s="39" t="s">
        <v>5</v>
      </c>
    </row>
    <row r="397" spans="1:5" ht="12.75">
      <c r="A397" s="35" t="s">
        <v>59</v>
      </c>
      <c r="E397" s="40" t="s">
        <v>2965</v>
      </c>
    </row>
    <row r="398" spans="1:5" ht="12.75">
      <c r="A398" t="s">
        <v>61</v>
      </c>
      <c r="E398" s="39" t="s">
        <v>776</v>
      </c>
    </row>
    <row r="399" spans="1:16" ht="25.5">
      <c r="A399" t="s">
        <v>53</v>
      </c>
      <c s="34" t="s">
        <v>358</v>
      </c>
      <c s="34" t="s">
        <v>1714</v>
      </c>
      <c s="35" t="s">
        <v>5</v>
      </c>
      <c s="6" t="s">
        <v>1715</v>
      </c>
      <c s="36" t="s">
        <v>82</v>
      </c>
      <c s="37">
        <v>1050</v>
      </c>
      <c s="36">
        <v>0</v>
      </c>
      <c s="36">
        <f>ROUND(G399*H399,6)</f>
      </c>
      <c r="L399" s="38">
        <v>0</v>
      </c>
      <c s="32">
        <f>ROUND(ROUND(L399,2)*ROUND(G399,3),2)</f>
      </c>
      <c s="36" t="s">
        <v>57</v>
      </c>
      <c>
        <f>(M399*21)/100</f>
      </c>
      <c t="s">
        <v>28</v>
      </c>
    </row>
    <row r="400" spans="1:5" ht="12.75">
      <c r="A400" s="35" t="s">
        <v>58</v>
      </c>
      <c r="E400" s="39" t="s">
        <v>5</v>
      </c>
    </row>
    <row r="401" spans="1:5" ht="25.5">
      <c r="A401" s="35" t="s">
        <v>59</v>
      </c>
      <c r="E401" s="40" t="s">
        <v>2966</v>
      </c>
    </row>
    <row r="402" spans="1:5" ht="12.75">
      <c r="A402" t="s">
        <v>61</v>
      </c>
      <c r="E402" s="39" t="s">
        <v>776</v>
      </c>
    </row>
    <row r="403" spans="1:16" ht="25.5">
      <c r="A403" t="s">
        <v>53</v>
      </c>
      <c s="34" t="s">
        <v>361</v>
      </c>
      <c s="34" t="s">
        <v>2967</v>
      </c>
      <c s="35" t="s">
        <v>5</v>
      </c>
      <c s="6" t="s">
        <v>2968</v>
      </c>
      <c s="36" t="s">
        <v>82</v>
      </c>
      <c s="37">
        <v>1050</v>
      </c>
      <c s="36">
        <v>0</v>
      </c>
      <c s="36">
        <f>ROUND(G403*H403,6)</f>
      </c>
      <c r="L403" s="38">
        <v>0</v>
      </c>
      <c s="32">
        <f>ROUND(ROUND(L403,2)*ROUND(G403,3),2)</f>
      </c>
      <c s="36" t="s">
        <v>57</v>
      </c>
      <c>
        <f>(M403*21)/100</f>
      </c>
      <c t="s">
        <v>28</v>
      </c>
    </row>
    <row r="404" spans="1:5" ht="12.75">
      <c r="A404" s="35" t="s">
        <v>58</v>
      </c>
      <c r="E404" s="39" t="s">
        <v>5</v>
      </c>
    </row>
    <row r="405" spans="1:5" ht="25.5">
      <c r="A405" s="35" t="s">
        <v>59</v>
      </c>
      <c r="E405" s="40" t="s">
        <v>2969</v>
      </c>
    </row>
    <row r="406" spans="1:5" ht="12.75">
      <c r="A406" t="s">
        <v>61</v>
      </c>
      <c r="E406" s="39" t="s">
        <v>776</v>
      </c>
    </row>
    <row r="407" spans="1:16" ht="25.5">
      <c r="A407" t="s">
        <v>53</v>
      </c>
      <c s="34" t="s">
        <v>364</v>
      </c>
      <c s="34" t="s">
        <v>1226</v>
      </c>
      <c s="35" t="s">
        <v>5</v>
      </c>
      <c s="6" t="s">
        <v>1227</v>
      </c>
      <c s="36" t="s">
        <v>82</v>
      </c>
      <c s="37">
        <v>3250</v>
      </c>
      <c s="36">
        <v>0</v>
      </c>
      <c s="36">
        <f>ROUND(G407*H407,6)</f>
      </c>
      <c r="L407" s="38">
        <v>0</v>
      </c>
      <c s="32">
        <f>ROUND(ROUND(L407,2)*ROUND(G407,3),2)</f>
      </c>
      <c s="36" t="s">
        <v>57</v>
      </c>
      <c>
        <f>(M407*21)/100</f>
      </c>
      <c t="s">
        <v>28</v>
      </c>
    </row>
    <row r="408" spans="1:5" ht="12.75">
      <c r="A408" s="35" t="s">
        <v>58</v>
      </c>
      <c r="E408" s="39" t="s">
        <v>5</v>
      </c>
    </row>
    <row r="409" spans="1:5" ht="25.5">
      <c r="A409" s="35" t="s">
        <v>59</v>
      </c>
      <c r="E409" s="40" t="s">
        <v>2970</v>
      </c>
    </row>
    <row r="410" spans="1:5" ht="12.75">
      <c r="A410" t="s">
        <v>61</v>
      </c>
      <c r="E410" s="39" t="s">
        <v>776</v>
      </c>
    </row>
    <row r="411" spans="1:16" ht="25.5">
      <c r="A411" t="s">
        <v>53</v>
      </c>
      <c s="34" t="s">
        <v>367</v>
      </c>
      <c s="34" t="s">
        <v>2971</v>
      </c>
      <c s="35" t="s">
        <v>5</v>
      </c>
      <c s="6" t="s">
        <v>2972</v>
      </c>
      <c s="36" t="s">
        <v>82</v>
      </c>
      <c s="37">
        <v>80</v>
      </c>
      <c s="36">
        <v>0</v>
      </c>
      <c s="36">
        <f>ROUND(G411*H411,6)</f>
      </c>
      <c r="L411" s="38">
        <v>0</v>
      </c>
      <c s="32">
        <f>ROUND(ROUND(L411,2)*ROUND(G411,3),2)</f>
      </c>
      <c s="36" t="s">
        <v>57</v>
      </c>
      <c>
        <f>(M411*21)/100</f>
      </c>
      <c t="s">
        <v>28</v>
      </c>
    </row>
    <row r="412" spans="1:5" ht="12.75">
      <c r="A412" s="35" t="s">
        <v>58</v>
      </c>
      <c r="E412" s="39" t="s">
        <v>5</v>
      </c>
    </row>
    <row r="413" spans="1:5" ht="25.5">
      <c r="A413" s="35" t="s">
        <v>59</v>
      </c>
      <c r="E413" s="40" t="s">
        <v>2973</v>
      </c>
    </row>
    <row r="414" spans="1:5" ht="12.75">
      <c r="A414" t="s">
        <v>61</v>
      </c>
      <c r="E414" s="39" t="s">
        <v>776</v>
      </c>
    </row>
    <row r="415" spans="1:16" ht="12.75">
      <c r="A415" t="s">
        <v>53</v>
      </c>
      <c s="34" t="s">
        <v>370</v>
      </c>
      <c s="34" t="s">
        <v>2974</v>
      </c>
      <c s="35" t="s">
        <v>5</v>
      </c>
      <c s="6" t="s">
        <v>2975</v>
      </c>
      <c s="36" t="s">
        <v>82</v>
      </c>
      <c s="37">
        <v>20</v>
      </c>
      <c s="36">
        <v>0</v>
      </c>
      <c s="36">
        <f>ROUND(G415*H415,6)</f>
      </c>
      <c r="L415" s="38">
        <v>0</v>
      </c>
      <c s="32">
        <f>ROUND(ROUND(L415,2)*ROUND(G415,3),2)</f>
      </c>
      <c s="36" t="s">
        <v>57</v>
      </c>
      <c>
        <f>(M415*21)/100</f>
      </c>
      <c t="s">
        <v>28</v>
      </c>
    </row>
    <row r="416" spans="1:5" ht="12.75">
      <c r="A416" s="35" t="s">
        <v>58</v>
      </c>
      <c r="E416" s="39" t="s">
        <v>5</v>
      </c>
    </row>
    <row r="417" spans="1:5" ht="25.5">
      <c r="A417" s="35" t="s">
        <v>59</v>
      </c>
      <c r="E417" s="40" t="s">
        <v>2976</v>
      </c>
    </row>
    <row r="418" spans="1:5" ht="12.75">
      <c r="A418" t="s">
        <v>61</v>
      </c>
      <c r="E418" s="39" t="s">
        <v>776</v>
      </c>
    </row>
    <row r="419" spans="1:16" ht="12.75">
      <c r="A419" t="s">
        <v>53</v>
      </c>
      <c s="34" t="s">
        <v>373</v>
      </c>
      <c s="34" t="s">
        <v>1237</v>
      </c>
      <c s="35" t="s">
        <v>5</v>
      </c>
      <c s="6" t="s">
        <v>1238</v>
      </c>
      <c s="36" t="s">
        <v>115</v>
      </c>
      <c s="37">
        <v>150</v>
      </c>
      <c s="36">
        <v>0</v>
      </c>
      <c s="36">
        <f>ROUND(G419*H419,6)</f>
      </c>
      <c r="L419" s="38">
        <v>0</v>
      </c>
      <c s="32">
        <f>ROUND(ROUND(L419,2)*ROUND(G419,3),2)</f>
      </c>
      <c s="36" t="s">
        <v>57</v>
      </c>
      <c>
        <f>(M419*21)/100</f>
      </c>
      <c t="s">
        <v>28</v>
      </c>
    </row>
    <row r="420" spans="1:5" ht="12.75">
      <c r="A420" s="35" t="s">
        <v>58</v>
      </c>
      <c r="E420" s="39" t="s">
        <v>5</v>
      </c>
    </row>
    <row r="421" spans="1:5" ht="25.5">
      <c r="A421" s="35" t="s">
        <v>59</v>
      </c>
      <c r="E421" s="40" t="s">
        <v>2977</v>
      </c>
    </row>
    <row r="422" spans="1:5" ht="12.75">
      <c r="A422" t="s">
        <v>61</v>
      </c>
      <c r="E422" s="39" t="s">
        <v>776</v>
      </c>
    </row>
    <row r="423" spans="1:16" ht="25.5">
      <c r="A423" t="s">
        <v>53</v>
      </c>
      <c s="34" t="s">
        <v>376</v>
      </c>
      <c s="34" t="s">
        <v>1695</v>
      </c>
      <c s="35" t="s">
        <v>5</v>
      </c>
      <c s="6" t="s">
        <v>1696</v>
      </c>
      <c s="36" t="s">
        <v>115</v>
      </c>
      <c s="37">
        <v>41</v>
      </c>
      <c s="36">
        <v>0</v>
      </c>
      <c s="36">
        <f>ROUND(G423*H423,6)</f>
      </c>
      <c r="L423" s="38">
        <v>0</v>
      </c>
      <c s="32">
        <f>ROUND(ROUND(L423,2)*ROUND(G423,3),2)</f>
      </c>
      <c s="36" t="s">
        <v>57</v>
      </c>
      <c>
        <f>(M423*21)/100</f>
      </c>
      <c t="s">
        <v>28</v>
      </c>
    </row>
    <row r="424" spans="1:5" ht="12.75">
      <c r="A424" s="35" t="s">
        <v>58</v>
      </c>
      <c r="E424" s="39" t="s">
        <v>5</v>
      </c>
    </row>
    <row r="425" spans="1:5" ht="12.75">
      <c r="A425" s="35" t="s">
        <v>59</v>
      </c>
      <c r="E425" s="40" t="s">
        <v>2978</v>
      </c>
    </row>
    <row r="426" spans="1:5" ht="12.75">
      <c r="A426" t="s">
        <v>61</v>
      </c>
      <c r="E426" s="39" t="s">
        <v>776</v>
      </c>
    </row>
    <row r="427" spans="1:16" ht="12.75">
      <c r="A427" t="s">
        <v>53</v>
      </c>
      <c s="34" t="s">
        <v>379</v>
      </c>
      <c s="34" t="s">
        <v>1331</v>
      </c>
      <c s="35" t="s">
        <v>5</v>
      </c>
      <c s="6" t="s">
        <v>1332</v>
      </c>
      <c s="36" t="s">
        <v>115</v>
      </c>
      <c s="37">
        <v>41</v>
      </c>
      <c s="36">
        <v>0</v>
      </c>
      <c s="36">
        <f>ROUND(G427*H427,6)</f>
      </c>
      <c r="L427" s="38">
        <v>0</v>
      </c>
      <c s="32">
        <f>ROUND(ROUND(L427,2)*ROUND(G427,3),2)</f>
      </c>
      <c s="36" t="s">
        <v>57</v>
      </c>
      <c>
        <f>(M427*21)/100</f>
      </c>
      <c t="s">
        <v>28</v>
      </c>
    </row>
    <row r="428" spans="1:5" ht="12.75">
      <c r="A428" s="35" t="s">
        <v>58</v>
      </c>
      <c r="E428" s="39" t="s">
        <v>5</v>
      </c>
    </row>
    <row r="429" spans="1:5" ht="12.75">
      <c r="A429" s="35" t="s">
        <v>59</v>
      </c>
      <c r="E429" s="40" t="s">
        <v>2979</v>
      </c>
    </row>
    <row r="430" spans="1:5" ht="12.75">
      <c r="A430" t="s">
        <v>61</v>
      </c>
      <c r="E430" s="39" t="s">
        <v>776</v>
      </c>
    </row>
    <row r="431" spans="1:16" ht="12.75">
      <c r="A431" t="s">
        <v>53</v>
      </c>
      <c s="34" t="s">
        <v>382</v>
      </c>
      <c s="34" t="s">
        <v>1334</v>
      </c>
      <c s="35" t="s">
        <v>5</v>
      </c>
      <c s="6" t="s">
        <v>1335</v>
      </c>
      <c s="36" t="s">
        <v>115</v>
      </c>
      <c s="37">
        <v>22</v>
      </c>
      <c s="36">
        <v>0</v>
      </c>
      <c s="36">
        <f>ROUND(G431*H431,6)</f>
      </c>
      <c r="L431" s="38">
        <v>0</v>
      </c>
      <c s="32">
        <f>ROUND(ROUND(L431,2)*ROUND(G431,3),2)</f>
      </c>
      <c s="36" t="s">
        <v>57</v>
      </c>
      <c>
        <f>(M431*21)/100</f>
      </c>
      <c t="s">
        <v>28</v>
      </c>
    </row>
    <row r="432" spans="1:5" ht="12.75">
      <c r="A432" s="35" t="s">
        <v>58</v>
      </c>
      <c r="E432" s="39" t="s">
        <v>5</v>
      </c>
    </row>
    <row r="433" spans="1:5" ht="12.75">
      <c r="A433" s="35" t="s">
        <v>59</v>
      </c>
      <c r="E433" s="40" t="s">
        <v>2980</v>
      </c>
    </row>
    <row r="434" spans="1:5" ht="12.75">
      <c r="A434" t="s">
        <v>61</v>
      </c>
      <c r="E434" s="39" t="s">
        <v>776</v>
      </c>
    </row>
    <row r="435" spans="1:16" ht="12.75">
      <c r="A435" t="s">
        <v>53</v>
      </c>
      <c s="34" t="s">
        <v>385</v>
      </c>
      <c s="34" t="s">
        <v>2981</v>
      </c>
      <c s="35" t="s">
        <v>5</v>
      </c>
      <c s="6" t="s">
        <v>2982</v>
      </c>
      <c s="36" t="s">
        <v>115</v>
      </c>
      <c s="37">
        <v>2</v>
      </c>
      <c s="36">
        <v>0</v>
      </c>
      <c s="36">
        <f>ROUND(G435*H435,6)</f>
      </c>
      <c r="L435" s="38">
        <v>0</v>
      </c>
      <c s="32">
        <f>ROUND(ROUND(L435,2)*ROUND(G435,3),2)</f>
      </c>
      <c s="36" t="s">
        <v>57</v>
      </c>
      <c>
        <f>(M435*21)/100</f>
      </c>
      <c t="s">
        <v>28</v>
      </c>
    </row>
    <row r="436" spans="1:5" ht="12.75">
      <c r="A436" s="35" t="s">
        <v>58</v>
      </c>
      <c r="E436" s="39" t="s">
        <v>5</v>
      </c>
    </row>
    <row r="437" spans="1:5" ht="12.75">
      <c r="A437" s="35" t="s">
        <v>59</v>
      </c>
      <c r="E437" s="40" t="s">
        <v>2983</v>
      </c>
    </row>
    <row r="438" spans="1:5" ht="12.75">
      <c r="A438" t="s">
        <v>61</v>
      </c>
      <c r="E438" s="39" t="s">
        <v>776</v>
      </c>
    </row>
    <row r="439" spans="1:16" ht="25.5">
      <c r="A439" t="s">
        <v>53</v>
      </c>
      <c s="34" t="s">
        <v>388</v>
      </c>
      <c s="34" t="s">
        <v>2984</v>
      </c>
      <c s="35" t="s">
        <v>5</v>
      </c>
      <c s="6" t="s">
        <v>2985</v>
      </c>
      <c s="36" t="s">
        <v>115</v>
      </c>
      <c s="37">
        <v>1</v>
      </c>
      <c s="36">
        <v>0</v>
      </c>
      <c s="36">
        <f>ROUND(G439*H439,6)</f>
      </c>
      <c r="L439" s="38">
        <v>0</v>
      </c>
      <c s="32">
        <f>ROUND(ROUND(L439,2)*ROUND(G439,3),2)</f>
      </c>
      <c s="36" t="s">
        <v>57</v>
      </c>
      <c>
        <f>(M439*21)/100</f>
      </c>
      <c t="s">
        <v>28</v>
      </c>
    </row>
    <row r="440" spans="1:5" ht="12.75">
      <c r="A440" s="35" t="s">
        <v>58</v>
      </c>
      <c r="E440" s="39" t="s">
        <v>5</v>
      </c>
    </row>
    <row r="441" spans="1:5" ht="12.75">
      <c r="A441" s="35" t="s">
        <v>59</v>
      </c>
      <c r="E441" s="40" t="s">
        <v>2986</v>
      </c>
    </row>
    <row r="442" spans="1:5" ht="12.75">
      <c r="A442" t="s">
        <v>61</v>
      </c>
      <c r="E442" s="39" t="s">
        <v>776</v>
      </c>
    </row>
    <row r="443" spans="1:16" ht="12.75">
      <c r="A443" t="s">
        <v>53</v>
      </c>
      <c s="34" t="s">
        <v>391</v>
      </c>
      <c s="34" t="s">
        <v>2987</v>
      </c>
      <c s="35" t="s">
        <v>5</v>
      </c>
      <c s="6" t="s">
        <v>2988</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2989</v>
      </c>
    </row>
    <row r="446" spans="1:5" ht="12.75">
      <c r="A446" t="s">
        <v>61</v>
      </c>
      <c r="E446" s="39" t="s">
        <v>776</v>
      </c>
    </row>
    <row r="447" spans="1:16" ht="25.5">
      <c r="A447" t="s">
        <v>53</v>
      </c>
      <c s="34" t="s">
        <v>394</v>
      </c>
      <c s="34" t="s">
        <v>2990</v>
      </c>
      <c s="35" t="s">
        <v>5</v>
      </c>
      <c s="6" t="s">
        <v>2991</v>
      </c>
      <c s="36" t="s">
        <v>115</v>
      </c>
      <c s="37">
        <v>5</v>
      </c>
      <c s="36">
        <v>0</v>
      </c>
      <c s="36">
        <f>ROUND(G447*H447,6)</f>
      </c>
      <c r="L447" s="38">
        <v>0</v>
      </c>
      <c s="32">
        <f>ROUND(ROUND(L447,2)*ROUND(G447,3),2)</f>
      </c>
      <c s="36" t="s">
        <v>57</v>
      </c>
      <c>
        <f>(M447*21)/100</f>
      </c>
      <c t="s">
        <v>28</v>
      </c>
    </row>
    <row r="448" spans="1:5" ht="12.75">
      <c r="A448" s="35" t="s">
        <v>58</v>
      </c>
      <c r="E448" s="39" t="s">
        <v>5</v>
      </c>
    </row>
    <row r="449" spans="1:5" ht="12.75">
      <c r="A449" s="35" t="s">
        <v>59</v>
      </c>
      <c r="E449" s="40" t="s">
        <v>2992</v>
      </c>
    </row>
    <row r="450" spans="1:5" ht="12.75">
      <c r="A450" t="s">
        <v>61</v>
      </c>
      <c r="E450" s="39" t="s">
        <v>776</v>
      </c>
    </row>
    <row r="451" spans="1:16" ht="12.75">
      <c r="A451" t="s">
        <v>53</v>
      </c>
      <c s="34" t="s">
        <v>397</v>
      </c>
      <c s="34" t="s">
        <v>2993</v>
      </c>
      <c s="35" t="s">
        <v>5</v>
      </c>
      <c s="6" t="s">
        <v>2994</v>
      </c>
      <c s="36" t="s">
        <v>115</v>
      </c>
      <c s="37">
        <v>6</v>
      </c>
      <c s="36">
        <v>0</v>
      </c>
      <c s="36">
        <f>ROUND(G451*H451,6)</f>
      </c>
      <c r="L451" s="38">
        <v>0</v>
      </c>
      <c s="32">
        <f>ROUND(ROUND(L451,2)*ROUND(G451,3),2)</f>
      </c>
      <c s="36" t="s">
        <v>770</v>
      </c>
      <c>
        <f>(M451*21)/100</f>
      </c>
      <c t="s">
        <v>28</v>
      </c>
    </row>
    <row r="452" spans="1:5" ht="12.75">
      <c r="A452" s="35" t="s">
        <v>58</v>
      </c>
      <c r="E452" s="39" t="s">
        <v>5</v>
      </c>
    </row>
    <row r="453" spans="1:5" ht="12.75">
      <c r="A453" s="35" t="s">
        <v>59</v>
      </c>
      <c r="E453" s="40" t="s">
        <v>2995</v>
      </c>
    </row>
    <row r="454" spans="1:5" ht="140.25">
      <c r="A454" t="s">
        <v>61</v>
      </c>
      <c r="E454" s="39" t="s">
        <v>2077</v>
      </c>
    </row>
    <row r="455" spans="1:16" ht="12.75">
      <c r="A455" t="s">
        <v>53</v>
      </c>
      <c s="34" t="s">
        <v>400</v>
      </c>
      <c s="34" t="s">
        <v>2996</v>
      </c>
      <c s="35" t="s">
        <v>5</v>
      </c>
      <c s="6" t="s">
        <v>1554</v>
      </c>
      <c s="36" t="s">
        <v>427</v>
      </c>
      <c s="37">
        <v>16</v>
      </c>
      <c s="36">
        <v>0</v>
      </c>
      <c s="36">
        <f>ROUND(G455*H455,6)</f>
      </c>
      <c r="L455" s="38">
        <v>0</v>
      </c>
      <c s="32">
        <f>ROUND(ROUND(L455,2)*ROUND(G455,3),2)</f>
      </c>
      <c s="36" t="s">
        <v>770</v>
      </c>
      <c>
        <f>(M455*21)/100</f>
      </c>
      <c t="s">
        <v>28</v>
      </c>
    </row>
    <row r="456" spans="1:5" ht="12.75">
      <c r="A456" s="35" t="s">
        <v>58</v>
      </c>
      <c r="E456" s="39" t="s">
        <v>5</v>
      </c>
    </row>
    <row r="457" spans="1:5" ht="12.75">
      <c r="A457" s="35" t="s">
        <v>59</v>
      </c>
      <c r="E457" s="40" t="s">
        <v>2997</v>
      </c>
    </row>
    <row r="458" spans="1:5" ht="127.5">
      <c r="A458" t="s">
        <v>61</v>
      </c>
      <c r="E458" s="39" t="s">
        <v>1556</v>
      </c>
    </row>
    <row r="459" spans="1:16" ht="12.75">
      <c r="A459" t="s">
        <v>53</v>
      </c>
      <c s="34" t="s">
        <v>403</v>
      </c>
      <c s="34" t="s">
        <v>2998</v>
      </c>
      <c s="35" t="s">
        <v>5</v>
      </c>
      <c s="6" t="s">
        <v>2999</v>
      </c>
      <c s="36" t="s">
        <v>115</v>
      </c>
      <c s="37">
        <v>1</v>
      </c>
      <c s="36">
        <v>0</v>
      </c>
      <c s="36">
        <f>ROUND(G459*H459,6)</f>
      </c>
      <c r="L459" s="38">
        <v>0</v>
      </c>
      <c s="32">
        <f>ROUND(ROUND(L459,2)*ROUND(G459,3),2)</f>
      </c>
      <c s="36" t="s">
        <v>57</v>
      </c>
      <c>
        <f>(M459*21)/100</f>
      </c>
      <c t="s">
        <v>28</v>
      </c>
    </row>
    <row r="460" spans="1:5" ht="12.75">
      <c r="A460" s="35" t="s">
        <v>58</v>
      </c>
      <c r="E460" s="39" t="s">
        <v>5</v>
      </c>
    </row>
    <row r="461" spans="1:5" ht="12.75">
      <c r="A461" s="35" t="s">
        <v>59</v>
      </c>
      <c r="E461" s="40" t="s">
        <v>3000</v>
      </c>
    </row>
    <row r="462" spans="1:5" ht="12.75">
      <c r="A462" t="s">
        <v>61</v>
      </c>
      <c r="E462" s="39" t="s">
        <v>776</v>
      </c>
    </row>
    <row r="463" spans="1:16" ht="25.5">
      <c r="A463" t="s">
        <v>53</v>
      </c>
      <c s="34" t="s">
        <v>406</v>
      </c>
      <c s="34" t="s">
        <v>1399</v>
      </c>
      <c s="35" t="s">
        <v>5</v>
      </c>
      <c s="6" t="s">
        <v>1400</v>
      </c>
      <c s="36" t="s">
        <v>115</v>
      </c>
      <c s="37">
        <v>1</v>
      </c>
      <c s="36">
        <v>0</v>
      </c>
      <c s="36">
        <f>ROUND(G463*H463,6)</f>
      </c>
      <c r="L463" s="38">
        <v>0</v>
      </c>
      <c s="32">
        <f>ROUND(ROUND(L463,2)*ROUND(G463,3),2)</f>
      </c>
      <c s="36" t="s">
        <v>57</v>
      </c>
      <c>
        <f>(M463*21)/100</f>
      </c>
      <c t="s">
        <v>28</v>
      </c>
    </row>
    <row r="464" spans="1:5" ht="12.75">
      <c r="A464" s="35" t="s">
        <v>58</v>
      </c>
      <c r="E464" s="39" t="s">
        <v>5</v>
      </c>
    </row>
    <row r="465" spans="1:5" ht="12.75">
      <c r="A465" s="35" t="s">
        <v>59</v>
      </c>
      <c r="E465" s="40" t="s">
        <v>3001</v>
      </c>
    </row>
    <row r="466" spans="1:5" ht="12.75">
      <c r="A466" t="s">
        <v>61</v>
      </c>
      <c r="E466" s="39" t="s">
        <v>776</v>
      </c>
    </row>
    <row r="467" spans="1:16" ht="12.75">
      <c r="A467" t="s">
        <v>53</v>
      </c>
      <c s="34" t="s">
        <v>409</v>
      </c>
      <c s="34" t="s">
        <v>3002</v>
      </c>
      <c s="35" t="s">
        <v>5</v>
      </c>
      <c s="6" t="s">
        <v>3003</v>
      </c>
      <c s="36" t="s">
        <v>115</v>
      </c>
      <c s="37">
        <v>1</v>
      </c>
      <c s="36">
        <v>0</v>
      </c>
      <c s="36">
        <f>ROUND(G467*H467,6)</f>
      </c>
      <c r="L467" s="38">
        <v>0</v>
      </c>
      <c s="32">
        <f>ROUND(ROUND(L467,2)*ROUND(G467,3),2)</f>
      </c>
      <c s="36" t="s">
        <v>57</v>
      </c>
      <c>
        <f>(M467*21)/100</f>
      </c>
      <c t="s">
        <v>28</v>
      </c>
    </row>
    <row r="468" spans="1:5" ht="12.75">
      <c r="A468" s="35" t="s">
        <v>58</v>
      </c>
      <c r="E468" s="39" t="s">
        <v>5</v>
      </c>
    </row>
    <row r="469" spans="1:5" ht="12.75">
      <c r="A469" s="35" t="s">
        <v>59</v>
      </c>
      <c r="E469" s="40" t="s">
        <v>3004</v>
      </c>
    </row>
    <row r="470" spans="1:5" ht="12.75">
      <c r="A470" t="s">
        <v>61</v>
      </c>
      <c r="E470" s="39" t="s">
        <v>776</v>
      </c>
    </row>
    <row r="471" spans="1:16" ht="25.5">
      <c r="A471" t="s">
        <v>53</v>
      </c>
      <c s="34" t="s">
        <v>412</v>
      </c>
      <c s="34" t="s">
        <v>3005</v>
      </c>
      <c s="35" t="s">
        <v>5</v>
      </c>
      <c s="6" t="s">
        <v>3006</v>
      </c>
      <c s="36" t="s">
        <v>115</v>
      </c>
      <c s="37">
        <v>9</v>
      </c>
      <c s="36">
        <v>0</v>
      </c>
      <c s="36">
        <f>ROUND(G471*H471,6)</f>
      </c>
      <c r="L471" s="38">
        <v>0</v>
      </c>
      <c s="32">
        <f>ROUND(ROUND(L471,2)*ROUND(G471,3),2)</f>
      </c>
      <c s="36" t="s">
        <v>57</v>
      </c>
      <c>
        <f>(M471*21)/100</f>
      </c>
      <c t="s">
        <v>28</v>
      </c>
    </row>
    <row r="472" spans="1:5" ht="12.75">
      <c r="A472" s="35" t="s">
        <v>58</v>
      </c>
      <c r="E472" s="39" t="s">
        <v>5</v>
      </c>
    </row>
    <row r="473" spans="1:5" ht="12.75">
      <c r="A473" s="35" t="s">
        <v>59</v>
      </c>
      <c r="E473" s="40" t="s">
        <v>3007</v>
      </c>
    </row>
    <row r="474" spans="1:5" ht="12.75">
      <c r="A474" t="s">
        <v>61</v>
      </c>
      <c r="E474" s="39" t="s">
        <v>776</v>
      </c>
    </row>
    <row r="475" spans="1:16" ht="25.5">
      <c r="A475" t="s">
        <v>53</v>
      </c>
      <c s="34" t="s">
        <v>415</v>
      </c>
      <c s="34" t="s">
        <v>3008</v>
      </c>
      <c s="35" t="s">
        <v>5</v>
      </c>
      <c s="6" t="s">
        <v>3009</v>
      </c>
      <c s="36" t="s">
        <v>115</v>
      </c>
      <c s="37">
        <v>6</v>
      </c>
      <c s="36">
        <v>0</v>
      </c>
      <c s="36">
        <f>ROUND(G475*H475,6)</f>
      </c>
      <c r="L475" s="38">
        <v>0</v>
      </c>
      <c s="32">
        <f>ROUND(ROUND(L475,2)*ROUND(G475,3),2)</f>
      </c>
      <c s="36" t="s">
        <v>57</v>
      </c>
      <c>
        <f>(M475*21)/100</f>
      </c>
      <c t="s">
        <v>28</v>
      </c>
    </row>
    <row r="476" spans="1:5" ht="12.75">
      <c r="A476" s="35" t="s">
        <v>58</v>
      </c>
      <c r="E476" s="39" t="s">
        <v>5</v>
      </c>
    </row>
    <row r="477" spans="1:5" ht="12.75">
      <c r="A477" s="35" t="s">
        <v>59</v>
      </c>
      <c r="E477" s="40" t="s">
        <v>3010</v>
      </c>
    </row>
    <row r="478" spans="1:5" ht="12.75">
      <c r="A478" t="s">
        <v>61</v>
      </c>
      <c r="E478" s="39" t="s">
        <v>776</v>
      </c>
    </row>
    <row r="479" spans="1:16" ht="12.75">
      <c r="A479" t="s">
        <v>53</v>
      </c>
      <c s="34" t="s">
        <v>418</v>
      </c>
      <c s="34" t="s">
        <v>3011</v>
      </c>
      <c s="35" t="s">
        <v>5</v>
      </c>
      <c s="6" t="s">
        <v>3012</v>
      </c>
      <c s="36" t="s">
        <v>115</v>
      </c>
      <c s="37">
        <v>14</v>
      </c>
      <c s="36">
        <v>0</v>
      </c>
      <c s="36">
        <f>ROUND(G479*H479,6)</f>
      </c>
      <c r="L479" s="38">
        <v>0</v>
      </c>
      <c s="32">
        <f>ROUND(ROUND(L479,2)*ROUND(G479,3),2)</f>
      </c>
      <c s="36" t="s">
        <v>57</v>
      </c>
      <c>
        <f>(M479*21)/100</f>
      </c>
      <c t="s">
        <v>28</v>
      </c>
    </row>
    <row r="480" spans="1:5" ht="12.75">
      <c r="A480" s="35" t="s">
        <v>58</v>
      </c>
      <c r="E480" s="39" t="s">
        <v>5</v>
      </c>
    </row>
    <row r="481" spans="1:5" ht="12.75">
      <c r="A481" s="35" t="s">
        <v>59</v>
      </c>
      <c r="E481" s="40" t="s">
        <v>3013</v>
      </c>
    </row>
    <row r="482" spans="1:5" ht="12.75">
      <c r="A482" t="s">
        <v>61</v>
      </c>
      <c r="E482" s="39" t="s">
        <v>776</v>
      </c>
    </row>
    <row r="483" spans="1:16" ht="12.75">
      <c r="A483" t="s">
        <v>53</v>
      </c>
      <c s="34" t="s">
        <v>421</v>
      </c>
      <c s="34" t="s">
        <v>3014</v>
      </c>
      <c s="35" t="s">
        <v>5</v>
      </c>
      <c s="6" t="s">
        <v>3015</v>
      </c>
      <c s="36" t="s">
        <v>115</v>
      </c>
      <c s="37">
        <v>9</v>
      </c>
      <c s="36">
        <v>0</v>
      </c>
      <c s="36">
        <f>ROUND(G483*H483,6)</f>
      </c>
      <c r="L483" s="38">
        <v>0</v>
      </c>
      <c s="32">
        <f>ROUND(ROUND(L483,2)*ROUND(G483,3),2)</f>
      </c>
      <c s="36" t="s">
        <v>57</v>
      </c>
      <c>
        <f>(M483*21)/100</f>
      </c>
      <c t="s">
        <v>28</v>
      </c>
    </row>
    <row r="484" spans="1:5" ht="12.75">
      <c r="A484" s="35" t="s">
        <v>58</v>
      </c>
      <c r="E484" s="39" t="s">
        <v>5</v>
      </c>
    </row>
    <row r="485" spans="1:5" ht="12.75">
      <c r="A485" s="35" t="s">
        <v>59</v>
      </c>
      <c r="E485" s="40" t="s">
        <v>3016</v>
      </c>
    </row>
    <row r="486" spans="1:5" ht="12.75">
      <c r="A486" t="s">
        <v>61</v>
      </c>
      <c r="E486" s="39" t="s">
        <v>776</v>
      </c>
    </row>
    <row r="487" spans="1:16" ht="12.75">
      <c r="A487" t="s">
        <v>53</v>
      </c>
      <c s="34" t="s">
        <v>424</v>
      </c>
      <c s="34" t="s">
        <v>3017</v>
      </c>
      <c s="35" t="s">
        <v>5</v>
      </c>
      <c s="6" t="s">
        <v>3018</v>
      </c>
      <c s="36" t="s">
        <v>115</v>
      </c>
      <c s="37">
        <v>9</v>
      </c>
      <c s="36">
        <v>0</v>
      </c>
      <c s="36">
        <f>ROUND(G487*H487,6)</f>
      </c>
      <c r="L487" s="38">
        <v>0</v>
      </c>
      <c s="32">
        <f>ROUND(ROUND(L487,2)*ROUND(G487,3),2)</f>
      </c>
      <c s="36" t="s">
        <v>57</v>
      </c>
      <c>
        <f>(M487*21)/100</f>
      </c>
      <c t="s">
        <v>28</v>
      </c>
    </row>
    <row r="488" spans="1:5" ht="12.75">
      <c r="A488" s="35" t="s">
        <v>58</v>
      </c>
      <c r="E488" s="39" t="s">
        <v>5</v>
      </c>
    </row>
    <row r="489" spans="1:5" ht="12.75">
      <c r="A489" s="35" t="s">
        <v>59</v>
      </c>
      <c r="E489" s="40" t="s">
        <v>3019</v>
      </c>
    </row>
    <row r="490" spans="1:5" ht="12.75">
      <c r="A490" t="s">
        <v>61</v>
      </c>
      <c r="E490" s="39" t="s">
        <v>776</v>
      </c>
    </row>
    <row r="491" spans="1:16" ht="12.75">
      <c r="A491" t="s">
        <v>53</v>
      </c>
      <c s="34" t="s">
        <v>428</v>
      </c>
      <c s="34" t="s">
        <v>3020</v>
      </c>
      <c s="35" t="s">
        <v>5</v>
      </c>
      <c s="6" t="s">
        <v>3021</v>
      </c>
      <c s="36" t="s">
        <v>115</v>
      </c>
      <c s="37">
        <v>14</v>
      </c>
      <c s="36">
        <v>0</v>
      </c>
      <c s="36">
        <f>ROUND(G491*H491,6)</f>
      </c>
      <c r="L491" s="38">
        <v>0</v>
      </c>
      <c s="32">
        <f>ROUND(ROUND(L491,2)*ROUND(G491,3),2)</f>
      </c>
      <c s="36" t="s">
        <v>57</v>
      </c>
      <c>
        <f>(M491*21)/100</f>
      </c>
      <c t="s">
        <v>28</v>
      </c>
    </row>
    <row r="492" spans="1:5" ht="12.75">
      <c r="A492" s="35" t="s">
        <v>58</v>
      </c>
      <c r="E492" s="39" t="s">
        <v>5</v>
      </c>
    </row>
    <row r="493" spans="1:5" ht="12.75">
      <c r="A493" s="35" t="s">
        <v>59</v>
      </c>
      <c r="E493" s="40" t="s">
        <v>3022</v>
      </c>
    </row>
    <row r="494" spans="1:5" ht="12.75">
      <c r="A494" t="s">
        <v>61</v>
      </c>
      <c r="E494" s="39" t="s">
        <v>776</v>
      </c>
    </row>
    <row r="495" spans="1:16" ht="12.75">
      <c r="A495" t="s">
        <v>53</v>
      </c>
      <c s="34" t="s">
        <v>431</v>
      </c>
      <c s="34" t="s">
        <v>3023</v>
      </c>
      <c s="35" t="s">
        <v>5</v>
      </c>
      <c s="6" t="s">
        <v>3024</v>
      </c>
      <c s="36" t="s">
        <v>1346</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3025</v>
      </c>
    </row>
    <row r="498" spans="1:5" ht="12.75">
      <c r="A498" t="s">
        <v>61</v>
      </c>
      <c r="E498" s="39" t="s">
        <v>776</v>
      </c>
    </row>
    <row r="499" spans="1:16" ht="12.75">
      <c r="A499" t="s">
        <v>53</v>
      </c>
      <c s="34" t="s">
        <v>434</v>
      </c>
      <c s="34" t="s">
        <v>3026</v>
      </c>
      <c s="35" t="s">
        <v>5</v>
      </c>
      <c s="6" t="s">
        <v>3027</v>
      </c>
      <c s="36" t="s">
        <v>1346</v>
      </c>
      <c s="37">
        <v>1</v>
      </c>
      <c s="36">
        <v>0</v>
      </c>
      <c s="36">
        <f>ROUND(G499*H499,6)</f>
      </c>
      <c r="L499" s="38">
        <v>0</v>
      </c>
      <c s="32">
        <f>ROUND(ROUND(L499,2)*ROUND(G499,3),2)</f>
      </c>
      <c s="36" t="s">
        <v>57</v>
      </c>
      <c>
        <f>(M499*21)/100</f>
      </c>
      <c t="s">
        <v>28</v>
      </c>
    </row>
    <row r="500" spans="1:5" ht="12.75">
      <c r="A500" s="35" t="s">
        <v>58</v>
      </c>
      <c r="E500" s="39" t="s">
        <v>5</v>
      </c>
    </row>
    <row r="501" spans="1:5" ht="12.75">
      <c r="A501" s="35" t="s">
        <v>59</v>
      </c>
      <c r="E501" s="40" t="s">
        <v>3028</v>
      </c>
    </row>
    <row r="502" spans="1:5" ht="12.75">
      <c r="A502" t="s">
        <v>61</v>
      </c>
      <c r="E502" s="39" t="s">
        <v>776</v>
      </c>
    </row>
    <row r="503" spans="1:16" ht="12.75">
      <c r="A503" t="s">
        <v>53</v>
      </c>
      <c s="34" t="s">
        <v>437</v>
      </c>
      <c s="34" t="s">
        <v>3029</v>
      </c>
      <c s="35" t="s">
        <v>5</v>
      </c>
      <c s="6" t="s">
        <v>3030</v>
      </c>
      <c s="36" t="s">
        <v>115</v>
      </c>
      <c s="37">
        <v>4</v>
      </c>
      <c s="36">
        <v>0</v>
      </c>
      <c s="36">
        <f>ROUND(G503*H503,6)</f>
      </c>
      <c r="L503" s="38">
        <v>0</v>
      </c>
      <c s="32">
        <f>ROUND(ROUND(L503,2)*ROUND(G503,3),2)</f>
      </c>
      <c s="36" t="s">
        <v>57</v>
      </c>
      <c>
        <f>(M503*21)/100</f>
      </c>
      <c t="s">
        <v>28</v>
      </c>
    </row>
    <row r="504" spans="1:5" ht="12.75">
      <c r="A504" s="35" t="s">
        <v>58</v>
      </c>
      <c r="E504" s="39" t="s">
        <v>5</v>
      </c>
    </row>
    <row r="505" spans="1:5" ht="12.75">
      <c r="A505" s="35" t="s">
        <v>59</v>
      </c>
      <c r="E505" s="40" t="s">
        <v>3031</v>
      </c>
    </row>
    <row r="506" spans="1:5" ht="12.75">
      <c r="A506" t="s">
        <v>61</v>
      </c>
      <c r="E506" s="39" t="s">
        <v>776</v>
      </c>
    </row>
    <row r="507" spans="1:16" ht="25.5">
      <c r="A507" t="s">
        <v>53</v>
      </c>
      <c s="34" t="s">
        <v>440</v>
      </c>
      <c s="34" t="s">
        <v>3032</v>
      </c>
      <c s="35" t="s">
        <v>5</v>
      </c>
      <c s="6" t="s">
        <v>3033</v>
      </c>
      <c s="36" t="s">
        <v>115</v>
      </c>
      <c s="37">
        <v>3</v>
      </c>
      <c s="36">
        <v>0</v>
      </c>
      <c s="36">
        <f>ROUND(G507*H507,6)</f>
      </c>
      <c r="L507" s="38">
        <v>0</v>
      </c>
      <c s="32">
        <f>ROUND(ROUND(L507,2)*ROUND(G507,3),2)</f>
      </c>
      <c s="36" t="s">
        <v>57</v>
      </c>
      <c>
        <f>(M507*21)/100</f>
      </c>
      <c t="s">
        <v>28</v>
      </c>
    </row>
    <row r="508" spans="1:5" ht="12.75">
      <c r="A508" s="35" t="s">
        <v>58</v>
      </c>
      <c r="E508" s="39" t="s">
        <v>5</v>
      </c>
    </row>
    <row r="509" spans="1:5" ht="12.75">
      <c r="A509" s="35" t="s">
        <v>59</v>
      </c>
      <c r="E509" s="40" t="s">
        <v>3034</v>
      </c>
    </row>
    <row r="510" spans="1:5" ht="12.75">
      <c r="A510" t="s">
        <v>61</v>
      </c>
      <c r="E510" s="39" t="s">
        <v>776</v>
      </c>
    </row>
    <row r="511" spans="1:16" ht="25.5">
      <c r="A511" t="s">
        <v>53</v>
      </c>
      <c s="34" t="s">
        <v>443</v>
      </c>
      <c s="34" t="s">
        <v>3035</v>
      </c>
      <c s="35" t="s">
        <v>5</v>
      </c>
      <c s="6" t="s">
        <v>3036</v>
      </c>
      <c s="36" t="s">
        <v>115</v>
      </c>
      <c s="37">
        <v>2</v>
      </c>
      <c s="36">
        <v>0</v>
      </c>
      <c s="36">
        <f>ROUND(G511*H511,6)</f>
      </c>
      <c r="L511" s="38">
        <v>0</v>
      </c>
      <c s="32">
        <f>ROUND(ROUND(L511,2)*ROUND(G511,3),2)</f>
      </c>
      <c s="36" t="s">
        <v>770</v>
      </c>
      <c>
        <f>(M511*21)/100</f>
      </c>
      <c t="s">
        <v>28</v>
      </c>
    </row>
    <row r="512" spans="1:5" ht="12.75">
      <c r="A512" s="35" t="s">
        <v>58</v>
      </c>
      <c r="E512" s="39" t="s">
        <v>5</v>
      </c>
    </row>
    <row r="513" spans="1:5" ht="12.75">
      <c r="A513" s="35" t="s">
        <v>59</v>
      </c>
      <c r="E513" s="40" t="s">
        <v>3037</v>
      </c>
    </row>
    <row r="514" spans="1:5" ht="153">
      <c r="A514" t="s">
        <v>61</v>
      </c>
      <c r="E514" s="39" t="s">
        <v>3038</v>
      </c>
    </row>
    <row r="515" spans="1:16" ht="12.75">
      <c r="A515" t="s">
        <v>53</v>
      </c>
      <c s="34" t="s">
        <v>447</v>
      </c>
      <c s="34" t="s">
        <v>3039</v>
      </c>
      <c s="35" t="s">
        <v>5</v>
      </c>
      <c s="6" t="s">
        <v>3040</v>
      </c>
      <c s="36" t="s">
        <v>115</v>
      </c>
      <c s="37">
        <v>27</v>
      </c>
      <c s="36">
        <v>0</v>
      </c>
      <c s="36">
        <f>ROUND(G515*H515,6)</f>
      </c>
      <c r="L515" s="38">
        <v>0</v>
      </c>
      <c s="32">
        <f>ROUND(ROUND(L515,2)*ROUND(G515,3),2)</f>
      </c>
      <c s="36" t="s">
        <v>770</v>
      </c>
      <c>
        <f>(M515*21)/100</f>
      </c>
      <c t="s">
        <v>28</v>
      </c>
    </row>
    <row r="516" spans="1:5" ht="12.75">
      <c r="A516" s="35" t="s">
        <v>58</v>
      </c>
      <c r="E516" s="39" t="s">
        <v>5</v>
      </c>
    </row>
    <row r="517" spans="1:5" ht="12.75">
      <c r="A517" s="35" t="s">
        <v>59</v>
      </c>
      <c r="E517" s="40" t="s">
        <v>3041</v>
      </c>
    </row>
    <row r="518" spans="1:5" ht="153">
      <c r="A518" t="s">
        <v>61</v>
      </c>
      <c r="E518" s="39" t="s">
        <v>3042</v>
      </c>
    </row>
    <row r="519" spans="1:16" ht="12.75">
      <c r="A519" t="s">
        <v>53</v>
      </c>
      <c s="34" t="s">
        <v>450</v>
      </c>
      <c s="34" t="s">
        <v>3043</v>
      </c>
      <c s="35" t="s">
        <v>5</v>
      </c>
      <c s="6" t="s">
        <v>3044</v>
      </c>
      <c s="36" t="s">
        <v>115</v>
      </c>
      <c s="37">
        <v>29</v>
      </c>
      <c s="36">
        <v>0</v>
      </c>
      <c s="36">
        <f>ROUND(G519*H519,6)</f>
      </c>
      <c r="L519" s="38">
        <v>0</v>
      </c>
      <c s="32">
        <f>ROUND(ROUND(L519,2)*ROUND(G519,3),2)</f>
      </c>
      <c s="36" t="s">
        <v>770</v>
      </c>
      <c>
        <f>(M519*21)/100</f>
      </c>
      <c t="s">
        <v>28</v>
      </c>
    </row>
    <row r="520" spans="1:5" ht="12.75">
      <c r="A520" s="35" t="s">
        <v>58</v>
      </c>
      <c r="E520" s="39" t="s">
        <v>5</v>
      </c>
    </row>
    <row r="521" spans="1:5" ht="12.75">
      <c r="A521" s="35" t="s">
        <v>59</v>
      </c>
      <c r="E521" s="40" t="s">
        <v>3045</v>
      </c>
    </row>
    <row r="522" spans="1:5" ht="140.25">
      <c r="A522" t="s">
        <v>61</v>
      </c>
      <c r="E522" s="39" t="s">
        <v>2077</v>
      </c>
    </row>
    <row r="523" spans="1:16" ht="12.75">
      <c r="A523" t="s">
        <v>53</v>
      </c>
      <c s="34" t="s">
        <v>453</v>
      </c>
      <c s="34" t="s">
        <v>3046</v>
      </c>
      <c s="35" t="s">
        <v>5</v>
      </c>
      <c s="6" t="s">
        <v>3047</v>
      </c>
      <c s="36" t="s">
        <v>115</v>
      </c>
      <c s="37">
        <v>20</v>
      </c>
      <c s="36">
        <v>0</v>
      </c>
      <c s="36">
        <f>ROUND(G523*H523,6)</f>
      </c>
      <c r="L523" s="38">
        <v>0</v>
      </c>
      <c s="32">
        <f>ROUND(ROUND(L523,2)*ROUND(G523,3),2)</f>
      </c>
      <c s="36" t="s">
        <v>57</v>
      </c>
      <c>
        <f>(M523*21)/100</f>
      </c>
      <c t="s">
        <v>28</v>
      </c>
    </row>
    <row r="524" spans="1:5" ht="12.75">
      <c r="A524" s="35" t="s">
        <v>58</v>
      </c>
      <c r="E524" s="39" t="s">
        <v>5</v>
      </c>
    </row>
    <row r="525" spans="1:5" ht="12.75">
      <c r="A525" s="35" t="s">
        <v>59</v>
      </c>
      <c r="E525" s="40" t="s">
        <v>3048</v>
      </c>
    </row>
    <row r="526" spans="1:5" ht="12.75">
      <c r="A526" t="s">
        <v>61</v>
      </c>
      <c r="E526" s="39" t="s">
        <v>776</v>
      </c>
    </row>
    <row r="527" spans="1:16" ht="12.75">
      <c r="A527" t="s">
        <v>53</v>
      </c>
      <c s="34" t="s">
        <v>456</v>
      </c>
      <c s="34" t="s">
        <v>3049</v>
      </c>
      <c s="35" t="s">
        <v>5</v>
      </c>
      <c s="6" t="s">
        <v>3050</v>
      </c>
      <c s="36" t="s">
        <v>115</v>
      </c>
      <c s="37">
        <v>2</v>
      </c>
      <c s="36">
        <v>0</v>
      </c>
      <c s="36">
        <f>ROUND(G527*H527,6)</f>
      </c>
      <c r="L527" s="38">
        <v>0</v>
      </c>
      <c s="32">
        <f>ROUND(ROUND(L527,2)*ROUND(G527,3),2)</f>
      </c>
      <c s="36" t="s">
        <v>57</v>
      </c>
      <c>
        <f>(M527*21)/100</f>
      </c>
      <c t="s">
        <v>28</v>
      </c>
    </row>
    <row r="528" spans="1:5" ht="12.75">
      <c r="A528" s="35" t="s">
        <v>58</v>
      </c>
      <c r="E528" s="39" t="s">
        <v>5</v>
      </c>
    </row>
    <row r="529" spans="1:5" ht="12.75">
      <c r="A529" s="35" t="s">
        <v>59</v>
      </c>
      <c r="E529" s="40" t="s">
        <v>3051</v>
      </c>
    </row>
    <row r="530" spans="1:5" ht="12.75">
      <c r="A530" t="s">
        <v>61</v>
      </c>
      <c r="E530" s="39" t="s">
        <v>776</v>
      </c>
    </row>
    <row r="531" spans="1:16" ht="12.75">
      <c r="A531" t="s">
        <v>53</v>
      </c>
      <c s="34" t="s">
        <v>460</v>
      </c>
      <c s="34" t="s">
        <v>3052</v>
      </c>
      <c s="35" t="s">
        <v>5</v>
      </c>
      <c s="6" t="s">
        <v>3053</v>
      </c>
      <c s="36" t="s">
        <v>115</v>
      </c>
      <c s="37">
        <v>2</v>
      </c>
      <c s="36">
        <v>0</v>
      </c>
      <c s="36">
        <f>ROUND(G531*H531,6)</f>
      </c>
      <c r="L531" s="38">
        <v>0</v>
      </c>
      <c s="32">
        <f>ROUND(ROUND(L531,2)*ROUND(G531,3),2)</f>
      </c>
      <c s="36" t="s">
        <v>57</v>
      </c>
      <c>
        <f>(M531*21)/100</f>
      </c>
      <c t="s">
        <v>28</v>
      </c>
    </row>
    <row r="532" spans="1:5" ht="12.75">
      <c r="A532" s="35" t="s">
        <v>58</v>
      </c>
      <c r="E532" s="39" t="s">
        <v>5</v>
      </c>
    </row>
    <row r="533" spans="1:5" ht="12.75">
      <c r="A533" s="35" t="s">
        <v>59</v>
      </c>
      <c r="E533" s="40" t="s">
        <v>3054</v>
      </c>
    </row>
    <row r="534" spans="1:5" ht="12.75">
      <c r="A534" t="s">
        <v>61</v>
      </c>
      <c r="E534" s="39" t="s">
        <v>776</v>
      </c>
    </row>
    <row r="535" spans="1:16" ht="12.75">
      <c r="A535" t="s">
        <v>53</v>
      </c>
      <c s="34" t="s">
        <v>463</v>
      </c>
      <c s="34" t="s">
        <v>3055</v>
      </c>
      <c s="35" t="s">
        <v>5</v>
      </c>
      <c s="6" t="s">
        <v>3056</v>
      </c>
      <c s="36" t="s">
        <v>115</v>
      </c>
      <c s="37">
        <v>4</v>
      </c>
      <c s="36">
        <v>0</v>
      </c>
      <c s="36">
        <f>ROUND(G535*H535,6)</f>
      </c>
      <c r="L535" s="38">
        <v>0</v>
      </c>
      <c s="32">
        <f>ROUND(ROUND(L535,2)*ROUND(G535,3),2)</f>
      </c>
      <c s="36" t="s">
        <v>57</v>
      </c>
      <c>
        <f>(M535*21)/100</f>
      </c>
      <c t="s">
        <v>28</v>
      </c>
    </row>
    <row r="536" spans="1:5" ht="12.75">
      <c r="A536" s="35" t="s">
        <v>58</v>
      </c>
      <c r="E536" s="39" t="s">
        <v>5</v>
      </c>
    </row>
    <row r="537" spans="1:5" ht="12.75">
      <c r="A537" s="35" t="s">
        <v>59</v>
      </c>
      <c r="E537" s="40" t="s">
        <v>3057</v>
      </c>
    </row>
    <row r="538" spans="1:5" ht="12.75">
      <c r="A538" t="s">
        <v>61</v>
      </c>
      <c r="E538" s="39" t="s">
        <v>776</v>
      </c>
    </row>
    <row r="539" spans="1:16" ht="12.75">
      <c r="A539" t="s">
        <v>53</v>
      </c>
      <c s="34" t="s">
        <v>466</v>
      </c>
      <c s="34" t="s">
        <v>3058</v>
      </c>
      <c s="35" t="s">
        <v>5</v>
      </c>
      <c s="6" t="s">
        <v>3059</v>
      </c>
      <c s="36" t="s">
        <v>115</v>
      </c>
      <c s="37">
        <v>2</v>
      </c>
      <c s="36">
        <v>0</v>
      </c>
      <c s="36">
        <f>ROUND(G539*H539,6)</f>
      </c>
      <c r="L539" s="38">
        <v>0</v>
      </c>
      <c s="32">
        <f>ROUND(ROUND(L539,2)*ROUND(G539,3),2)</f>
      </c>
      <c s="36" t="s">
        <v>57</v>
      </c>
      <c>
        <f>(M539*21)/100</f>
      </c>
      <c t="s">
        <v>28</v>
      </c>
    </row>
    <row r="540" spans="1:5" ht="12.75">
      <c r="A540" s="35" t="s">
        <v>58</v>
      </c>
      <c r="E540" s="39" t="s">
        <v>5</v>
      </c>
    </row>
    <row r="541" spans="1:5" ht="12.75">
      <c r="A541" s="35" t="s">
        <v>59</v>
      </c>
      <c r="E541" s="40" t="s">
        <v>3060</v>
      </c>
    </row>
    <row r="542" spans="1:5" ht="12.75">
      <c r="A542" t="s">
        <v>61</v>
      </c>
      <c r="E542" s="39" t="s">
        <v>776</v>
      </c>
    </row>
    <row r="543" spans="1:16" ht="12.75">
      <c r="A543" t="s">
        <v>53</v>
      </c>
      <c s="34" t="s">
        <v>638</v>
      </c>
      <c s="34" t="s">
        <v>3061</v>
      </c>
      <c s="35" t="s">
        <v>5</v>
      </c>
      <c s="6" t="s">
        <v>3062</v>
      </c>
      <c s="36" t="s">
        <v>115</v>
      </c>
      <c s="37">
        <v>34</v>
      </c>
      <c s="36">
        <v>0</v>
      </c>
      <c s="36">
        <f>ROUND(G543*H543,6)</f>
      </c>
      <c r="L543" s="38">
        <v>0</v>
      </c>
      <c s="32">
        <f>ROUND(ROUND(L543,2)*ROUND(G543,3),2)</f>
      </c>
      <c s="36" t="s">
        <v>57</v>
      </c>
      <c>
        <f>(M543*21)/100</f>
      </c>
      <c t="s">
        <v>28</v>
      </c>
    </row>
    <row r="544" spans="1:5" ht="12.75">
      <c r="A544" s="35" t="s">
        <v>58</v>
      </c>
      <c r="E544" s="39" t="s">
        <v>5</v>
      </c>
    </row>
    <row r="545" spans="1:5" ht="12.75">
      <c r="A545" s="35" t="s">
        <v>59</v>
      </c>
      <c r="E545" s="40" t="s">
        <v>3063</v>
      </c>
    </row>
    <row r="546" spans="1:5" ht="12.75">
      <c r="A546" t="s">
        <v>61</v>
      </c>
      <c r="E546" s="39" t="s">
        <v>776</v>
      </c>
    </row>
    <row r="547" spans="1:16" ht="12.75">
      <c r="A547" t="s">
        <v>53</v>
      </c>
      <c s="34" t="s">
        <v>641</v>
      </c>
      <c s="34" t="s">
        <v>3064</v>
      </c>
      <c s="35" t="s">
        <v>5</v>
      </c>
      <c s="6" t="s">
        <v>3065</v>
      </c>
      <c s="36" t="s">
        <v>115</v>
      </c>
      <c s="37">
        <v>4</v>
      </c>
      <c s="36">
        <v>0</v>
      </c>
      <c s="36">
        <f>ROUND(G547*H547,6)</f>
      </c>
      <c r="L547" s="38">
        <v>0</v>
      </c>
      <c s="32">
        <f>ROUND(ROUND(L547,2)*ROUND(G547,3),2)</f>
      </c>
      <c s="36" t="s">
        <v>57</v>
      </c>
      <c>
        <f>(M547*21)/100</f>
      </c>
      <c t="s">
        <v>28</v>
      </c>
    </row>
    <row r="548" spans="1:5" ht="12.75">
      <c r="A548" s="35" t="s">
        <v>58</v>
      </c>
      <c r="E548" s="39" t="s">
        <v>5</v>
      </c>
    </row>
    <row r="549" spans="1:5" ht="12.75">
      <c r="A549" s="35" t="s">
        <v>59</v>
      </c>
      <c r="E549" s="40" t="s">
        <v>3066</v>
      </c>
    </row>
    <row r="550" spans="1:5" ht="12.75">
      <c r="A550" t="s">
        <v>61</v>
      </c>
      <c r="E550" s="39" t="s">
        <v>776</v>
      </c>
    </row>
    <row r="551" spans="1:16" ht="12.75">
      <c r="A551" t="s">
        <v>53</v>
      </c>
      <c s="34" t="s">
        <v>644</v>
      </c>
      <c s="34" t="s">
        <v>3067</v>
      </c>
      <c s="35" t="s">
        <v>5</v>
      </c>
      <c s="6" t="s">
        <v>3068</v>
      </c>
      <c s="36" t="s">
        <v>115</v>
      </c>
      <c s="37">
        <v>63</v>
      </c>
      <c s="36">
        <v>0</v>
      </c>
      <c s="36">
        <f>ROUND(G551*H551,6)</f>
      </c>
      <c r="L551" s="38">
        <v>0</v>
      </c>
      <c s="32">
        <f>ROUND(ROUND(L551,2)*ROUND(G551,3),2)</f>
      </c>
      <c s="36" t="s">
        <v>57</v>
      </c>
      <c>
        <f>(M551*21)/100</f>
      </c>
      <c t="s">
        <v>28</v>
      </c>
    </row>
    <row r="552" spans="1:5" ht="12.75">
      <c r="A552" s="35" t="s">
        <v>58</v>
      </c>
      <c r="E552" s="39" t="s">
        <v>5</v>
      </c>
    </row>
    <row r="553" spans="1:5" ht="12.75">
      <c r="A553" s="35" t="s">
        <v>59</v>
      </c>
      <c r="E553" s="40" t="s">
        <v>3069</v>
      </c>
    </row>
    <row r="554" spans="1:5" ht="12.75">
      <c r="A554" t="s">
        <v>61</v>
      </c>
      <c r="E554" s="39" t="s">
        <v>776</v>
      </c>
    </row>
    <row r="555" spans="1:16" ht="12.75">
      <c r="A555" t="s">
        <v>53</v>
      </c>
      <c s="34" t="s">
        <v>647</v>
      </c>
      <c s="34" t="s">
        <v>3070</v>
      </c>
      <c s="35" t="s">
        <v>5</v>
      </c>
      <c s="6" t="s">
        <v>3071</v>
      </c>
      <c s="36" t="s">
        <v>115</v>
      </c>
      <c s="37">
        <v>10</v>
      </c>
      <c s="36">
        <v>0</v>
      </c>
      <c s="36">
        <f>ROUND(G555*H555,6)</f>
      </c>
      <c r="L555" s="38">
        <v>0</v>
      </c>
      <c s="32">
        <f>ROUND(ROUND(L555,2)*ROUND(G555,3),2)</f>
      </c>
      <c s="36" t="s">
        <v>57</v>
      </c>
      <c>
        <f>(M555*21)/100</f>
      </c>
      <c t="s">
        <v>28</v>
      </c>
    </row>
    <row r="556" spans="1:5" ht="12.75">
      <c r="A556" s="35" t="s">
        <v>58</v>
      </c>
      <c r="E556" s="39" t="s">
        <v>5</v>
      </c>
    </row>
    <row r="557" spans="1:5" ht="12.75">
      <c r="A557" s="35" t="s">
        <v>59</v>
      </c>
      <c r="E557" s="40" t="s">
        <v>3072</v>
      </c>
    </row>
    <row r="558" spans="1:5" ht="12.75">
      <c r="A558" t="s">
        <v>61</v>
      </c>
      <c r="E558" s="39" t="s">
        <v>776</v>
      </c>
    </row>
    <row r="559" spans="1:16" ht="12.75">
      <c r="A559" t="s">
        <v>53</v>
      </c>
      <c s="34" t="s">
        <v>650</v>
      </c>
      <c s="34" t="s">
        <v>3073</v>
      </c>
      <c s="35" t="s">
        <v>5</v>
      </c>
      <c s="6" t="s">
        <v>3074</v>
      </c>
      <c s="36" t="s">
        <v>115</v>
      </c>
      <c s="37">
        <v>100</v>
      </c>
      <c s="36">
        <v>0</v>
      </c>
      <c s="36">
        <f>ROUND(G559*H559,6)</f>
      </c>
      <c r="L559" s="38">
        <v>0</v>
      </c>
      <c s="32">
        <f>ROUND(ROUND(L559,2)*ROUND(G559,3),2)</f>
      </c>
      <c s="36" t="s">
        <v>57</v>
      </c>
      <c>
        <f>(M559*21)/100</f>
      </c>
      <c t="s">
        <v>28</v>
      </c>
    </row>
    <row r="560" spans="1:5" ht="12.75">
      <c r="A560" s="35" t="s">
        <v>58</v>
      </c>
      <c r="E560" s="39" t="s">
        <v>5</v>
      </c>
    </row>
    <row r="561" spans="1:5" ht="12.75">
      <c r="A561" s="35" t="s">
        <v>59</v>
      </c>
      <c r="E561" s="40" t="s">
        <v>3075</v>
      </c>
    </row>
    <row r="562" spans="1:5" ht="12.75">
      <c r="A562" t="s">
        <v>61</v>
      </c>
      <c r="E562" s="39" t="s">
        <v>776</v>
      </c>
    </row>
    <row r="563" spans="1:16" ht="12.75">
      <c r="A563" t="s">
        <v>53</v>
      </c>
      <c s="34" t="s">
        <v>653</v>
      </c>
      <c s="34" t="s">
        <v>3076</v>
      </c>
      <c s="35" t="s">
        <v>5</v>
      </c>
      <c s="6" t="s">
        <v>3077</v>
      </c>
      <c s="36" t="s">
        <v>115</v>
      </c>
      <c s="37">
        <v>4</v>
      </c>
      <c s="36">
        <v>0</v>
      </c>
      <c s="36">
        <f>ROUND(G563*H563,6)</f>
      </c>
      <c r="L563" s="38">
        <v>0</v>
      </c>
      <c s="32">
        <f>ROUND(ROUND(L563,2)*ROUND(G563,3),2)</f>
      </c>
      <c s="36" t="s">
        <v>770</v>
      </c>
      <c>
        <f>(M563*21)/100</f>
      </c>
      <c t="s">
        <v>28</v>
      </c>
    </row>
    <row r="564" spans="1:5" ht="12.75">
      <c r="A564" s="35" t="s">
        <v>58</v>
      </c>
      <c r="E564" s="39" t="s">
        <v>5</v>
      </c>
    </row>
    <row r="565" spans="1:5" ht="12.75">
      <c r="A565" s="35" t="s">
        <v>59</v>
      </c>
      <c r="E565" s="40" t="s">
        <v>3078</v>
      </c>
    </row>
    <row r="566" spans="1:5" ht="191.25">
      <c r="A566" t="s">
        <v>61</v>
      </c>
      <c r="E566" s="39" t="s">
        <v>3079</v>
      </c>
    </row>
    <row r="567" spans="1:16" ht="12.75">
      <c r="A567" t="s">
        <v>53</v>
      </c>
      <c s="34" t="s">
        <v>656</v>
      </c>
      <c s="34" t="s">
        <v>3080</v>
      </c>
      <c s="35" t="s">
        <v>5</v>
      </c>
      <c s="6" t="s">
        <v>3081</v>
      </c>
      <c s="36" t="s">
        <v>115</v>
      </c>
      <c s="37">
        <v>3</v>
      </c>
      <c s="36">
        <v>0</v>
      </c>
      <c s="36">
        <f>ROUND(G567*H567,6)</f>
      </c>
      <c r="L567" s="38">
        <v>0</v>
      </c>
      <c s="32">
        <f>ROUND(ROUND(L567,2)*ROUND(G567,3),2)</f>
      </c>
      <c s="36" t="s">
        <v>770</v>
      </c>
      <c>
        <f>(M567*21)/100</f>
      </c>
      <c t="s">
        <v>28</v>
      </c>
    </row>
    <row r="568" spans="1:5" ht="12.75">
      <c r="A568" s="35" t="s">
        <v>58</v>
      </c>
      <c r="E568" s="39" t="s">
        <v>5</v>
      </c>
    </row>
    <row r="569" spans="1:5" ht="12.75">
      <c r="A569" s="35" t="s">
        <v>59</v>
      </c>
      <c r="E569" s="40" t="s">
        <v>3082</v>
      </c>
    </row>
    <row r="570" spans="1:5" ht="191.25">
      <c r="A570" t="s">
        <v>61</v>
      </c>
      <c r="E570" s="39" t="s">
        <v>3079</v>
      </c>
    </row>
    <row r="571" spans="1:16" ht="12.75">
      <c r="A571" t="s">
        <v>53</v>
      </c>
      <c s="34" t="s">
        <v>659</v>
      </c>
      <c s="34" t="s">
        <v>3083</v>
      </c>
      <c s="35" t="s">
        <v>5</v>
      </c>
      <c s="6" t="s">
        <v>3084</v>
      </c>
      <c s="36" t="s">
        <v>115</v>
      </c>
      <c s="37">
        <v>30</v>
      </c>
      <c s="36">
        <v>0</v>
      </c>
      <c s="36">
        <f>ROUND(G571*H571,6)</f>
      </c>
      <c r="L571" s="38">
        <v>0</v>
      </c>
      <c s="32">
        <f>ROUND(ROUND(L571,2)*ROUND(G571,3),2)</f>
      </c>
      <c s="36" t="s">
        <v>57</v>
      </c>
      <c>
        <f>(M571*21)/100</f>
      </c>
      <c t="s">
        <v>28</v>
      </c>
    </row>
    <row r="572" spans="1:5" ht="12.75">
      <c r="A572" s="35" t="s">
        <v>58</v>
      </c>
      <c r="E572" s="39" t="s">
        <v>5</v>
      </c>
    </row>
    <row r="573" spans="1:5" ht="12.75">
      <c r="A573" s="35" t="s">
        <v>59</v>
      </c>
      <c r="E573" s="40" t="s">
        <v>3085</v>
      </c>
    </row>
    <row r="574" spans="1:5" ht="12.75">
      <c r="A574" t="s">
        <v>61</v>
      </c>
      <c r="E574" s="39" t="s">
        <v>776</v>
      </c>
    </row>
    <row r="575" spans="1:16" ht="25.5">
      <c r="A575" t="s">
        <v>53</v>
      </c>
      <c s="34" t="s">
        <v>662</v>
      </c>
      <c s="34" t="s">
        <v>3086</v>
      </c>
      <c s="35" t="s">
        <v>5</v>
      </c>
      <c s="6" t="s">
        <v>3087</v>
      </c>
      <c s="36" t="s">
        <v>115</v>
      </c>
      <c s="37">
        <v>20</v>
      </c>
      <c s="36">
        <v>0</v>
      </c>
      <c s="36">
        <f>ROUND(G575*H575,6)</f>
      </c>
      <c r="L575" s="38">
        <v>0</v>
      </c>
      <c s="32">
        <f>ROUND(ROUND(L575,2)*ROUND(G575,3),2)</f>
      </c>
      <c s="36" t="s">
        <v>57</v>
      </c>
      <c>
        <f>(M575*21)/100</f>
      </c>
      <c t="s">
        <v>28</v>
      </c>
    </row>
    <row r="576" spans="1:5" ht="12.75">
      <c r="A576" s="35" t="s">
        <v>58</v>
      </c>
      <c r="E576" s="39" t="s">
        <v>5</v>
      </c>
    </row>
    <row r="577" spans="1:5" ht="12.75">
      <c r="A577" s="35" t="s">
        <v>59</v>
      </c>
      <c r="E577" s="40" t="s">
        <v>3088</v>
      </c>
    </row>
    <row r="578" spans="1:5" ht="12.75">
      <c r="A578" t="s">
        <v>61</v>
      </c>
      <c r="E578" s="39" t="s">
        <v>776</v>
      </c>
    </row>
    <row r="579" spans="1:16" ht="25.5">
      <c r="A579" t="s">
        <v>53</v>
      </c>
      <c s="34" t="s">
        <v>665</v>
      </c>
      <c s="34" t="s">
        <v>3089</v>
      </c>
      <c s="35" t="s">
        <v>5</v>
      </c>
      <c s="6" t="s">
        <v>3090</v>
      </c>
      <c s="36" t="s">
        <v>115</v>
      </c>
      <c s="37">
        <v>3</v>
      </c>
      <c s="36">
        <v>0</v>
      </c>
      <c s="36">
        <f>ROUND(G579*H579,6)</f>
      </c>
      <c r="L579" s="38">
        <v>0</v>
      </c>
      <c s="32">
        <f>ROUND(ROUND(L579,2)*ROUND(G579,3),2)</f>
      </c>
      <c s="36" t="s">
        <v>57</v>
      </c>
      <c>
        <f>(M579*21)/100</f>
      </c>
      <c t="s">
        <v>28</v>
      </c>
    </row>
    <row r="580" spans="1:5" ht="12.75">
      <c r="A580" s="35" t="s">
        <v>58</v>
      </c>
      <c r="E580" s="39" t="s">
        <v>5</v>
      </c>
    </row>
    <row r="581" spans="1:5" ht="12.75">
      <c r="A581" s="35" t="s">
        <v>59</v>
      </c>
      <c r="E581" s="40" t="s">
        <v>3091</v>
      </c>
    </row>
    <row r="582" spans="1:5" ht="12.75">
      <c r="A582" t="s">
        <v>61</v>
      </c>
      <c r="E582" s="39" t="s">
        <v>776</v>
      </c>
    </row>
    <row r="583" spans="1:16" ht="12.75">
      <c r="A583" t="s">
        <v>53</v>
      </c>
      <c s="34" t="s">
        <v>666</v>
      </c>
      <c s="34" t="s">
        <v>3092</v>
      </c>
      <c s="35" t="s">
        <v>5</v>
      </c>
      <c s="6" t="s">
        <v>3093</v>
      </c>
      <c s="36" t="s">
        <v>115</v>
      </c>
      <c s="37">
        <v>1</v>
      </c>
      <c s="36">
        <v>0</v>
      </c>
      <c s="36">
        <f>ROUND(G583*H583,6)</f>
      </c>
      <c r="L583" s="38">
        <v>0</v>
      </c>
      <c s="32">
        <f>ROUND(ROUND(L583,2)*ROUND(G583,3),2)</f>
      </c>
      <c s="36" t="s">
        <v>57</v>
      </c>
      <c>
        <f>(M583*21)/100</f>
      </c>
      <c t="s">
        <v>28</v>
      </c>
    </row>
    <row r="584" spans="1:5" ht="12.75">
      <c r="A584" s="35" t="s">
        <v>58</v>
      </c>
      <c r="E584" s="39" t="s">
        <v>5</v>
      </c>
    </row>
    <row r="585" spans="1:5" ht="12.75">
      <c r="A585" s="35" t="s">
        <v>59</v>
      </c>
      <c r="E585" s="40" t="s">
        <v>3094</v>
      </c>
    </row>
    <row r="586" spans="1:5" ht="12.75">
      <c r="A586" t="s">
        <v>61</v>
      </c>
      <c r="E586" s="39" t="s">
        <v>776</v>
      </c>
    </row>
    <row r="587" spans="1:16" ht="12.75">
      <c r="A587" t="s">
        <v>53</v>
      </c>
      <c s="34" t="s">
        <v>667</v>
      </c>
      <c s="34" t="s">
        <v>3095</v>
      </c>
      <c s="35" t="s">
        <v>5</v>
      </c>
      <c s="6" t="s">
        <v>1618</v>
      </c>
      <c s="36" t="s">
        <v>115</v>
      </c>
      <c s="37">
        <v>4</v>
      </c>
      <c s="36">
        <v>0</v>
      </c>
      <c s="36">
        <f>ROUND(G587*H587,6)</f>
      </c>
      <c r="L587" s="38">
        <v>0</v>
      </c>
      <c s="32">
        <f>ROUND(ROUND(L587,2)*ROUND(G587,3),2)</f>
      </c>
      <c s="36" t="s">
        <v>57</v>
      </c>
      <c>
        <f>(M587*21)/100</f>
      </c>
      <c t="s">
        <v>28</v>
      </c>
    </row>
    <row r="588" spans="1:5" ht="12.75">
      <c r="A588" s="35" t="s">
        <v>58</v>
      </c>
      <c r="E588" s="39" t="s">
        <v>5</v>
      </c>
    </row>
    <row r="589" spans="1:5" ht="12.75">
      <c r="A589" s="35" t="s">
        <v>59</v>
      </c>
      <c r="E589" s="40" t="s">
        <v>3096</v>
      </c>
    </row>
    <row r="590" spans="1:5" ht="12.75">
      <c r="A590" t="s">
        <v>61</v>
      </c>
      <c r="E590" s="39" t="s">
        <v>776</v>
      </c>
    </row>
    <row r="591" spans="1:16" ht="25.5">
      <c r="A591" t="s">
        <v>53</v>
      </c>
      <c s="34" t="s">
        <v>670</v>
      </c>
      <c s="34" t="s">
        <v>3097</v>
      </c>
      <c s="35" t="s">
        <v>5</v>
      </c>
      <c s="6" t="s">
        <v>3098</v>
      </c>
      <c s="36" t="s">
        <v>115</v>
      </c>
      <c s="37">
        <v>1</v>
      </c>
      <c s="36">
        <v>0</v>
      </c>
      <c s="36">
        <f>ROUND(G591*H591,6)</f>
      </c>
      <c r="L591" s="38">
        <v>0</v>
      </c>
      <c s="32">
        <f>ROUND(ROUND(L591,2)*ROUND(G591,3),2)</f>
      </c>
      <c s="36" t="s">
        <v>57</v>
      </c>
      <c>
        <f>(M591*21)/100</f>
      </c>
      <c t="s">
        <v>28</v>
      </c>
    </row>
    <row r="592" spans="1:5" ht="12.75">
      <c r="A592" s="35" t="s">
        <v>58</v>
      </c>
      <c r="E592" s="39" t="s">
        <v>5</v>
      </c>
    </row>
    <row r="593" spans="1:5" ht="12.75">
      <c r="A593" s="35" t="s">
        <v>59</v>
      </c>
      <c r="E593" s="40" t="s">
        <v>3099</v>
      </c>
    </row>
    <row r="594" spans="1:5" ht="12.75">
      <c r="A594" t="s">
        <v>61</v>
      </c>
      <c r="E594" s="39" t="s">
        <v>776</v>
      </c>
    </row>
    <row r="595" spans="1:16" ht="25.5">
      <c r="A595" t="s">
        <v>53</v>
      </c>
      <c s="34" t="s">
        <v>673</v>
      </c>
      <c s="34" t="s">
        <v>3100</v>
      </c>
      <c s="35" t="s">
        <v>5</v>
      </c>
      <c s="6" t="s">
        <v>3101</v>
      </c>
      <c s="36" t="s">
        <v>115</v>
      </c>
      <c s="37">
        <v>2</v>
      </c>
      <c s="36">
        <v>0</v>
      </c>
      <c s="36">
        <f>ROUND(G595*H595,6)</f>
      </c>
      <c r="L595" s="38">
        <v>0</v>
      </c>
      <c s="32">
        <f>ROUND(ROUND(L595,2)*ROUND(G595,3),2)</f>
      </c>
      <c s="36" t="s">
        <v>57</v>
      </c>
      <c>
        <f>(M595*21)/100</f>
      </c>
      <c t="s">
        <v>28</v>
      </c>
    </row>
    <row r="596" spans="1:5" ht="12.75">
      <c r="A596" s="35" t="s">
        <v>58</v>
      </c>
      <c r="E596" s="39" t="s">
        <v>5</v>
      </c>
    </row>
    <row r="597" spans="1:5" ht="12.75">
      <c r="A597" s="35" t="s">
        <v>59</v>
      </c>
      <c r="E597" s="40" t="s">
        <v>3102</v>
      </c>
    </row>
    <row r="598" spans="1:5" ht="12.75">
      <c r="A598" t="s">
        <v>61</v>
      </c>
      <c r="E598" s="39" t="s">
        <v>776</v>
      </c>
    </row>
    <row r="599" spans="1:16" ht="25.5">
      <c r="A599" t="s">
        <v>53</v>
      </c>
      <c s="34" t="s">
        <v>676</v>
      </c>
      <c s="34" t="s">
        <v>3103</v>
      </c>
      <c s="35" t="s">
        <v>5</v>
      </c>
      <c s="6" t="s">
        <v>3104</v>
      </c>
      <c s="36" t="s">
        <v>115</v>
      </c>
      <c s="37">
        <v>30</v>
      </c>
      <c s="36">
        <v>0</v>
      </c>
      <c s="36">
        <f>ROUND(G599*H599,6)</f>
      </c>
      <c r="L599" s="38">
        <v>0</v>
      </c>
      <c s="32">
        <f>ROUND(ROUND(L599,2)*ROUND(G599,3),2)</f>
      </c>
      <c s="36" t="s">
        <v>57</v>
      </c>
      <c>
        <f>(M599*21)/100</f>
      </c>
      <c t="s">
        <v>28</v>
      </c>
    </row>
    <row r="600" spans="1:5" ht="12.75">
      <c r="A600" s="35" t="s">
        <v>58</v>
      </c>
      <c r="E600" s="39" t="s">
        <v>5</v>
      </c>
    </row>
    <row r="601" spans="1:5" ht="12.75">
      <c r="A601" s="35" t="s">
        <v>59</v>
      </c>
      <c r="E601" s="40" t="s">
        <v>3105</v>
      </c>
    </row>
    <row r="602" spans="1:5" ht="12.75">
      <c r="A602" t="s">
        <v>61</v>
      </c>
      <c r="E602" s="39" t="s">
        <v>776</v>
      </c>
    </row>
    <row r="603" spans="1:16" ht="12.75">
      <c r="A603" t="s">
        <v>53</v>
      </c>
      <c s="34" t="s">
        <v>677</v>
      </c>
      <c s="34" t="s">
        <v>3106</v>
      </c>
      <c s="35" t="s">
        <v>5</v>
      </c>
      <c s="6" t="s">
        <v>3107</v>
      </c>
      <c s="36" t="s">
        <v>115</v>
      </c>
      <c s="37">
        <v>1</v>
      </c>
      <c s="36">
        <v>0</v>
      </c>
      <c s="36">
        <f>ROUND(G603*H603,6)</f>
      </c>
      <c r="L603" s="38">
        <v>0</v>
      </c>
      <c s="32">
        <f>ROUND(ROUND(L603,2)*ROUND(G603,3),2)</f>
      </c>
      <c s="36" t="s">
        <v>57</v>
      </c>
      <c>
        <f>(M603*21)/100</f>
      </c>
      <c t="s">
        <v>28</v>
      </c>
    </row>
    <row r="604" spans="1:5" ht="12.75">
      <c r="A604" s="35" t="s">
        <v>58</v>
      </c>
      <c r="E604" s="39" t="s">
        <v>5</v>
      </c>
    </row>
    <row r="605" spans="1:5" ht="12.75">
      <c r="A605" s="35" t="s">
        <v>59</v>
      </c>
      <c r="E605" s="40" t="s">
        <v>3108</v>
      </c>
    </row>
    <row r="606" spans="1:5" ht="12.75">
      <c r="A606" t="s">
        <v>61</v>
      </c>
      <c r="E606" s="39" t="s">
        <v>776</v>
      </c>
    </row>
    <row r="607" spans="1:16" ht="12.75">
      <c r="A607" t="s">
        <v>53</v>
      </c>
      <c s="34" t="s">
        <v>678</v>
      </c>
      <c s="34" t="s">
        <v>3109</v>
      </c>
      <c s="35" t="s">
        <v>5</v>
      </c>
      <c s="6" t="s">
        <v>3110</v>
      </c>
      <c s="36" t="s">
        <v>115</v>
      </c>
      <c s="37">
        <v>34</v>
      </c>
      <c s="36">
        <v>0</v>
      </c>
      <c s="36">
        <f>ROUND(G607*H607,6)</f>
      </c>
      <c r="L607" s="38">
        <v>0</v>
      </c>
      <c s="32">
        <f>ROUND(ROUND(L607,2)*ROUND(G607,3),2)</f>
      </c>
      <c s="36" t="s">
        <v>57</v>
      </c>
      <c>
        <f>(M607*21)/100</f>
      </c>
      <c t="s">
        <v>28</v>
      </c>
    </row>
    <row r="608" spans="1:5" ht="12.75">
      <c r="A608" s="35" t="s">
        <v>58</v>
      </c>
      <c r="E608" s="39" t="s">
        <v>5</v>
      </c>
    </row>
    <row r="609" spans="1:5" ht="12.75">
      <c r="A609" s="35" t="s">
        <v>59</v>
      </c>
      <c r="E609" s="40" t="s">
        <v>3111</v>
      </c>
    </row>
    <row r="610" spans="1:5" ht="12.75">
      <c r="A610" t="s">
        <v>61</v>
      </c>
      <c r="E610" s="39" t="s">
        <v>776</v>
      </c>
    </row>
    <row r="611" spans="1:16" ht="25.5">
      <c r="A611" t="s">
        <v>53</v>
      </c>
      <c s="34" t="s">
        <v>681</v>
      </c>
      <c s="34" t="s">
        <v>3112</v>
      </c>
      <c s="35" t="s">
        <v>5</v>
      </c>
      <c s="6" t="s">
        <v>3113</v>
      </c>
      <c s="36" t="s">
        <v>115</v>
      </c>
      <c s="37">
        <v>1</v>
      </c>
      <c s="36">
        <v>0</v>
      </c>
      <c s="36">
        <f>ROUND(G611*H611,6)</f>
      </c>
      <c r="L611" s="38">
        <v>0</v>
      </c>
      <c s="32">
        <f>ROUND(ROUND(L611,2)*ROUND(G611,3),2)</f>
      </c>
      <c s="36" t="s">
        <v>57</v>
      </c>
      <c>
        <f>(M611*21)/100</f>
      </c>
      <c t="s">
        <v>28</v>
      </c>
    </row>
    <row r="612" spans="1:5" ht="12.75">
      <c r="A612" s="35" t="s">
        <v>58</v>
      </c>
      <c r="E612" s="39" t="s">
        <v>5</v>
      </c>
    </row>
    <row r="613" spans="1:5" ht="12.75">
      <c r="A613" s="35" t="s">
        <v>59</v>
      </c>
      <c r="E613" s="40" t="s">
        <v>3114</v>
      </c>
    </row>
    <row r="614" spans="1:5" ht="12.75">
      <c r="A614" t="s">
        <v>61</v>
      </c>
      <c r="E614" s="39" t="s">
        <v>776</v>
      </c>
    </row>
    <row r="615" spans="1:16" ht="25.5">
      <c r="A615" t="s">
        <v>53</v>
      </c>
      <c s="34" t="s">
        <v>684</v>
      </c>
      <c s="34" t="s">
        <v>3115</v>
      </c>
      <c s="35" t="s">
        <v>5</v>
      </c>
      <c s="6" t="s">
        <v>3116</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3117</v>
      </c>
    </row>
    <row r="618" spans="1:5" ht="12.75">
      <c r="A618" t="s">
        <v>61</v>
      </c>
      <c r="E618" s="39" t="s">
        <v>776</v>
      </c>
    </row>
    <row r="619" spans="1:16" ht="12.75">
      <c r="A619" t="s">
        <v>53</v>
      </c>
      <c s="34" t="s">
        <v>688</v>
      </c>
      <c s="34" t="s">
        <v>1418</v>
      </c>
      <c s="35" t="s">
        <v>5</v>
      </c>
      <c s="6" t="s">
        <v>1419</v>
      </c>
      <c s="36" t="s">
        <v>115</v>
      </c>
      <c s="37">
        <v>1</v>
      </c>
      <c s="36">
        <v>0</v>
      </c>
      <c s="36">
        <f>ROUND(G619*H619,6)</f>
      </c>
      <c r="L619" s="38">
        <v>0</v>
      </c>
      <c s="32">
        <f>ROUND(ROUND(L619,2)*ROUND(G619,3),2)</f>
      </c>
      <c s="36" t="s">
        <v>57</v>
      </c>
      <c>
        <f>(M619*21)/100</f>
      </c>
      <c t="s">
        <v>28</v>
      </c>
    </row>
    <row r="620" spans="1:5" ht="12.75">
      <c r="A620" s="35" t="s">
        <v>58</v>
      </c>
      <c r="E620" s="39" t="s">
        <v>5</v>
      </c>
    </row>
    <row r="621" spans="1:5" ht="12.75">
      <c r="A621" s="35" t="s">
        <v>59</v>
      </c>
      <c r="E621" s="40" t="s">
        <v>3118</v>
      </c>
    </row>
    <row r="622" spans="1:5" ht="12.75">
      <c r="A622" t="s">
        <v>61</v>
      </c>
      <c r="E622" s="39" t="s">
        <v>776</v>
      </c>
    </row>
    <row r="623" spans="1:16" ht="25.5">
      <c r="A623" t="s">
        <v>53</v>
      </c>
      <c s="34" t="s">
        <v>691</v>
      </c>
      <c s="34" t="s">
        <v>3119</v>
      </c>
      <c s="35" t="s">
        <v>5</v>
      </c>
      <c s="6" t="s">
        <v>3120</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3121</v>
      </c>
    </row>
    <row r="626" spans="1:5" ht="12.75">
      <c r="A626" t="s">
        <v>61</v>
      </c>
      <c r="E626" s="39" t="s">
        <v>776</v>
      </c>
    </row>
    <row r="627" spans="1:16" ht="25.5">
      <c r="A627" t="s">
        <v>53</v>
      </c>
      <c s="34" t="s">
        <v>694</v>
      </c>
      <c s="34" t="s">
        <v>3122</v>
      </c>
      <c s="35" t="s">
        <v>5</v>
      </c>
      <c s="6" t="s">
        <v>3123</v>
      </c>
      <c s="36" t="s">
        <v>115</v>
      </c>
      <c s="37">
        <v>1</v>
      </c>
      <c s="36">
        <v>0</v>
      </c>
      <c s="36">
        <f>ROUND(G627*H627,6)</f>
      </c>
      <c r="L627" s="38">
        <v>0</v>
      </c>
      <c s="32">
        <f>ROUND(ROUND(L627,2)*ROUND(G627,3),2)</f>
      </c>
      <c s="36" t="s">
        <v>57</v>
      </c>
      <c>
        <f>(M627*21)/100</f>
      </c>
      <c t="s">
        <v>28</v>
      </c>
    </row>
    <row r="628" spans="1:5" ht="12.75">
      <c r="A628" s="35" t="s">
        <v>58</v>
      </c>
      <c r="E628" s="39" t="s">
        <v>5</v>
      </c>
    </row>
    <row r="629" spans="1:5" ht="12.75">
      <c r="A629" s="35" t="s">
        <v>59</v>
      </c>
      <c r="E629" s="40" t="s">
        <v>3124</v>
      </c>
    </row>
    <row r="630" spans="1:5" ht="12.75">
      <c r="A630" t="s">
        <v>61</v>
      </c>
      <c r="E630" s="39" t="s">
        <v>776</v>
      </c>
    </row>
    <row r="631" spans="1:16" ht="25.5">
      <c r="A631" t="s">
        <v>53</v>
      </c>
      <c s="34" t="s">
        <v>697</v>
      </c>
      <c s="34" t="s">
        <v>3125</v>
      </c>
      <c s="35" t="s">
        <v>5</v>
      </c>
      <c s="6" t="s">
        <v>3126</v>
      </c>
      <c s="36" t="s">
        <v>115</v>
      </c>
      <c s="37">
        <v>1</v>
      </c>
      <c s="36">
        <v>0</v>
      </c>
      <c s="36">
        <f>ROUND(G631*H631,6)</f>
      </c>
      <c r="L631" s="38">
        <v>0</v>
      </c>
      <c s="32">
        <f>ROUND(ROUND(L631,2)*ROUND(G631,3),2)</f>
      </c>
      <c s="36" t="s">
        <v>57</v>
      </c>
      <c>
        <f>(M631*21)/100</f>
      </c>
      <c t="s">
        <v>28</v>
      </c>
    </row>
    <row r="632" spans="1:5" ht="12.75">
      <c r="A632" s="35" t="s">
        <v>58</v>
      </c>
      <c r="E632" s="39" t="s">
        <v>5</v>
      </c>
    </row>
    <row r="633" spans="1:5" ht="12.75">
      <c r="A633" s="35" t="s">
        <v>59</v>
      </c>
      <c r="E633" s="40" t="s">
        <v>3127</v>
      </c>
    </row>
    <row r="634" spans="1:5" ht="12.75">
      <c r="A634" t="s">
        <v>61</v>
      </c>
      <c r="E634" s="39" t="s">
        <v>776</v>
      </c>
    </row>
    <row r="635" spans="1:16" ht="12.75">
      <c r="A635" t="s">
        <v>53</v>
      </c>
      <c s="34" t="s">
        <v>698</v>
      </c>
      <c s="34" t="s">
        <v>3128</v>
      </c>
      <c s="35" t="s">
        <v>5</v>
      </c>
      <c s="6" t="s">
        <v>3129</v>
      </c>
      <c s="36" t="s">
        <v>115</v>
      </c>
      <c s="37">
        <v>1</v>
      </c>
      <c s="36">
        <v>0</v>
      </c>
      <c s="36">
        <f>ROUND(G635*H635,6)</f>
      </c>
      <c r="L635" s="38">
        <v>0</v>
      </c>
      <c s="32">
        <f>ROUND(ROUND(L635,2)*ROUND(G635,3),2)</f>
      </c>
      <c s="36" t="s">
        <v>57</v>
      </c>
      <c>
        <f>(M635*21)/100</f>
      </c>
      <c t="s">
        <v>28</v>
      </c>
    </row>
    <row r="636" spans="1:5" ht="12.75">
      <c r="A636" s="35" t="s">
        <v>58</v>
      </c>
      <c r="E636" s="39" t="s">
        <v>5</v>
      </c>
    </row>
    <row r="637" spans="1:5" ht="12.75">
      <c r="A637" s="35" t="s">
        <v>59</v>
      </c>
      <c r="E637" s="40" t="s">
        <v>3130</v>
      </c>
    </row>
    <row r="638" spans="1:5" ht="12.75">
      <c r="A638" t="s">
        <v>61</v>
      </c>
      <c r="E638" s="39" t="s">
        <v>776</v>
      </c>
    </row>
    <row r="639" spans="1:16" ht="25.5">
      <c r="A639" t="s">
        <v>53</v>
      </c>
      <c s="34" t="s">
        <v>699</v>
      </c>
      <c s="34" t="s">
        <v>3131</v>
      </c>
      <c s="35" t="s">
        <v>5</v>
      </c>
      <c s="6" t="s">
        <v>3132</v>
      </c>
      <c s="36" t="s">
        <v>115</v>
      </c>
      <c s="37">
        <v>30</v>
      </c>
      <c s="36">
        <v>0</v>
      </c>
      <c s="36">
        <f>ROUND(G639*H639,6)</f>
      </c>
      <c r="L639" s="38">
        <v>0</v>
      </c>
      <c s="32">
        <f>ROUND(ROUND(L639,2)*ROUND(G639,3),2)</f>
      </c>
      <c s="36" t="s">
        <v>57</v>
      </c>
      <c>
        <f>(M639*21)/100</f>
      </c>
      <c t="s">
        <v>28</v>
      </c>
    </row>
    <row r="640" spans="1:5" ht="12.75">
      <c r="A640" s="35" t="s">
        <v>58</v>
      </c>
      <c r="E640" s="39" t="s">
        <v>5</v>
      </c>
    </row>
    <row r="641" spans="1:5" ht="12.75">
      <c r="A641" s="35" t="s">
        <v>59</v>
      </c>
      <c r="E641" s="40" t="s">
        <v>3133</v>
      </c>
    </row>
    <row r="642" spans="1:5" ht="12.75">
      <c r="A642" t="s">
        <v>61</v>
      </c>
      <c r="E642" s="39" t="s">
        <v>776</v>
      </c>
    </row>
    <row r="643" spans="1:16" ht="25.5">
      <c r="A643" t="s">
        <v>53</v>
      </c>
      <c s="34" t="s">
        <v>702</v>
      </c>
      <c s="34" t="s">
        <v>3134</v>
      </c>
      <c s="35" t="s">
        <v>5</v>
      </c>
      <c s="6" t="s">
        <v>3135</v>
      </c>
      <c s="36" t="s">
        <v>115</v>
      </c>
      <c s="37">
        <v>2</v>
      </c>
      <c s="36">
        <v>0</v>
      </c>
      <c s="36">
        <f>ROUND(G643*H643,6)</f>
      </c>
      <c r="L643" s="38">
        <v>0</v>
      </c>
      <c s="32">
        <f>ROUND(ROUND(L643,2)*ROUND(G643,3),2)</f>
      </c>
      <c s="36" t="s">
        <v>57</v>
      </c>
      <c>
        <f>(M643*21)/100</f>
      </c>
      <c t="s">
        <v>28</v>
      </c>
    </row>
    <row r="644" spans="1:5" ht="12.75">
      <c r="A644" s="35" t="s">
        <v>58</v>
      </c>
      <c r="E644" s="39" t="s">
        <v>5</v>
      </c>
    </row>
    <row r="645" spans="1:5" ht="12.75">
      <c r="A645" s="35" t="s">
        <v>59</v>
      </c>
      <c r="E645" s="40" t="s">
        <v>3136</v>
      </c>
    </row>
    <row r="646" spans="1:5" ht="12.75">
      <c r="A646" t="s">
        <v>61</v>
      </c>
      <c r="E646" s="39" t="s">
        <v>776</v>
      </c>
    </row>
    <row r="647" spans="1:16" ht="25.5">
      <c r="A647" t="s">
        <v>53</v>
      </c>
      <c s="34" t="s">
        <v>703</v>
      </c>
      <c s="34" t="s">
        <v>3137</v>
      </c>
      <c s="35" t="s">
        <v>5</v>
      </c>
      <c s="6" t="s">
        <v>3138</v>
      </c>
      <c s="36" t="s">
        <v>115</v>
      </c>
      <c s="37">
        <v>4</v>
      </c>
      <c s="36">
        <v>0</v>
      </c>
      <c s="36">
        <f>ROUND(G647*H647,6)</f>
      </c>
      <c r="L647" s="38">
        <v>0</v>
      </c>
      <c s="32">
        <f>ROUND(ROUND(L647,2)*ROUND(G647,3),2)</f>
      </c>
      <c s="36" t="s">
        <v>57</v>
      </c>
      <c>
        <f>(M647*21)/100</f>
      </c>
      <c t="s">
        <v>28</v>
      </c>
    </row>
    <row r="648" spans="1:5" ht="12.75">
      <c r="A648" s="35" t="s">
        <v>58</v>
      </c>
      <c r="E648" s="39" t="s">
        <v>5</v>
      </c>
    </row>
    <row r="649" spans="1:5" ht="12.75">
      <c r="A649" s="35" t="s">
        <v>59</v>
      </c>
      <c r="E649" s="40" t="s">
        <v>3139</v>
      </c>
    </row>
    <row r="650" spans="1:5" ht="12.75">
      <c r="A650" t="s">
        <v>61</v>
      </c>
      <c r="E650" s="39" t="s">
        <v>776</v>
      </c>
    </row>
    <row r="651" spans="1:16" ht="25.5">
      <c r="A651" t="s">
        <v>53</v>
      </c>
      <c s="34" t="s">
        <v>706</v>
      </c>
      <c s="34" t="s">
        <v>3140</v>
      </c>
      <c s="35" t="s">
        <v>5</v>
      </c>
      <c s="6" t="s">
        <v>3141</v>
      </c>
      <c s="36" t="s">
        <v>115</v>
      </c>
      <c s="37">
        <v>2</v>
      </c>
      <c s="36">
        <v>0</v>
      </c>
      <c s="36">
        <f>ROUND(G651*H651,6)</f>
      </c>
      <c r="L651" s="38">
        <v>0</v>
      </c>
      <c s="32">
        <f>ROUND(ROUND(L651,2)*ROUND(G651,3),2)</f>
      </c>
      <c s="36" t="s">
        <v>57</v>
      </c>
      <c>
        <f>(M651*21)/100</f>
      </c>
      <c t="s">
        <v>28</v>
      </c>
    </row>
    <row r="652" spans="1:5" ht="12.75">
      <c r="A652" s="35" t="s">
        <v>58</v>
      </c>
      <c r="E652" s="39" t="s">
        <v>5</v>
      </c>
    </row>
    <row r="653" spans="1:5" ht="12.75">
      <c r="A653" s="35" t="s">
        <v>59</v>
      </c>
      <c r="E653" s="40" t="s">
        <v>3142</v>
      </c>
    </row>
    <row r="654" spans="1:5" ht="12.75">
      <c r="A654" t="s">
        <v>61</v>
      </c>
      <c r="E654" s="39" t="s">
        <v>776</v>
      </c>
    </row>
    <row r="655" spans="1:16" ht="25.5">
      <c r="A655" t="s">
        <v>53</v>
      </c>
      <c s="34" t="s">
        <v>707</v>
      </c>
      <c s="34" t="s">
        <v>3143</v>
      </c>
      <c s="35" t="s">
        <v>5</v>
      </c>
      <c s="6" t="s">
        <v>3144</v>
      </c>
      <c s="36" t="s">
        <v>115</v>
      </c>
      <c s="37">
        <v>1</v>
      </c>
      <c s="36">
        <v>0</v>
      </c>
      <c s="36">
        <f>ROUND(G655*H655,6)</f>
      </c>
      <c r="L655" s="38">
        <v>0</v>
      </c>
      <c s="32">
        <f>ROUND(ROUND(L655,2)*ROUND(G655,3),2)</f>
      </c>
      <c s="36" t="s">
        <v>57</v>
      </c>
      <c>
        <f>(M655*21)/100</f>
      </c>
      <c t="s">
        <v>28</v>
      </c>
    </row>
    <row r="656" spans="1:5" ht="12.75">
      <c r="A656" s="35" t="s">
        <v>58</v>
      </c>
      <c r="E656" s="39" t="s">
        <v>5</v>
      </c>
    </row>
    <row r="657" spans="1:5" ht="12.75">
      <c r="A657" s="35" t="s">
        <v>59</v>
      </c>
      <c r="E657" s="40" t="s">
        <v>3145</v>
      </c>
    </row>
    <row r="658" spans="1:5" ht="12.75">
      <c r="A658" t="s">
        <v>61</v>
      </c>
      <c r="E658" s="39" t="s">
        <v>776</v>
      </c>
    </row>
    <row r="659" spans="1:16" ht="25.5">
      <c r="A659" t="s">
        <v>53</v>
      </c>
      <c s="34" t="s">
        <v>710</v>
      </c>
      <c s="34" t="s">
        <v>3146</v>
      </c>
      <c s="35" t="s">
        <v>5</v>
      </c>
      <c s="6" t="s">
        <v>3147</v>
      </c>
      <c s="36" t="s">
        <v>115</v>
      </c>
      <c s="37">
        <v>1</v>
      </c>
      <c s="36">
        <v>0</v>
      </c>
      <c s="36">
        <f>ROUND(G659*H659,6)</f>
      </c>
      <c r="L659" s="38">
        <v>0</v>
      </c>
      <c s="32">
        <f>ROUND(ROUND(L659,2)*ROUND(G659,3),2)</f>
      </c>
      <c s="36" t="s">
        <v>57</v>
      </c>
      <c>
        <f>(M659*21)/100</f>
      </c>
      <c t="s">
        <v>28</v>
      </c>
    </row>
    <row r="660" spans="1:5" ht="12.75">
      <c r="A660" s="35" t="s">
        <v>58</v>
      </c>
      <c r="E660" s="39" t="s">
        <v>5</v>
      </c>
    </row>
    <row r="661" spans="1:5" ht="12.75">
      <c r="A661" s="35" t="s">
        <v>59</v>
      </c>
      <c r="E661" s="40" t="s">
        <v>3148</v>
      </c>
    </row>
    <row r="662" spans="1:5" ht="12.75">
      <c r="A662" t="s">
        <v>61</v>
      </c>
      <c r="E662" s="39" t="s">
        <v>776</v>
      </c>
    </row>
    <row r="663" spans="1:16" ht="25.5">
      <c r="A663" t="s">
        <v>53</v>
      </c>
      <c s="34" t="s">
        <v>713</v>
      </c>
      <c s="34" t="s">
        <v>3149</v>
      </c>
      <c s="35" t="s">
        <v>5</v>
      </c>
      <c s="6" t="s">
        <v>3150</v>
      </c>
      <c s="36" t="s">
        <v>115</v>
      </c>
      <c s="37">
        <v>1</v>
      </c>
      <c s="36">
        <v>0</v>
      </c>
      <c s="36">
        <f>ROUND(G663*H663,6)</f>
      </c>
      <c r="L663" s="38">
        <v>0</v>
      </c>
      <c s="32">
        <f>ROUND(ROUND(L663,2)*ROUND(G663,3),2)</f>
      </c>
      <c s="36" t="s">
        <v>57</v>
      </c>
      <c>
        <f>(M663*21)/100</f>
      </c>
      <c t="s">
        <v>28</v>
      </c>
    </row>
    <row r="664" spans="1:5" ht="12.75">
      <c r="A664" s="35" t="s">
        <v>58</v>
      </c>
      <c r="E664" s="39" t="s">
        <v>5</v>
      </c>
    </row>
    <row r="665" spans="1:5" ht="12.75">
      <c r="A665" s="35" t="s">
        <v>59</v>
      </c>
      <c r="E665" s="40" t="s">
        <v>3151</v>
      </c>
    </row>
    <row r="666" spans="1:5" ht="12.75">
      <c r="A666" t="s">
        <v>61</v>
      </c>
      <c r="E666" s="39" t="s">
        <v>776</v>
      </c>
    </row>
    <row r="667" spans="1:16" ht="12.75">
      <c r="A667" t="s">
        <v>53</v>
      </c>
      <c s="34" t="s">
        <v>716</v>
      </c>
      <c s="34" t="s">
        <v>3152</v>
      </c>
      <c s="35" t="s">
        <v>5</v>
      </c>
      <c s="6" t="s">
        <v>3153</v>
      </c>
      <c s="36" t="s">
        <v>115</v>
      </c>
      <c s="37">
        <v>1</v>
      </c>
      <c s="36">
        <v>0</v>
      </c>
      <c s="36">
        <f>ROUND(G667*H667,6)</f>
      </c>
      <c r="L667" s="38">
        <v>0</v>
      </c>
      <c s="32">
        <f>ROUND(ROUND(L667,2)*ROUND(G667,3),2)</f>
      </c>
      <c s="36" t="s">
        <v>57</v>
      </c>
      <c>
        <f>(M667*21)/100</f>
      </c>
      <c t="s">
        <v>28</v>
      </c>
    </row>
    <row r="668" spans="1:5" ht="12.75">
      <c r="A668" s="35" t="s">
        <v>58</v>
      </c>
      <c r="E668" s="39" t="s">
        <v>5</v>
      </c>
    </row>
    <row r="669" spans="1:5" ht="12.75">
      <c r="A669" s="35" t="s">
        <v>59</v>
      </c>
      <c r="E669" s="40" t="s">
        <v>3154</v>
      </c>
    </row>
    <row r="670" spans="1:5" ht="12.75">
      <c r="A670" t="s">
        <v>61</v>
      </c>
      <c r="E670" s="39" t="s">
        <v>776</v>
      </c>
    </row>
    <row r="671" spans="1:16" ht="25.5">
      <c r="A671" t="s">
        <v>53</v>
      </c>
      <c s="34" t="s">
        <v>717</v>
      </c>
      <c s="34" t="s">
        <v>3155</v>
      </c>
      <c s="35" t="s">
        <v>5</v>
      </c>
      <c s="6" t="s">
        <v>3156</v>
      </c>
      <c s="36" t="s">
        <v>115</v>
      </c>
      <c s="37">
        <v>1</v>
      </c>
      <c s="36">
        <v>0</v>
      </c>
      <c s="36">
        <f>ROUND(G671*H671,6)</f>
      </c>
      <c r="L671" s="38">
        <v>0</v>
      </c>
      <c s="32">
        <f>ROUND(ROUND(L671,2)*ROUND(G671,3),2)</f>
      </c>
      <c s="36" t="s">
        <v>770</v>
      </c>
      <c>
        <f>(M671*21)/100</f>
      </c>
      <c t="s">
        <v>28</v>
      </c>
    </row>
    <row r="672" spans="1:5" ht="12.75">
      <c r="A672" s="35" t="s">
        <v>58</v>
      </c>
      <c r="E672" s="39" t="s">
        <v>5</v>
      </c>
    </row>
    <row r="673" spans="1:5" ht="12.75">
      <c r="A673" s="35" t="s">
        <v>59</v>
      </c>
      <c r="E673" s="40" t="s">
        <v>3157</v>
      </c>
    </row>
    <row r="674" spans="1:5" ht="140.25">
      <c r="A674" t="s">
        <v>61</v>
      </c>
      <c r="E674" s="39" t="s">
        <v>3158</v>
      </c>
    </row>
    <row r="675" spans="1:16" ht="12.75">
      <c r="A675" t="s">
        <v>53</v>
      </c>
      <c s="34" t="s">
        <v>720</v>
      </c>
      <c s="34" t="s">
        <v>3159</v>
      </c>
      <c s="35" t="s">
        <v>5</v>
      </c>
      <c s="6" t="s">
        <v>3160</v>
      </c>
      <c s="36" t="s">
        <v>115</v>
      </c>
      <c s="37">
        <v>1</v>
      </c>
      <c s="36">
        <v>0</v>
      </c>
      <c s="36">
        <f>ROUND(G675*H675,6)</f>
      </c>
      <c r="L675" s="38">
        <v>0</v>
      </c>
      <c s="32">
        <f>ROUND(ROUND(L675,2)*ROUND(G675,3),2)</f>
      </c>
      <c s="36" t="s">
        <v>57</v>
      </c>
      <c>
        <f>(M675*21)/100</f>
      </c>
      <c t="s">
        <v>28</v>
      </c>
    </row>
    <row r="676" spans="1:5" ht="12.75">
      <c r="A676" s="35" t="s">
        <v>58</v>
      </c>
      <c r="E676" s="39" t="s">
        <v>5</v>
      </c>
    </row>
    <row r="677" spans="1:5" ht="12.75">
      <c r="A677" s="35" t="s">
        <v>59</v>
      </c>
      <c r="E677" s="40" t="s">
        <v>3161</v>
      </c>
    </row>
    <row r="678" spans="1:5" ht="12.75">
      <c r="A678" t="s">
        <v>61</v>
      </c>
      <c r="E678" s="39" t="s">
        <v>776</v>
      </c>
    </row>
    <row r="679" spans="1:16" ht="25.5">
      <c r="A679" t="s">
        <v>53</v>
      </c>
      <c s="34" t="s">
        <v>721</v>
      </c>
      <c s="34" t="s">
        <v>3162</v>
      </c>
      <c s="35" t="s">
        <v>5</v>
      </c>
      <c s="6" t="s">
        <v>3163</v>
      </c>
      <c s="36" t="s">
        <v>115</v>
      </c>
      <c s="37">
        <v>1</v>
      </c>
      <c s="36">
        <v>0</v>
      </c>
      <c s="36">
        <f>ROUND(G679*H679,6)</f>
      </c>
      <c r="L679" s="38">
        <v>0</v>
      </c>
      <c s="32">
        <f>ROUND(ROUND(L679,2)*ROUND(G679,3),2)</f>
      </c>
      <c s="36" t="s">
        <v>57</v>
      </c>
      <c>
        <f>(M679*21)/100</f>
      </c>
      <c t="s">
        <v>28</v>
      </c>
    </row>
    <row r="680" spans="1:5" ht="12.75">
      <c r="A680" s="35" t="s">
        <v>58</v>
      </c>
      <c r="E680" s="39" t="s">
        <v>5</v>
      </c>
    </row>
    <row r="681" spans="1:5" ht="12.75">
      <c r="A681" s="35" t="s">
        <v>59</v>
      </c>
      <c r="E681" s="40" t="s">
        <v>3164</v>
      </c>
    </row>
    <row r="682" spans="1:5" ht="12.75">
      <c r="A682" t="s">
        <v>61</v>
      </c>
      <c r="E682" s="39" t="s">
        <v>776</v>
      </c>
    </row>
    <row r="683" spans="1:13" ht="12.75">
      <c r="A683" t="s">
        <v>50</v>
      </c>
      <c r="C683" s="31" t="s">
        <v>26</v>
      </c>
      <c r="E683" s="33" t="s">
        <v>3165</v>
      </c>
      <c r="J683" s="32">
        <f>0</f>
      </c>
      <c s="32">
        <f>0</f>
      </c>
      <c s="32">
        <f>0+L684+L688+L692+L696+L700+L704+L708+L712+L716+L720</f>
      </c>
      <c s="32">
        <f>0+M684+M688+M692+M696+M700+M704+M708+M712+M716+M720</f>
      </c>
    </row>
    <row r="684" spans="1:16" ht="12.75">
      <c r="A684" t="s">
        <v>53</v>
      </c>
      <c s="34" t="s">
        <v>724</v>
      </c>
      <c s="34" t="s">
        <v>3166</v>
      </c>
      <c s="35" t="s">
        <v>5</v>
      </c>
      <c s="6" t="s">
        <v>3167</v>
      </c>
      <c s="36" t="s">
        <v>82</v>
      </c>
      <c s="37">
        <v>150</v>
      </c>
      <c s="36">
        <v>0</v>
      </c>
      <c s="36">
        <f>ROUND(G684*H684,6)</f>
      </c>
      <c r="L684" s="38">
        <v>0</v>
      </c>
      <c s="32">
        <f>ROUND(ROUND(L684,2)*ROUND(G684,3),2)</f>
      </c>
      <c s="36" t="s">
        <v>57</v>
      </c>
      <c>
        <f>(M684*21)/100</f>
      </c>
      <c t="s">
        <v>28</v>
      </c>
    </row>
    <row r="685" spans="1:5" ht="12.75">
      <c r="A685" s="35" t="s">
        <v>58</v>
      </c>
      <c r="E685" s="39" t="s">
        <v>5</v>
      </c>
    </row>
    <row r="686" spans="1:5" ht="12.75">
      <c r="A686" s="35" t="s">
        <v>59</v>
      </c>
      <c r="E686" s="40" t="s">
        <v>3168</v>
      </c>
    </row>
    <row r="687" spans="1:5" ht="12.75">
      <c r="A687" t="s">
        <v>61</v>
      </c>
      <c r="E687" s="39" t="s">
        <v>776</v>
      </c>
    </row>
    <row r="688" spans="1:16" ht="12.75">
      <c r="A688" t="s">
        <v>53</v>
      </c>
      <c s="34" t="s">
        <v>725</v>
      </c>
      <c s="34" t="s">
        <v>3169</v>
      </c>
      <c s="35" t="s">
        <v>5</v>
      </c>
      <c s="6" t="s">
        <v>3170</v>
      </c>
      <c s="36" t="s">
        <v>82</v>
      </c>
      <c s="37">
        <v>560</v>
      </c>
      <c s="36">
        <v>0</v>
      </c>
      <c s="36">
        <f>ROUND(G688*H688,6)</f>
      </c>
      <c r="L688" s="38">
        <v>0</v>
      </c>
      <c s="32">
        <f>ROUND(ROUND(L688,2)*ROUND(G688,3),2)</f>
      </c>
      <c s="36" t="s">
        <v>57</v>
      </c>
      <c>
        <f>(M688*21)/100</f>
      </c>
      <c t="s">
        <v>28</v>
      </c>
    </row>
    <row r="689" spans="1:5" ht="12.75">
      <c r="A689" s="35" t="s">
        <v>58</v>
      </c>
      <c r="E689" s="39" t="s">
        <v>5</v>
      </c>
    </row>
    <row r="690" spans="1:5" ht="12.75">
      <c r="A690" s="35" t="s">
        <v>59</v>
      </c>
      <c r="E690" s="40" t="s">
        <v>3171</v>
      </c>
    </row>
    <row r="691" spans="1:5" ht="12.75">
      <c r="A691" t="s">
        <v>61</v>
      </c>
      <c r="E691" s="39" t="s">
        <v>776</v>
      </c>
    </row>
    <row r="692" spans="1:16" ht="12.75">
      <c r="A692" t="s">
        <v>53</v>
      </c>
      <c s="34" t="s">
        <v>726</v>
      </c>
      <c s="34" t="s">
        <v>3172</v>
      </c>
      <c s="35" t="s">
        <v>5</v>
      </c>
      <c s="6" t="s">
        <v>3173</v>
      </c>
      <c s="36" t="s">
        <v>115</v>
      </c>
      <c s="37">
        <v>2</v>
      </c>
      <c s="36">
        <v>0</v>
      </c>
      <c s="36">
        <f>ROUND(G692*H692,6)</f>
      </c>
      <c r="L692" s="38">
        <v>0</v>
      </c>
      <c s="32">
        <f>ROUND(ROUND(L692,2)*ROUND(G692,3),2)</f>
      </c>
      <c s="36" t="s">
        <v>57</v>
      </c>
      <c>
        <f>(M692*21)/100</f>
      </c>
      <c t="s">
        <v>28</v>
      </c>
    </row>
    <row r="693" spans="1:5" ht="12.75">
      <c r="A693" s="35" t="s">
        <v>58</v>
      </c>
      <c r="E693" s="39" t="s">
        <v>5</v>
      </c>
    </row>
    <row r="694" spans="1:5" ht="12.75">
      <c r="A694" s="35" t="s">
        <v>59</v>
      </c>
      <c r="E694" s="40" t="s">
        <v>3174</v>
      </c>
    </row>
    <row r="695" spans="1:5" ht="12.75">
      <c r="A695" t="s">
        <v>61</v>
      </c>
      <c r="E695" s="39" t="s">
        <v>776</v>
      </c>
    </row>
    <row r="696" spans="1:16" ht="12.75">
      <c r="A696" t="s">
        <v>53</v>
      </c>
      <c s="34" t="s">
        <v>729</v>
      </c>
      <c s="34" t="s">
        <v>3175</v>
      </c>
      <c s="35" t="s">
        <v>5</v>
      </c>
      <c s="6" t="s">
        <v>3176</v>
      </c>
      <c s="36" t="s">
        <v>115</v>
      </c>
      <c s="37">
        <v>1</v>
      </c>
      <c s="36">
        <v>0</v>
      </c>
      <c s="36">
        <f>ROUND(G696*H696,6)</f>
      </c>
      <c r="L696" s="38">
        <v>0</v>
      </c>
      <c s="32">
        <f>ROUND(ROUND(L696,2)*ROUND(G696,3),2)</f>
      </c>
      <c s="36" t="s">
        <v>57</v>
      </c>
      <c>
        <f>(M696*21)/100</f>
      </c>
      <c t="s">
        <v>28</v>
      </c>
    </row>
    <row r="697" spans="1:5" ht="12.75">
      <c r="A697" s="35" t="s">
        <v>58</v>
      </c>
      <c r="E697" s="39" t="s">
        <v>5</v>
      </c>
    </row>
    <row r="698" spans="1:5" ht="12.75">
      <c r="A698" s="35" t="s">
        <v>59</v>
      </c>
      <c r="E698" s="40" t="s">
        <v>3177</v>
      </c>
    </row>
    <row r="699" spans="1:5" ht="12.75">
      <c r="A699" t="s">
        <v>61</v>
      </c>
      <c r="E699" s="39" t="s">
        <v>776</v>
      </c>
    </row>
    <row r="700" spans="1:16" ht="25.5">
      <c r="A700" t="s">
        <v>53</v>
      </c>
      <c s="34" t="s">
        <v>730</v>
      </c>
      <c s="34" t="s">
        <v>3178</v>
      </c>
      <c s="35" t="s">
        <v>5</v>
      </c>
      <c s="6" t="s">
        <v>3179</v>
      </c>
      <c s="36" t="s">
        <v>115</v>
      </c>
      <c s="37">
        <v>4</v>
      </c>
      <c s="36">
        <v>0</v>
      </c>
      <c s="36">
        <f>ROUND(G700*H700,6)</f>
      </c>
      <c r="L700" s="38">
        <v>0</v>
      </c>
      <c s="32">
        <f>ROUND(ROUND(L700,2)*ROUND(G700,3),2)</f>
      </c>
      <c s="36" t="s">
        <v>57</v>
      </c>
      <c>
        <f>(M700*21)/100</f>
      </c>
      <c t="s">
        <v>28</v>
      </c>
    </row>
    <row r="701" spans="1:5" ht="12.75">
      <c r="A701" s="35" t="s">
        <v>58</v>
      </c>
      <c r="E701" s="39" t="s">
        <v>5</v>
      </c>
    </row>
    <row r="702" spans="1:5" ht="12.75">
      <c r="A702" s="35" t="s">
        <v>59</v>
      </c>
      <c r="E702" s="40" t="s">
        <v>3180</v>
      </c>
    </row>
    <row r="703" spans="1:5" ht="12.75">
      <c r="A703" t="s">
        <v>61</v>
      </c>
      <c r="E703" s="39" t="s">
        <v>776</v>
      </c>
    </row>
    <row r="704" spans="1:16" ht="12.75">
      <c r="A704" t="s">
        <v>53</v>
      </c>
      <c s="34" t="s">
        <v>731</v>
      </c>
      <c s="34" t="s">
        <v>3181</v>
      </c>
      <c s="35" t="s">
        <v>5</v>
      </c>
      <c s="6" t="s">
        <v>3182</v>
      </c>
      <c s="36" t="s">
        <v>115</v>
      </c>
      <c s="37">
        <v>19</v>
      </c>
      <c s="36">
        <v>0</v>
      </c>
      <c s="36">
        <f>ROUND(G704*H704,6)</f>
      </c>
      <c r="L704" s="38">
        <v>0</v>
      </c>
      <c s="32">
        <f>ROUND(ROUND(L704,2)*ROUND(G704,3),2)</f>
      </c>
      <c s="36" t="s">
        <v>57</v>
      </c>
      <c>
        <f>(M704*21)/100</f>
      </c>
      <c t="s">
        <v>28</v>
      </c>
    </row>
    <row r="705" spans="1:5" ht="12.75">
      <c r="A705" s="35" t="s">
        <v>58</v>
      </c>
      <c r="E705" s="39" t="s">
        <v>5</v>
      </c>
    </row>
    <row r="706" spans="1:5" ht="12.75">
      <c r="A706" s="35" t="s">
        <v>59</v>
      </c>
      <c r="E706" s="40" t="s">
        <v>3183</v>
      </c>
    </row>
    <row r="707" spans="1:5" ht="12.75">
      <c r="A707" t="s">
        <v>61</v>
      </c>
      <c r="E707" s="39" t="s">
        <v>776</v>
      </c>
    </row>
    <row r="708" spans="1:16" ht="12.75">
      <c r="A708" t="s">
        <v>53</v>
      </c>
      <c s="34" t="s">
        <v>734</v>
      </c>
      <c s="34" t="s">
        <v>3184</v>
      </c>
      <c s="35" t="s">
        <v>5</v>
      </c>
      <c s="6" t="s">
        <v>3185</v>
      </c>
      <c s="36" t="s">
        <v>115</v>
      </c>
      <c s="37">
        <v>3</v>
      </c>
      <c s="36">
        <v>0</v>
      </c>
      <c s="36">
        <f>ROUND(G708*H708,6)</f>
      </c>
      <c r="L708" s="38">
        <v>0</v>
      </c>
      <c s="32">
        <f>ROUND(ROUND(L708,2)*ROUND(G708,3),2)</f>
      </c>
      <c s="36" t="s">
        <v>57</v>
      </c>
      <c>
        <f>(M708*21)/100</f>
      </c>
      <c t="s">
        <v>28</v>
      </c>
    </row>
    <row r="709" spans="1:5" ht="12.75">
      <c r="A709" s="35" t="s">
        <v>58</v>
      </c>
      <c r="E709" s="39" t="s">
        <v>5</v>
      </c>
    </row>
    <row r="710" spans="1:5" ht="12.75">
      <c r="A710" s="35" t="s">
        <v>59</v>
      </c>
      <c r="E710" s="40" t="s">
        <v>3186</v>
      </c>
    </row>
    <row r="711" spans="1:5" ht="12.75">
      <c r="A711" t="s">
        <v>61</v>
      </c>
      <c r="E711" s="39" t="s">
        <v>776</v>
      </c>
    </row>
    <row r="712" spans="1:16" ht="12.75">
      <c r="A712" t="s">
        <v>53</v>
      </c>
      <c s="34" t="s">
        <v>737</v>
      </c>
      <c s="34" t="s">
        <v>3187</v>
      </c>
      <c s="35" t="s">
        <v>5</v>
      </c>
      <c s="6" t="s">
        <v>3188</v>
      </c>
      <c s="36" t="s">
        <v>115</v>
      </c>
      <c s="37">
        <v>5</v>
      </c>
      <c s="36">
        <v>0</v>
      </c>
      <c s="36">
        <f>ROUND(G712*H712,6)</f>
      </c>
      <c r="L712" s="38">
        <v>0</v>
      </c>
      <c s="32">
        <f>ROUND(ROUND(L712,2)*ROUND(G712,3),2)</f>
      </c>
      <c s="36" t="s">
        <v>57</v>
      </c>
      <c>
        <f>(M712*21)/100</f>
      </c>
      <c t="s">
        <v>28</v>
      </c>
    </row>
    <row r="713" spans="1:5" ht="12.75">
      <c r="A713" s="35" t="s">
        <v>58</v>
      </c>
      <c r="E713" s="39" t="s">
        <v>5</v>
      </c>
    </row>
    <row r="714" spans="1:5" ht="12.75">
      <c r="A714" s="35" t="s">
        <v>59</v>
      </c>
      <c r="E714" s="40" t="s">
        <v>3189</v>
      </c>
    </row>
    <row r="715" spans="1:5" ht="12.75">
      <c r="A715" t="s">
        <v>61</v>
      </c>
      <c r="E715" s="39" t="s">
        <v>776</v>
      </c>
    </row>
    <row r="716" spans="1:16" ht="12.75">
      <c r="A716" t="s">
        <v>53</v>
      </c>
      <c s="34" t="s">
        <v>740</v>
      </c>
      <c s="34" t="s">
        <v>3190</v>
      </c>
      <c s="35" t="s">
        <v>5</v>
      </c>
      <c s="6" t="s">
        <v>3191</v>
      </c>
      <c s="36" t="s">
        <v>115</v>
      </c>
      <c s="37">
        <v>2</v>
      </c>
      <c s="36">
        <v>0</v>
      </c>
      <c s="36">
        <f>ROUND(G716*H716,6)</f>
      </c>
      <c r="L716" s="38">
        <v>0</v>
      </c>
      <c s="32">
        <f>ROUND(ROUND(L716,2)*ROUND(G716,3),2)</f>
      </c>
      <c s="36" t="s">
        <v>57</v>
      </c>
      <c>
        <f>(M716*21)/100</f>
      </c>
      <c t="s">
        <v>28</v>
      </c>
    </row>
    <row r="717" spans="1:5" ht="12.75">
      <c r="A717" s="35" t="s">
        <v>58</v>
      </c>
      <c r="E717" s="39" t="s">
        <v>5</v>
      </c>
    </row>
    <row r="718" spans="1:5" ht="12.75">
      <c r="A718" s="35" t="s">
        <v>59</v>
      </c>
      <c r="E718" s="40" t="s">
        <v>3192</v>
      </c>
    </row>
    <row r="719" spans="1:5" ht="12.75">
      <c r="A719" t="s">
        <v>61</v>
      </c>
      <c r="E719" s="39" t="s">
        <v>776</v>
      </c>
    </row>
    <row r="720" spans="1:16" ht="12.75">
      <c r="A720" t="s">
        <v>53</v>
      </c>
      <c s="34" t="s">
        <v>478</v>
      </c>
      <c s="34" t="s">
        <v>3193</v>
      </c>
      <c s="35" t="s">
        <v>5</v>
      </c>
      <c s="6" t="s">
        <v>3194</v>
      </c>
      <c s="36" t="s">
        <v>115</v>
      </c>
      <c s="37">
        <v>2</v>
      </c>
      <c s="36">
        <v>0</v>
      </c>
      <c s="36">
        <f>ROUND(G720*H720,6)</f>
      </c>
      <c r="L720" s="38">
        <v>0</v>
      </c>
      <c s="32">
        <f>ROUND(ROUND(L720,2)*ROUND(G720,3),2)</f>
      </c>
      <c s="36" t="s">
        <v>57</v>
      </c>
      <c>
        <f>(M720*21)/100</f>
      </c>
      <c t="s">
        <v>28</v>
      </c>
    </row>
    <row r="721" spans="1:5" ht="12.75">
      <c r="A721" s="35" t="s">
        <v>58</v>
      </c>
      <c r="E721" s="39" t="s">
        <v>5</v>
      </c>
    </row>
    <row r="722" spans="1:5" ht="12.75">
      <c r="A722" s="35" t="s">
        <v>59</v>
      </c>
      <c r="E722" s="40" t="s">
        <v>3195</v>
      </c>
    </row>
    <row r="723" spans="1:5" ht="12.75">
      <c r="A723" t="s">
        <v>61</v>
      </c>
      <c r="E723" s="39" t="s">
        <v>776</v>
      </c>
    </row>
    <row r="724" spans="1:13" ht="12.75">
      <c r="A724" t="s">
        <v>50</v>
      </c>
      <c r="C724" s="31" t="s">
        <v>1173</v>
      </c>
      <c r="E724" s="33" t="s">
        <v>1174</v>
      </c>
      <c r="J724" s="32">
        <f>0</f>
      </c>
      <c s="32">
        <f>0</f>
      </c>
      <c s="32">
        <f>0+L725+L729+L733+L737+L741</f>
      </c>
      <c s="32">
        <f>0+M725+M729+M733+M737+M741</f>
      </c>
    </row>
    <row r="725" spans="1:16" ht="25.5">
      <c r="A725" t="s">
        <v>53</v>
      </c>
      <c s="34" t="s">
        <v>481</v>
      </c>
      <c s="34" t="s">
        <v>1175</v>
      </c>
      <c s="35" t="s">
        <v>1176</v>
      </c>
      <c s="6" t="s">
        <v>1177</v>
      </c>
      <c s="36" t="s">
        <v>1178</v>
      </c>
      <c s="37">
        <v>1</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3196</v>
      </c>
    </row>
    <row r="728" spans="1:5" ht="191.25">
      <c r="A728" t="s">
        <v>61</v>
      </c>
      <c r="E728" s="39" t="s">
        <v>1182</v>
      </c>
    </row>
    <row r="729" spans="1:16" ht="25.5">
      <c r="A729" t="s">
        <v>53</v>
      </c>
      <c s="34" t="s">
        <v>484</v>
      </c>
      <c s="34" t="s">
        <v>1422</v>
      </c>
      <c s="35" t="s">
        <v>1423</v>
      </c>
      <c s="6" t="s">
        <v>1424</v>
      </c>
      <c s="36" t="s">
        <v>1178</v>
      </c>
      <c s="37">
        <v>0.1</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3197</v>
      </c>
    </row>
    <row r="732" spans="1:5" ht="191.25">
      <c r="A732" t="s">
        <v>61</v>
      </c>
      <c r="E732" s="39" t="s">
        <v>1796</v>
      </c>
    </row>
    <row r="733" spans="1:16" ht="25.5">
      <c r="A733" t="s">
        <v>53</v>
      </c>
      <c s="34" t="s">
        <v>487</v>
      </c>
      <c s="34" t="s">
        <v>1192</v>
      </c>
      <c s="35" t="s">
        <v>1193</v>
      </c>
      <c s="6" t="s">
        <v>1194</v>
      </c>
      <c s="36" t="s">
        <v>1178</v>
      </c>
      <c s="37">
        <v>0.1</v>
      </c>
      <c s="36">
        <v>0</v>
      </c>
      <c s="36">
        <f>ROUND(G733*H733,6)</f>
      </c>
      <c r="L733" s="38">
        <v>0</v>
      </c>
      <c s="32">
        <f>ROUND(ROUND(L733,2)*ROUND(G733,3),2)</f>
      </c>
      <c s="36" t="s">
        <v>1179</v>
      </c>
      <c>
        <f>(M733*21)/100</f>
      </c>
      <c t="s">
        <v>28</v>
      </c>
    </row>
    <row r="734" spans="1:5" ht="25.5">
      <c r="A734" s="35" t="s">
        <v>58</v>
      </c>
      <c r="E734" s="39" t="s">
        <v>1180</v>
      </c>
    </row>
    <row r="735" spans="1:5" ht="12.75">
      <c r="A735" s="35" t="s">
        <v>59</v>
      </c>
      <c r="E735" s="40" t="s">
        <v>3198</v>
      </c>
    </row>
    <row r="736" spans="1:5" ht="191.25">
      <c r="A736" t="s">
        <v>61</v>
      </c>
      <c r="E736" s="39" t="s">
        <v>1195</v>
      </c>
    </row>
    <row r="737" spans="1:16" ht="25.5">
      <c r="A737" t="s">
        <v>53</v>
      </c>
      <c s="34" t="s">
        <v>3199</v>
      </c>
      <c s="34" t="s">
        <v>1571</v>
      </c>
      <c s="35" t="s">
        <v>1572</v>
      </c>
      <c s="6" t="s">
        <v>1573</v>
      </c>
      <c s="36" t="s">
        <v>1178</v>
      </c>
      <c s="37">
        <v>0.1</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3200</v>
      </c>
    </row>
    <row r="740" spans="1:5" ht="191.25">
      <c r="A740" t="s">
        <v>61</v>
      </c>
      <c r="E740" s="39" t="s">
        <v>1195</v>
      </c>
    </row>
    <row r="741" spans="1:16" ht="25.5">
      <c r="A741" t="s">
        <v>53</v>
      </c>
      <c s="34" t="s">
        <v>3201</v>
      </c>
      <c s="34" t="s">
        <v>1196</v>
      </c>
      <c s="35" t="s">
        <v>1197</v>
      </c>
      <c s="6" t="s">
        <v>1198</v>
      </c>
      <c s="36" t="s">
        <v>1178</v>
      </c>
      <c s="37">
        <v>2.5</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3202</v>
      </c>
    </row>
    <row r="744" spans="1:5" ht="191.25">
      <c r="A744" t="s">
        <v>61</v>
      </c>
      <c r="E74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COUNTIFS(L8:L363,"=0",A8:A363,"P")+COUNTIFS(L8:L363,"",A8:A363,"P")+SUM(Q8:Q363)</f>
      </c>
    </row>
    <row r="8" spans="1:13" ht="12.75">
      <c r="A8" t="s">
        <v>45</v>
      </c>
      <c r="C8" s="28" t="s">
        <v>3205</v>
      </c>
      <c r="E8" s="30" t="s">
        <v>3204</v>
      </c>
      <c r="J8" s="29">
        <f>0+J9+J350</f>
      </c>
      <c s="29">
        <f>0+K9+K350</f>
      </c>
      <c s="29">
        <f>0+L9+L350</f>
      </c>
      <c s="29">
        <f>0+M9+M350</f>
      </c>
    </row>
    <row r="9" spans="1:13" ht="12.75">
      <c r="A9" t="s">
        <v>50</v>
      </c>
      <c r="C9" s="31" t="s">
        <v>76</v>
      </c>
      <c r="E9" s="33" t="s">
        <v>3206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25.5">
      <c r="A10" t="s">
        <v>53</v>
      </c>
      <c s="34" t="s">
        <v>51</v>
      </c>
      <c s="34" t="s">
        <v>3207</v>
      </c>
      <c s="35" t="s">
        <v>5</v>
      </c>
      <c s="6" t="s">
        <v>3208</v>
      </c>
      <c s="36" t="s">
        <v>115</v>
      </c>
      <c s="37">
        <v>2</v>
      </c>
      <c s="36">
        <v>0</v>
      </c>
      <c s="36">
        <f>ROUND(G10*H10,6)</f>
      </c>
      <c r="L10" s="38">
        <v>0</v>
      </c>
      <c s="32">
        <f>ROUND(ROUND(L10,2)*ROUND(G10,3),2)</f>
      </c>
      <c s="36" t="s">
        <v>57</v>
      </c>
      <c>
        <f>(M10*21)/100</f>
      </c>
      <c t="s">
        <v>28</v>
      </c>
    </row>
    <row r="11" spans="1:5" ht="12.75">
      <c r="A11" s="35" t="s">
        <v>58</v>
      </c>
      <c r="E11" s="39" t="s">
        <v>5</v>
      </c>
    </row>
    <row r="12" spans="1:5" ht="12.75">
      <c r="A12" s="35" t="s">
        <v>59</v>
      </c>
      <c r="E12" s="40" t="s">
        <v>3209</v>
      </c>
    </row>
    <row r="13" spans="1:5" ht="12.75">
      <c r="A13" t="s">
        <v>61</v>
      </c>
      <c r="E13" s="39" t="s">
        <v>776</v>
      </c>
    </row>
    <row r="14" spans="1:16" ht="12.75">
      <c r="A14" t="s">
        <v>53</v>
      </c>
      <c s="34" t="s">
        <v>28</v>
      </c>
      <c s="34" t="s">
        <v>3210</v>
      </c>
      <c s="35" t="s">
        <v>5</v>
      </c>
      <c s="6" t="s">
        <v>3211</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3212</v>
      </c>
    </row>
    <row r="17" spans="1:5" ht="12.75">
      <c r="A17" t="s">
        <v>61</v>
      </c>
      <c r="E17" s="39" t="s">
        <v>776</v>
      </c>
    </row>
    <row r="18" spans="1:16" ht="12.75">
      <c r="A18" t="s">
        <v>53</v>
      </c>
      <c s="34" t="s">
        <v>26</v>
      </c>
      <c s="34" t="s">
        <v>3213</v>
      </c>
      <c s="35" t="s">
        <v>5</v>
      </c>
      <c s="6" t="s">
        <v>3214</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3215</v>
      </c>
    </row>
    <row r="21" spans="1:5" ht="12.75">
      <c r="A21" t="s">
        <v>61</v>
      </c>
      <c r="E21" s="39" t="s">
        <v>776</v>
      </c>
    </row>
    <row r="22" spans="1:16" ht="12.75">
      <c r="A22" t="s">
        <v>53</v>
      </c>
      <c s="34" t="s">
        <v>68</v>
      </c>
      <c s="34" t="s">
        <v>3216</v>
      </c>
      <c s="35" t="s">
        <v>5</v>
      </c>
      <c s="6" t="s">
        <v>3217</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3218</v>
      </c>
    </row>
    <row r="25" spans="1:5" ht="12.75">
      <c r="A25" t="s">
        <v>61</v>
      </c>
      <c r="E25" s="39" t="s">
        <v>776</v>
      </c>
    </row>
    <row r="26" spans="1:16" ht="12.75">
      <c r="A26" t="s">
        <v>53</v>
      </c>
      <c s="34" t="s">
        <v>71</v>
      </c>
      <c s="34" t="s">
        <v>3210</v>
      </c>
      <c s="35" t="s">
        <v>51</v>
      </c>
      <c s="6" t="s">
        <v>3211</v>
      </c>
      <c s="36" t="s">
        <v>115</v>
      </c>
      <c s="37">
        <v>2</v>
      </c>
      <c s="36">
        <v>0</v>
      </c>
      <c s="36">
        <f>ROUND(G26*H26,6)</f>
      </c>
      <c r="L26" s="38">
        <v>0</v>
      </c>
      <c s="32">
        <f>ROUND(ROUND(L26,2)*ROUND(G26,3),2)</f>
      </c>
      <c s="36" t="s">
        <v>57</v>
      </c>
      <c>
        <f>(M26*21)/100</f>
      </c>
      <c t="s">
        <v>28</v>
      </c>
    </row>
    <row r="27" spans="1:5" ht="12.75">
      <c r="A27" s="35" t="s">
        <v>58</v>
      </c>
      <c r="E27" s="39" t="s">
        <v>5</v>
      </c>
    </row>
    <row r="28" spans="1:5" ht="12.75">
      <c r="A28" s="35" t="s">
        <v>59</v>
      </c>
      <c r="E28" s="40" t="s">
        <v>3219</v>
      </c>
    </row>
    <row r="29" spans="1:5" ht="12.75">
      <c r="A29" t="s">
        <v>61</v>
      </c>
      <c r="E29" s="39" t="s">
        <v>776</v>
      </c>
    </row>
    <row r="30" spans="1:16" ht="12.75">
      <c r="A30" t="s">
        <v>53</v>
      </c>
      <c s="34" t="s">
        <v>27</v>
      </c>
      <c s="34" t="s">
        <v>3220</v>
      </c>
      <c s="35" t="s">
        <v>5</v>
      </c>
      <c s="6" t="s">
        <v>3221</v>
      </c>
      <c s="36" t="s">
        <v>82</v>
      </c>
      <c s="37">
        <v>70</v>
      </c>
      <c s="36">
        <v>0</v>
      </c>
      <c s="36">
        <f>ROUND(G30*H30,6)</f>
      </c>
      <c r="L30" s="38">
        <v>0</v>
      </c>
      <c s="32">
        <f>ROUND(ROUND(L30,2)*ROUND(G30,3),2)</f>
      </c>
      <c s="36" t="s">
        <v>57</v>
      </c>
      <c>
        <f>(M30*21)/100</f>
      </c>
      <c t="s">
        <v>28</v>
      </c>
    </row>
    <row r="31" spans="1:5" ht="12.75">
      <c r="A31" s="35" t="s">
        <v>58</v>
      </c>
      <c r="E31" s="39" t="s">
        <v>5</v>
      </c>
    </row>
    <row r="32" spans="1:5" ht="12.75">
      <c r="A32" s="35" t="s">
        <v>59</v>
      </c>
      <c r="E32" s="40" t="s">
        <v>3222</v>
      </c>
    </row>
    <row r="33" spans="1:5" ht="12.75">
      <c r="A33" t="s">
        <v>61</v>
      </c>
      <c r="E33" s="39" t="s">
        <v>776</v>
      </c>
    </row>
    <row r="34" spans="1:16" ht="12.75">
      <c r="A34" t="s">
        <v>53</v>
      </c>
      <c s="34" t="s">
        <v>76</v>
      </c>
      <c s="34" t="s">
        <v>3223</v>
      </c>
      <c s="35" t="s">
        <v>5</v>
      </c>
      <c s="6" t="s">
        <v>3224</v>
      </c>
      <c s="36" t="s">
        <v>115</v>
      </c>
      <c s="37">
        <v>2</v>
      </c>
      <c s="36">
        <v>0</v>
      </c>
      <c s="36">
        <f>ROUND(G34*H34,6)</f>
      </c>
      <c r="L34" s="38">
        <v>0</v>
      </c>
      <c s="32">
        <f>ROUND(ROUND(L34,2)*ROUND(G34,3),2)</f>
      </c>
      <c s="36" t="s">
        <v>57</v>
      </c>
      <c>
        <f>(M34*21)/100</f>
      </c>
      <c t="s">
        <v>28</v>
      </c>
    </row>
    <row r="35" spans="1:5" ht="12.75">
      <c r="A35" s="35" t="s">
        <v>58</v>
      </c>
      <c r="E35" s="39" t="s">
        <v>5</v>
      </c>
    </row>
    <row r="36" spans="1:5" ht="12.75">
      <c r="A36" s="35" t="s">
        <v>59</v>
      </c>
      <c r="E36" s="40" t="s">
        <v>3225</v>
      </c>
    </row>
    <row r="37" spans="1:5" ht="12.75">
      <c r="A37" t="s">
        <v>61</v>
      </c>
      <c r="E37" s="39" t="s">
        <v>776</v>
      </c>
    </row>
    <row r="38" spans="1:16" ht="25.5">
      <c r="A38" t="s">
        <v>53</v>
      </c>
      <c s="34" t="s">
        <v>79</v>
      </c>
      <c s="34" t="s">
        <v>1468</v>
      </c>
      <c s="35" t="s">
        <v>5</v>
      </c>
      <c s="6" t="s">
        <v>1469</v>
      </c>
      <c s="36" t="s">
        <v>115</v>
      </c>
      <c s="37">
        <v>12</v>
      </c>
      <c s="36">
        <v>0</v>
      </c>
      <c s="36">
        <f>ROUND(G38*H38,6)</f>
      </c>
      <c r="L38" s="38">
        <v>0</v>
      </c>
      <c s="32">
        <f>ROUND(ROUND(L38,2)*ROUND(G38,3),2)</f>
      </c>
      <c s="36" t="s">
        <v>57</v>
      </c>
      <c>
        <f>(M38*21)/100</f>
      </c>
      <c t="s">
        <v>28</v>
      </c>
    </row>
    <row r="39" spans="1:5" ht="12.75">
      <c r="A39" s="35" t="s">
        <v>58</v>
      </c>
      <c r="E39" s="39" t="s">
        <v>5</v>
      </c>
    </row>
    <row r="40" spans="1:5" ht="12.75">
      <c r="A40" s="35" t="s">
        <v>59</v>
      </c>
      <c r="E40" s="40" t="s">
        <v>3226</v>
      </c>
    </row>
    <row r="41" spans="1:5" ht="12.75">
      <c r="A41" t="s">
        <v>61</v>
      </c>
      <c r="E41" s="39" t="s">
        <v>776</v>
      </c>
    </row>
    <row r="42" spans="1:16" ht="12.75">
      <c r="A42" t="s">
        <v>53</v>
      </c>
      <c s="34" t="s">
        <v>83</v>
      </c>
      <c s="34" t="s">
        <v>3227</v>
      </c>
      <c s="35" t="s">
        <v>5</v>
      </c>
      <c s="6" t="s">
        <v>3228</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3229</v>
      </c>
    </row>
    <row r="45" spans="1:5" ht="12.75">
      <c r="A45" t="s">
        <v>61</v>
      </c>
      <c r="E45" s="39" t="s">
        <v>776</v>
      </c>
    </row>
    <row r="46" spans="1:16" ht="12.75">
      <c r="A46" t="s">
        <v>53</v>
      </c>
      <c s="34" t="s">
        <v>88</v>
      </c>
      <c s="34" t="s">
        <v>3230</v>
      </c>
      <c s="35" t="s">
        <v>5</v>
      </c>
      <c s="6" t="s">
        <v>3231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3232</v>
      </c>
    </row>
    <row r="49" spans="1:5" ht="12.75">
      <c r="A49" t="s">
        <v>61</v>
      </c>
      <c r="E49" s="39" t="s">
        <v>776</v>
      </c>
    </row>
    <row r="50" spans="1:16" ht="12.75">
      <c r="A50" t="s">
        <v>53</v>
      </c>
      <c s="34" t="s">
        <v>91</v>
      </c>
      <c s="34" t="s">
        <v>3233</v>
      </c>
      <c s="35" t="s">
        <v>5</v>
      </c>
      <c s="6" t="s">
        <v>3234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3235</v>
      </c>
    </row>
    <row r="53" spans="1:5" ht="12.75">
      <c r="A53" t="s">
        <v>61</v>
      </c>
      <c r="E53" s="39" t="s">
        <v>776</v>
      </c>
    </row>
    <row r="54" spans="1:16" ht="12.75">
      <c r="A54" t="s">
        <v>53</v>
      </c>
      <c s="34" t="s">
        <v>94</v>
      </c>
      <c s="34" t="s">
        <v>3236</v>
      </c>
      <c s="35" t="s">
        <v>5</v>
      </c>
      <c s="6" t="s">
        <v>3237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3238</v>
      </c>
    </row>
    <row r="57" spans="1:5" ht="12.75">
      <c r="A57" t="s">
        <v>61</v>
      </c>
      <c r="E57" s="39" t="s">
        <v>776</v>
      </c>
    </row>
    <row r="58" spans="1:16" ht="12.75">
      <c r="A58" t="s">
        <v>53</v>
      </c>
      <c s="34" t="s">
        <v>97</v>
      </c>
      <c s="34" t="s">
        <v>3239</v>
      </c>
      <c s="35" t="s">
        <v>5</v>
      </c>
      <c s="6" t="s">
        <v>3240</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3241</v>
      </c>
    </row>
    <row r="61" spans="1:5" ht="12.75">
      <c r="A61" t="s">
        <v>61</v>
      </c>
      <c r="E61" s="39" t="s">
        <v>776</v>
      </c>
    </row>
    <row r="62" spans="1:16" ht="12.75">
      <c r="A62" t="s">
        <v>53</v>
      </c>
      <c s="34" t="s">
        <v>100</v>
      </c>
      <c s="34" t="s">
        <v>3242</v>
      </c>
      <c s="35" t="s">
        <v>5</v>
      </c>
      <c s="6" t="s">
        <v>3243</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3244</v>
      </c>
    </row>
    <row r="65" spans="1:5" ht="12.75">
      <c r="A65" t="s">
        <v>61</v>
      </c>
      <c r="E65" s="39" t="s">
        <v>776</v>
      </c>
    </row>
    <row r="66" spans="1:16" ht="12.75">
      <c r="A66" t="s">
        <v>53</v>
      </c>
      <c s="34" t="s">
        <v>103</v>
      </c>
      <c s="34" t="s">
        <v>1742</v>
      </c>
      <c s="35" t="s">
        <v>5</v>
      </c>
      <c s="6" t="s">
        <v>1743</v>
      </c>
      <c s="36" t="s">
        <v>65</v>
      </c>
      <c s="37">
        <v>2</v>
      </c>
      <c s="36">
        <v>0</v>
      </c>
      <c s="36">
        <f>ROUND(G66*H66,6)</f>
      </c>
      <c r="L66" s="38">
        <v>0</v>
      </c>
      <c s="32">
        <f>ROUND(ROUND(L66,2)*ROUND(G66,3),2)</f>
      </c>
      <c s="36" t="s">
        <v>57</v>
      </c>
      <c>
        <f>(M66*21)/100</f>
      </c>
      <c t="s">
        <v>28</v>
      </c>
    </row>
    <row r="67" spans="1:5" ht="12.75">
      <c r="A67" s="35" t="s">
        <v>58</v>
      </c>
      <c r="E67" s="39" t="s">
        <v>5</v>
      </c>
    </row>
    <row r="68" spans="1:5" ht="12.75">
      <c r="A68" s="35" t="s">
        <v>59</v>
      </c>
      <c r="E68" s="40" t="s">
        <v>3245</v>
      </c>
    </row>
    <row r="69" spans="1:5" ht="12.75">
      <c r="A69" t="s">
        <v>61</v>
      </c>
      <c r="E69" s="39" t="s">
        <v>776</v>
      </c>
    </row>
    <row r="70" spans="1:16" ht="12.75">
      <c r="A70" t="s">
        <v>53</v>
      </c>
      <c s="34" t="s">
        <v>106</v>
      </c>
      <c s="34" t="s">
        <v>1007</v>
      </c>
      <c s="35" t="s">
        <v>5</v>
      </c>
      <c s="6" t="s">
        <v>1008</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3246</v>
      </c>
    </row>
    <row r="73" spans="1:5" ht="12.75">
      <c r="A73" t="s">
        <v>61</v>
      </c>
      <c r="E73" s="39" t="s">
        <v>776</v>
      </c>
    </row>
    <row r="74" spans="1:16" ht="12.75">
      <c r="A74" t="s">
        <v>53</v>
      </c>
      <c s="34" t="s">
        <v>109</v>
      </c>
      <c s="34" t="s">
        <v>1746</v>
      </c>
      <c s="35" t="s">
        <v>5</v>
      </c>
      <c s="6" t="s">
        <v>1747</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3247</v>
      </c>
    </row>
    <row r="77" spans="1:5" ht="12.75">
      <c r="A77" t="s">
        <v>61</v>
      </c>
      <c r="E77" s="39" t="s">
        <v>776</v>
      </c>
    </row>
    <row r="78" spans="1:16" ht="12.75">
      <c r="A78" t="s">
        <v>53</v>
      </c>
      <c s="34" t="s">
        <v>112</v>
      </c>
      <c s="34" t="s">
        <v>1749</v>
      </c>
      <c s="35" t="s">
        <v>5</v>
      </c>
      <c s="6" t="s">
        <v>1750</v>
      </c>
      <c s="36" t="s">
        <v>82</v>
      </c>
      <c s="37">
        <v>15</v>
      </c>
      <c s="36">
        <v>0</v>
      </c>
      <c s="36">
        <f>ROUND(G78*H78,6)</f>
      </c>
      <c r="L78" s="38">
        <v>0</v>
      </c>
      <c s="32">
        <f>ROUND(ROUND(L78,2)*ROUND(G78,3),2)</f>
      </c>
      <c s="36" t="s">
        <v>57</v>
      </c>
      <c>
        <f>(M78*21)/100</f>
      </c>
      <c t="s">
        <v>28</v>
      </c>
    </row>
    <row r="79" spans="1:5" ht="12.75">
      <c r="A79" s="35" t="s">
        <v>58</v>
      </c>
      <c r="E79" s="39" t="s">
        <v>5</v>
      </c>
    </row>
    <row r="80" spans="1:5" ht="12.75">
      <c r="A80" s="35" t="s">
        <v>59</v>
      </c>
      <c r="E80" s="40" t="s">
        <v>3248</v>
      </c>
    </row>
    <row r="81" spans="1:5" ht="12.75">
      <c r="A81" t="s">
        <v>61</v>
      </c>
      <c r="E81" s="39" t="s">
        <v>776</v>
      </c>
    </row>
    <row r="82" spans="1:16" ht="12.75">
      <c r="A82" t="s">
        <v>53</v>
      </c>
      <c s="34" t="s">
        <v>116</v>
      </c>
      <c s="34" t="s">
        <v>1752</v>
      </c>
      <c s="35" t="s">
        <v>5</v>
      </c>
      <c s="6" t="s">
        <v>1753</v>
      </c>
      <c s="36" t="s">
        <v>82</v>
      </c>
      <c s="37">
        <v>15</v>
      </c>
      <c s="36">
        <v>0</v>
      </c>
      <c s="36">
        <f>ROUND(G82*H82,6)</f>
      </c>
      <c r="L82" s="38">
        <v>0</v>
      </c>
      <c s="32">
        <f>ROUND(ROUND(L82,2)*ROUND(G82,3),2)</f>
      </c>
      <c s="36" t="s">
        <v>57</v>
      </c>
      <c>
        <f>(M82*21)/100</f>
      </c>
      <c t="s">
        <v>28</v>
      </c>
    </row>
    <row r="83" spans="1:5" ht="12.75">
      <c r="A83" s="35" t="s">
        <v>58</v>
      </c>
      <c r="E83" s="39" t="s">
        <v>5</v>
      </c>
    </row>
    <row r="84" spans="1:5" ht="12.75">
      <c r="A84" s="35" t="s">
        <v>59</v>
      </c>
      <c r="E84" s="40" t="s">
        <v>3249</v>
      </c>
    </row>
    <row r="85" spans="1:5" ht="12.75">
      <c r="A85" t="s">
        <v>61</v>
      </c>
      <c r="E85" s="39" t="s">
        <v>776</v>
      </c>
    </row>
    <row r="86" spans="1:16" ht="12.75">
      <c r="A86" t="s">
        <v>53</v>
      </c>
      <c s="34" t="s">
        <v>119</v>
      </c>
      <c s="34" t="s">
        <v>1016</v>
      </c>
      <c s="35" t="s">
        <v>5</v>
      </c>
      <c s="6" t="s">
        <v>1017</v>
      </c>
      <c s="36" t="s">
        <v>82</v>
      </c>
      <c s="37">
        <v>20</v>
      </c>
      <c s="36">
        <v>0</v>
      </c>
      <c s="36">
        <f>ROUND(G86*H86,6)</f>
      </c>
      <c r="L86" s="38">
        <v>0</v>
      </c>
      <c s="32">
        <f>ROUND(ROUND(L86,2)*ROUND(G86,3),2)</f>
      </c>
      <c s="36" t="s">
        <v>57</v>
      </c>
      <c>
        <f>(M86*21)/100</f>
      </c>
      <c t="s">
        <v>28</v>
      </c>
    </row>
    <row r="87" spans="1:5" ht="12.75">
      <c r="A87" s="35" t="s">
        <v>58</v>
      </c>
      <c r="E87" s="39" t="s">
        <v>5</v>
      </c>
    </row>
    <row r="88" spans="1:5" ht="12.75">
      <c r="A88" s="35" t="s">
        <v>59</v>
      </c>
      <c r="E88" s="40" t="s">
        <v>3250</v>
      </c>
    </row>
    <row r="89" spans="1:5" ht="12.75">
      <c r="A89" t="s">
        <v>61</v>
      </c>
      <c r="E89" s="39" t="s">
        <v>776</v>
      </c>
    </row>
    <row r="90" spans="1:16" ht="12.75">
      <c r="A90" t="s">
        <v>53</v>
      </c>
      <c s="34" t="s">
        <v>122</v>
      </c>
      <c s="34" t="s">
        <v>1325</v>
      </c>
      <c s="35" t="s">
        <v>5</v>
      </c>
      <c s="6" t="s">
        <v>1326</v>
      </c>
      <c s="36" t="s">
        <v>82</v>
      </c>
      <c s="37">
        <v>20</v>
      </c>
      <c s="36">
        <v>0</v>
      </c>
      <c s="36">
        <f>ROUND(G90*H90,6)</f>
      </c>
      <c r="L90" s="38">
        <v>0</v>
      </c>
      <c s="32">
        <f>ROUND(ROUND(L90,2)*ROUND(G90,3),2)</f>
      </c>
      <c s="36" t="s">
        <v>57</v>
      </c>
      <c>
        <f>(M90*21)/100</f>
      </c>
      <c t="s">
        <v>28</v>
      </c>
    </row>
    <row r="91" spans="1:5" ht="12.75">
      <c r="A91" s="35" t="s">
        <v>58</v>
      </c>
      <c r="E91" s="39" t="s">
        <v>5</v>
      </c>
    </row>
    <row r="92" spans="1:5" ht="12.75">
      <c r="A92" s="35" t="s">
        <v>59</v>
      </c>
      <c r="E92" s="40" t="s">
        <v>3251</v>
      </c>
    </row>
    <row r="93" spans="1:5" ht="12.75">
      <c r="A93" t="s">
        <v>61</v>
      </c>
      <c r="E93" s="39" t="s">
        <v>776</v>
      </c>
    </row>
    <row r="94" spans="1:16" ht="12.75">
      <c r="A94" t="s">
        <v>53</v>
      </c>
      <c s="34" t="s">
        <v>125</v>
      </c>
      <c s="34" t="s">
        <v>1013</v>
      </c>
      <c s="35" t="s">
        <v>5</v>
      </c>
      <c s="6" t="s">
        <v>1014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3252</v>
      </c>
    </row>
    <row r="97" spans="1:5" ht="12.75">
      <c r="A97" t="s">
        <v>61</v>
      </c>
      <c r="E97" s="39" t="s">
        <v>776</v>
      </c>
    </row>
    <row r="98" spans="1:16" ht="12.75">
      <c r="A98" t="s">
        <v>53</v>
      </c>
      <c s="34" t="s">
        <v>129</v>
      </c>
      <c s="34" t="s">
        <v>1758</v>
      </c>
      <c s="35" t="s">
        <v>5</v>
      </c>
      <c s="6" t="s">
        <v>1759</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3253</v>
      </c>
    </row>
    <row r="101" spans="1:5" ht="12.75">
      <c r="A101" t="s">
        <v>61</v>
      </c>
      <c r="E101" s="39" t="s">
        <v>776</v>
      </c>
    </row>
    <row r="102" spans="1:16" ht="12.75">
      <c r="A102" t="s">
        <v>53</v>
      </c>
      <c s="34" t="s">
        <v>134</v>
      </c>
      <c s="34" t="s">
        <v>1022</v>
      </c>
      <c s="35" t="s">
        <v>51</v>
      </c>
      <c s="6" t="s">
        <v>1023</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3254</v>
      </c>
    </row>
    <row r="105" spans="1:5" ht="12.75">
      <c r="A105" t="s">
        <v>61</v>
      </c>
      <c r="E105" s="39" t="s">
        <v>776</v>
      </c>
    </row>
    <row r="106" spans="1:16" ht="12.75">
      <c r="A106" t="s">
        <v>53</v>
      </c>
      <c s="34" t="s">
        <v>137</v>
      </c>
      <c s="34" t="s">
        <v>1321</v>
      </c>
      <c s="35" t="s">
        <v>5</v>
      </c>
      <c s="6" t="s">
        <v>1322</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3255</v>
      </c>
    </row>
    <row r="109" spans="1:5" ht="12.75">
      <c r="A109" t="s">
        <v>61</v>
      </c>
      <c r="E109" s="39" t="s">
        <v>776</v>
      </c>
    </row>
    <row r="110" spans="1:16" ht="12.75">
      <c r="A110" t="s">
        <v>53</v>
      </c>
      <c s="34" t="s">
        <v>140</v>
      </c>
      <c s="34" t="s">
        <v>3256</v>
      </c>
      <c s="35" t="s">
        <v>5</v>
      </c>
      <c s="6" t="s">
        <v>3257</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3258</v>
      </c>
    </row>
    <row r="113" spans="1:5" ht="12.75">
      <c r="A113" t="s">
        <v>61</v>
      </c>
      <c r="E113" s="39" t="s">
        <v>776</v>
      </c>
    </row>
    <row r="114" spans="1:16" ht="12.75">
      <c r="A114" t="s">
        <v>53</v>
      </c>
      <c s="34" t="s">
        <v>143</v>
      </c>
      <c s="34" t="s">
        <v>3259</v>
      </c>
      <c s="35" t="s">
        <v>5</v>
      </c>
      <c s="6" t="s">
        <v>3260</v>
      </c>
      <c s="36" t="s">
        <v>115</v>
      </c>
      <c s="37">
        <v>1</v>
      </c>
      <c s="36">
        <v>0</v>
      </c>
      <c s="36">
        <f>ROUND(G114*H114,6)</f>
      </c>
      <c r="L114" s="38">
        <v>0</v>
      </c>
      <c s="32">
        <f>ROUND(ROUND(L114,2)*ROUND(G114,3),2)</f>
      </c>
      <c s="36" t="s">
        <v>770</v>
      </c>
      <c>
        <f>(M114*21)/100</f>
      </c>
      <c t="s">
        <v>28</v>
      </c>
    </row>
    <row r="115" spans="1:5" ht="12.75">
      <c r="A115" s="35" t="s">
        <v>58</v>
      </c>
      <c r="E115" s="39" t="s">
        <v>5</v>
      </c>
    </row>
    <row r="116" spans="1:5" ht="12.75">
      <c r="A116" s="35" t="s">
        <v>59</v>
      </c>
      <c r="E116" s="40" t="s">
        <v>3261</v>
      </c>
    </row>
    <row r="117" spans="1:5" ht="12.75">
      <c r="A117" t="s">
        <v>61</v>
      </c>
      <c r="E117" s="39" t="s">
        <v>776</v>
      </c>
    </row>
    <row r="118" spans="1:16" ht="25.5">
      <c r="A118" t="s">
        <v>53</v>
      </c>
      <c s="34" t="s">
        <v>146</v>
      </c>
      <c s="34" t="s">
        <v>3262</v>
      </c>
      <c s="35" t="s">
        <v>5</v>
      </c>
      <c s="6" t="s">
        <v>3263</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3264</v>
      </c>
    </row>
    <row r="121" spans="1:5" ht="12.75">
      <c r="A121" t="s">
        <v>61</v>
      </c>
      <c r="E121" s="39" t="s">
        <v>776</v>
      </c>
    </row>
    <row r="122" spans="1:16" ht="25.5">
      <c r="A122" t="s">
        <v>53</v>
      </c>
      <c s="34" t="s">
        <v>151</v>
      </c>
      <c s="34" t="s">
        <v>3265</v>
      </c>
      <c s="35" t="s">
        <v>5</v>
      </c>
      <c s="6" t="s">
        <v>3266</v>
      </c>
      <c s="36" t="s">
        <v>115</v>
      </c>
      <c s="37">
        <v>1</v>
      </c>
      <c s="36">
        <v>0</v>
      </c>
      <c s="36">
        <f>ROUND(G122*H122,6)</f>
      </c>
      <c r="L122" s="38">
        <v>0</v>
      </c>
      <c s="32">
        <f>ROUND(ROUND(L122,2)*ROUND(G122,3),2)</f>
      </c>
      <c s="36" t="s">
        <v>57</v>
      </c>
      <c>
        <f>(M122*21)/100</f>
      </c>
      <c t="s">
        <v>28</v>
      </c>
    </row>
    <row r="123" spans="1:5" ht="12.75">
      <c r="A123" s="35" t="s">
        <v>58</v>
      </c>
      <c r="E123" s="39" t="s">
        <v>5</v>
      </c>
    </row>
    <row r="124" spans="1:5" ht="12.75">
      <c r="A124" s="35" t="s">
        <v>59</v>
      </c>
      <c r="E124" s="40" t="s">
        <v>3267</v>
      </c>
    </row>
    <row r="125" spans="1:5" ht="12.75">
      <c r="A125" t="s">
        <v>61</v>
      </c>
      <c r="E125" s="39" t="s">
        <v>776</v>
      </c>
    </row>
    <row r="126" spans="1:16" ht="25.5">
      <c r="A126" t="s">
        <v>53</v>
      </c>
      <c s="34" t="s">
        <v>155</v>
      </c>
      <c s="34" t="s">
        <v>3268</v>
      </c>
      <c s="35" t="s">
        <v>5</v>
      </c>
      <c s="6" t="s">
        <v>3269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3270</v>
      </c>
    </row>
    <row r="129" spans="1:5" ht="12.75">
      <c r="A129" t="s">
        <v>61</v>
      </c>
      <c r="E129" s="39" t="s">
        <v>776</v>
      </c>
    </row>
    <row r="130" spans="1:16" ht="12.75">
      <c r="A130" t="s">
        <v>53</v>
      </c>
      <c s="34" t="s">
        <v>158</v>
      </c>
      <c s="34" t="s">
        <v>3271</v>
      </c>
      <c s="35" t="s">
        <v>5</v>
      </c>
      <c s="6" t="s">
        <v>3272</v>
      </c>
      <c s="36" t="s">
        <v>115</v>
      </c>
      <c s="37">
        <v>3</v>
      </c>
      <c s="36">
        <v>0</v>
      </c>
      <c s="36">
        <f>ROUND(G130*H130,6)</f>
      </c>
      <c r="L130" s="38">
        <v>0</v>
      </c>
      <c s="32">
        <f>ROUND(ROUND(L130,2)*ROUND(G130,3),2)</f>
      </c>
      <c s="36" t="s">
        <v>57</v>
      </c>
      <c>
        <f>(M130*21)/100</f>
      </c>
      <c t="s">
        <v>28</v>
      </c>
    </row>
    <row r="131" spans="1:5" ht="12.75">
      <c r="A131" s="35" t="s">
        <v>58</v>
      </c>
      <c r="E131" s="39" t="s">
        <v>5</v>
      </c>
    </row>
    <row r="132" spans="1:5" ht="12.75">
      <c r="A132" s="35" t="s">
        <v>59</v>
      </c>
      <c r="E132" s="40" t="s">
        <v>3273</v>
      </c>
    </row>
    <row r="133" spans="1:5" ht="12.75">
      <c r="A133" t="s">
        <v>61</v>
      </c>
      <c r="E133" s="39" t="s">
        <v>776</v>
      </c>
    </row>
    <row r="134" spans="1:16" ht="12.75">
      <c r="A134" t="s">
        <v>53</v>
      </c>
      <c s="34" t="s">
        <v>161</v>
      </c>
      <c s="34" t="s">
        <v>3274</v>
      </c>
      <c s="35" t="s">
        <v>5</v>
      </c>
      <c s="6" t="s">
        <v>3275</v>
      </c>
      <c s="36" t="s">
        <v>115</v>
      </c>
      <c s="37">
        <v>1</v>
      </c>
      <c s="36">
        <v>0</v>
      </c>
      <c s="36">
        <f>ROUND(G134*H134,6)</f>
      </c>
      <c r="L134" s="38">
        <v>0</v>
      </c>
      <c s="32">
        <f>ROUND(ROUND(L134,2)*ROUND(G134,3),2)</f>
      </c>
      <c s="36" t="s">
        <v>770</v>
      </c>
      <c>
        <f>(M134*21)/100</f>
      </c>
      <c t="s">
        <v>28</v>
      </c>
    </row>
    <row r="135" spans="1:5" ht="12.75">
      <c r="A135" s="35" t="s">
        <v>58</v>
      </c>
      <c r="E135" s="39" t="s">
        <v>5</v>
      </c>
    </row>
    <row r="136" spans="1:5" ht="12.75">
      <c r="A136" s="35" t="s">
        <v>59</v>
      </c>
      <c r="E136" s="40" t="s">
        <v>3276</v>
      </c>
    </row>
    <row r="137" spans="1:5" ht="114.75">
      <c r="A137" t="s">
        <v>61</v>
      </c>
      <c r="E137" s="39" t="s">
        <v>1455</v>
      </c>
    </row>
    <row r="138" spans="1:16" ht="12.75">
      <c r="A138" t="s">
        <v>53</v>
      </c>
      <c s="34" t="s">
        <v>164</v>
      </c>
      <c s="34" t="s">
        <v>3277</v>
      </c>
      <c s="35" t="s">
        <v>5</v>
      </c>
      <c s="6" t="s">
        <v>3278</v>
      </c>
      <c s="36" t="s">
        <v>115</v>
      </c>
      <c s="37">
        <v>1</v>
      </c>
      <c s="36">
        <v>0</v>
      </c>
      <c s="36">
        <f>ROUND(G138*H138,6)</f>
      </c>
      <c r="L138" s="38">
        <v>0</v>
      </c>
      <c s="32">
        <f>ROUND(ROUND(L138,2)*ROUND(G138,3),2)</f>
      </c>
      <c s="36" t="s">
        <v>770</v>
      </c>
      <c>
        <f>(M138*21)/100</f>
      </c>
      <c t="s">
        <v>28</v>
      </c>
    </row>
    <row r="139" spans="1:5" ht="12.75">
      <c r="A139" s="35" t="s">
        <v>58</v>
      </c>
      <c r="E139" s="39" t="s">
        <v>5</v>
      </c>
    </row>
    <row r="140" spans="1:5" ht="12.75">
      <c r="A140" s="35" t="s">
        <v>59</v>
      </c>
      <c r="E140" s="40" t="s">
        <v>3279</v>
      </c>
    </row>
    <row r="141" spans="1:5" ht="114.75">
      <c r="A141" t="s">
        <v>61</v>
      </c>
      <c r="E141" s="39" t="s">
        <v>1455</v>
      </c>
    </row>
    <row r="142" spans="1:16" ht="12.75">
      <c r="A142" t="s">
        <v>53</v>
      </c>
      <c s="34" t="s">
        <v>167</v>
      </c>
      <c s="34" t="s">
        <v>3280</v>
      </c>
      <c s="35" t="s">
        <v>5</v>
      </c>
      <c s="6" t="s">
        <v>3281</v>
      </c>
      <c s="36" t="s">
        <v>82</v>
      </c>
      <c s="37">
        <v>6</v>
      </c>
      <c s="36">
        <v>0</v>
      </c>
      <c s="36">
        <f>ROUND(G142*H142,6)</f>
      </c>
      <c r="L142" s="38">
        <v>0</v>
      </c>
      <c s="32">
        <f>ROUND(ROUND(L142,2)*ROUND(G142,3),2)</f>
      </c>
      <c s="36" t="s">
        <v>57</v>
      </c>
      <c>
        <f>(M142*21)/100</f>
      </c>
      <c t="s">
        <v>28</v>
      </c>
    </row>
    <row r="143" spans="1:5" ht="12.75">
      <c r="A143" s="35" t="s">
        <v>58</v>
      </c>
      <c r="E143" s="39" t="s">
        <v>5</v>
      </c>
    </row>
    <row r="144" spans="1:5" ht="12.75">
      <c r="A144" s="35" t="s">
        <v>59</v>
      </c>
      <c r="E144" s="40" t="s">
        <v>3282</v>
      </c>
    </row>
    <row r="145" spans="1:5" ht="12.75">
      <c r="A145" t="s">
        <v>61</v>
      </c>
      <c r="E145" s="39" t="s">
        <v>776</v>
      </c>
    </row>
    <row r="146" spans="1:16" ht="12.75">
      <c r="A146" t="s">
        <v>53</v>
      </c>
      <c s="34" t="s">
        <v>170</v>
      </c>
      <c s="34" t="s">
        <v>3283</v>
      </c>
      <c s="35" t="s">
        <v>5</v>
      </c>
      <c s="6" t="s">
        <v>3284</v>
      </c>
      <c s="36" t="s">
        <v>82</v>
      </c>
      <c s="37">
        <v>6</v>
      </c>
      <c s="36">
        <v>0</v>
      </c>
      <c s="36">
        <f>ROUND(G146*H146,6)</f>
      </c>
      <c r="L146" s="38">
        <v>0</v>
      </c>
      <c s="32">
        <f>ROUND(ROUND(L146,2)*ROUND(G146,3),2)</f>
      </c>
      <c s="36" t="s">
        <v>57</v>
      </c>
      <c>
        <f>(M146*21)/100</f>
      </c>
      <c t="s">
        <v>28</v>
      </c>
    </row>
    <row r="147" spans="1:5" ht="12.75">
      <c r="A147" s="35" t="s">
        <v>58</v>
      </c>
      <c r="E147" s="39" t="s">
        <v>5</v>
      </c>
    </row>
    <row r="148" spans="1:5" ht="12.75">
      <c r="A148" s="35" t="s">
        <v>59</v>
      </c>
      <c r="E148" s="40" t="s">
        <v>3285</v>
      </c>
    </row>
    <row r="149" spans="1:5" ht="12.75">
      <c r="A149" t="s">
        <v>61</v>
      </c>
      <c r="E149" s="39" t="s">
        <v>776</v>
      </c>
    </row>
    <row r="150" spans="1:16" ht="12.75">
      <c r="A150" t="s">
        <v>53</v>
      </c>
      <c s="34" t="s">
        <v>173</v>
      </c>
      <c s="34" t="s">
        <v>3286</v>
      </c>
      <c s="35" t="s">
        <v>5</v>
      </c>
      <c s="6" t="s">
        <v>3287</v>
      </c>
      <c s="36" t="s">
        <v>115</v>
      </c>
      <c s="37">
        <v>1</v>
      </c>
      <c s="36">
        <v>0</v>
      </c>
      <c s="36">
        <f>ROUND(G150*H150,6)</f>
      </c>
      <c r="L150" s="38">
        <v>0</v>
      </c>
      <c s="32">
        <f>ROUND(ROUND(L150,2)*ROUND(G150,3),2)</f>
      </c>
      <c s="36" t="s">
        <v>770</v>
      </c>
      <c>
        <f>(M150*21)/100</f>
      </c>
      <c t="s">
        <v>28</v>
      </c>
    </row>
    <row r="151" spans="1:5" ht="12.75">
      <c r="A151" s="35" t="s">
        <v>58</v>
      </c>
      <c r="E151" s="39" t="s">
        <v>5</v>
      </c>
    </row>
    <row r="152" spans="1:5" ht="12.75">
      <c r="A152" s="35" t="s">
        <v>59</v>
      </c>
      <c r="E152" s="40" t="s">
        <v>3288</v>
      </c>
    </row>
    <row r="153" spans="1:5" ht="114.75">
      <c r="A153" t="s">
        <v>61</v>
      </c>
      <c r="E153" s="39" t="s">
        <v>1455</v>
      </c>
    </row>
    <row r="154" spans="1:16" ht="12.75">
      <c r="A154" t="s">
        <v>53</v>
      </c>
      <c s="34" t="s">
        <v>176</v>
      </c>
      <c s="34" t="s">
        <v>3289</v>
      </c>
      <c s="35" t="s">
        <v>5</v>
      </c>
      <c s="6" t="s">
        <v>3290</v>
      </c>
      <c s="36" t="s">
        <v>115</v>
      </c>
      <c s="37">
        <v>1</v>
      </c>
      <c s="36">
        <v>0</v>
      </c>
      <c s="36">
        <f>ROUND(G154*H154,6)</f>
      </c>
      <c r="L154" s="38">
        <v>0</v>
      </c>
      <c s="32">
        <f>ROUND(ROUND(L154,2)*ROUND(G154,3),2)</f>
      </c>
      <c s="36" t="s">
        <v>770</v>
      </c>
      <c>
        <f>(M154*21)/100</f>
      </c>
      <c t="s">
        <v>28</v>
      </c>
    </row>
    <row r="155" spans="1:5" ht="12.75">
      <c r="A155" s="35" t="s">
        <v>58</v>
      </c>
      <c r="E155" s="39" t="s">
        <v>5</v>
      </c>
    </row>
    <row r="156" spans="1:5" ht="12.75">
      <c r="A156" s="35" t="s">
        <v>59</v>
      </c>
      <c r="E156" s="40" t="s">
        <v>3291</v>
      </c>
    </row>
    <row r="157" spans="1:5" ht="114.75">
      <c r="A157" t="s">
        <v>61</v>
      </c>
      <c r="E157" s="39" t="s">
        <v>1455</v>
      </c>
    </row>
    <row r="158" spans="1:16" ht="12.75">
      <c r="A158" t="s">
        <v>53</v>
      </c>
      <c s="34" t="s">
        <v>179</v>
      </c>
      <c s="34" t="s">
        <v>3292</v>
      </c>
      <c s="35" t="s">
        <v>5</v>
      </c>
      <c s="6" t="s">
        <v>3293</v>
      </c>
      <c s="36" t="s">
        <v>115</v>
      </c>
      <c s="37">
        <v>1</v>
      </c>
      <c s="36">
        <v>0</v>
      </c>
      <c s="36">
        <f>ROUND(G158*H158,6)</f>
      </c>
      <c r="L158" s="38">
        <v>0</v>
      </c>
      <c s="32">
        <f>ROUND(ROUND(L158,2)*ROUND(G158,3),2)</f>
      </c>
      <c s="36" t="s">
        <v>770</v>
      </c>
      <c>
        <f>(M158*21)/100</f>
      </c>
      <c t="s">
        <v>28</v>
      </c>
    </row>
    <row r="159" spans="1:5" ht="12.75">
      <c r="A159" s="35" t="s">
        <v>58</v>
      </c>
      <c r="E159" s="39" t="s">
        <v>5</v>
      </c>
    </row>
    <row r="160" spans="1:5" ht="12.75">
      <c r="A160" s="35" t="s">
        <v>59</v>
      </c>
      <c r="E160" s="40" t="s">
        <v>3294</v>
      </c>
    </row>
    <row r="161" spans="1:5" ht="114.75">
      <c r="A161" t="s">
        <v>61</v>
      </c>
      <c r="E161" s="39" t="s">
        <v>1455</v>
      </c>
    </row>
    <row r="162" spans="1:16" ht="12.75">
      <c r="A162" t="s">
        <v>53</v>
      </c>
      <c s="34" t="s">
        <v>182</v>
      </c>
      <c s="34" t="s">
        <v>3295</v>
      </c>
      <c s="35" t="s">
        <v>5</v>
      </c>
      <c s="6" t="s">
        <v>3296</v>
      </c>
      <c s="36" t="s">
        <v>115</v>
      </c>
      <c s="37">
        <v>1</v>
      </c>
      <c s="36">
        <v>0</v>
      </c>
      <c s="36">
        <f>ROUND(G162*H162,6)</f>
      </c>
      <c r="L162" s="38">
        <v>0</v>
      </c>
      <c s="32">
        <f>ROUND(ROUND(L162,2)*ROUND(G162,3),2)</f>
      </c>
      <c s="36" t="s">
        <v>770</v>
      </c>
      <c>
        <f>(M162*21)/100</f>
      </c>
      <c t="s">
        <v>28</v>
      </c>
    </row>
    <row r="163" spans="1:5" ht="12.75">
      <c r="A163" s="35" t="s">
        <v>58</v>
      </c>
      <c r="E163" s="39" t="s">
        <v>5</v>
      </c>
    </row>
    <row r="164" spans="1:5" ht="12.75">
      <c r="A164" s="35" t="s">
        <v>59</v>
      </c>
      <c r="E164" s="40" t="s">
        <v>3297</v>
      </c>
    </row>
    <row r="165" spans="1:5" ht="114.75">
      <c r="A165" t="s">
        <v>61</v>
      </c>
      <c r="E165" s="39" t="s">
        <v>1455</v>
      </c>
    </row>
    <row r="166" spans="1:16" ht="25.5">
      <c r="A166" t="s">
        <v>53</v>
      </c>
      <c s="34" t="s">
        <v>185</v>
      </c>
      <c s="34" t="s">
        <v>3298</v>
      </c>
      <c s="35" t="s">
        <v>5</v>
      </c>
      <c s="6" t="s">
        <v>3299</v>
      </c>
      <c s="36" t="s">
        <v>115</v>
      </c>
      <c s="37">
        <v>2</v>
      </c>
      <c s="36">
        <v>0</v>
      </c>
      <c s="36">
        <f>ROUND(G166*H166,6)</f>
      </c>
      <c r="L166" s="38">
        <v>0</v>
      </c>
      <c s="32">
        <f>ROUND(ROUND(L166,2)*ROUND(G166,3),2)</f>
      </c>
      <c s="36" t="s">
        <v>57</v>
      </c>
      <c>
        <f>(M166*21)/100</f>
      </c>
      <c t="s">
        <v>28</v>
      </c>
    </row>
    <row r="167" spans="1:5" ht="12.75">
      <c r="A167" s="35" t="s">
        <v>58</v>
      </c>
      <c r="E167" s="39" t="s">
        <v>5</v>
      </c>
    </row>
    <row r="168" spans="1:5" ht="12.75">
      <c r="A168" s="35" t="s">
        <v>59</v>
      </c>
      <c r="E168" s="40" t="s">
        <v>3300</v>
      </c>
    </row>
    <row r="169" spans="1:5" ht="12.75">
      <c r="A169" t="s">
        <v>61</v>
      </c>
      <c r="E169" s="39" t="s">
        <v>776</v>
      </c>
    </row>
    <row r="170" spans="1:16" ht="12.75">
      <c r="A170" t="s">
        <v>53</v>
      </c>
      <c s="34" t="s">
        <v>188</v>
      </c>
      <c s="34" t="s">
        <v>1632</v>
      </c>
      <c s="35" t="s">
        <v>5</v>
      </c>
      <c s="6" t="s">
        <v>1633</v>
      </c>
      <c s="36" t="s">
        <v>115</v>
      </c>
      <c s="37">
        <v>2</v>
      </c>
      <c s="36">
        <v>0</v>
      </c>
      <c s="36">
        <f>ROUND(G170*H170,6)</f>
      </c>
      <c r="L170" s="38">
        <v>0</v>
      </c>
      <c s="32">
        <f>ROUND(ROUND(L170,2)*ROUND(G170,3),2)</f>
      </c>
      <c s="36" t="s">
        <v>57</v>
      </c>
      <c>
        <f>(M170*21)/100</f>
      </c>
      <c t="s">
        <v>28</v>
      </c>
    </row>
    <row r="171" spans="1:5" ht="12.75">
      <c r="A171" s="35" t="s">
        <v>58</v>
      </c>
      <c r="E171" s="39" t="s">
        <v>5</v>
      </c>
    </row>
    <row r="172" spans="1:5" ht="12.75">
      <c r="A172" s="35" t="s">
        <v>59</v>
      </c>
      <c r="E172" s="40" t="s">
        <v>3301</v>
      </c>
    </row>
    <row r="173" spans="1:5" ht="12.75">
      <c r="A173" t="s">
        <v>61</v>
      </c>
      <c r="E173" s="39" t="s">
        <v>776</v>
      </c>
    </row>
    <row r="174" spans="1:16" ht="12.75">
      <c r="A174" t="s">
        <v>53</v>
      </c>
      <c s="34" t="s">
        <v>191</v>
      </c>
      <c s="34" t="s">
        <v>3302</v>
      </c>
      <c s="35" t="s">
        <v>5</v>
      </c>
      <c s="6" t="s">
        <v>3303</v>
      </c>
      <c s="36" t="s">
        <v>115</v>
      </c>
      <c s="37">
        <v>2</v>
      </c>
      <c s="36">
        <v>0</v>
      </c>
      <c s="36">
        <f>ROUND(G174*H174,6)</f>
      </c>
      <c r="L174" s="38">
        <v>0</v>
      </c>
      <c s="32">
        <f>ROUND(ROUND(L174,2)*ROUND(G174,3),2)</f>
      </c>
      <c s="36" t="s">
        <v>770</v>
      </c>
      <c>
        <f>(M174*21)/100</f>
      </c>
      <c t="s">
        <v>28</v>
      </c>
    </row>
    <row r="175" spans="1:5" ht="12.75">
      <c r="A175" s="35" t="s">
        <v>58</v>
      </c>
      <c r="E175" s="39" t="s">
        <v>5</v>
      </c>
    </row>
    <row r="176" spans="1:5" ht="12.75">
      <c r="A176" s="35" t="s">
        <v>59</v>
      </c>
      <c r="E176" s="40" t="s">
        <v>3304</v>
      </c>
    </row>
    <row r="177" spans="1:5" ht="12.75">
      <c r="A177" t="s">
        <v>61</v>
      </c>
      <c r="E177" s="39" t="s">
        <v>776</v>
      </c>
    </row>
    <row r="178" spans="1:16" ht="25.5">
      <c r="A178" t="s">
        <v>53</v>
      </c>
      <c s="34" t="s">
        <v>194</v>
      </c>
      <c s="34" t="s">
        <v>1402</v>
      </c>
      <c s="35" t="s">
        <v>5</v>
      </c>
      <c s="6" t="s">
        <v>1403</v>
      </c>
      <c s="36" t="s">
        <v>115</v>
      </c>
      <c s="37">
        <v>2</v>
      </c>
      <c s="36">
        <v>0</v>
      </c>
      <c s="36">
        <f>ROUND(G178*H178,6)</f>
      </c>
      <c r="L178" s="38">
        <v>0</v>
      </c>
      <c s="32">
        <f>ROUND(ROUND(L178,2)*ROUND(G178,3),2)</f>
      </c>
      <c s="36" t="s">
        <v>57</v>
      </c>
      <c>
        <f>(M178*21)/100</f>
      </c>
      <c t="s">
        <v>28</v>
      </c>
    </row>
    <row r="179" spans="1:5" ht="12.75">
      <c r="A179" s="35" t="s">
        <v>58</v>
      </c>
      <c r="E179" s="39" t="s">
        <v>5</v>
      </c>
    </row>
    <row r="180" spans="1:5" ht="12.75">
      <c r="A180" s="35" t="s">
        <v>59</v>
      </c>
      <c r="E180" s="40" t="s">
        <v>3305</v>
      </c>
    </row>
    <row r="181" spans="1:5" ht="12.75">
      <c r="A181" t="s">
        <v>61</v>
      </c>
      <c r="E181" s="39" t="s">
        <v>776</v>
      </c>
    </row>
    <row r="182" spans="1:16" ht="12.75">
      <c r="A182" t="s">
        <v>53</v>
      </c>
      <c s="34" t="s">
        <v>197</v>
      </c>
      <c s="34" t="s">
        <v>3306</v>
      </c>
      <c s="35" t="s">
        <v>5</v>
      </c>
      <c s="6" t="s">
        <v>3307</v>
      </c>
      <c s="36" t="s">
        <v>115</v>
      </c>
      <c s="37">
        <v>8</v>
      </c>
      <c s="36">
        <v>0</v>
      </c>
      <c s="36">
        <f>ROUND(G182*H182,6)</f>
      </c>
      <c r="L182" s="38">
        <v>0</v>
      </c>
      <c s="32">
        <f>ROUND(ROUND(L182,2)*ROUND(G182,3),2)</f>
      </c>
      <c s="36" t="s">
        <v>770</v>
      </c>
      <c>
        <f>(M182*21)/100</f>
      </c>
      <c t="s">
        <v>28</v>
      </c>
    </row>
    <row r="183" spans="1:5" ht="12.75">
      <c r="A183" s="35" t="s">
        <v>58</v>
      </c>
      <c r="E183" s="39" t="s">
        <v>5</v>
      </c>
    </row>
    <row r="184" spans="1:5" ht="12.75">
      <c r="A184" s="35" t="s">
        <v>59</v>
      </c>
      <c r="E184" s="40" t="s">
        <v>3308</v>
      </c>
    </row>
    <row r="185" spans="1:5" ht="114.75">
      <c r="A185" t="s">
        <v>61</v>
      </c>
      <c r="E185" s="39" t="s">
        <v>1455</v>
      </c>
    </row>
    <row r="186" spans="1:16" ht="12.75">
      <c r="A186" t="s">
        <v>53</v>
      </c>
      <c s="34" t="s">
        <v>200</v>
      </c>
      <c s="34" t="s">
        <v>3309</v>
      </c>
      <c s="35" t="s">
        <v>5</v>
      </c>
      <c s="6" t="s">
        <v>1368</v>
      </c>
      <c s="36" t="s">
        <v>115</v>
      </c>
      <c s="37">
        <v>8</v>
      </c>
      <c s="36">
        <v>0</v>
      </c>
      <c s="36">
        <f>ROUND(G186*H186,6)</f>
      </c>
      <c r="L186" s="38">
        <v>0</v>
      </c>
      <c s="32">
        <f>ROUND(ROUND(L186,2)*ROUND(G186,3),2)</f>
      </c>
      <c s="36" t="s">
        <v>770</v>
      </c>
      <c>
        <f>(M186*21)/100</f>
      </c>
      <c t="s">
        <v>28</v>
      </c>
    </row>
    <row r="187" spans="1:5" ht="12.75">
      <c r="A187" s="35" t="s">
        <v>58</v>
      </c>
      <c r="E187" s="39" t="s">
        <v>5</v>
      </c>
    </row>
    <row r="188" spans="1:5" ht="12.75">
      <c r="A188" s="35" t="s">
        <v>59</v>
      </c>
      <c r="E188" s="40" t="s">
        <v>3310</v>
      </c>
    </row>
    <row r="189" spans="1:5" ht="114.75">
      <c r="A189" t="s">
        <v>61</v>
      </c>
      <c r="E189" s="39" t="s">
        <v>3311</v>
      </c>
    </row>
    <row r="190" spans="1:16" ht="12.75">
      <c r="A190" t="s">
        <v>53</v>
      </c>
      <c s="34" t="s">
        <v>203</v>
      </c>
      <c s="34" t="s">
        <v>3312</v>
      </c>
      <c s="35" t="s">
        <v>5</v>
      </c>
      <c s="6" t="s">
        <v>3313</v>
      </c>
      <c s="36" t="s">
        <v>1346</v>
      </c>
      <c s="37">
        <v>1</v>
      </c>
      <c s="36">
        <v>0</v>
      </c>
      <c s="36">
        <f>ROUND(G190*H190,6)</f>
      </c>
      <c r="L190" s="38">
        <v>0</v>
      </c>
      <c s="32">
        <f>ROUND(ROUND(L190,2)*ROUND(G190,3),2)</f>
      </c>
      <c s="36" t="s">
        <v>770</v>
      </c>
      <c>
        <f>(M190*21)/100</f>
      </c>
      <c t="s">
        <v>28</v>
      </c>
    </row>
    <row r="191" spans="1:5" ht="12.75">
      <c r="A191" s="35" t="s">
        <v>58</v>
      </c>
      <c r="E191" s="39" t="s">
        <v>5</v>
      </c>
    </row>
    <row r="192" spans="1:5" ht="12.75">
      <c r="A192" s="35" t="s">
        <v>59</v>
      </c>
      <c r="E192" s="40" t="s">
        <v>3314</v>
      </c>
    </row>
    <row r="193" spans="1:5" ht="153">
      <c r="A193" t="s">
        <v>61</v>
      </c>
      <c r="E193" s="39" t="s">
        <v>3315</v>
      </c>
    </row>
    <row r="194" spans="1:16" ht="12.75">
      <c r="A194" t="s">
        <v>53</v>
      </c>
      <c s="34" t="s">
        <v>206</v>
      </c>
      <c s="34" t="s">
        <v>3316</v>
      </c>
      <c s="35" t="s">
        <v>5</v>
      </c>
      <c s="6" t="s">
        <v>3317</v>
      </c>
      <c s="36" t="s">
        <v>1346</v>
      </c>
      <c s="37">
        <v>1</v>
      </c>
      <c s="36">
        <v>0</v>
      </c>
      <c s="36">
        <f>ROUND(G194*H194,6)</f>
      </c>
      <c r="L194" s="38">
        <v>0</v>
      </c>
      <c s="32">
        <f>ROUND(ROUND(L194,2)*ROUND(G194,3),2)</f>
      </c>
      <c s="36" t="s">
        <v>770</v>
      </c>
      <c>
        <f>(M194*21)/100</f>
      </c>
      <c t="s">
        <v>28</v>
      </c>
    </row>
    <row r="195" spans="1:5" ht="12.75">
      <c r="A195" s="35" t="s">
        <v>58</v>
      </c>
      <c r="E195" s="39" t="s">
        <v>5</v>
      </c>
    </row>
    <row r="196" spans="1:5" ht="12.75">
      <c r="A196" s="35" t="s">
        <v>59</v>
      </c>
      <c r="E196" s="40" t="s">
        <v>1869</v>
      </c>
    </row>
    <row r="197" spans="1:5" ht="153">
      <c r="A197" t="s">
        <v>61</v>
      </c>
      <c r="E197" s="39" t="s">
        <v>3318</v>
      </c>
    </row>
    <row r="198" spans="1:16" ht="12.75">
      <c r="A198" t="s">
        <v>53</v>
      </c>
      <c s="34" t="s">
        <v>209</v>
      </c>
      <c s="34" t="s">
        <v>3319</v>
      </c>
      <c s="35" t="s">
        <v>5</v>
      </c>
      <c s="6" t="s">
        <v>3320</v>
      </c>
      <c s="36" t="s">
        <v>459</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3321</v>
      </c>
    </row>
    <row r="201" spans="1:5" ht="12.75">
      <c r="A201" t="s">
        <v>61</v>
      </c>
      <c r="E201" s="39" t="s">
        <v>776</v>
      </c>
    </row>
    <row r="202" spans="1:16" ht="12.75">
      <c r="A202" t="s">
        <v>53</v>
      </c>
      <c s="34" t="s">
        <v>212</v>
      </c>
      <c s="34" t="s">
        <v>3322</v>
      </c>
      <c s="35" t="s">
        <v>5</v>
      </c>
      <c s="6" t="s">
        <v>3323</v>
      </c>
      <c s="36" t="s">
        <v>427</v>
      </c>
      <c s="37">
        <v>20</v>
      </c>
      <c s="36">
        <v>0</v>
      </c>
      <c s="36">
        <f>ROUND(G202*H202,6)</f>
      </c>
      <c r="L202" s="38">
        <v>0</v>
      </c>
      <c s="32">
        <f>ROUND(ROUND(L202,2)*ROUND(G202,3),2)</f>
      </c>
      <c s="36" t="s">
        <v>57</v>
      </c>
      <c>
        <f>(M202*21)/100</f>
      </c>
      <c t="s">
        <v>28</v>
      </c>
    </row>
    <row r="203" spans="1:5" ht="12.75">
      <c r="A203" s="35" t="s">
        <v>58</v>
      </c>
      <c r="E203" s="39" t="s">
        <v>5</v>
      </c>
    </row>
    <row r="204" spans="1:5" ht="12.75">
      <c r="A204" s="35" t="s">
        <v>59</v>
      </c>
      <c r="E204" s="40" t="s">
        <v>3324</v>
      </c>
    </row>
    <row r="205" spans="1:5" ht="12.75">
      <c r="A205" t="s">
        <v>61</v>
      </c>
      <c r="E205" s="39" t="s">
        <v>776</v>
      </c>
    </row>
    <row r="206" spans="1:16" ht="12.75">
      <c r="A206" t="s">
        <v>53</v>
      </c>
      <c s="34" t="s">
        <v>215</v>
      </c>
      <c s="34" t="s">
        <v>3325</v>
      </c>
      <c s="35" t="s">
        <v>5</v>
      </c>
      <c s="6" t="s">
        <v>3326</v>
      </c>
      <c s="36" t="s">
        <v>427</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3327</v>
      </c>
    </row>
    <row r="209" spans="1:5" ht="12.75">
      <c r="A209" t="s">
        <v>61</v>
      </c>
      <c r="E209" s="39" t="s">
        <v>776</v>
      </c>
    </row>
    <row r="210" spans="1:16" ht="12.75">
      <c r="A210" t="s">
        <v>53</v>
      </c>
      <c s="34" t="s">
        <v>218</v>
      </c>
      <c s="34" t="s">
        <v>3328</v>
      </c>
      <c s="35" t="s">
        <v>5</v>
      </c>
      <c s="6" t="s">
        <v>3329</v>
      </c>
      <c s="36" t="s">
        <v>427</v>
      </c>
      <c s="37">
        <v>60</v>
      </c>
      <c s="36">
        <v>0</v>
      </c>
      <c s="36">
        <f>ROUND(G210*H210,6)</f>
      </c>
      <c r="L210" s="38">
        <v>0</v>
      </c>
      <c s="32">
        <f>ROUND(ROUND(L210,2)*ROUND(G210,3),2)</f>
      </c>
      <c s="36" t="s">
        <v>57</v>
      </c>
      <c>
        <f>(M210*21)/100</f>
      </c>
      <c t="s">
        <v>28</v>
      </c>
    </row>
    <row r="211" spans="1:5" ht="12.75">
      <c r="A211" s="35" t="s">
        <v>58</v>
      </c>
      <c r="E211" s="39" t="s">
        <v>5</v>
      </c>
    </row>
    <row r="212" spans="1:5" ht="12.75">
      <c r="A212" s="35" t="s">
        <v>59</v>
      </c>
      <c r="E212" s="40" t="s">
        <v>3330</v>
      </c>
    </row>
    <row r="213" spans="1:5" ht="12.75">
      <c r="A213" t="s">
        <v>61</v>
      </c>
      <c r="E213" s="39" t="s">
        <v>776</v>
      </c>
    </row>
    <row r="214" spans="1:16" ht="12.75">
      <c r="A214" t="s">
        <v>53</v>
      </c>
      <c s="34" t="s">
        <v>221</v>
      </c>
      <c s="34" t="s">
        <v>3331</v>
      </c>
      <c s="35" t="s">
        <v>5</v>
      </c>
      <c s="6" t="s">
        <v>3332</v>
      </c>
      <c s="36" t="s">
        <v>427</v>
      </c>
      <c s="37">
        <v>20</v>
      </c>
      <c s="36">
        <v>0</v>
      </c>
      <c s="36">
        <f>ROUND(G214*H214,6)</f>
      </c>
      <c r="L214" s="38">
        <v>0</v>
      </c>
      <c s="32">
        <f>ROUND(ROUND(L214,2)*ROUND(G214,3),2)</f>
      </c>
      <c s="36" t="s">
        <v>57</v>
      </c>
      <c>
        <f>(M214*21)/100</f>
      </c>
      <c t="s">
        <v>28</v>
      </c>
    </row>
    <row r="215" spans="1:5" ht="12.75">
      <c r="A215" s="35" t="s">
        <v>58</v>
      </c>
      <c r="E215" s="39" t="s">
        <v>5</v>
      </c>
    </row>
    <row r="216" spans="1:5" ht="12.75">
      <c r="A216" s="35" t="s">
        <v>59</v>
      </c>
      <c r="E216" s="40" t="s">
        <v>1663</v>
      </c>
    </row>
    <row r="217" spans="1:5" ht="12.75">
      <c r="A217" t="s">
        <v>61</v>
      </c>
      <c r="E217" s="39" t="s">
        <v>776</v>
      </c>
    </row>
    <row r="218" spans="1:16" ht="12.75">
      <c r="A218" t="s">
        <v>53</v>
      </c>
      <c s="34" t="s">
        <v>224</v>
      </c>
      <c s="34" t="s">
        <v>3333</v>
      </c>
      <c s="35" t="s">
        <v>5</v>
      </c>
      <c s="6" t="s">
        <v>3334</v>
      </c>
      <c s="36" t="s">
        <v>427</v>
      </c>
      <c s="37">
        <v>72</v>
      </c>
      <c s="36">
        <v>0</v>
      </c>
      <c s="36">
        <f>ROUND(G218*H218,6)</f>
      </c>
      <c r="L218" s="38">
        <v>0</v>
      </c>
      <c s="32">
        <f>ROUND(ROUND(L218,2)*ROUND(G218,3),2)</f>
      </c>
      <c s="36" t="s">
        <v>57</v>
      </c>
      <c>
        <f>(M218*21)/100</f>
      </c>
      <c t="s">
        <v>28</v>
      </c>
    </row>
    <row r="219" spans="1:5" ht="12.75">
      <c r="A219" s="35" t="s">
        <v>58</v>
      </c>
      <c r="E219" s="39" t="s">
        <v>5</v>
      </c>
    </row>
    <row r="220" spans="1:5" ht="12.75">
      <c r="A220" s="35" t="s">
        <v>59</v>
      </c>
      <c r="E220" s="40" t="s">
        <v>3335</v>
      </c>
    </row>
    <row r="221" spans="1:5" ht="12.75">
      <c r="A221" t="s">
        <v>61</v>
      </c>
      <c r="E221" s="39" t="s">
        <v>776</v>
      </c>
    </row>
    <row r="222" spans="1:16" ht="12.75">
      <c r="A222" t="s">
        <v>53</v>
      </c>
      <c s="34" t="s">
        <v>227</v>
      </c>
      <c s="34" t="s">
        <v>3336</v>
      </c>
      <c s="35" t="s">
        <v>5</v>
      </c>
      <c s="6" t="s">
        <v>3337</v>
      </c>
      <c s="36" t="s">
        <v>427</v>
      </c>
      <c s="37">
        <v>16</v>
      </c>
      <c s="36">
        <v>0</v>
      </c>
      <c s="36">
        <f>ROUND(G222*H222,6)</f>
      </c>
      <c r="L222" s="38">
        <v>0</v>
      </c>
      <c s="32">
        <f>ROUND(ROUND(L222,2)*ROUND(G222,3),2)</f>
      </c>
      <c s="36" t="s">
        <v>57</v>
      </c>
      <c>
        <f>(M222*21)/100</f>
      </c>
      <c t="s">
        <v>28</v>
      </c>
    </row>
    <row r="223" spans="1:5" ht="12.75">
      <c r="A223" s="35" t="s">
        <v>58</v>
      </c>
      <c r="E223" s="39" t="s">
        <v>5</v>
      </c>
    </row>
    <row r="224" spans="1:5" ht="12.75">
      <c r="A224" s="35" t="s">
        <v>59</v>
      </c>
      <c r="E224" s="40" t="s">
        <v>3338</v>
      </c>
    </row>
    <row r="225" spans="1:5" ht="12.75">
      <c r="A225" t="s">
        <v>61</v>
      </c>
      <c r="E225" s="39" t="s">
        <v>776</v>
      </c>
    </row>
    <row r="226" spans="1:16" ht="12.75">
      <c r="A226" t="s">
        <v>53</v>
      </c>
      <c s="34" t="s">
        <v>230</v>
      </c>
      <c s="34" t="s">
        <v>1515</v>
      </c>
      <c s="35" t="s">
        <v>5</v>
      </c>
      <c s="6" t="s">
        <v>1516</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3339</v>
      </c>
    </row>
    <row r="229" spans="1:5" ht="12.75">
      <c r="A229" t="s">
        <v>61</v>
      </c>
      <c r="E229" s="39" t="s">
        <v>776</v>
      </c>
    </row>
    <row r="230" spans="1:16" ht="25.5">
      <c r="A230" t="s">
        <v>53</v>
      </c>
      <c s="34" t="s">
        <v>234</v>
      </c>
      <c s="34" t="s">
        <v>1563</v>
      </c>
      <c s="35" t="s">
        <v>5</v>
      </c>
      <c s="6" t="s">
        <v>1564</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3340</v>
      </c>
    </row>
    <row r="233" spans="1:5" ht="12.75">
      <c r="A233" t="s">
        <v>61</v>
      </c>
      <c r="E233" s="39" t="s">
        <v>776</v>
      </c>
    </row>
    <row r="234" spans="1:16" ht="38.25">
      <c r="A234" t="s">
        <v>53</v>
      </c>
      <c s="34" t="s">
        <v>237</v>
      </c>
      <c s="34" t="s">
        <v>1565</v>
      </c>
      <c s="35" t="s">
        <v>5</v>
      </c>
      <c s="6" t="s">
        <v>1566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3341</v>
      </c>
    </row>
    <row r="237" spans="1:5" ht="12.75">
      <c r="A237" t="s">
        <v>61</v>
      </c>
      <c r="E237" s="39" t="s">
        <v>776</v>
      </c>
    </row>
    <row r="238" spans="1:16" ht="25.5">
      <c r="A238" t="s">
        <v>53</v>
      </c>
      <c s="34" t="s">
        <v>240</v>
      </c>
      <c s="34" t="s">
        <v>3342</v>
      </c>
      <c s="35" t="s">
        <v>5</v>
      </c>
      <c s="6" t="s">
        <v>3343</v>
      </c>
      <c s="36" t="s">
        <v>56</v>
      </c>
      <c s="37">
        <v>10</v>
      </c>
      <c s="36">
        <v>0</v>
      </c>
      <c s="36">
        <f>ROUND(G238*H238,6)</f>
      </c>
      <c r="L238" s="38">
        <v>0</v>
      </c>
      <c s="32">
        <f>ROUND(ROUND(L238,2)*ROUND(G238,3),2)</f>
      </c>
      <c s="36" t="s">
        <v>57</v>
      </c>
      <c>
        <f>(M238*21)/100</f>
      </c>
      <c t="s">
        <v>28</v>
      </c>
    </row>
    <row r="239" spans="1:5" ht="12.75">
      <c r="A239" s="35" t="s">
        <v>58</v>
      </c>
      <c r="E239" s="39" t="s">
        <v>5</v>
      </c>
    </row>
    <row r="240" spans="1:5" ht="12.75">
      <c r="A240" s="35" t="s">
        <v>59</v>
      </c>
      <c r="E240" s="40" t="s">
        <v>3344</v>
      </c>
    </row>
    <row r="241" spans="1:5" ht="12.75">
      <c r="A241" t="s">
        <v>61</v>
      </c>
      <c r="E241" s="39" t="s">
        <v>776</v>
      </c>
    </row>
    <row r="242" spans="1:16" ht="12.75">
      <c r="A242" t="s">
        <v>53</v>
      </c>
      <c s="34" t="s">
        <v>243</v>
      </c>
      <c s="34" t="s">
        <v>3345</v>
      </c>
      <c s="35" t="s">
        <v>5</v>
      </c>
      <c s="6" t="s">
        <v>3346</v>
      </c>
      <c s="36" t="s">
        <v>82</v>
      </c>
      <c s="37">
        <v>20</v>
      </c>
      <c s="36">
        <v>0</v>
      </c>
      <c s="36">
        <f>ROUND(G242*H242,6)</f>
      </c>
      <c r="L242" s="38">
        <v>0</v>
      </c>
      <c s="32">
        <f>ROUND(ROUND(L242,2)*ROUND(G242,3),2)</f>
      </c>
      <c s="36" t="s">
        <v>57</v>
      </c>
      <c>
        <f>(M242*21)/100</f>
      </c>
      <c t="s">
        <v>28</v>
      </c>
    </row>
    <row r="243" spans="1:5" ht="12.75">
      <c r="A243" s="35" t="s">
        <v>58</v>
      </c>
      <c r="E243" s="39" t="s">
        <v>5</v>
      </c>
    </row>
    <row r="244" spans="1:5" ht="12.75">
      <c r="A244" s="35" t="s">
        <v>59</v>
      </c>
      <c r="E244" s="40" t="s">
        <v>3347</v>
      </c>
    </row>
    <row r="245" spans="1:5" ht="12.75">
      <c r="A245" t="s">
        <v>61</v>
      </c>
      <c r="E245" s="39" t="s">
        <v>776</v>
      </c>
    </row>
    <row r="246" spans="1:16" ht="25.5">
      <c r="A246" t="s">
        <v>53</v>
      </c>
      <c s="34" t="s">
        <v>246</v>
      </c>
      <c s="34" t="s">
        <v>3348</v>
      </c>
      <c s="35" t="s">
        <v>5</v>
      </c>
      <c s="6" t="s">
        <v>3349</v>
      </c>
      <c s="36" t="s">
        <v>115</v>
      </c>
      <c s="37">
        <v>8</v>
      </c>
      <c s="36">
        <v>0</v>
      </c>
      <c s="36">
        <f>ROUND(G246*H246,6)</f>
      </c>
      <c r="L246" s="38">
        <v>0</v>
      </c>
      <c s="32">
        <f>ROUND(ROUND(L246,2)*ROUND(G246,3),2)</f>
      </c>
      <c s="36" t="s">
        <v>57</v>
      </c>
      <c>
        <f>(M246*21)/100</f>
      </c>
      <c t="s">
        <v>28</v>
      </c>
    </row>
    <row r="247" spans="1:5" ht="12.75">
      <c r="A247" s="35" t="s">
        <v>58</v>
      </c>
      <c r="E247" s="39" t="s">
        <v>5</v>
      </c>
    </row>
    <row r="248" spans="1:5" ht="12.75">
      <c r="A248" s="35" t="s">
        <v>59</v>
      </c>
      <c r="E248" s="40" t="s">
        <v>3350</v>
      </c>
    </row>
    <row r="249" spans="1:5" ht="12.75">
      <c r="A249" t="s">
        <v>61</v>
      </c>
      <c r="E249" s="39" t="s">
        <v>776</v>
      </c>
    </row>
    <row r="250" spans="1:16" ht="25.5">
      <c r="A250" t="s">
        <v>53</v>
      </c>
      <c s="34" t="s">
        <v>249</v>
      </c>
      <c s="34" t="s">
        <v>1019</v>
      </c>
      <c s="35" t="s">
        <v>5</v>
      </c>
      <c s="6" t="s">
        <v>1020</v>
      </c>
      <c s="36" t="s">
        <v>82</v>
      </c>
      <c s="37">
        <v>15</v>
      </c>
      <c s="36">
        <v>0</v>
      </c>
      <c s="36">
        <f>ROUND(G250*H250,6)</f>
      </c>
      <c r="L250" s="38">
        <v>0</v>
      </c>
      <c s="32">
        <f>ROUND(ROUND(L250,2)*ROUND(G250,3),2)</f>
      </c>
      <c s="36" t="s">
        <v>57</v>
      </c>
      <c>
        <f>(M250*21)/100</f>
      </c>
      <c t="s">
        <v>28</v>
      </c>
    </row>
    <row r="251" spans="1:5" ht="12.75">
      <c r="A251" s="35" t="s">
        <v>58</v>
      </c>
      <c r="E251" s="39" t="s">
        <v>5</v>
      </c>
    </row>
    <row r="252" spans="1:5" ht="12.75">
      <c r="A252" s="35" t="s">
        <v>59</v>
      </c>
      <c r="E252" s="40" t="s">
        <v>3351</v>
      </c>
    </row>
    <row r="253" spans="1:5" ht="12.75">
      <c r="A253" t="s">
        <v>61</v>
      </c>
      <c r="E253" s="39" t="s">
        <v>776</v>
      </c>
    </row>
    <row r="254" spans="1:16" ht="25.5">
      <c r="A254" t="s">
        <v>53</v>
      </c>
      <c s="34" t="s">
        <v>252</v>
      </c>
      <c s="34" t="s">
        <v>1025</v>
      </c>
      <c s="35" t="s">
        <v>5</v>
      </c>
      <c s="6" t="s">
        <v>1026</v>
      </c>
      <c s="36" t="s">
        <v>115</v>
      </c>
      <c s="37">
        <v>12</v>
      </c>
      <c s="36">
        <v>0</v>
      </c>
      <c s="36">
        <f>ROUND(G254*H254,6)</f>
      </c>
      <c r="L254" s="38">
        <v>0</v>
      </c>
      <c s="32">
        <f>ROUND(ROUND(L254,2)*ROUND(G254,3),2)</f>
      </c>
      <c s="36" t="s">
        <v>57</v>
      </c>
      <c>
        <f>(M254*21)/100</f>
      </c>
      <c t="s">
        <v>28</v>
      </c>
    </row>
    <row r="255" spans="1:5" ht="12.75">
      <c r="A255" s="35" t="s">
        <v>58</v>
      </c>
      <c r="E255" s="39" t="s">
        <v>5</v>
      </c>
    </row>
    <row r="256" spans="1:5" ht="12.75">
      <c r="A256" s="35" t="s">
        <v>59</v>
      </c>
      <c r="E256" s="40" t="s">
        <v>3352</v>
      </c>
    </row>
    <row r="257" spans="1:5" ht="12.75">
      <c r="A257" t="s">
        <v>61</v>
      </c>
      <c r="E257" s="39" t="s">
        <v>776</v>
      </c>
    </row>
    <row r="258" spans="1:16" ht="12.75">
      <c r="A258" t="s">
        <v>53</v>
      </c>
      <c s="34" t="s">
        <v>255</v>
      </c>
      <c s="34" t="s">
        <v>3353</v>
      </c>
      <c s="35" t="s">
        <v>5</v>
      </c>
      <c s="6" t="s">
        <v>3354</v>
      </c>
      <c s="36" t="s">
        <v>115</v>
      </c>
      <c s="37">
        <v>20</v>
      </c>
      <c s="36">
        <v>0</v>
      </c>
      <c s="36">
        <f>ROUND(G258*H258,6)</f>
      </c>
      <c r="L258" s="38">
        <v>0</v>
      </c>
      <c s="32">
        <f>ROUND(ROUND(L258,2)*ROUND(G258,3),2)</f>
      </c>
      <c s="36" t="s">
        <v>57</v>
      </c>
      <c>
        <f>(M258*21)/100</f>
      </c>
      <c t="s">
        <v>28</v>
      </c>
    </row>
    <row r="259" spans="1:5" ht="12.75">
      <c r="A259" s="35" t="s">
        <v>58</v>
      </c>
      <c r="E259" s="39" t="s">
        <v>5</v>
      </c>
    </row>
    <row r="260" spans="1:5" ht="12.75">
      <c r="A260" s="35" t="s">
        <v>59</v>
      </c>
      <c r="E260" s="40" t="s">
        <v>3355</v>
      </c>
    </row>
    <row r="261" spans="1:5" ht="12.75">
      <c r="A261" t="s">
        <v>61</v>
      </c>
      <c r="E261" s="39" t="s">
        <v>776</v>
      </c>
    </row>
    <row r="262" spans="1:16" ht="12.75">
      <c r="A262" t="s">
        <v>53</v>
      </c>
      <c s="34" t="s">
        <v>258</v>
      </c>
      <c s="34" t="s">
        <v>147</v>
      </c>
      <c s="35" t="s">
        <v>5</v>
      </c>
      <c s="6" t="s">
        <v>148</v>
      </c>
      <c s="36" t="s">
        <v>82</v>
      </c>
      <c s="37">
        <v>60</v>
      </c>
      <c s="36">
        <v>0</v>
      </c>
      <c s="36">
        <f>ROUND(G262*H262,6)</f>
      </c>
      <c r="L262" s="38">
        <v>0</v>
      </c>
      <c s="32">
        <f>ROUND(ROUND(L262,2)*ROUND(G262,3),2)</f>
      </c>
      <c s="36" t="s">
        <v>57</v>
      </c>
      <c>
        <f>(M262*21)/100</f>
      </c>
      <c t="s">
        <v>28</v>
      </c>
    </row>
    <row r="263" spans="1:5" ht="12.75">
      <c r="A263" s="35" t="s">
        <v>58</v>
      </c>
      <c r="E263" s="39" t="s">
        <v>5</v>
      </c>
    </row>
    <row r="264" spans="1:5" ht="12.75">
      <c r="A264" s="35" t="s">
        <v>59</v>
      </c>
      <c r="E264" s="40" t="s">
        <v>3356</v>
      </c>
    </row>
    <row r="265" spans="1:5" ht="12.75">
      <c r="A265" t="s">
        <v>61</v>
      </c>
      <c r="E265" s="39" t="s">
        <v>776</v>
      </c>
    </row>
    <row r="266" spans="1:16" ht="25.5">
      <c r="A266" t="s">
        <v>53</v>
      </c>
      <c s="34" t="s">
        <v>261</v>
      </c>
      <c s="34" t="s">
        <v>3357</v>
      </c>
      <c s="35" t="s">
        <v>5</v>
      </c>
      <c s="6" t="s">
        <v>3358</v>
      </c>
      <c s="36" t="s">
        <v>115</v>
      </c>
      <c s="37">
        <v>2</v>
      </c>
      <c s="36">
        <v>0</v>
      </c>
      <c s="36">
        <f>ROUND(G266*H266,6)</f>
      </c>
      <c r="L266" s="38">
        <v>0</v>
      </c>
      <c s="32">
        <f>ROUND(ROUND(L266,2)*ROUND(G266,3),2)</f>
      </c>
      <c s="36" t="s">
        <v>57</v>
      </c>
      <c>
        <f>(M266*21)/100</f>
      </c>
      <c t="s">
        <v>28</v>
      </c>
    </row>
    <row r="267" spans="1:5" ht="12.75">
      <c r="A267" s="35" t="s">
        <v>58</v>
      </c>
      <c r="E267" s="39" t="s">
        <v>5</v>
      </c>
    </row>
    <row r="268" spans="1:5" ht="12.75">
      <c r="A268" s="35" t="s">
        <v>59</v>
      </c>
      <c r="E268" s="40" t="s">
        <v>3359</v>
      </c>
    </row>
    <row r="269" spans="1:5" ht="12.75">
      <c r="A269" t="s">
        <v>61</v>
      </c>
      <c r="E269" s="39" t="s">
        <v>776</v>
      </c>
    </row>
    <row r="270" spans="1:16" ht="12.75">
      <c r="A270" t="s">
        <v>53</v>
      </c>
      <c s="34" t="s">
        <v>264</v>
      </c>
      <c s="34" t="s">
        <v>3360</v>
      </c>
      <c s="35" t="s">
        <v>5</v>
      </c>
      <c s="6" t="s">
        <v>3361</v>
      </c>
      <c s="36" t="s">
        <v>115</v>
      </c>
      <c s="37">
        <v>8</v>
      </c>
      <c s="36">
        <v>0</v>
      </c>
      <c s="36">
        <f>ROUND(G270*H270,6)</f>
      </c>
      <c r="L270" s="38">
        <v>0</v>
      </c>
      <c s="32">
        <f>ROUND(ROUND(L270,2)*ROUND(G270,3),2)</f>
      </c>
      <c s="36" t="s">
        <v>57</v>
      </c>
      <c>
        <f>(M270*21)/100</f>
      </c>
      <c t="s">
        <v>28</v>
      </c>
    </row>
    <row r="271" spans="1:5" ht="12.75">
      <c r="A271" s="35" t="s">
        <v>58</v>
      </c>
      <c r="E271" s="39" t="s">
        <v>5</v>
      </c>
    </row>
    <row r="272" spans="1:5" ht="12.75">
      <c r="A272" s="35" t="s">
        <v>59</v>
      </c>
      <c r="E272" s="40" t="s">
        <v>3362</v>
      </c>
    </row>
    <row r="273" spans="1:5" ht="12.75">
      <c r="A273" t="s">
        <v>61</v>
      </c>
      <c r="E273" s="39" t="s">
        <v>776</v>
      </c>
    </row>
    <row r="274" spans="1:16" ht="25.5">
      <c r="A274" t="s">
        <v>53</v>
      </c>
      <c s="34" t="s">
        <v>267</v>
      </c>
      <c s="34" t="s">
        <v>3363</v>
      </c>
      <c s="35" t="s">
        <v>5</v>
      </c>
      <c s="6" t="s">
        <v>3364</v>
      </c>
      <c s="36" t="s">
        <v>115</v>
      </c>
      <c s="37">
        <v>1</v>
      </c>
      <c s="36">
        <v>0</v>
      </c>
      <c s="36">
        <f>ROUND(G274*H274,6)</f>
      </c>
      <c r="L274" s="38">
        <v>0</v>
      </c>
      <c s="32">
        <f>ROUND(ROUND(L274,2)*ROUND(G274,3),2)</f>
      </c>
      <c s="36" t="s">
        <v>57</v>
      </c>
      <c>
        <f>(M274*21)/100</f>
      </c>
      <c t="s">
        <v>28</v>
      </c>
    </row>
    <row r="275" spans="1:5" ht="12.75">
      <c r="A275" s="35" t="s">
        <v>58</v>
      </c>
      <c r="E275" s="39" t="s">
        <v>5</v>
      </c>
    </row>
    <row r="276" spans="1:5" ht="12.75">
      <c r="A276" s="35" t="s">
        <v>59</v>
      </c>
      <c r="E276" s="40" t="s">
        <v>3365</v>
      </c>
    </row>
    <row r="277" spans="1:5" ht="12.75">
      <c r="A277" t="s">
        <v>61</v>
      </c>
      <c r="E277" s="39" t="s">
        <v>776</v>
      </c>
    </row>
    <row r="278" spans="1:16" ht="12.75">
      <c r="A278" t="s">
        <v>53</v>
      </c>
      <c s="34" t="s">
        <v>270</v>
      </c>
      <c s="34" t="s">
        <v>1022</v>
      </c>
      <c s="35" t="s">
        <v>5</v>
      </c>
      <c s="6" t="s">
        <v>1023</v>
      </c>
      <c s="36" t="s">
        <v>115</v>
      </c>
      <c s="37">
        <v>6</v>
      </c>
      <c s="36">
        <v>0</v>
      </c>
      <c s="36">
        <f>ROUND(G278*H278,6)</f>
      </c>
      <c r="L278" s="38">
        <v>0</v>
      </c>
      <c s="32">
        <f>ROUND(ROUND(L278,2)*ROUND(G278,3),2)</f>
      </c>
      <c s="36" t="s">
        <v>57</v>
      </c>
      <c>
        <f>(M278*21)/100</f>
      </c>
      <c t="s">
        <v>28</v>
      </c>
    </row>
    <row r="279" spans="1:5" ht="12.75">
      <c r="A279" s="35" t="s">
        <v>58</v>
      </c>
      <c r="E279" s="39" t="s">
        <v>5</v>
      </c>
    </row>
    <row r="280" spans="1:5" ht="12.75">
      <c r="A280" s="35" t="s">
        <v>59</v>
      </c>
      <c r="E280" s="40" t="s">
        <v>3366</v>
      </c>
    </row>
    <row r="281" spans="1:5" ht="12.75">
      <c r="A281" t="s">
        <v>61</v>
      </c>
      <c r="E281" s="39" t="s">
        <v>776</v>
      </c>
    </row>
    <row r="282" spans="1:16" ht="12.75">
      <c r="A282" t="s">
        <v>53</v>
      </c>
      <c s="34" t="s">
        <v>273</v>
      </c>
      <c s="34" t="s">
        <v>1237</v>
      </c>
      <c s="35" t="s">
        <v>5</v>
      </c>
      <c s="6" t="s">
        <v>1238</v>
      </c>
      <c s="36" t="s">
        <v>115</v>
      </c>
      <c s="37">
        <v>200</v>
      </c>
      <c s="36">
        <v>0</v>
      </c>
      <c s="36">
        <f>ROUND(G282*H282,6)</f>
      </c>
      <c r="L282" s="38">
        <v>0</v>
      </c>
      <c s="32">
        <f>ROUND(ROUND(L282,2)*ROUND(G282,3),2)</f>
      </c>
      <c s="36" t="s">
        <v>57</v>
      </c>
      <c>
        <f>(M282*21)/100</f>
      </c>
      <c t="s">
        <v>28</v>
      </c>
    </row>
    <row r="283" spans="1:5" ht="12.75">
      <c r="A283" s="35" t="s">
        <v>58</v>
      </c>
      <c r="E283" s="39" t="s">
        <v>5</v>
      </c>
    </row>
    <row r="284" spans="1:5" ht="12.75">
      <c r="A284" s="35" t="s">
        <v>59</v>
      </c>
      <c r="E284" s="40" t="s">
        <v>3367</v>
      </c>
    </row>
    <row r="285" spans="1:5" ht="12.75">
      <c r="A285" t="s">
        <v>61</v>
      </c>
      <c r="E285" s="39" t="s">
        <v>776</v>
      </c>
    </row>
    <row r="286" spans="1:16" ht="25.5">
      <c r="A286" t="s">
        <v>53</v>
      </c>
      <c s="34" t="s">
        <v>86</v>
      </c>
      <c s="34" t="s">
        <v>1226</v>
      </c>
      <c s="35" t="s">
        <v>5</v>
      </c>
      <c s="6" t="s">
        <v>1227</v>
      </c>
      <c s="36" t="s">
        <v>82</v>
      </c>
      <c s="37">
        <v>70</v>
      </c>
      <c s="36">
        <v>0</v>
      </c>
      <c s="36">
        <f>ROUND(G286*H286,6)</f>
      </c>
      <c r="L286" s="38">
        <v>0</v>
      </c>
      <c s="32">
        <f>ROUND(ROUND(L286,2)*ROUND(G286,3),2)</f>
      </c>
      <c s="36" t="s">
        <v>57</v>
      </c>
      <c>
        <f>(M286*21)/100</f>
      </c>
      <c t="s">
        <v>28</v>
      </c>
    </row>
    <row r="287" spans="1:5" ht="12.75">
      <c r="A287" s="35" t="s">
        <v>58</v>
      </c>
      <c r="E287" s="39" t="s">
        <v>5</v>
      </c>
    </row>
    <row r="288" spans="1:5" ht="12.75">
      <c r="A288" s="35" t="s">
        <v>59</v>
      </c>
      <c r="E288" s="40" t="s">
        <v>3368</v>
      </c>
    </row>
    <row r="289" spans="1:5" ht="12.75">
      <c r="A289" t="s">
        <v>61</v>
      </c>
      <c r="E289" s="39" t="s">
        <v>776</v>
      </c>
    </row>
    <row r="290" spans="1:16" ht="25.5">
      <c r="A290" t="s">
        <v>53</v>
      </c>
      <c s="34" t="s">
        <v>279</v>
      </c>
      <c s="34" t="s">
        <v>797</v>
      </c>
      <c s="35" t="s">
        <v>5</v>
      </c>
      <c s="6" t="s">
        <v>798</v>
      </c>
      <c s="36" t="s">
        <v>115</v>
      </c>
      <c s="37">
        <v>8</v>
      </c>
      <c s="36">
        <v>0</v>
      </c>
      <c s="36">
        <f>ROUND(G290*H290,6)</f>
      </c>
      <c r="L290" s="38">
        <v>0</v>
      </c>
      <c s="32">
        <f>ROUND(ROUND(L290,2)*ROUND(G290,3),2)</f>
      </c>
      <c s="36" t="s">
        <v>57</v>
      </c>
      <c>
        <f>(M290*21)/100</f>
      </c>
      <c t="s">
        <v>28</v>
      </c>
    </row>
    <row r="291" spans="1:5" ht="12.75">
      <c r="A291" s="35" t="s">
        <v>58</v>
      </c>
      <c r="E291" s="39" t="s">
        <v>5</v>
      </c>
    </row>
    <row r="292" spans="1:5" ht="12.75">
      <c r="A292" s="35" t="s">
        <v>59</v>
      </c>
      <c r="E292" s="40" t="s">
        <v>3369</v>
      </c>
    </row>
    <row r="293" spans="1:5" ht="12.75">
      <c r="A293" t="s">
        <v>61</v>
      </c>
      <c r="E293" s="39" t="s">
        <v>776</v>
      </c>
    </row>
    <row r="294" spans="1:16" ht="12.75">
      <c r="A294" t="s">
        <v>53</v>
      </c>
      <c s="34" t="s">
        <v>282</v>
      </c>
      <c s="34" t="s">
        <v>3370</v>
      </c>
      <c s="35" t="s">
        <v>5</v>
      </c>
      <c s="6" t="s">
        <v>3371</v>
      </c>
      <c s="36" t="s">
        <v>115</v>
      </c>
      <c s="37">
        <v>1</v>
      </c>
      <c s="36">
        <v>0</v>
      </c>
      <c s="36">
        <f>ROUND(G294*H294,6)</f>
      </c>
      <c r="L294" s="38">
        <v>0</v>
      </c>
      <c s="32">
        <f>ROUND(ROUND(L294,2)*ROUND(G294,3),2)</f>
      </c>
      <c s="36" t="s">
        <v>770</v>
      </c>
      <c>
        <f>(M294*21)/100</f>
      </c>
      <c t="s">
        <v>28</v>
      </c>
    </row>
    <row r="295" spans="1:5" ht="12.75">
      <c r="A295" s="35" t="s">
        <v>58</v>
      </c>
      <c r="E295" s="39" t="s">
        <v>5</v>
      </c>
    </row>
    <row r="296" spans="1:5" ht="12.75">
      <c r="A296" s="35" t="s">
        <v>59</v>
      </c>
      <c r="E296" s="40" t="s">
        <v>3372</v>
      </c>
    </row>
    <row r="297" spans="1:5" ht="114.75">
      <c r="A297" t="s">
        <v>61</v>
      </c>
      <c r="E297" s="39" t="s">
        <v>3311</v>
      </c>
    </row>
    <row r="298" spans="1:16" ht="12.75">
      <c r="A298" t="s">
        <v>53</v>
      </c>
      <c s="34" t="s">
        <v>285</v>
      </c>
      <c s="34" t="s">
        <v>3373</v>
      </c>
      <c s="35" t="s">
        <v>5</v>
      </c>
      <c s="6" t="s">
        <v>3374</v>
      </c>
      <c s="36" t="s">
        <v>115</v>
      </c>
      <c s="37">
        <v>1</v>
      </c>
      <c s="36">
        <v>0</v>
      </c>
      <c s="36">
        <f>ROUND(G298*H298,6)</f>
      </c>
      <c r="L298" s="38">
        <v>0</v>
      </c>
      <c s="32">
        <f>ROUND(ROUND(L298,2)*ROUND(G298,3),2)</f>
      </c>
      <c s="36" t="s">
        <v>770</v>
      </c>
      <c>
        <f>(M298*21)/100</f>
      </c>
      <c t="s">
        <v>28</v>
      </c>
    </row>
    <row r="299" spans="1:5" ht="12.75">
      <c r="A299" s="35" t="s">
        <v>58</v>
      </c>
      <c r="E299" s="39" t="s">
        <v>5</v>
      </c>
    </row>
    <row r="300" spans="1:5" ht="12.75">
      <c r="A300" s="35" t="s">
        <v>59</v>
      </c>
      <c r="E300" s="40" t="s">
        <v>3375</v>
      </c>
    </row>
    <row r="301" spans="1:5" ht="63.75">
      <c r="A301" t="s">
        <v>61</v>
      </c>
      <c r="E301" s="39" t="s">
        <v>3376</v>
      </c>
    </row>
    <row r="302" spans="1:16" ht="12.75">
      <c r="A302" t="s">
        <v>53</v>
      </c>
      <c s="34" t="s">
        <v>132</v>
      </c>
      <c s="34" t="s">
        <v>3377</v>
      </c>
      <c s="35" t="s">
        <v>5</v>
      </c>
      <c s="6" t="s">
        <v>3378</v>
      </c>
      <c s="36" t="s">
        <v>115</v>
      </c>
      <c s="37">
        <v>1</v>
      </c>
      <c s="36">
        <v>0</v>
      </c>
      <c s="36">
        <f>ROUND(G302*H302,6)</f>
      </c>
      <c r="L302" s="38">
        <v>0</v>
      </c>
      <c s="32">
        <f>ROUND(ROUND(L302,2)*ROUND(G302,3),2)</f>
      </c>
      <c s="36" t="s">
        <v>770</v>
      </c>
      <c>
        <f>(M302*21)/100</f>
      </c>
      <c t="s">
        <v>28</v>
      </c>
    </row>
    <row r="303" spans="1:5" ht="12.75">
      <c r="A303" s="35" t="s">
        <v>58</v>
      </c>
      <c r="E303" s="39" t="s">
        <v>5</v>
      </c>
    </row>
    <row r="304" spans="1:5" ht="12.75">
      <c r="A304" s="35" t="s">
        <v>59</v>
      </c>
      <c r="E304" s="40" t="s">
        <v>3379</v>
      </c>
    </row>
    <row r="305" spans="1:5" ht="63.75">
      <c r="A305" t="s">
        <v>61</v>
      </c>
      <c r="E305" s="39" t="s">
        <v>3380</v>
      </c>
    </row>
    <row r="306" spans="1:16" ht="25.5">
      <c r="A306" t="s">
        <v>53</v>
      </c>
      <c s="34" t="s">
        <v>149</v>
      </c>
      <c s="34" t="s">
        <v>3381</v>
      </c>
      <c s="35" t="s">
        <v>5</v>
      </c>
      <c s="6" t="s">
        <v>3382</v>
      </c>
      <c s="36" t="s">
        <v>115</v>
      </c>
      <c s="37">
        <v>1</v>
      </c>
      <c s="36">
        <v>0</v>
      </c>
      <c s="36">
        <f>ROUND(G306*H306,6)</f>
      </c>
      <c r="L306" s="38">
        <v>0</v>
      </c>
      <c s="32">
        <f>ROUND(ROUND(L306,2)*ROUND(G306,3),2)</f>
      </c>
      <c s="36" t="s">
        <v>57</v>
      </c>
      <c>
        <f>(M306*21)/100</f>
      </c>
      <c t="s">
        <v>28</v>
      </c>
    </row>
    <row r="307" spans="1:5" ht="12.75">
      <c r="A307" s="35" t="s">
        <v>58</v>
      </c>
      <c r="E307" s="39" t="s">
        <v>5</v>
      </c>
    </row>
    <row r="308" spans="1:5" ht="12.75">
      <c r="A308" s="35" t="s">
        <v>59</v>
      </c>
      <c r="E308" s="40" t="s">
        <v>3383</v>
      </c>
    </row>
    <row r="309" spans="1:5" ht="12.75">
      <c r="A309" t="s">
        <v>61</v>
      </c>
      <c r="E309" s="39" t="s">
        <v>776</v>
      </c>
    </row>
    <row r="310" spans="1:16" ht="25.5">
      <c r="A310" t="s">
        <v>53</v>
      </c>
      <c s="34" t="s">
        <v>292</v>
      </c>
      <c s="34" t="s">
        <v>3384</v>
      </c>
      <c s="35" t="s">
        <v>5</v>
      </c>
      <c s="6" t="s">
        <v>3385</v>
      </c>
      <c s="36" t="s">
        <v>115</v>
      </c>
      <c s="37">
        <v>1</v>
      </c>
      <c s="36">
        <v>0</v>
      </c>
      <c s="36">
        <f>ROUND(G310*H310,6)</f>
      </c>
      <c r="L310" s="38">
        <v>0</v>
      </c>
      <c s="32">
        <f>ROUND(ROUND(L310,2)*ROUND(G310,3),2)</f>
      </c>
      <c s="36" t="s">
        <v>57</v>
      </c>
      <c>
        <f>(M310*21)/100</f>
      </c>
      <c t="s">
        <v>28</v>
      </c>
    </row>
    <row r="311" spans="1:5" ht="12.75">
      <c r="A311" s="35" t="s">
        <v>58</v>
      </c>
      <c r="E311" s="39" t="s">
        <v>5</v>
      </c>
    </row>
    <row r="312" spans="1:5" ht="12.75">
      <c r="A312" s="35" t="s">
        <v>59</v>
      </c>
      <c r="E312" s="40" t="s">
        <v>3386</v>
      </c>
    </row>
    <row r="313" spans="1:5" ht="12.75">
      <c r="A313" t="s">
        <v>61</v>
      </c>
      <c r="E313" s="39" t="s">
        <v>776</v>
      </c>
    </row>
    <row r="314" spans="1:16" ht="12.75">
      <c r="A314" t="s">
        <v>53</v>
      </c>
      <c s="34" t="s">
        <v>295</v>
      </c>
      <c s="34" t="s">
        <v>3387</v>
      </c>
      <c s="35" t="s">
        <v>5</v>
      </c>
      <c s="6" t="s">
        <v>3388</v>
      </c>
      <c s="36" t="s">
        <v>115</v>
      </c>
      <c s="37">
        <v>2</v>
      </c>
      <c s="36">
        <v>0</v>
      </c>
      <c s="36">
        <f>ROUND(G314*H314,6)</f>
      </c>
      <c r="L314" s="38">
        <v>0</v>
      </c>
      <c s="32">
        <f>ROUND(ROUND(L314,2)*ROUND(G314,3),2)</f>
      </c>
      <c s="36" t="s">
        <v>770</v>
      </c>
      <c>
        <f>(M314*21)/100</f>
      </c>
      <c t="s">
        <v>28</v>
      </c>
    </row>
    <row r="315" spans="1:5" ht="12.75">
      <c r="A315" s="35" t="s">
        <v>58</v>
      </c>
      <c r="E315" s="39" t="s">
        <v>5</v>
      </c>
    </row>
    <row r="316" spans="1:5" ht="12.75">
      <c r="A316" s="35" t="s">
        <v>59</v>
      </c>
      <c r="E316" s="40" t="s">
        <v>3389</v>
      </c>
    </row>
    <row r="317" spans="1:5" ht="76.5">
      <c r="A317" t="s">
        <v>61</v>
      </c>
      <c r="E317" s="39" t="s">
        <v>3390</v>
      </c>
    </row>
    <row r="318" spans="1:16" ht="12.75">
      <c r="A318" t="s">
        <v>53</v>
      </c>
      <c s="34" t="s">
        <v>298</v>
      </c>
      <c s="34" t="s">
        <v>3391</v>
      </c>
      <c s="35" t="s">
        <v>5</v>
      </c>
      <c s="6" t="s">
        <v>3392</v>
      </c>
      <c s="36" t="s">
        <v>115</v>
      </c>
      <c s="37">
        <v>2</v>
      </c>
      <c s="36">
        <v>0</v>
      </c>
      <c s="36">
        <f>ROUND(G318*H318,6)</f>
      </c>
      <c r="L318" s="38">
        <v>0</v>
      </c>
      <c s="32">
        <f>ROUND(ROUND(L318,2)*ROUND(G318,3),2)</f>
      </c>
      <c s="36" t="s">
        <v>57</v>
      </c>
      <c>
        <f>(M318*21)/100</f>
      </c>
      <c t="s">
        <v>28</v>
      </c>
    </row>
    <row r="319" spans="1:5" ht="12.75">
      <c r="A319" s="35" t="s">
        <v>58</v>
      </c>
      <c r="E319" s="39" t="s">
        <v>5</v>
      </c>
    </row>
    <row r="320" spans="1:5" ht="12.75">
      <c r="A320" s="35" t="s">
        <v>59</v>
      </c>
      <c r="E320" s="40" t="s">
        <v>3393</v>
      </c>
    </row>
    <row r="321" spans="1:5" ht="12.75">
      <c r="A321" t="s">
        <v>61</v>
      </c>
      <c r="E321" s="39" t="s">
        <v>776</v>
      </c>
    </row>
    <row r="322" spans="1:16" ht="12.75">
      <c r="A322" t="s">
        <v>53</v>
      </c>
      <c s="34" t="s">
        <v>301</v>
      </c>
      <c s="34" t="s">
        <v>3394</v>
      </c>
      <c s="35" t="s">
        <v>5</v>
      </c>
      <c s="6" t="s">
        <v>2994</v>
      </c>
      <c s="36" t="s">
        <v>115</v>
      </c>
      <c s="37">
        <v>2</v>
      </c>
      <c s="36">
        <v>0</v>
      </c>
      <c s="36">
        <f>ROUND(G322*H322,6)</f>
      </c>
      <c r="L322" s="38">
        <v>0</v>
      </c>
      <c s="32">
        <f>ROUND(ROUND(L322,2)*ROUND(G322,3),2)</f>
      </c>
      <c s="36" t="s">
        <v>770</v>
      </c>
      <c>
        <f>(M322*21)/100</f>
      </c>
      <c t="s">
        <v>28</v>
      </c>
    </row>
    <row r="323" spans="1:5" ht="12.75">
      <c r="A323" s="35" t="s">
        <v>58</v>
      </c>
      <c r="E323" s="39" t="s">
        <v>5</v>
      </c>
    </row>
    <row r="324" spans="1:5" ht="12.75">
      <c r="A324" s="35" t="s">
        <v>59</v>
      </c>
      <c r="E324" s="40" t="s">
        <v>3395</v>
      </c>
    </row>
    <row r="325" spans="1:5" ht="12.75">
      <c r="A325" t="s">
        <v>61</v>
      </c>
      <c r="E325" s="39" t="s">
        <v>776</v>
      </c>
    </row>
    <row r="326" spans="1:16" ht="12.75">
      <c r="A326" t="s">
        <v>53</v>
      </c>
      <c s="34" t="s">
        <v>304</v>
      </c>
      <c s="34" t="s">
        <v>3396</v>
      </c>
      <c s="35" t="s">
        <v>5</v>
      </c>
      <c s="6" t="s">
        <v>3397</v>
      </c>
      <c s="36" t="s">
        <v>115</v>
      </c>
      <c s="37">
        <v>2</v>
      </c>
      <c s="36">
        <v>0</v>
      </c>
      <c s="36">
        <f>ROUND(G326*H326,6)</f>
      </c>
      <c r="L326" s="38">
        <v>0</v>
      </c>
      <c s="32">
        <f>ROUND(ROUND(L326,2)*ROUND(G326,3),2)</f>
      </c>
      <c s="36" t="s">
        <v>57</v>
      </c>
      <c>
        <f>(M326*21)/100</f>
      </c>
      <c t="s">
        <v>28</v>
      </c>
    </row>
    <row r="327" spans="1:5" ht="12.75">
      <c r="A327" s="35" t="s">
        <v>58</v>
      </c>
      <c r="E327" s="39" t="s">
        <v>5</v>
      </c>
    </row>
    <row r="328" spans="1:5" ht="12.75">
      <c r="A328" s="35" t="s">
        <v>59</v>
      </c>
      <c r="E328" s="40" t="s">
        <v>3398</v>
      </c>
    </row>
    <row r="329" spans="1:5" ht="12.75">
      <c r="A329" t="s">
        <v>61</v>
      </c>
      <c r="E329" s="39" t="s">
        <v>776</v>
      </c>
    </row>
    <row r="330" spans="1:16" ht="12.75">
      <c r="A330" t="s">
        <v>53</v>
      </c>
      <c s="34" t="s">
        <v>307</v>
      </c>
      <c s="34" t="s">
        <v>3399</v>
      </c>
      <c s="35" t="s">
        <v>5</v>
      </c>
      <c s="6" t="s">
        <v>3400</v>
      </c>
      <c s="36" t="s">
        <v>1546</v>
      </c>
      <c s="37">
        <v>1</v>
      </c>
      <c s="36">
        <v>0</v>
      </c>
      <c s="36">
        <f>ROUND(G330*H330,6)</f>
      </c>
      <c r="L330" s="38">
        <v>0</v>
      </c>
      <c s="32">
        <f>ROUND(ROUND(L330,2)*ROUND(G330,3),2)</f>
      </c>
      <c s="36" t="s">
        <v>57</v>
      </c>
      <c>
        <f>(M330*21)/100</f>
      </c>
      <c t="s">
        <v>28</v>
      </c>
    </row>
    <row r="331" spans="1:5" ht="12.75">
      <c r="A331" s="35" t="s">
        <v>58</v>
      </c>
      <c r="E331" s="39" t="s">
        <v>3401</v>
      </c>
    </row>
    <row r="332" spans="1:5" ht="12.75">
      <c r="A332" s="35" t="s">
        <v>59</v>
      </c>
      <c r="E332" s="40" t="s">
        <v>3402</v>
      </c>
    </row>
    <row r="333" spans="1:5" ht="12.75">
      <c r="A333" t="s">
        <v>61</v>
      </c>
      <c r="E333" s="39" t="s">
        <v>776</v>
      </c>
    </row>
    <row r="334" spans="1:16" ht="25.5">
      <c r="A334" t="s">
        <v>53</v>
      </c>
      <c s="34" t="s">
        <v>310</v>
      </c>
      <c s="34" t="s">
        <v>504</v>
      </c>
      <c s="35" t="s">
        <v>5</v>
      </c>
      <c s="6" t="s">
        <v>505</v>
      </c>
      <c s="36" t="s">
        <v>82</v>
      </c>
      <c s="37">
        <v>6</v>
      </c>
      <c s="36">
        <v>0</v>
      </c>
      <c s="36">
        <f>ROUND(G334*H334,6)</f>
      </c>
      <c r="L334" s="38">
        <v>0</v>
      </c>
      <c s="32">
        <f>ROUND(ROUND(L334,2)*ROUND(G334,3),2)</f>
      </c>
      <c s="36" t="s">
        <v>57</v>
      </c>
      <c>
        <f>(M334*21)/100</f>
      </c>
      <c t="s">
        <v>28</v>
      </c>
    </row>
    <row r="335" spans="1:5" ht="12.75">
      <c r="A335" s="35" t="s">
        <v>58</v>
      </c>
      <c r="E335" s="39" t="s">
        <v>5</v>
      </c>
    </row>
    <row r="336" spans="1:5" ht="12.75">
      <c r="A336" s="35" t="s">
        <v>59</v>
      </c>
      <c r="E336" s="40" t="s">
        <v>3403</v>
      </c>
    </row>
    <row r="337" spans="1:5" ht="12.75">
      <c r="A337" t="s">
        <v>61</v>
      </c>
      <c r="E337" s="39" t="s">
        <v>776</v>
      </c>
    </row>
    <row r="338" spans="1:16" ht="25.5">
      <c r="A338" t="s">
        <v>53</v>
      </c>
      <c s="34" t="s">
        <v>313</v>
      </c>
      <c s="34" t="s">
        <v>494</v>
      </c>
      <c s="35" t="s">
        <v>5</v>
      </c>
      <c s="6" t="s">
        <v>495</v>
      </c>
      <c s="36" t="s">
        <v>115</v>
      </c>
      <c s="37">
        <v>2</v>
      </c>
      <c s="36">
        <v>0</v>
      </c>
      <c s="36">
        <f>ROUND(G338*H338,6)</f>
      </c>
      <c r="L338" s="38">
        <v>0</v>
      </c>
      <c s="32">
        <f>ROUND(ROUND(L338,2)*ROUND(G338,3),2)</f>
      </c>
      <c s="36" t="s">
        <v>57</v>
      </c>
      <c>
        <f>(M338*21)/100</f>
      </c>
      <c t="s">
        <v>28</v>
      </c>
    </row>
    <row r="339" spans="1:5" ht="12.75">
      <c r="A339" s="35" t="s">
        <v>58</v>
      </c>
      <c r="E339" s="39" t="s">
        <v>5</v>
      </c>
    </row>
    <row r="340" spans="1:5" ht="12.75">
      <c r="A340" s="35" t="s">
        <v>59</v>
      </c>
      <c r="E340" s="40" t="s">
        <v>3404</v>
      </c>
    </row>
    <row r="341" spans="1:5" ht="12.75">
      <c r="A341" t="s">
        <v>61</v>
      </c>
      <c r="E341" s="39" t="s">
        <v>776</v>
      </c>
    </row>
    <row r="342" spans="1:16" ht="12.75">
      <c r="A342" t="s">
        <v>53</v>
      </c>
      <c s="34" t="s">
        <v>316</v>
      </c>
      <c s="34" t="s">
        <v>95</v>
      </c>
      <c s="35" t="s">
        <v>5</v>
      </c>
      <c s="6" t="s">
        <v>96</v>
      </c>
      <c s="36" t="s">
        <v>82</v>
      </c>
      <c s="37">
        <v>10</v>
      </c>
      <c s="36">
        <v>0</v>
      </c>
      <c s="36">
        <f>ROUND(G342*H342,6)</f>
      </c>
      <c r="L342" s="38">
        <v>0</v>
      </c>
      <c s="32">
        <f>ROUND(ROUND(L342,2)*ROUND(G342,3),2)</f>
      </c>
      <c s="36" t="s">
        <v>57</v>
      </c>
      <c>
        <f>(M342*21)/100</f>
      </c>
      <c t="s">
        <v>28</v>
      </c>
    </row>
    <row r="343" spans="1:5" ht="12.75">
      <c r="A343" s="35" t="s">
        <v>58</v>
      </c>
      <c r="E343" s="39" t="s">
        <v>5</v>
      </c>
    </row>
    <row r="344" spans="1:5" ht="12.75">
      <c r="A344" s="35" t="s">
        <v>59</v>
      </c>
      <c r="E344" s="40" t="s">
        <v>3405</v>
      </c>
    </row>
    <row r="345" spans="1:5" ht="12.75">
      <c r="A345" t="s">
        <v>61</v>
      </c>
      <c r="E345" s="39" t="s">
        <v>776</v>
      </c>
    </row>
    <row r="346" spans="1:16" ht="12.75">
      <c r="A346" t="s">
        <v>53</v>
      </c>
      <c s="34" t="s">
        <v>319</v>
      </c>
      <c s="34" t="s">
        <v>123</v>
      </c>
      <c s="35" t="s">
        <v>5</v>
      </c>
      <c s="6" t="s">
        <v>124</v>
      </c>
      <c s="36" t="s">
        <v>82</v>
      </c>
      <c s="37">
        <v>60</v>
      </c>
      <c s="36">
        <v>0</v>
      </c>
      <c s="36">
        <f>ROUND(G346*H346,6)</f>
      </c>
      <c r="L346" s="38">
        <v>0</v>
      </c>
      <c s="32">
        <f>ROUND(ROUND(L346,2)*ROUND(G346,3),2)</f>
      </c>
      <c s="36" t="s">
        <v>57</v>
      </c>
      <c>
        <f>(M346*21)/100</f>
      </c>
      <c t="s">
        <v>28</v>
      </c>
    </row>
    <row r="347" spans="1:5" ht="12.75">
      <c r="A347" s="35" t="s">
        <v>58</v>
      </c>
      <c r="E347" s="39" t="s">
        <v>5</v>
      </c>
    </row>
    <row r="348" spans="1:5" ht="12.75">
      <c r="A348" s="35" t="s">
        <v>59</v>
      </c>
      <c r="E348" s="40" t="s">
        <v>3406</v>
      </c>
    </row>
    <row r="349" spans="1:5" ht="12.75">
      <c r="A349" t="s">
        <v>61</v>
      </c>
      <c r="E349" s="39" t="s">
        <v>776</v>
      </c>
    </row>
    <row r="350" spans="1:13" ht="12.75">
      <c r="A350" t="s">
        <v>50</v>
      </c>
      <c r="C350" s="31" t="s">
        <v>1173</v>
      </c>
      <c r="E350" s="33" t="s">
        <v>1174</v>
      </c>
      <c r="J350" s="32">
        <f>0</f>
      </c>
      <c s="32">
        <f>0</f>
      </c>
      <c s="32">
        <f>0+L351+L355+L359+L363</f>
      </c>
      <c s="32">
        <f>0+M351+M355+M359+M363</f>
      </c>
    </row>
    <row r="351" spans="1:16" ht="25.5">
      <c r="A351" t="s">
        <v>53</v>
      </c>
      <c s="34" t="s">
        <v>3407</v>
      </c>
      <c s="34" t="s">
        <v>3408</v>
      </c>
      <c s="35" t="s">
        <v>3409</v>
      </c>
      <c s="6" t="s">
        <v>3410</v>
      </c>
      <c s="36" t="s">
        <v>1178</v>
      </c>
      <c s="37">
        <v>0.3</v>
      </c>
      <c s="36">
        <v>0</v>
      </c>
      <c s="36">
        <f>ROUND(G351*H351,6)</f>
      </c>
      <c r="L351" s="38">
        <v>0</v>
      </c>
      <c s="32">
        <f>ROUND(ROUND(L351,2)*ROUND(G351,3),2)</f>
      </c>
      <c s="36" t="s">
        <v>1179</v>
      </c>
      <c>
        <f>(M351*21)/100</f>
      </c>
      <c t="s">
        <v>28</v>
      </c>
    </row>
    <row r="352" spans="1:5" ht="25.5">
      <c r="A352" s="35" t="s">
        <v>58</v>
      </c>
      <c r="E352" s="39" t="s">
        <v>1180</v>
      </c>
    </row>
    <row r="353" spans="1:5" ht="12.75">
      <c r="A353" s="35" t="s">
        <v>59</v>
      </c>
      <c r="E353" s="40" t="s">
        <v>5</v>
      </c>
    </row>
    <row r="354" spans="1:5" ht="191.25">
      <c r="A354" t="s">
        <v>61</v>
      </c>
      <c r="E354" s="39" t="s">
        <v>1195</v>
      </c>
    </row>
    <row r="355" spans="1:16" ht="25.5">
      <c r="A355" t="s">
        <v>53</v>
      </c>
      <c s="34" t="s">
        <v>3411</v>
      </c>
      <c s="34" t="s">
        <v>1192</v>
      </c>
      <c s="35" t="s">
        <v>1193</v>
      </c>
      <c s="6" t="s">
        <v>1194</v>
      </c>
      <c s="36" t="s">
        <v>1178</v>
      </c>
      <c s="37">
        <v>0.1</v>
      </c>
      <c s="36">
        <v>0</v>
      </c>
      <c s="36">
        <f>ROUND(G355*H355,6)</f>
      </c>
      <c r="L355" s="38">
        <v>0</v>
      </c>
      <c s="32">
        <f>ROUND(ROUND(L355,2)*ROUND(G355,3),2)</f>
      </c>
      <c s="36" t="s">
        <v>1179</v>
      </c>
      <c>
        <f>(M355*21)/100</f>
      </c>
      <c t="s">
        <v>28</v>
      </c>
    </row>
    <row r="356" spans="1:5" ht="25.5">
      <c r="A356" s="35" t="s">
        <v>58</v>
      </c>
      <c r="E356" s="39" t="s">
        <v>1180</v>
      </c>
    </row>
    <row r="357" spans="1:5" ht="12.75">
      <c r="A357" s="35" t="s">
        <v>59</v>
      </c>
      <c r="E357" s="40" t="s">
        <v>5</v>
      </c>
    </row>
    <row r="358" spans="1:5" ht="191.25">
      <c r="A358" t="s">
        <v>61</v>
      </c>
      <c r="E358" s="39" t="s">
        <v>1195</v>
      </c>
    </row>
    <row r="359" spans="1:16" ht="25.5">
      <c r="A359" t="s">
        <v>53</v>
      </c>
      <c s="34" t="s">
        <v>3412</v>
      </c>
      <c s="34" t="s">
        <v>1571</v>
      </c>
      <c s="35" t="s">
        <v>1572</v>
      </c>
      <c s="6" t="s">
        <v>1573</v>
      </c>
      <c s="36" t="s">
        <v>1178</v>
      </c>
      <c s="37">
        <v>0.1</v>
      </c>
      <c s="36">
        <v>0</v>
      </c>
      <c s="36">
        <f>ROUND(G359*H359,6)</f>
      </c>
      <c r="L359" s="38">
        <v>0</v>
      </c>
      <c s="32">
        <f>ROUND(ROUND(L359,2)*ROUND(G359,3),2)</f>
      </c>
      <c s="36" t="s">
        <v>1179</v>
      </c>
      <c>
        <f>(M359*21)/100</f>
      </c>
      <c t="s">
        <v>28</v>
      </c>
    </row>
    <row r="360" spans="1:5" ht="25.5">
      <c r="A360" s="35" t="s">
        <v>58</v>
      </c>
      <c r="E360" s="39" t="s">
        <v>1180</v>
      </c>
    </row>
    <row r="361" spans="1:5" ht="12.75">
      <c r="A361" s="35" t="s">
        <v>59</v>
      </c>
      <c r="E361" s="40" t="s">
        <v>5</v>
      </c>
    </row>
    <row r="362" spans="1:5" ht="191.25">
      <c r="A362" t="s">
        <v>61</v>
      </c>
      <c r="E362" s="39" t="s">
        <v>1195</v>
      </c>
    </row>
    <row r="363" spans="1:16" ht="25.5">
      <c r="A363" t="s">
        <v>53</v>
      </c>
      <c s="34" t="s">
        <v>3413</v>
      </c>
      <c s="34" t="s">
        <v>3414</v>
      </c>
      <c s="35" t="s">
        <v>3415</v>
      </c>
      <c s="6" t="s">
        <v>3416</v>
      </c>
      <c s="36" t="s">
        <v>1178</v>
      </c>
      <c s="37">
        <v>0.2</v>
      </c>
      <c s="36">
        <v>0</v>
      </c>
      <c s="36">
        <f>ROUND(G363*H363,6)</f>
      </c>
      <c r="L363" s="38">
        <v>0</v>
      </c>
      <c s="32">
        <f>ROUND(ROUND(L363,2)*ROUND(G363,3),2)</f>
      </c>
      <c s="36" t="s">
        <v>1179</v>
      </c>
      <c>
        <f>(M363*21)/100</f>
      </c>
      <c t="s">
        <v>28</v>
      </c>
    </row>
    <row r="364" spans="1:5" ht="25.5">
      <c r="A364" s="35" t="s">
        <v>58</v>
      </c>
      <c r="E364" s="39" t="s">
        <v>1180</v>
      </c>
    </row>
    <row r="365" spans="1:5" ht="12.75">
      <c r="A365" s="35" t="s">
        <v>59</v>
      </c>
      <c r="E365" s="40" t="s">
        <v>5</v>
      </c>
    </row>
    <row r="366" spans="1:5" ht="191.25">
      <c r="A366" t="s">
        <v>61</v>
      </c>
      <c r="E3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3419</v>
      </c>
      <c r="E8" s="30" t="s">
        <v>3418</v>
      </c>
      <c r="J8" s="29">
        <f>0+J9+J254</f>
      </c>
      <c s="29">
        <f>0+K9+K254</f>
      </c>
      <c s="29">
        <f>0+L9+L254</f>
      </c>
      <c s="29">
        <f>0+M9+M254</f>
      </c>
    </row>
    <row r="9" spans="1:13" ht="12.75">
      <c r="A9" t="s">
        <v>50</v>
      </c>
      <c r="C9" s="31" t="s">
        <v>51</v>
      </c>
      <c r="E9" s="33" t="s">
        <v>3420</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53</v>
      </c>
      <c s="34" t="s">
        <v>51</v>
      </c>
      <c s="34" t="s">
        <v>3421</v>
      </c>
      <c s="35" t="s">
        <v>5</v>
      </c>
      <c s="6" t="s">
        <v>3422</v>
      </c>
      <c s="36" t="s">
        <v>115</v>
      </c>
      <c s="37">
        <v>29</v>
      </c>
      <c s="36">
        <v>0</v>
      </c>
      <c s="36">
        <f>ROUND(G10*H10,6)</f>
      </c>
      <c r="L10" s="38">
        <v>0</v>
      </c>
      <c s="32">
        <f>ROUND(ROUND(L10,2)*ROUND(G10,3),2)</f>
      </c>
      <c s="36" t="s">
        <v>57</v>
      </c>
      <c>
        <f>(M10*21)/100</f>
      </c>
      <c t="s">
        <v>28</v>
      </c>
    </row>
    <row r="11" spans="1:5" ht="12.75">
      <c r="A11" s="35" t="s">
        <v>58</v>
      </c>
      <c r="E11" s="39" t="s">
        <v>5</v>
      </c>
    </row>
    <row r="12" spans="1:5" ht="12.75">
      <c r="A12" s="35" t="s">
        <v>59</v>
      </c>
      <c r="E12" s="40" t="s">
        <v>3423</v>
      </c>
    </row>
    <row r="13" spans="1:5" ht="12.75">
      <c r="A13" t="s">
        <v>61</v>
      </c>
      <c r="E13" s="39" t="s">
        <v>62</v>
      </c>
    </row>
    <row r="14" spans="1:16" ht="25.5">
      <c r="A14" t="s">
        <v>53</v>
      </c>
      <c s="34" t="s">
        <v>28</v>
      </c>
      <c s="34" t="s">
        <v>3424</v>
      </c>
      <c s="35" t="s">
        <v>5</v>
      </c>
      <c s="6" t="s">
        <v>3425</v>
      </c>
      <c s="36" t="s">
        <v>115</v>
      </c>
      <c s="37">
        <v>2</v>
      </c>
      <c s="36">
        <v>0</v>
      </c>
      <c s="36">
        <f>ROUND(G14*H14,6)</f>
      </c>
      <c r="L14" s="38">
        <v>0</v>
      </c>
      <c s="32">
        <f>ROUND(ROUND(L14,2)*ROUND(G14,3),2)</f>
      </c>
      <c s="36" t="s">
        <v>770</v>
      </c>
      <c>
        <f>(M14*21)/100</f>
      </c>
      <c t="s">
        <v>28</v>
      </c>
    </row>
    <row r="15" spans="1:5" ht="12.75">
      <c r="A15" s="35" t="s">
        <v>58</v>
      </c>
      <c r="E15" s="39" t="s">
        <v>5</v>
      </c>
    </row>
    <row r="16" spans="1:5" ht="12.75">
      <c r="A16" s="35" t="s">
        <v>59</v>
      </c>
      <c r="E16" s="40" t="s">
        <v>3426</v>
      </c>
    </row>
    <row r="17" spans="1:5" ht="102">
      <c r="A17" t="s">
        <v>61</v>
      </c>
      <c r="E17" s="39" t="s">
        <v>2087</v>
      </c>
    </row>
    <row r="18" spans="1:16" ht="12.75">
      <c r="A18" t="s">
        <v>53</v>
      </c>
      <c s="34" t="s">
        <v>26</v>
      </c>
      <c s="34" t="s">
        <v>3427</v>
      </c>
      <c s="35" t="s">
        <v>5</v>
      </c>
      <c s="6" t="s">
        <v>3428</v>
      </c>
      <c s="36" t="s">
        <v>115</v>
      </c>
      <c s="37">
        <v>29</v>
      </c>
      <c s="36">
        <v>0</v>
      </c>
      <c s="36">
        <f>ROUND(G18*H18,6)</f>
      </c>
      <c r="L18" s="38">
        <v>0</v>
      </c>
      <c s="32">
        <f>ROUND(ROUND(L18,2)*ROUND(G18,3),2)</f>
      </c>
      <c s="36" t="s">
        <v>57</v>
      </c>
      <c>
        <f>(M18*21)/100</f>
      </c>
      <c t="s">
        <v>28</v>
      </c>
    </row>
    <row r="19" spans="1:5" ht="12.75">
      <c r="A19" s="35" t="s">
        <v>58</v>
      </c>
      <c r="E19" s="39" t="s">
        <v>5</v>
      </c>
    </row>
    <row r="20" spans="1:5" ht="12.75">
      <c r="A20" s="35" t="s">
        <v>59</v>
      </c>
      <c r="E20" s="40" t="s">
        <v>3429</v>
      </c>
    </row>
    <row r="21" spans="1:5" ht="12.75">
      <c r="A21" t="s">
        <v>61</v>
      </c>
      <c r="E21" s="39" t="s">
        <v>62</v>
      </c>
    </row>
    <row r="22" spans="1:16" ht="12.75">
      <c r="A22" t="s">
        <v>53</v>
      </c>
      <c s="34" t="s">
        <v>68</v>
      </c>
      <c s="34" t="s">
        <v>3430</v>
      </c>
      <c s="35" t="s">
        <v>5</v>
      </c>
      <c s="6" t="s">
        <v>3431</v>
      </c>
      <c s="36" t="s">
        <v>115</v>
      </c>
      <c s="37">
        <v>58</v>
      </c>
      <c s="36">
        <v>0</v>
      </c>
      <c s="36">
        <f>ROUND(G22*H22,6)</f>
      </c>
      <c r="L22" s="38">
        <v>0</v>
      </c>
      <c s="32">
        <f>ROUND(ROUND(L22,2)*ROUND(G22,3),2)</f>
      </c>
      <c s="36" t="s">
        <v>57</v>
      </c>
      <c>
        <f>(M22*21)/100</f>
      </c>
      <c t="s">
        <v>28</v>
      </c>
    </row>
    <row r="23" spans="1:5" ht="12.75">
      <c r="A23" s="35" t="s">
        <v>58</v>
      </c>
      <c r="E23" s="39" t="s">
        <v>5</v>
      </c>
    </row>
    <row r="24" spans="1:5" ht="12.75">
      <c r="A24" s="35" t="s">
        <v>59</v>
      </c>
      <c r="E24" s="40" t="s">
        <v>3432</v>
      </c>
    </row>
    <row r="25" spans="1:5" ht="12.75">
      <c r="A25" t="s">
        <v>61</v>
      </c>
      <c r="E25" s="39" t="s">
        <v>62</v>
      </c>
    </row>
    <row r="26" spans="1:16" ht="12.75">
      <c r="A26" t="s">
        <v>53</v>
      </c>
      <c s="34" t="s">
        <v>71</v>
      </c>
      <c s="34" t="s">
        <v>3433</v>
      </c>
      <c s="35" t="s">
        <v>5</v>
      </c>
      <c s="6" t="s">
        <v>3434</v>
      </c>
      <c s="36" t="s">
        <v>115</v>
      </c>
      <c s="37">
        <v>696</v>
      </c>
      <c s="36">
        <v>0</v>
      </c>
      <c s="36">
        <f>ROUND(G26*H26,6)</f>
      </c>
      <c r="L26" s="38">
        <v>0</v>
      </c>
      <c s="32">
        <f>ROUND(ROUND(L26,2)*ROUND(G26,3),2)</f>
      </c>
      <c s="36" t="s">
        <v>57</v>
      </c>
      <c>
        <f>(M26*21)/100</f>
      </c>
      <c t="s">
        <v>28</v>
      </c>
    </row>
    <row r="27" spans="1:5" ht="12.75">
      <c r="A27" s="35" t="s">
        <v>58</v>
      </c>
      <c r="E27" s="39" t="s">
        <v>5</v>
      </c>
    </row>
    <row r="28" spans="1:5" ht="12.75">
      <c r="A28" s="35" t="s">
        <v>59</v>
      </c>
      <c r="E28" s="40" t="s">
        <v>3435</v>
      </c>
    </row>
    <row r="29" spans="1:5" ht="12.75">
      <c r="A29" t="s">
        <v>61</v>
      </c>
      <c r="E29" s="39" t="s">
        <v>776</v>
      </c>
    </row>
    <row r="30" spans="1:16" ht="25.5">
      <c r="A30" t="s">
        <v>53</v>
      </c>
      <c s="34" t="s">
        <v>27</v>
      </c>
      <c s="34" t="s">
        <v>3436</v>
      </c>
      <c s="35" t="s">
        <v>5</v>
      </c>
      <c s="6" t="s">
        <v>3437</v>
      </c>
      <c s="36" t="s">
        <v>115</v>
      </c>
      <c s="37">
        <v>3</v>
      </c>
      <c s="36">
        <v>0</v>
      </c>
      <c s="36">
        <f>ROUND(G30*H30,6)</f>
      </c>
      <c r="L30" s="38">
        <v>0</v>
      </c>
      <c s="32">
        <f>ROUND(ROUND(L30,2)*ROUND(G30,3),2)</f>
      </c>
      <c s="36" t="s">
        <v>770</v>
      </c>
      <c>
        <f>(M30*21)/100</f>
      </c>
      <c t="s">
        <v>28</v>
      </c>
    </row>
    <row r="31" spans="1:5" ht="12.75">
      <c r="A31" s="35" t="s">
        <v>58</v>
      </c>
      <c r="E31" s="39" t="s">
        <v>3438</v>
      </c>
    </row>
    <row r="32" spans="1:5" ht="12.75">
      <c r="A32" s="35" t="s">
        <v>59</v>
      </c>
      <c r="E32" s="40" t="s">
        <v>3439</v>
      </c>
    </row>
    <row r="33" spans="1:5" ht="102">
      <c r="A33" t="s">
        <v>61</v>
      </c>
      <c r="E33" s="39" t="s">
        <v>2087</v>
      </c>
    </row>
    <row r="34" spans="1:16" ht="12.75">
      <c r="A34" t="s">
        <v>53</v>
      </c>
      <c s="34" t="s">
        <v>76</v>
      </c>
      <c s="34" t="s">
        <v>3440</v>
      </c>
      <c s="35" t="s">
        <v>5</v>
      </c>
      <c s="6" t="s">
        <v>3441</v>
      </c>
      <c s="36" t="s">
        <v>115</v>
      </c>
      <c s="37">
        <v>60</v>
      </c>
      <c s="36">
        <v>0</v>
      </c>
      <c s="36">
        <f>ROUND(G34*H34,6)</f>
      </c>
      <c r="L34" s="38">
        <v>0</v>
      </c>
      <c s="32">
        <f>ROUND(ROUND(L34,2)*ROUND(G34,3),2)</f>
      </c>
      <c s="36" t="s">
        <v>57</v>
      </c>
      <c>
        <f>(M34*21)/100</f>
      </c>
      <c t="s">
        <v>28</v>
      </c>
    </row>
    <row r="35" spans="1:5" ht="12.75">
      <c r="A35" s="35" t="s">
        <v>58</v>
      </c>
      <c r="E35" s="39" t="s">
        <v>5</v>
      </c>
    </row>
    <row r="36" spans="1:5" ht="12.75">
      <c r="A36" s="35" t="s">
        <v>59</v>
      </c>
      <c r="E36" s="40" t="s">
        <v>3442</v>
      </c>
    </row>
    <row r="37" spans="1:5" ht="12.75">
      <c r="A37" t="s">
        <v>61</v>
      </c>
      <c r="E37" s="39" t="s">
        <v>776</v>
      </c>
    </row>
    <row r="38" spans="1:16" ht="25.5">
      <c r="A38" t="s">
        <v>53</v>
      </c>
      <c s="34" t="s">
        <v>79</v>
      </c>
      <c s="34" t="s">
        <v>3443</v>
      </c>
      <c s="35" t="s">
        <v>5</v>
      </c>
      <c s="6" t="s">
        <v>3444</v>
      </c>
      <c s="36" t="s">
        <v>115</v>
      </c>
      <c s="37">
        <v>15</v>
      </c>
      <c s="36">
        <v>0</v>
      </c>
      <c s="36">
        <f>ROUND(G38*H38,6)</f>
      </c>
      <c r="L38" s="38">
        <v>0</v>
      </c>
      <c s="32">
        <f>ROUND(ROUND(L38,2)*ROUND(G38,3),2)</f>
      </c>
      <c s="36" t="s">
        <v>57</v>
      </c>
      <c>
        <f>(M38*21)/100</f>
      </c>
      <c t="s">
        <v>28</v>
      </c>
    </row>
    <row r="39" spans="1:5" ht="12.75">
      <c r="A39" s="35" t="s">
        <v>58</v>
      </c>
      <c r="E39" s="39" t="s">
        <v>5</v>
      </c>
    </row>
    <row r="40" spans="1:5" ht="12.75">
      <c r="A40" s="35" t="s">
        <v>59</v>
      </c>
      <c r="E40" s="40" t="s">
        <v>3445</v>
      </c>
    </row>
    <row r="41" spans="1:5" ht="12.75">
      <c r="A41" t="s">
        <v>61</v>
      </c>
      <c r="E41" s="39" t="s">
        <v>776</v>
      </c>
    </row>
    <row r="42" spans="1:16" ht="25.5">
      <c r="A42" t="s">
        <v>53</v>
      </c>
      <c s="34" t="s">
        <v>83</v>
      </c>
      <c s="34" t="s">
        <v>3446</v>
      </c>
      <c s="35" t="s">
        <v>5</v>
      </c>
      <c s="6" t="s">
        <v>3447</v>
      </c>
      <c s="36" t="s">
        <v>115</v>
      </c>
      <c s="37">
        <v>15</v>
      </c>
      <c s="36">
        <v>0</v>
      </c>
      <c s="36">
        <f>ROUND(G42*H42,6)</f>
      </c>
      <c r="L42" s="38">
        <v>0</v>
      </c>
      <c s="32">
        <f>ROUND(ROUND(L42,2)*ROUND(G42,3),2)</f>
      </c>
      <c s="36" t="s">
        <v>57</v>
      </c>
      <c>
        <f>(M42*21)/100</f>
      </c>
      <c t="s">
        <v>28</v>
      </c>
    </row>
    <row r="43" spans="1:5" ht="12.75">
      <c r="A43" s="35" t="s">
        <v>58</v>
      </c>
      <c r="E43" s="39" t="s">
        <v>5</v>
      </c>
    </row>
    <row r="44" spans="1:5" ht="12.75">
      <c r="A44" s="35" t="s">
        <v>59</v>
      </c>
      <c r="E44" s="40" t="s">
        <v>3448</v>
      </c>
    </row>
    <row r="45" spans="1:5" ht="12.75">
      <c r="A45" t="s">
        <v>61</v>
      </c>
      <c r="E45" s="39" t="s">
        <v>776</v>
      </c>
    </row>
    <row r="46" spans="1:16" ht="12.75">
      <c r="A46" t="s">
        <v>53</v>
      </c>
      <c s="34" t="s">
        <v>88</v>
      </c>
      <c s="34" t="s">
        <v>3449</v>
      </c>
      <c s="35" t="s">
        <v>5</v>
      </c>
      <c s="6" t="s">
        <v>3450</v>
      </c>
      <c s="36" t="s">
        <v>115</v>
      </c>
      <c s="37">
        <v>1</v>
      </c>
      <c s="36">
        <v>0</v>
      </c>
      <c s="36">
        <f>ROUND(G46*H46,6)</f>
      </c>
      <c r="L46" s="38">
        <v>0</v>
      </c>
      <c s="32">
        <f>ROUND(ROUND(L46,2)*ROUND(G46,3),2)</f>
      </c>
      <c s="36" t="s">
        <v>770</v>
      </c>
      <c>
        <f>(M46*21)/100</f>
      </c>
      <c t="s">
        <v>28</v>
      </c>
    </row>
    <row r="47" spans="1:5" ht="12.75">
      <c r="A47" s="35" t="s">
        <v>58</v>
      </c>
      <c r="E47" s="39" t="s">
        <v>3451</v>
      </c>
    </row>
    <row r="48" spans="1:5" ht="12.75">
      <c r="A48" s="35" t="s">
        <v>59</v>
      </c>
      <c r="E48" s="40" t="s">
        <v>3452</v>
      </c>
    </row>
    <row r="49" spans="1:5" ht="12.75">
      <c r="A49" t="s">
        <v>61</v>
      </c>
      <c r="E49" s="39" t="s">
        <v>776</v>
      </c>
    </row>
    <row r="50" spans="1:16" ht="12.75">
      <c r="A50" t="s">
        <v>53</v>
      </c>
      <c s="34" t="s">
        <v>91</v>
      </c>
      <c s="34" t="s">
        <v>3453</v>
      </c>
      <c s="35" t="s">
        <v>5</v>
      </c>
      <c s="6" t="s">
        <v>3454</v>
      </c>
      <c s="36" t="s">
        <v>115</v>
      </c>
      <c s="37">
        <v>2</v>
      </c>
      <c s="36">
        <v>0</v>
      </c>
      <c s="36">
        <f>ROUND(G50*H50,6)</f>
      </c>
      <c r="L50" s="38">
        <v>0</v>
      </c>
      <c s="32">
        <f>ROUND(ROUND(L50,2)*ROUND(G50,3),2)</f>
      </c>
      <c s="36" t="s">
        <v>57</v>
      </c>
      <c>
        <f>(M50*21)/100</f>
      </c>
      <c t="s">
        <v>28</v>
      </c>
    </row>
    <row r="51" spans="1:5" ht="12.75">
      <c r="A51" s="35" t="s">
        <v>58</v>
      </c>
      <c r="E51" s="39" t="s">
        <v>5</v>
      </c>
    </row>
    <row r="52" spans="1:5" ht="12.75">
      <c r="A52" s="35" t="s">
        <v>59</v>
      </c>
      <c r="E52" s="40" t="s">
        <v>3455</v>
      </c>
    </row>
    <row r="53" spans="1:5" ht="12.75">
      <c r="A53" t="s">
        <v>61</v>
      </c>
      <c r="E53" s="39" t="s">
        <v>62</v>
      </c>
    </row>
    <row r="54" spans="1:16" ht="12.75">
      <c r="A54" t="s">
        <v>53</v>
      </c>
      <c s="34" t="s">
        <v>94</v>
      </c>
      <c s="34" t="s">
        <v>3456</v>
      </c>
      <c s="35" t="s">
        <v>5</v>
      </c>
      <c s="6" t="s">
        <v>3457</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3458</v>
      </c>
    </row>
    <row r="57" spans="1:5" ht="12.75">
      <c r="A57" t="s">
        <v>61</v>
      </c>
      <c r="E57" s="39" t="s">
        <v>62</v>
      </c>
    </row>
    <row r="58" spans="1:16" ht="12.75">
      <c r="A58" t="s">
        <v>53</v>
      </c>
      <c s="34" t="s">
        <v>97</v>
      </c>
      <c s="34" t="s">
        <v>3002</v>
      </c>
      <c s="35" t="s">
        <v>5</v>
      </c>
      <c s="6" t="s">
        <v>3003</v>
      </c>
      <c s="36" t="s">
        <v>115</v>
      </c>
      <c s="37">
        <v>2</v>
      </c>
      <c s="36">
        <v>0</v>
      </c>
      <c s="36">
        <f>ROUND(G58*H58,6)</f>
      </c>
      <c r="L58" s="38">
        <v>0</v>
      </c>
      <c s="32">
        <f>ROUND(ROUND(L58,2)*ROUND(G58,3),2)</f>
      </c>
      <c s="36" t="s">
        <v>57</v>
      </c>
      <c>
        <f>(M58*21)/100</f>
      </c>
      <c t="s">
        <v>28</v>
      </c>
    </row>
    <row r="59" spans="1:5" ht="12.75">
      <c r="A59" s="35" t="s">
        <v>58</v>
      </c>
      <c r="E59" s="39" t="s">
        <v>5</v>
      </c>
    </row>
    <row r="60" spans="1:5" ht="12.75">
      <c r="A60" s="35" t="s">
        <v>59</v>
      </c>
      <c r="E60" s="40" t="s">
        <v>3459</v>
      </c>
    </row>
    <row r="61" spans="1:5" ht="12.75">
      <c r="A61" t="s">
        <v>61</v>
      </c>
      <c r="E61" s="39" t="s">
        <v>62</v>
      </c>
    </row>
    <row r="62" spans="1:16" ht="25.5">
      <c r="A62" t="s">
        <v>53</v>
      </c>
      <c s="34" t="s">
        <v>100</v>
      </c>
      <c s="34" t="s">
        <v>3460</v>
      </c>
      <c s="35" t="s">
        <v>5</v>
      </c>
      <c s="6" t="s">
        <v>3461</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3462</v>
      </c>
    </row>
    <row r="65" spans="1:5" ht="12.75">
      <c r="A65" t="s">
        <v>61</v>
      </c>
      <c r="E65" s="39" t="s">
        <v>62</v>
      </c>
    </row>
    <row r="66" spans="1:16" ht="12.75">
      <c r="A66" t="s">
        <v>53</v>
      </c>
      <c s="34" t="s">
        <v>103</v>
      </c>
      <c s="34" t="s">
        <v>3463</v>
      </c>
      <c s="35" t="s">
        <v>5</v>
      </c>
      <c s="6" t="s">
        <v>3464</v>
      </c>
      <c s="36" t="s">
        <v>115</v>
      </c>
      <c s="37">
        <v>3</v>
      </c>
      <c s="36">
        <v>0</v>
      </c>
      <c s="36">
        <f>ROUND(G66*H66,6)</f>
      </c>
      <c r="L66" s="38">
        <v>0</v>
      </c>
      <c s="32">
        <f>ROUND(ROUND(L66,2)*ROUND(G66,3),2)</f>
      </c>
      <c s="36" t="s">
        <v>57</v>
      </c>
      <c>
        <f>(M66*21)/100</f>
      </c>
      <c t="s">
        <v>28</v>
      </c>
    </row>
    <row r="67" spans="1:5" ht="12.75">
      <c r="A67" s="35" t="s">
        <v>58</v>
      </c>
      <c r="E67" s="39" t="s">
        <v>5</v>
      </c>
    </row>
    <row r="68" spans="1:5" ht="12.75">
      <c r="A68" s="35" t="s">
        <v>59</v>
      </c>
      <c r="E68" s="40" t="s">
        <v>3465</v>
      </c>
    </row>
    <row r="69" spans="1:5" ht="12.75">
      <c r="A69" t="s">
        <v>61</v>
      </c>
      <c r="E69" s="39" t="s">
        <v>62</v>
      </c>
    </row>
    <row r="70" spans="1:16" ht="25.5">
      <c r="A70" t="s">
        <v>53</v>
      </c>
      <c s="34" t="s">
        <v>106</v>
      </c>
      <c s="34" t="s">
        <v>3466</v>
      </c>
      <c s="35" t="s">
        <v>5</v>
      </c>
      <c s="6" t="s">
        <v>3467</v>
      </c>
      <c s="36" t="s">
        <v>115</v>
      </c>
      <c s="37">
        <v>16</v>
      </c>
      <c s="36">
        <v>0</v>
      </c>
      <c s="36">
        <f>ROUND(G70*H70,6)</f>
      </c>
      <c r="L70" s="38">
        <v>0</v>
      </c>
      <c s="32">
        <f>ROUND(ROUND(L70,2)*ROUND(G70,3),2)</f>
      </c>
      <c s="36" t="s">
        <v>57</v>
      </c>
      <c>
        <f>(M70*21)/100</f>
      </c>
      <c t="s">
        <v>28</v>
      </c>
    </row>
    <row r="71" spans="1:5" ht="12.75">
      <c r="A71" s="35" t="s">
        <v>58</v>
      </c>
      <c r="E71" s="39" t="s">
        <v>5</v>
      </c>
    </row>
    <row r="72" spans="1:5" ht="12.75">
      <c r="A72" s="35" t="s">
        <v>59</v>
      </c>
      <c r="E72" s="40" t="s">
        <v>3468</v>
      </c>
    </row>
    <row r="73" spans="1:5" ht="12.75">
      <c r="A73" t="s">
        <v>61</v>
      </c>
      <c r="E73" s="39" t="s">
        <v>62</v>
      </c>
    </row>
    <row r="74" spans="1:16" ht="12.75">
      <c r="A74" t="s">
        <v>53</v>
      </c>
      <c s="34" t="s">
        <v>109</v>
      </c>
      <c s="34" t="s">
        <v>3469</v>
      </c>
      <c s="35" t="s">
        <v>5</v>
      </c>
      <c s="6" t="s">
        <v>3470</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3471</v>
      </c>
    </row>
    <row r="77" spans="1:5" ht="12.75">
      <c r="A77" t="s">
        <v>61</v>
      </c>
      <c r="E77" s="39" t="s">
        <v>62</v>
      </c>
    </row>
    <row r="78" spans="1:16" ht="12.75">
      <c r="A78" t="s">
        <v>53</v>
      </c>
      <c s="34" t="s">
        <v>112</v>
      </c>
      <c s="34" t="s">
        <v>1328</v>
      </c>
      <c s="35" t="s">
        <v>5</v>
      </c>
      <c s="6" t="s">
        <v>1329</v>
      </c>
      <c s="36" t="s">
        <v>115</v>
      </c>
      <c s="37">
        <v>2</v>
      </c>
      <c s="36">
        <v>0</v>
      </c>
      <c s="36">
        <f>ROUND(G78*H78,6)</f>
      </c>
      <c r="L78" s="38">
        <v>0</v>
      </c>
      <c s="32">
        <f>ROUND(ROUND(L78,2)*ROUND(G78,3),2)</f>
      </c>
      <c s="36" t="s">
        <v>57</v>
      </c>
      <c>
        <f>(M78*21)/100</f>
      </c>
      <c t="s">
        <v>28</v>
      </c>
    </row>
    <row r="79" spans="1:5" ht="12.75">
      <c r="A79" s="35" t="s">
        <v>58</v>
      </c>
      <c r="E79" s="39" t="s">
        <v>5</v>
      </c>
    </row>
    <row r="80" spans="1:5" ht="12.75">
      <c r="A80" s="35" t="s">
        <v>59</v>
      </c>
      <c r="E80" s="40" t="s">
        <v>3472</v>
      </c>
    </row>
    <row r="81" spans="1:5" ht="12.75">
      <c r="A81" t="s">
        <v>61</v>
      </c>
      <c r="E81" s="39" t="s">
        <v>62</v>
      </c>
    </row>
    <row r="82" spans="1:16" ht="12.75">
      <c r="A82" t="s">
        <v>53</v>
      </c>
      <c s="34" t="s">
        <v>116</v>
      </c>
      <c s="34" t="s">
        <v>3473</v>
      </c>
      <c s="35" t="s">
        <v>5</v>
      </c>
      <c s="6" t="s">
        <v>3474</v>
      </c>
      <c s="36" t="s">
        <v>82</v>
      </c>
      <c s="37">
        <v>650</v>
      </c>
      <c s="36">
        <v>0</v>
      </c>
      <c s="36">
        <f>ROUND(G82*H82,6)</f>
      </c>
      <c r="L82" s="38">
        <v>0</v>
      </c>
      <c s="32">
        <f>ROUND(ROUND(L82,2)*ROUND(G82,3),2)</f>
      </c>
      <c s="36" t="s">
        <v>57</v>
      </c>
      <c>
        <f>(M82*21)/100</f>
      </c>
      <c t="s">
        <v>28</v>
      </c>
    </row>
    <row r="83" spans="1:5" ht="12.75">
      <c r="A83" s="35" t="s">
        <v>58</v>
      </c>
      <c r="E83" s="39" t="s">
        <v>5</v>
      </c>
    </row>
    <row r="84" spans="1:5" ht="12.75">
      <c r="A84" s="35" t="s">
        <v>59</v>
      </c>
      <c r="E84" s="40" t="s">
        <v>3475</v>
      </c>
    </row>
    <row r="85" spans="1:5" ht="12.75">
      <c r="A85" t="s">
        <v>61</v>
      </c>
      <c r="E85" s="39" t="s">
        <v>62</v>
      </c>
    </row>
    <row r="86" spans="1:16" ht="25.5">
      <c r="A86" t="s">
        <v>53</v>
      </c>
      <c s="34" t="s">
        <v>119</v>
      </c>
      <c s="34" t="s">
        <v>520</v>
      </c>
      <c s="35" t="s">
        <v>5</v>
      </c>
      <c s="6" t="s">
        <v>521</v>
      </c>
      <c s="36" t="s">
        <v>115</v>
      </c>
      <c s="37">
        <v>18</v>
      </c>
      <c s="36">
        <v>0</v>
      </c>
      <c s="36">
        <f>ROUND(G86*H86,6)</f>
      </c>
      <c r="L86" s="38">
        <v>0</v>
      </c>
      <c s="32">
        <f>ROUND(ROUND(L86,2)*ROUND(G86,3),2)</f>
      </c>
      <c s="36" t="s">
        <v>57</v>
      </c>
      <c>
        <f>(M86*21)/100</f>
      </c>
      <c t="s">
        <v>28</v>
      </c>
    </row>
    <row r="87" spans="1:5" ht="12.75">
      <c r="A87" s="35" t="s">
        <v>58</v>
      </c>
      <c r="E87" s="39" t="s">
        <v>5</v>
      </c>
    </row>
    <row r="88" spans="1:5" ht="12.75">
      <c r="A88" s="35" t="s">
        <v>59</v>
      </c>
      <c r="E88" s="40" t="s">
        <v>3476</v>
      </c>
    </row>
    <row r="89" spans="1:5" ht="12.75">
      <c r="A89" t="s">
        <v>61</v>
      </c>
      <c r="E89" s="39" t="s">
        <v>62</v>
      </c>
    </row>
    <row r="90" spans="1:16" ht="12.75">
      <c r="A90" t="s">
        <v>53</v>
      </c>
      <c s="34" t="s">
        <v>122</v>
      </c>
      <c s="34" t="s">
        <v>1301</v>
      </c>
      <c s="35" t="s">
        <v>5</v>
      </c>
      <c s="6" t="s">
        <v>1302</v>
      </c>
      <c s="36" t="s">
        <v>82</v>
      </c>
      <c s="37">
        <v>2</v>
      </c>
      <c s="36">
        <v>0</v>
      </c>
      <c s="36">
        <f>ROUND(G90*H90,6)</f>
      </c>
      <c r="L90" s="38">
        <v>0</v>
      </c>
      <c s="32">
        <f>ROUND(ROUND(L90,2)*ROUND(G90,3),2)</f>
      </c>
      <c s="36" t="s">
        <v>57</v>
      </c>
      <c>
        <f>(M90*21)/100</f>
      </c>
      <c t="s">
        <v>28</v>
      </c>
    </row>
    <row r="91" spans="1:5" ht="12.75">
      <c r="A91" s="35" t="s">
        <v>58</v>
      </c>
      <c r="E91" s="39" t="s">
        <v>5</v>
      </c>
    </row>
    <row r="92" spans="1:5" ht="12.75">
      <c r="A92" s="35" t="s">
        <v>59</v>
      </c>
      <c r="E92" s="40" t="s">
        <v>3477</v>
      </c>
    </row>
    <row r="93" spans="1:5" ht="12.75">
      <c r="A93" t="s">
        <v>61</v>
      </c>
      <c r="E93" s="39" t="s">
        <v>776</v>
      </c>
    </row>
    <row r="94" spans="1:16" ht="12.75">
      <c r="A94" t="s">
        <v>53</v>
      </c>
      <c s="34" t="s">
        <v>125</v>
      </c>
      <c s="34" t="s">
        <v>1304</v>
      </c>
      <c s="35" t="s">
        <v>5</v>
      </c>
      <c s="6" t="s">
        <v>1305</v>
      </c>
      <c s="36" t="s">
        <v>82</v>
      </c>
      <c s="37">
        <v>2</v>
      </c>
      <c s="36">
        <v>0</v>
      </c>
      <c s="36">
        <f>ROUND(G94*H94,6)</f>
      </c>
      <c r="L94" s="38">
        <v>0</v>
      </c>
      <c s="32">
        <f>ROUND(ROUND(L94,2)*ROUND(G94,3),2)</f>
      </c>
      <c s="36" t="s">
        <v>57</v>
      </c>
      <c>
        <f>(M94*21)/100</f>
      </c>
      <c t="s">
        <v>28</v>
      </c>
    </row>
    <row r="95" spans="1:5" ht="12.75">
      <c r="A95" s="35" t="s">
        <v>58</v>
      </c>
      <c r="E95" s="39" t="s">
        <v>5</v>
      </c>
    </row>
    <row r="96" spans="1:5" ht="12.75">
      <c r="A96" s="35" t="s">
        <v>59</v>
      </c>
      <c r="E96" s="40" t="s">
        <v>3478</v>
      </c>
    </row>
    <row r="97" spans="1:5" ht="12.75">
      <c r="A97" t="s">
        <v>61</v>
      </c>
      <c r="E97" s="39" t="s">
        <v>776</v>
      </c>
    </row>
    <row r="98" spans="1:16" ht="12.75">
      <c r="A98" t="s">
        <v>53</v>
      </c>
      <c s="34" t="s">
        <v>129</v>
      </c>
      <c s="34" t="s">
        <v>3023</v>
      </c>
      <c s="35" t="s">
        <v>5</v>
      </c>
      <c s="6" t="s">
        <v>3024</v>
      </c>
      <c s="36" t="s">
        <v>1346</v>
      </c>
      <c s="37">
        <v>2</v>
      </c>
      <c s="36">
        <v>0</v>
      </c>
      <c s="36">
        <f>ROUND(G98*H98,6)</f>
      </c>
      <c r="L98" s="38">
        <v>0</v>
      </c>
      <c s="32">
        <f>ROUND(ROUND(L98,2)*ROUND(G98,3),2)</f>
      </c>
      <c s="36" t="s">
        <v>57</v>
      </c>
      <c>
        <f>(M98*21)/100</f>
      </c>
      <c t="s">
        <v>28</v>
      </c>
    </row>
    <row r="99" spans="1:5" ht="12.75">
      <c r="A99" s="35" t="s">
        <v>58</v>
      </c>
      <c r="E99" s="39" t="s">
        <v>5</v>
      </c>
    </row>
    <row r="100" spans="1:5" ht="12.75">
      <c r="A100" s="35" t="s">
        <v>59</v>
      </c>
      <c r="E100" s="40" t="s">
        <v>3479</v>
      </c>
    </row>
    <row r="101" spans="1:5" ht="12.75">
      <c r="A101" t="s">
        <v>61</v>
      </c>
      <c r="E101" s="39" t="s">
        <v>62</v>
      </c>
    </row>
    <row r="102" spans="1:16" ht="12.75">
      <c r="A102" t="s">
        <v>53</v>
      </c>
      <c s="34" t="s">
        <v>134</v>
      </c>
      <c s="34" t="s">
        <v>3026</v>
      </c>
      <c s="35" t="s">
        <v>5</v>
      </c>
      <c s="6" t="s">
        <v>3027</v>
      </c>
      <c s="36" t="s">
        <v>1346</v>
      </c>
      <c s="37">
        <v>2</v>
      </c>
      <c s="36">
        <v>0</v>
      </c>
      <c s="36">
        <f>ROUND(G102*H102,6)</f>
      </c>
      <c r="L102" s="38">
        <v>0</v>
      </c>
      <c s="32">
        <f>ROUND(ROUND(L102,2)*ROUND(G102,3),2)</f>
      </c>
      <c s="36" t="s">
        <v>57</v>
      </c>
      <c>
        <f>(M102*21)/100</f>
      </c>
      <c t="s">
        <v>28</v>
      </c>
    </row>
    <row r="103" spans="1:5" ht="12.75">
      <c r="A103" s="35" t="s">
        <v>58</v>
      </c>
      <c r="E103" s="39" t="s">
        <v>5</v>
      </c>
    </row>
    <row r="104" spans="1:5" ht="12.75">
      <c r="A104" s="35" t="s">
        <v>59</v>
      </c>
      <c r="E104" s="40" t="s">
        <v>3480</v>
      </c>
    </row>
    <row r="105" spans="1:5" ht="12.75">
      <c r="A105" t="s">
        <v>61</v>
      </c>
      <c r="E105" s="39" t="s">
        <v>62</v>
      </c>
    </row>
    <row r="106" spans="1:16" ht="12.75">
      <c r="A106" t="s">
        <v>53</v>
      </c>
      <c s="34" t="s">
        <v>137</v>
      </c>
      <c s="34" t="s">
        <v>950</v>
      </c>
      <c s="35" t="s">
        <v>5</v>
      </c>
      <c s="6" t="s">
        <v>951</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3481</v>
      </c>
    </row>
    <row r="109" spans="1:5" ht="12.75">
      <c r="A109" t="s">
        <v>61</v>
      </c>
      <c r="E109" s="39" t="s">
        <v>776</v>
      </c>
    </row>
    <row r="110" spans="1:16" ht="12.75">
      <c r="A110" t="s">
        <v>53</v>
      </c>
      <c s="34" t="s">
        <v>140</v>
      </c>
      <c s="34" t="s">
        <v>953</v>
      </c>
      <c s="35" t="s">
        <v>5</v>
      </c>
      <c s="6" t="s">
        <v>954</v>
      </c>
      <c s="36" t="s">
        <v>115</v>
      </c>
      <c s="37">
        <v>1</v>
      </c>
      <c s="36">
        <v>0</v>
      </c>
      <c s="36">
        <f>ROUND(G110*H110,6)</f>
      </c>
      <c r="L110" s="38">
        <v>0</v>
      </c>
      <c s="32">
        <f>ROUND(ROUND(L110,2)*ROUND(G110,3),2)</f>
      </c>
      <c s="36" t="s">
        <v>57</v>
      </c>
      <c>
        <f>(M110*21)/100</f>
      </c>
      <c t="s">
        <v>28</v>
      </c>
    </row>
    <row r="111" spans="1:5" ht="12.75">
      <c r="A111" s="35" t="s">
        <v>58</v>
      </c>
      <c r="E111" s="39" t="s">
        <v>5</v>
      </c>
    </row>
    <row r="112" spans="1:5" ht="12.75">
      <c r="A112" s="35" t="s">
        <v>59</v>
      </c>
      <c r="E112" s="40" t="s">
        <v>3482</v>
      </c>
    </row>
    <row r="113" spans="1:5" ht="12.75">
      <c r="A113" t="s">
        <v>61</v>
      </c>
      <c r="E113" s="39" t="s">
        <v>776</v>
      </c>
    </row>
    <row r="114" spans="1:16" ht="12.75">
      <c r="A114" t="s">
        <v>53</v>
      </c>
      <c s="34" t="s">
        <v>143</v>
      </c>
      <c s="34" t="s">
        <v>464</v>
      </c>
      <c s="35" t="s">
        <v>5</v>
      </c>
      <c s="6" t="s">
        <v>465</v>
      </c>
      <c s="36" t="s">
        <v>115</v>
      </c>
      <c s="37">
        <v>1</v>
      </c>
      <c s="36">
        <v>0</v>
      </c>
      <c s="36">
        <f>ROUND(G114*H114,6)</f>
      </c>
      <c r="L114" s="38">
        <v>0</v>
      </c>
      <c s="32">
        <f>ROUND(ROUND(L114,2)*ROUND(G114,3),2)</f>
      </c>
      <c s="36" t="s">
        <v>57</v>
      </c>
      <c>
        <f>(M114*21)/100</f>
      </c>
      <c t="s">
        <v>28</v>
      </c>
    </row>
    <row r="115" spans="1:5" ht="12.75">
      <c r="A115" s="35" t="s">
        <v>58</v>
      </c>
      <c r="E115" s="39" t="s">
        <v>5</v>
      </c>
    </row>
    <row r="116" spans="1:5" ht="12.75">
      <c r="A116" s="35" t="s">
        <v>59</v>
      </c>
      <c r="E116" s="40" t="s">
        <v>3483</v>
      </c>
    </row>
    <row r="117" spans="1:5" ht="12.75">
      <c r="A117" t="s">
        <v>61</v>
      </c>
      <c r="E117" s="39" t="s">
        <v>776</v>
      </c>
    </row>
    <row r="118" spans="1:16" ht="12.75">
      <c r="A118" t="s">
        <v>53</v>
      </c>
      <c s="34" t="s">
        <v>146</v>
      </c>
      <c s="34" t="s">
        <v>467</v>
      </c>
      <c s="35" t="s">
        <v>5</v>
      </c>
      <c s="6" t="s">
        <v>468</v>
      </c>
      <c s="36" t="s">
        <v>115</v>
      </c>
      <c s="37">
        <v>1</v>
      </c>
      <c s="36">
        <v>0</v>
      </c>
      <c s="36">
        <f>ROUND(G118*H118,6)</f>
      </c>
      <c r="L118" s="38">
        <v>0</v>
      </c>
      <c s="32">
        <f>ROUND(ROUND(L118,2)*ROUND(G118,3),2)</f>
      </c>
      <c s="36" t="s">
        <v>57</v>
      </c>
      <c>
        <f>(M118*21)/100</f>
      </c>
      <c t="s">
        <v>28</v>
      </c>
    </row>
    <row r="119" spans="1:5" ht="12.75">
      <c r="A119" s="35" t="s">
        <v>58</v>
      </c>
      <c r="E119" s="39" t="s">
        <v>3484</v>
      </c>
    </row>
    <row r="120" spans="1:5" ht="12.75">
      <c r="A120" s="35" t="s">
        <v>59</v>
      </c>
      <c r="E120" s="40" t="s">
        <v>3485</v>
      </c>
    </row>
    <row r="121" spans="1:5" ht="12.75">
      <c r="A121" t="s">
        <v>61</v>
      </c>
      <c r="E121" s="39" t="s">
        <v>776</v>
      </c>
    </row>
    <row r="122" spans="1:16" ht="12.75">
      <c r="A122" t="s">
        <v>53</v>
      </c>
      <c s="34" t="s">
        <v>151</v>
      </c>
      <c s="34" t="s">
        <v>1120</v>
      </c>
      <c s="35" t="s">
        <v>5</v>
      </c>
      <c s="6" t="s">
        <v>1121</v>
      </c>
      <c s="36" t="s">
        <v>115</v>
      </c>
      <c s="37">
        <v>24</v>
      </c>
      <c s="36">
        <v>0</v>
      </c>
      <c s="36">
        <f>ROUND(G122*H122,6)</f>
      </c>
      <c r="L122" s="38">
        <v>0</v>
      </c>
      <c s="32">
        <f>ROUND(ROUND(L122,2)*ROUND(G122,3),2)</f>
      </c>
      <c s="36" t="s">
        <v>57</v>
      </c>
      <c>
        <f>(M122*21)/100</f>
      </c>
      <c t="s">
        <v>28</v>
      </c>
    </row>
    <row r="123" spans="1:5" ht="12.75">
      <c r="A123" s="35" t="s">
        <v>58</v>
      </c>
      <c r="E123" s="39" t="s">
        <v>5</v>
      </c>
    </row>
    <row r="124" spans="1:5" ht="12.75">
      <c r="A124" s="35" t="s">
        <v>59</v>
      </c>
      <c r="E124" s="40" t="s">
        <v>3486</v>
      </c>
    </row>
    <row r="125" spans="1:5" ht="12.75">
      <c r="A125" t="s">
        <v>61</v>
      </c>
      <c r="E125" s="39" t="s">
        <v>776</v>
      </c>
    </row>
    <row r="126" spans="1:16" ht="12.75">
      <c r="A126" t="s">
        <v>53</v>
      </c>
      <c s="34" t="s">
        <v>155</v>
      </c>
      <c s="34" t="s">
        <v>1123</v>
      </c>
      <c s="35" t="s">
        <v>5</v>
      </c>
      <c s="6" t="s">
        <v>1124</v>
      </c>
      <c s="36" t="s">
        <v>115</v>
      </c>
      <c s="37">
        <v>24</v>
      </c>
      <c s="36">
        <v>0</v>
      </c>
      <c s="36">
        <f>ROUND(G126*H126,6)</f>
      </c>
      <c r="L126" s="38">
        <v>0</v>
      </c>
      <c s="32">
        <f>ROUND(ROUND(L126,2)*ROUND(G126,3),2)</f>
      </c>
      <c s="36" t="s">
        <v>57</v>
      </c>
      <c>
        <f>(M126*21)/100</f>
      </c>
      <c t="s">
        <v>28</v>
      </c>
    </row>
    <row r="127" spans="1:5" ht="12.75">
      <c r="A127" s="35" t="s">
        <v>58</v>
      </c>
      <c r="E127" s="39" t="s">
        <v>5</v>
      </c>
    </row>
    <row r="128" spans="1:5" ht="12.75">
      <c r="A128" s="35" t="s">
        <v>59</v>
      </c>
      <c r="E128" s="40" t="s">
        <v>3487</v>
      </c>
    </row>
    <row r="129" spans="1:5" ht="12.75">
      <c r="A129" t="s">
        <v>61</v>
      </c>
      <c r="E129" s="39" t="s">
        <v>776</v>
      </c>
    </row>
    <row r="130" spans="1:16" ht="12.75">
      <c r="A130" t="s">
        <v>53</v>
      </c>
      <c s="34" t="s">
        <v>158</v>
      </c>
      <c s="34" t="s">
        <v>444</v>
      </c>
      <c s="35" t="s">
        <v>5</v>
      </c>
      <c s="6" t="s">
        <v>445</v>
      </c>
      <c s="36" t="s">
        <v>446</v>
      </c>
      <c s="37">
        <v>1.2</v>
      </c>
      <c s="36">
        <v>0</v>
      </c>
      <c s="36">
        <f>ROUND(G130*H130,6)</f>
      </c>
      <c r="L130" s="38">
        <v>0</v>
      </c>
      <c s="32">
        <f>ROUND(ROUND(L130,2)*ROUND(G130,3),2)</f>
      </c>
      <c s="36" t="s">
        <v>57</v>
      </c>
      <c>
        <f>(M130*21)/100</f>
      </c>
      <c t="s">
        <v>28</v>
      </c>
    </row>
    <row r="131" spans="1:5" ht="12.75">
      <c r="A131" s="35" t="s">
        <v>58</v>
      </c>
      <c r="E131" s="39" t="s">
        <v>5</v>
      </c>
    </row>
    <row r="132" spans="1:5" ht="12.75">
      <c r="A132" s="35" t="s">
        <v>59</v>
      </c>
      <c r="E132" s="40" t="s">
        <v>3488</v>
      </c>
    </row>
    <row r="133" spans="1:5" ht="12.75">
      <c r="A133" t="s">
        <v>61</v>
      </c>
      <c r="E133" s="39" t="s">
        <v>776</v>
      </c>
    </row>
    <row r="134" spans="1:16" ht="12.75">
      <c r="A134" t="s">
        <v>53</v>
      </c>
      <c s="34" t="s">
        <v>161</v>
      </c>
      <c s="34" t="s">
        <v>448</v>
      </c>
      <c s="35" t="s">
        <v>5</v>
      </c>
      <c s="6" t="s">
        <v>449</v>
      </c>
      <c s="36" t="s">
        <v>82</v>
      </c>
      <c s="37">
        <v>100</v>
      </c>
      <c s="36">
        <v>0</v>
      </c>
      <c s="36">
        <f>ROUND(G134*H134,6)</f>
      </c>
      <c r="L134" s="38">
        <v>0</v>
      </c>
      <c s="32">
        <f>ROUND(ROUND(L134,2)*ROUND(G134,3),2)</f>
      </c>
      <c s="36" t="s">
        <v>57</v>
      </c>
      <c>
        <f>(M134*21)/100</f>
      </c>
      <c t="s">
        <v>28</v>
      </c>
    </row>
    <row r="135" spans="1:5" ht="12.75">
      <c r="A135" s="35" t="s">
        <v>58</v>
      </c>
      <c r="E135" s="39" t="s">
        <v>5</v>
      </c>
    </row>
    <row r="136" spans="1:5" ht="12.75">
      <c r="A136" s="35" t="s">
        <v>59</v>
      </c>
      <c r="E136" s="40" t="s">
        <v>3489</v>
      </c>
    </row>
    <row r="137" spans="1:5" ht="12.75">
      <c r="A137" t="s">
        <v>61</v>
      </c>
      <c r="E137" s="39" t="s">
        <v>776</v>
      </c>
    </row>
    <row r="138" spans="1:16" ht="12.75">
      <c r="A138" t="s">
        <v>53</v>
      </c>
      <c s="34" t="s">
        <v>164</v>
      </c>
      <c s="34" t="s">
        <v>1055</v>
      </c>
      <c s="35" t="s">
        <v>5</v>
      </c>
      <c s="6" t="s">
        <v>1056</v>
      </c>
      <c s="36" t="s">
        <v>115</v>
      </c>
      <c s="37">
        <v>2</v>
      </c>
      <c s="36">
        <v>0</v>
      </c>
      <c s="36">
        <f>ROUND(G138*H138,6)</f>
      </c>
      <c r="L138" s="38">
        <v>0</v>
      </c>
      <c s="32">
        <f>ROUND(ROUND(L138,2)*ROUND(G138,3),2)</f>
      </c>
      <c s="36" t="s">
        <v>57</v>
      </c>
      <c>
        <f>(M138*21)/100</f>
      </c>
      <c t="s">
        <v>28</v>
      </c>
    </row>
    <row r="139" spans="1:5" ht="12.75">
      <c r="A139" s="35" t="s">
        <v>58</v>
      </c>
      <c r="E139" s="39" t="s">
        <v>5</v>
      </c>
    </row>
    <row r="140" spans="1:5" ht="12.75">
      <c r="A140" s="35" t="s">
        <v>59</v>
      </c>
      <c r="E140" s="40" t="s">
        <v>3490</v>
      </c>
    </row>
    <row r="141" spans="1:5" ht="12.75">
      <c r="A141" t="s">
        <v>61</v>
      </c>
      <c r="E141" s="39" t="s">
        <v>776</v>
      </c>
    </row>
    <row r="142" spans="1:16" ht="12.75">
      <c r="A142" t="s">
        <v>53</v>
      </c>
      <c s="34" t="s">
        <v>167</v>
      </c>
      <c s="34" t="s">
        <v>1117</v>
      </c>
      <c s="35" t="s">
        <v>5</v>
      </c>
      <c s="6" t="s">
        <v>1118</v>
      </c>
      <c s="36" t="s">
        <v>1115</v>
      </c>
      <c s="37">
        <v>12</v>
      </c>
      <c s="36">
        <v>0</v>
      </c>
      <c s="36">
        <f>ROUND(G142*H142,6)</f>
      </c>
      <c r="L142" s="38">
        <v>0</v>
      </c>
      <c s="32">
        <f>ROUND(ROUND(L142,2)*ROUND(G142,3),2)</f>
      </c>
      <c s="36" t="s">
        <v>57</v>
      </c>
      <c>
        <f>(M142*21)/100</f>
      </c>
      <c t="s">
        <v>28</v>
      </c>
    </row>
    <row r="143" spans="1:5" ht="12.75">
      <c r="A143" s="35" t="s">
        <v>58</v>
      </c>
      <c r="E143" s="39" t="s">
        <v>5</v>
      </c>
    </row>
    <row r="144" spans="1:5" ht="12.75">
      <c r="A144" s="35" t="s">
        <v>59</v>
      </c>
      <c r="E144" s="40" t="s">
        <v>3491</v>
      </c>
    </row>
    <row r="145" spans="1:5" ht="12.75">
      <c r="A145" t="s">
        <v>61</v>
      </c>
      <c r="E145" s="39" t="s">
        <v>776</v>
      </c>
    </row>
    <row r="146" spans="1:16" ht="12.75">
      <c r="A146" t="s">
        <v>53</v>
      </c>
      <c s="34" t="s">
        <v>170</v>
      </c>
      <c s="34" t="s">
        <v>1371</v>
      </c>
      <c s="35" t="s">
        <v>5</v>
      </c>
      <c s="6" t="s">
        <v>1372</v>
      </c>
      <c s="36" t="s">
        <v>154</v>
      </c>
      <c s="37">
        <v>14</v>
      </c>
      <c s="36">
        <v>0</v>
      </c>
      <c s="36">
        <f>ROUND(G146*H146,6)</f>
      </c>
      <c r="L146" s="38">
        <v>0</v>
      </c>
      <c s="32">
        <f>ROUND(ROUND(L146,2)*ROUND(G146,3),2)</f>
      </c>
      <c s="36" t="s">
        <v>57</v>
      </c>
      <c>
        <f>(M146*21)/100</f>
      </c>
      <c t="s">
        <v>28</v>
      </c>
    </row>
    <row r="147" spans="1:5" ht="12.75">
      <c r="A147" s="35" t="s">
        <v>58</v>
      </c>
      <c r="E147" s="39" t="s">
        <v>5</v>
      </c>
    </row>
    <row r="148" spans="1:5" ht="12.75">
      <c r="A148" s="35" t="s">
        <v>59</v>
      </c>
      <c r="E148" s="40" t="s">
        <v>3492</v>
      </c>
    </row>
    <row r="149" spans="1:5" ht="12.75">
      <c r="A149" t="s">
        <v>61</v>
      </c>
      <c r="E149" s="39" t="s">
        <v>776</v>
      </c>
    </row>
    <row r="150" spans="1:16" ht="12.75">
      <c r="A150" t="s">
        <v>53</v>
      </c>
      <c s="34" t="s">
        <v>173</v>
      </c>
      <c s="34" t="s">
        <v>1374</v>
      </c>
      <c s="35" t="s">
        <v>5</v>
      </c>
      <c s="6" t="s">
        <v>1375</v>
      </c>
      <c s="36" t="s">
        <v>154</v>
      </c>
      <c s="37">
        <v>14</v>
      </c>
      <c s="36">
        <v>0</v>
      </c>
      <c s="36">
        <f>ROUND(G150*H150,6)</f>
      </c>
      <c r="L150" s="38">
        <v>0</v>
      </c>
      <c s="32">
        <f>ROUND(ROUND(L150,2)*ROUND(G150,3),2)</f>
      </c>
      <c s="36" t="s">
        <v>57</v>
      </c>
      <c>
        <f>(M150*21)/100</f>
      </c>
      <c t="s">
        <v>28</v>
      </c>
    </row>
    <row r="151" spans="1:5" ht="12.75">
      <c r="A151" s="35" t="s">
        <v>58</v>
      </c>
      <c r="E151" s="39" t="s">
        <v>5</v>
      </c>
    </row>
    <row r="152" spans="1:5" ht="12.75">
      <c r="A152" s="35" t="s">
        <v>59</v>
      </c>
      <c r="E152" s="40" t="s">
        <v>3493</v>
      </c>
    </row>
    <row r="153" spans="1:5" ht="12.75">
      <c r="A153" t="s">
        <v>61</v>
      </c>
      <c r="E153" s="39" t="s">
        <v>776</v>
      </c>
    </row>
    <row r="154" spans="1:16" ht="12.75">
      <c r="A154" t="s">
        <v>53</v>
      </c>
      <c s="34" t="s">
        <v>176</v>
      </c>
      <c s="34" t="s">
        <v>3494</v>
      </c>
      <c s="35" t="s">
        <v>5</v>
      </c>
      <c s="6" t="s">
        <v>3495</v>
      </c>
      <c s="36" t="s">
        <v>115</v>
      </c>
      <c s="37">
        <v>60</v>
      </c>
      <c s="36">
        <v>0</v>
      </c>
      <c s="36">
        <f>ROUND(G154*H154,6)</f>
      </c>
      <c r="L154" s="38">
        <v>0</v>
      </c>
      <c s="32">
        <f>ROUND(ROUND(L154,2)*ROUND(G154,3),2)</f>
      </c>
      <c s="36" t="s">
        <v>770</v>
      </c>
      <c>
        <f>(M154*21)/100</f>
      </c>
      <c t="s">
        <v>28</v>
      </c>
    </row>
    <row r="155" spans="1:5" ht="12.75">
      <c r="A155" s="35" t="s">
        <v>58</v>
      </c>
      <c r="E155" s="39" t="s">
        <v>5</v>
      </c>
    </row>
    <row r="156" spans="1:5" ht="12.75">
      <c r="A156" s="35" t="s">
        <v>59</v>
      </c>
      <c r="E156" s="40" t="s">
        <v>3496</v>
      </c>
    </row>
    <row r="157" spans="1:5" ht="102">
      <c r="A157" t="s">
        <v>61</v>
      </c>
      <c r="E157" s="39" t="s">
        <v>2087</v>
      </c>
    </row>
    <row r="158" spans="1:16" ht="12.75">
      <c r="A158" t="s">
        <v>53</v>
      </c>
      <c s="34" t="s">
        <v>179</v>
      </c>
      <c s="34" t="s">
        <v>3497</v>
      </c>
      <c s="35" t="s">
        <v>5</v>
      </c>
      <c s="6" t="s">
        <v>3498</v>
      </c>
      <c s="36" t="s">
        <v>115</v>
      </c>
      <c s="37">
        <v>75</v>
      </c>
      <c s="36">
        <v>0</v>
      </c>
      <c s="36">
        <f>ROUND(G158*H158,6)</f>
      </c>
      <c r="L158" s="38">
        <v>0</v>
      </c>
      <c s="32">
        <f>ROUND(ROUND(L158,2)*ROUND(G158,3),2)</f>
      </c>
      <c s="36" t="s">
        <v>770</v>
      </c>
      <c>
        <f>(M158*21)/100</f>
      </c>
      <c t="s">
        <v>28</v>
      </c>
    </row>
    <row r="159" spans="1:5" ht="12.75">
      <c r="A159" s="35" t="s">
        <v>58</v>
      </c>
      <c r="E159" s="39" t="s">
        <v>5</v>
      </c>
    </row>
    <row r="160" spans="1:5" ht="12.75">
      <c r="A160" s="35" t="s">
        <v>59</v>
      </c>
      <c r="E160" s="40" t="s">
        <v>3499</v>
      </c>
    </row>
    <row r="161" spans="1:5" ht="102">
      <c r="A161" t="s">
        <v>61</v>
      </c>
      <c r="E161" s="39" t="s">
        <v>2087</v>
      </c>
    </row>
    <row r="162" spans="1:16" ht="12.75">
      <c r="A162" t="s">
        <v>53</v>
      </c>
      <c s="34" t="s">
        <v>182</v>
      </c>
      <c s="34" t="s">
        <v>3500</v>
      </c>
      <c s="35" t="s">
        <v>5</v>
      </c>
      <c s="6" t="s">
        <v>3501</v>
      </c>
      <c s="36" t="s">
        <v>115</v>
      </c>
      <c s="37">
        <v>50</v>
      </c>
      <c s="36">
        <v>0</v>
      </c>
      <c s="36">
        <f>ROUND(G162*H162,6)</f>
      </c>
      <c r="L162" s="38">
        <v>0</v>
      </c>
      <c s="32">
        <f>ROUND(ROUND(L162,2)*ROUND(G162,3),2)</f>
      </c>
      <c s="36" t="s">
        <v>770</v>
      </c>
      <c>
        <f>(M162*21)/100</f>
      </c>
      <c t="s">
        <v>28</v>
      </c>
    </row>
    <row r="163" spans="1:5" ht="12.75">
      <c r="A163" s="35" t="s">
        <v>58</v>
      </c>
      <c r="E163" s="39" t="s">
        <v>5</v>
      </c>
    </row>
    <row r="164" spans="1:5" ht="12.75">
      <c r="A164" s="35" t="s">
        <v>59</v>
      </c>
      <c r="E164" s="40" t="s">
        <v>3502</v>
      </c>
    </row>
    <row r="165" spans="1:5" ht="102">
      <c r="A165" t="s">
        <v>61</v>
      </c>
      <c r="E165" s="39" t="s">
        <v>2087</v>
      </c>
    </row>
    <row r="166" spans="1:16" ht="12.75">
      <c r="A166" t="s">
        <v>53</v>
      </c>
      <c s="34" t="s">
        <v>185</v>
      </c>
      <c s="34" t="s">
        <v>3503</v>
      </c>
      <c s="35" t="s">
        <v>5</v>
      </c>
      <c s="6" t="s">
        <v>3504</v>
      </c>
      <c s="36" t="s">
        <v>154</v>
      </c>
      <c s="37">
        <v>0.07</v>
      </c>
      <c s="36">
        <v>0</v>
      </c>
      <c s="36">
        <f>ROUND(G166*H166,6)</f>
      </c>
      <c r="L166" s="38">
        <v>0</v>
      </c>
      <c s="32">
        <f>ROUND(ROUND(L166,2)*ROUND(G166,3),2)</f>
      </c>
      <c s="36" t="s">
        <v>57</v>
      </c>
      <c>
        <f>(M166*21)/100</f>
      </c>
      <c t="s">
        <v>28</v>
      </c>
    </row>
    <row r="167" spans="1:5" ht="12.75">
      <c r="A167" s="35" t="s">
        <v>58</v>
      </c>
      <c r="E167" s="39" t="s">
        <v>5</v>
      </c>
    </row>
    <row r="168" spans="1:5" ht="12.75">
      <c r="A168" s="35" t="s">
        <v>59</v>
      </c>
      <c r="E168" s="40" t="s">
        <v>3505</v>
      </c>
    </row>
    <row r="169" spans="1:5" ht="12.75">
      <c r="A169" t="s">
        <v>61</v>
      </c>
      <c r="E169" s="39" t="s">
        <v>62</v>
      </c>
    </row>
    <row r="170" spans="1:16" ht="12.75">
      <c r="A170" t="s">
        <v>53</v>
      </c>
      <c s="34" t="s">
        <v>188</v>
      </c>
      <c s="34" t="s">
        <v>1383</v>
      </c>
      <c s="35" t="s">
        <v>5</v>
      </c>
      <c s="6" t="s">
        <v>1384</v>
      </c>
      <c s="36" t="s">
        <v>82</v>
      </c>
      <c s="37">
        <v>35</v>
      </c>
      <c s="36">
        <v>0</v>
      </c>
      <c s="36">
        <f>ROUND(G170*H170,6)</f>
      </c>
      <c r="L170" s="38">
        <v>0</v>
      </c>
      <c s="32">
        <f>ROUND(ROUND(L170,2)*ROUND(G170,3),2)</f>
      </c>
      <c s="36" t="s">
        <v>57</v>
      </c>
      <c>
        <f>(M170*21)/100</f>
      </c>
      <c t="s">
        <v>28</v>
      </c>
    </row>
    <row r="171" spans="1:5" ht="12.75">
      <c r="A171" s="35" t="s">
        <v>58</v>
      </c>
      <c r="E171" s="39" t="s">
        <v>5</v>
      </c>
    </row>
    <row r="172" spans="1:5" ht="12.75">
      <c r="A172" s="35" t="s">
        <v>59</v>
      </c>
      <c r="E172" s="40" t="s">
        <v>3506</v>
      </c>
    </row>
    <row r="173" spans="1:5" ht="12.75">
      <c r="A173" t="s">
        <v>61</v>
      </c>
      <c r="E173" s="39" t="s">
        <v>62</v>
      </c>
    </row>
    <row r="174" spans="1:16" ht="12.75">
      <c r="A174" t="s">
        <v>53</v>
      </c>
      <c s="34" t="s">
        <v>191</v>
      </c>
      <c s="34" t="s">
        <v>3507</v>
      </c>
      <c s="35" t="s">
        <v>5</v>
      </c>
      <c s="6" t="s">
        <v>3508</v>
      </c>
      <c s="36" t="s">
        <v>115</v>
      </c>
      <c s="37">
        <v>6</v>
      </c>
      <c s="36">
        <v>0</v>
      </c>
      <c s="36">
        <f>ROUND(G174*H174,6)</f>
      </c>
      <c r="L174" s="38">
        <v>0</v>
      </c>
      <c s="32">
        <f>ROUND(ROUND(L174,2)*ROUND(G174,3),2)</f>
      </c>
      <c s="36" t="s">
        <v>57</v>
      </c>
      <c>
        <f>(M174*21)/100</f>
      </c>
      <c t="s">
        <v>28</v>
      </c>
    </row>
    <row r="175" spans="1:5" ht="12.75">
      <c r="A175" s="35" t="s">
        <v>58</v>
      </c>
      <c r="E175" s="39" t="s">
        <v>5</v>
      </c>
    </row>
    <row r="176" spans="1:5" ht="12.75">
      <c r="A176" s="35" t="s">
        <v>59</v>
      </c>
      <c r="E176" s="40" t="s">
        <v>3509</v>
      </c>
    </row>
    <row r="177" spans="1:5" ht="12.75">
      <c r="A177" t="s">
        <v>61</v>
      </c>
      <c r="E177" s="39" t="s">
        <v>776</v>
      </c>
    </row>
    <row r="178" spans="1:16" ht="12.75">
      <c r="A178" t="s">
        <v>53</v>
      </c>
      <c s="34" t="s">
        <v>194</v>
      </c>
      <c s="34" t="s">
        <v>1535</v>
      </c>
      <c s="35" t="s">
        <v>5</v>
      </c>
      <c s="6" t="s">
        <v>1536</v>
      </c>
      <c s="36" t="s">
        <v>82</v>
      </c>
      <c s="37">
        <v>120</v>
      </c>
      <c s="36">
        <v>0</v>
      </c>
      <c s="36">
        <f>ROUND(G178*H178,6)</f>
      </c>
      <c r="L178" s="38">
        <v>0</v>
      </c>
      <c s="32">
        <f>ROUND(ROUND(L178,2)*ROUND(G178,3),2)</f>
      </c>
      <c s="36" t="s">
        <v>57</v>
      </c>
      <c>
        <f>(M178*21)/100</f>
      </c>
      <c t="s">
        <v>28</v>
      </c>
    </row>
    <row r="179" spans="1:5" ht="12.75">
      <c r="A179" s="35" t="s">
        <v>58</v>
      </c>
      <c r="E179" s="39" t="s">
        <v>5</v>
      </c>
    </row>
    <row r="180" spans="1:5" ht="12.75">
      <c r="A180" s="35" t="s">
        <v>59</v>
      </c>
      <c r="E180" s="40" t="s">
        <v>3510</v>
      </c>
    </row>
    <row r="181" spans="1:5" ht="12.75">
      <c r="A181" t="s">
        <v>61</v>
      </c>
      <c r="E181" s="39" t="s">
        <v>62</v>
      </c>
    </row>
    <row r="182" spans="1:16" ht="12.75">
      <c r="A182" t="s">
        <v>53</v>
      </c>
      <c s="34" t="s">
        <v>197</v>
      </c>
      <c s="34" t="s">
        <v>2974</v>
      </c>
      <c s="35" t="s">
        <v>5</v>
      </c>
      <c s="6" t="s">
        <v>2975</v>
      </c>
      <c s="36" t="s">
        <v>82</v>
      </c>
      <c s="37">
        <v>80</v>
      </c>
      <c s="36">
        <v>0</v>
      </c>
      <c s="36">
        <f>ROUND(G182*H182,6)</f>
      </c>
      <c r="L182" s="38">
        <v>0</v>
      </c>
      <c s="32">
        <f>ROUND(ROUND(L182,2)*ROUND(G182,3),2)</f>
      </c>
      <c s="36" t="s">
        <v>57</v>
      </c>
      <c>
        <f>(M182*21)/100</f>
      </c>
      <c t="s">
        <v>28</v>
      </c>
    </row>
    <row r="183" spans="1:5" ht="12.75">
      <c r="A183" s="35" t="s">
        <v>58</v>
      </c>
      <c r="E183" s="39" t="s">
        <v>5</v>
      </c>
    </row>
    <row r="184" spans="1:5" ht="12.75">
      <c r="A184" s="35" t="s">
        <v>59</v>
      </c>
      <c r="E184" s="40" t="s">
        <v>3511</v>
      </c>
    </row>
    <row r="185" spans="1:5" ht="12.75">
      <c r="A185" t="s">
        <v>61</v>
      </c>
      <c r="E185" s="39" t="s">
        <v>62</v>
      </c>
    </row>
    <row r="186" spans="1:16" ht="25.5">
      <c r="A186" t="s">
        <v>53</v>
      </c>
      <c s="34" t="s">
        <v>200</v>
      </c>
      <c s="34" t="s">
        <v>1532</v>
      </c>
      <c s="35" t="s">
        <v>5</v>
      </c>
      <c s="6" t="s">
        <v>1533</v>
      </c>
      <c s="36" t="s">
        <v>82</v>
      </c>
      <c s="37">
        <v>550</v>
      </c>
      <c s="36">
        <v>0</v>
      </c>
      <c s="36">
        <f>ROUND(G186*H186,6)</f>
      </c>
      <c r="L186" s="38">
        <v>0</v>
      </c>
      <c s="32">
        <f>ROUND(ROUND(L186,2)*ROUND(G186,3),2)</f>
      </c>
      <c s="36" t="s">
        <v>57</v>
      </c>
      <c>
        <f>(M186*21)/100</f>
      </c>
      <c t="s">
        <v>28</v>
      </c>
    </row>
    <row r="187" spans="1:5" ht="12.75">
      <c r="A187" s="35" t="s">
        <v>58</v>
      </c>
      <c r="E187" s="39" t="s">
        <v>5</v>
      </c>
    </row>
    <row r="188" spans="1:5" ht="12.75">
      <c r="A188" s="35" t="s">
        <v>59</v>
      </c>
      <c r="E188" s="40" t="s">
        <v>3512</v>
      </c>
    </row>
    <row r="189" spans="1:5" ht="12.75">
      <c r="A189" t="s">
        <v>61</v>
      </c>
      <c r="E189" s="39" t="s">
        <v>776</v>
      </c>
    </row>
    <row r="190" spans="1:16" ht="25.5">
      <c r="A190" t="s">
        <v>53</v>
      </c>
      <c s="34" t="s">
        <v>203</v>
      </c>
      <c s="34" t="s">
        <v>1672</v>
      </c>
      <c s="35" t="s">
        <v>5</v>
      </c>
      <c s="6" t="s">
        <v>1673</v>
      </c>
      <c s="36" t="s">
        <v>82</v>
      </c>
      <c s="37">
        <v>250</v>
      </c>
      <c s="36">
        <v>0</v>
      </c>
      <c s="36">
        <f>ROUND(G190*H190,6)</f>
      </c>
      <c r="L190" s="38">
        <v>0</v>
      </c>
      <c s="32">
        <f>ROUND(ROUND(L190,2)*ROUND(G190,3),2)</f>
      </c>
      <c s="36" t="s">
        <v>57</v>
      </c>
      <c>
        <f>(M190*21)/100</f>
      </c>
      <c t="s">
        <v>28</v>
      </c>
    </row>
    <row r="191" spans="1:5" ht="12.75">
      <c r="A191" s="35" t="s">
        <v>58</v>
      </c>
      <c r="E191" s="39" t="s">
        <v>5</v>
      </c>
    </row>
    <row r="192" spans="1:5" ht="12.75">
      <c r="A192" s="35" t="s">
        <v>59</v>
      </c>
      <c r="E192" s="40" t="s">
        <v>3513</v>
      </c>
    </row>
    <row r="193" spans="1:5" ht="12.75">
      <c r="A193" t="s">
        <v>61</v>
      </c>
      <c r="E193" s="39" t="s">
        <v>62</v>
      </c>
    </row>
    <row r="194" spans="1:16" ht="12.75">
      <c r="A194" t="s">
        <v>53</v>
      </c>
      <c s="34" t="s">
        <v>206</v>
      </c>
      <c s="34" t="s">
        <v>3514</v>
      </c>
      <c s="35" t="s">
        <v>5</v>
      </c>
      <c s="6" t="s">
        <v>1847</v>
      </c>
      <c s="36" t="s">
        <v>82</v>
      </c>
      <c s="37">
        <v>200</v>
      </c>
      <c s="36">
        <v>0</v>
      </c>
      <c s="36">
        <f>ROUND(G194*H194,6)</f>
      </c>
      <c r="L194" s="38">
        <v>0</v>
      </c>
      <c s="32">
        <f>ROUND(ROUND(L194,2)*ROUND(G194,3),2)</f>
      </c>
      <c s="36" t="s">
        <v>770</v>
      </c>
      <c>
        <f>(M194*21)/100</f>
      </c>
      <c t="s">
        <v>28</v>
      </c>
    </row>
    <row r="195" spans="1:5" ht="12.75">
      <c r="A195" s="35" t="s">
        <v>58</v>
      </c>
      <c r="E195" s="39" t="s">
        <v>5</v>
      </c>
    </row>
    <row r="196" spans="1:5" ht="12.75">
      <c r="A196" s="35" t="s">
        <v>59</v>
      </c>
      <c r="E196" s="40" t="s">
        <v>3515</v>
      </c>
    </row>
    <row r="197" spans="1:5" ht="63.75">
      <c r="A197" t="s">
        <v>61</v>
      </c>
      <c r="E197" s="39" t="s">
        <v>1849</v>
      </c>
    </row>
    <row r="198" spans="1:16" ht="12.75">
      <c r="A198" t="s">
        <v>53</v>
      </c>
      <c s="34" t="s">
        <v>209</v>
      </c>
      <c s="34" t="s">
        <v>496</v>
      </c>
      <c s="35" t="s">
        <v>5</v>
      </c>
      <c s="6" t="s">
        <v>497</v>
      </c>
      <c s="36" t="s">
        <v>115</v>
      </c>
      <c s="37">
        <v>45</v>
      </c>
      <c s="36">
        <v>0</v>
      </c>
      <c s="36">
        <f>ROUND(G198*H198,6)</f>
      </c>
      <c r="L198" s="38">
        <v>0</v>
      </c>
      <c s="32">
        <f>ROUND(ROUND(L198,2)*ROUND(G198,3),2)</f>
      </c>
      <c s="36" t="s">
        <v>57</v>
      </c>
      <c>
        <f>(M198*21)/100</f>
      </c>
      <c t="s">
        <v>28</v>
      </c>
    </row>
    <row r="199" spans="1:5" ht="12.75">
      <c r="A199" s="35" t="s">
        <v>58</v>
      </c>
      <c r="E199" s="39" t="s">
        <v>5</v>
      </c>
    </row>
    <row r="200" spans="1:5" ht="12.75">
      <c r="A200" s="35" t="s">
        <v>59</v>
      </c>
      <c r="E200" s="40" t="s">
        <v>3516</v>
      </c>
    </row>
    <row r="201" spans="1:5" ht="12.75">
      <c r="A201" t="s">
        <v>61</v>
      </c>
      <c r="E201" s="39" t="s">
        <v>62</v>
      </c>
    </row>
    <row r="202" spans="1:16" ht="25.5">
      <c r="A202" t="s">
        <v>53</v>
      </c>
      <c s="34" t="s">
        <v>212</v>
      </c>
      <c s="34" t="s">
        <v>2156</v>
      </c>
      <c s="35" t="s">
        <v>5</v>
      </c>
      <c s="6" t="s">
        <v>2157</v>
      </c>
      <c s="36" t="s">
        <v>82</v>
      </c>
      <c s="37">
        <v>150</v>
      </c>
      <c s="36">
        <v>0</v>
      </c>
      <c s="36">
        <f>ROUND(G202*H202,6)</f>
      </c>
      <c r="L202" s="38">
        <v>0</v>
      </c>
      <c s="32">
        <f>ROUND(ROUND(L202,2)*ROUND(G202,3),2)</f>
      </c>
      <c s="36" t="s">
        <v>57</v>
      </c>
      <c>
        <f>(M202*21)/100</f>
      </c>
      <c t="s">
        <v>28</v>
      </c>
    </row>
    <row r="203" spans="1:5" ht="12.75">
      <c r="A203" s="35" t="s">
        <v>58</v>
      </c>
      <c r="E203" s="39" t="s">
        <v>5</v>
      </c>
    </row>
    <row r="204" spans="1:5" ht="12.75">
      <c r="A204" s="35" t="s">
        <v>59</v>
      </c>
      <c r="E204" s="40" t="s">
        <v>3517</v>
      </c>
    </row>
    <row r="205" spans="1:5" ht="12.75">
      <c r="A205" t="s">
        <v>61</v>
      </c>
      <c r="E205" s="39" t="s">
        <v>62</v>
      </c>
    </row>
    <row r="206" spans="1:16" ht="12.75">
      <c r="A206" t="s">
        <v>53</v>
      </c>
      <c s="34" t="s">
        <v>215</v>
      </c>
      <c s="34" t="s">
        <v>110</v>
      </c>
      <c s="35" t="s">
        <v>5</v>
      </c>
      <c s="6" t="s">
        <v>111</v>
      </c>
      <c s="36" t="s">
        <v>56</v>
      </c>
      <c s="37">
        <v>3</v>
      </c>
      <c s="36">
        <v>0</v>
      </c>
      <c s="36">
        <f>ROUND(G206*H206,6)</f>
      </c>
      <c r="L206" s="38">
        <v>0</v>
      </c>
      <c s="32">
        <f>ROUND(ROUND(L206,2)*ROUND(G206,3),2)</f>
      </c>
      <c s="36" t="s">
        <v>57</v>
      </c>
      <c>
        <f>(M206*21)/100</f>
      </c>
      <c t="s">
        <v>28</v>
      </c>
    </row>
    <row r="207" spans="1:5" ht="12.75">
      <c r="A207" s="35" t="s">
        <v>58</v>
      </c>
      <c r="E207" s="39" t="s">
        <v>5</v>
      </c>
    </row>
    <row r="208" spans="1:5" ht="12.75">
      <c r="A208" s="35" t="s">
        <v>59</v>
      </c>
      <c r="E208" s="40" t="s">
        <v>3518</v>
      </c>
    </row>
    <row r="209" spans="1:5" ht="12.75">
      <c r="A209" t="s">
        <v>61</v>
      </c>
      <c r="E209" s="39" t="s">
        <v>776</v>
      </c>
    </row>
    <row r="210" spans="1:16" ht="12.75">
      <c r="A210" t="s">
        <v>53</v>
      </c>
      <c s="34" t="s">
        <v>218</v>
      </c>
      <c s="34" t="s">
        <v>1700</v>
      </c>
      <c s="35" t="s">
        <v>5</v>
      </c>
      <c s="6" t="s">
        <v>1701</v>
      </c>
      <c s="36" t="s">
        <v>56</v>
      </c>
      <c s="37">
        <v>3</v>
      </c>
      <c s="36">
        <v>0</v>
      </c>
      <c s="36">
        <f>ROUND(G210*H210,6)</f>
      </c>
      <c r="L210" s="38">
        <v>0</v>
      </c>
      <c s="32">
        <f>ROUND(ROUND(L210,2)*ROUND(G210,3),2)</f>
      </c>
      <c s="36" t="s">
        <v>57</v>
      </c>
      <c>
        <f>(M210*21)/100</f>
      </c>
      <c t="s">
        <v>28</v>
      </c>
    </row>
    <row r="211" spans="1:5" ht="12.75">
      <c r="A211" s="35" t="s">
        <v>58</v>
      </c>
      <c r="E211" s="39" t="s">
        <v>5</v>
      </c>
    </row>
    <row r="212" spans="1:5" ht="12.75">
      <c r="A212" s="35" t="s">
        <v>59</v>
      </c>
      <c r="E212" s="40" t="s">
        <v>3519</v>
      </c>
    </row>
    <row r="213" spans="1:5" ht="12.75">
      <c r="A213" t="s">
        <v>61</v>
      </c>
      <c r="E213" s="39" t="s">
        <v>776</v>
      </c>
    </row>
    <row r="214" spans="1:16" ht="12.75">
      <c r="A214" t="s">
        <v>53</v>
      </c>
      <c s="34" t="s">
        <v>221</v>
      </c>
      <c s="34" t="s">
        <v>3520</v>
      </c>
      <c s="35" t="s">
        <v>5</v>
      </c>
      <c s="6" t="s">
        <v>2154</v>
      </c>
      <c s="36" t="s">
        <v>115</v>
      </c>
      <c s="37">
        <v>20</v>
      </c>
      <c s="36">
        <v>0</v>
      </c>
      <c s="36">
        <f>ROUND(G214*H214,6)</f>
      </c>
      <c r="L214" s="38">
        <v>0</v>
      </c>
      <c s="32">
        <f>ROUND(ROUND(L214,2)*ROUND(G214,3),2)</f>
      </c>
      <c s="36" t="s">
        <v>770</v>
      </c>
      <c>
        <f>(M214*21)/100</f>
      </c>
      <c t="s">
        <v>28</v>
      </c>
    </row>
    <row r="215" spans="1:5" ht="12.75">
      <c r="A215" s="35" t="s">
        <v>58</v>
      </c>
      <c r="E215" s="39" t="s">
        <v>5</v>
      </c>
    </row>
    <row r="216" spans="1:5" ht="12.75">
      <c r="A216" s="35" t="s">
        <v>59</v>
      </c>
      <c r="E216" s="40" t="s">
        <v>3521</v>
      </c>
    </row>
    <row r="217" spans="1:5" ht="76.5">
      <c r="A217" t="s">
        <v>61</v>
      </c>
      <c r="E217" s="39" t="s">
        <v>2372</v>
      </c>
    </row>
    <row r="218" spans="1:16" ht="25.5">
      <c r="A218" t="s">
        <v>53</v>
      </c>
      <c s="34" t="s">
        <v>224</v>
      </c>
      <c s="34" t="s">
        <v>3522</v>
      </c>
      <c s="35" t="s">
        <v>5</v>
      </c>
      <c s="6" t="s">
        <v>3523</v>
      </c>
      <c s="36" t="s">
        <v>82</v>
      </c>
      <c s="37">
        <v>50</v>
      </c>
      <c s="36">
        <v>0</v>
      </c>
      <c s="36">
        <f>ROUND(G218*H218,6)</f>
      </c>
      <c r="L218" s="38">
        <v>0</v>
      </c>
      <c s="32">
        <f>ROUND(ROUND(L218,2)*ROUND(G218,3),2)</f>
      </c>
      <c s="36" t="s">
        <v>57</v>
      </c>
      <c>
        <f>(M218*21)/100</f>
      </c>
      <c t="s">
        <v>28</v>
      </c>
    </row>
    <row r="219" spans="1:5" ht="12.75">
      <c r="A219" s="35" t="s">
        <v>58</v>
      </c>
      <c r="E219" s="39" t="s">
        <v>5</v>
      </c>
    </row>
    <row r="220" spans="1:5" ht="12.75">
      <c r="A220" s="35" t="s">
        <v>59</v>
      </c>
      <c r="E220" s="40" t="s">
        <v>3524</v>
      </c>
    </row>
    <row r="221" spans="1:5" ht="12.75">
      <c r="A221" t="s">
        <v>61</v>
      </c>
      <c r="E221" s="39" t="s">
        <v>776</v>
      </c>
    </row>
    <row r="222" spans="1:16" ht="25.5">
      <c r="A222" t="s">
        <v>53</v>
      </c>
      <c s="34" t="s">
        <v>227</v>
      </c>
      <c s="34" t="s">
        <v>807</v>
      </c>
      <c s="35" t="s">
        <v>5</v>
      </c>
      <c s="6" t="s">
        <v>808</v>
      </c>
      <c s="36" t="s">
        <v>82</v>
      </c>
      <c s="37">
        <v>140</v>
      </c>
      <c s="36">
        <v>0</v>
      </c>
      <c s="36">
        <f>ROUND(G222*H222,6)</f>
      </c>
      <c r="L222" s="38">
        <v>0</v>
      </c>
      <c s="32">
        <f>ROUND(ROUND(L222,2)*ROUND(G222,3),2)</f>
      </c>
      <c s="36" t="s">
        <v>57</v>
      </c>
      <c>
        <f>(M222*21)/100</f>
      </c>
      <c t="s">
        <v>28</v>
      </c>
    </row>
    <row r="223" spans="1:5" ht="12.75">
      <c r="A223" s="35" t="s">
        <v>58</v>
      </c>
      <c r="E223" s="39" t="s">
        <v>5</v>
      </c>
    </row>
    <row r="224" spans="1:5" ht="12.75">
      <c r="A224" s="35" t="s">
        <v>59</v>
      </c>
      <c r="E224" s="40" t="s">
        <v>3525</v>
      </c>
    </row>
    <row r="225" spans="1:5" ht="12.75">
      <c r="A225" t="s">
        <v>61</v>
      </c>
      <c r="E225" s="39" t="s">
        <v>62</v>
      </c>
    </row>
    <row r="226" spans="1:16" ht="25.5">
      <c r="A226" t="s">
        <v>53</v>
      </c>
      <c s="34" t="s">
        <v>230</v>
      </c>
      <c s="34" t="s">
        <v>3526</v>
      </c>
      <c s="35" t="s">
        <v>5</v>
      </c>
      <c s="6" t="s">
        <v>3527</v>
      </c>
      <c s="36" t="s">
        <v>82</v>
      </c>
      <c s="37">
        <v>280</v>
      </c>
      <c s="36">
        <v>0</v>
      </c>
      <c s="36">
        <f>ROUND(G226*H226,6)</f>
      </c>
      <c r="L226" s="38">
        <v>0</v>
      </c>
      <c s="32">
        <f>ROUND(ROUND(L226,2)*ROUND(G226,3),2)</f>
      </c>
      <c s="36" t="s">
        <v>57</v>
      </c>
      <c>
        <f>(M226*21)/100</f>
      </c>
      <c t="s">
        <v>28</v>
      </c>
    </row>
    <row r="227" spans="1:5" ht="12.75">
      <c r="A227" s="35" t="s">
        <v>58</v>
      </c>
      <c r="E227" s="39" t="s">
        <v>5</v>
      </c>
    </row>
    <row r="228" spans="1:5" ht="12.75">
      <c r="A228" s="35" t="s">
        <v>59</v>
      </c>
      <c r="E228" s="40" t="s">
        <v>3528</v>
      </c>
    </row>
    <row r="229" spans="1:5" ht="12.75">
      <c r="A229" t="s">
        <v>61</v>
      </c>
      <c r="E229" s="39" t="s">
        <v>62</v>
      </c>
    </row>
    <row r="230" spans="1:16" ht="25.5">
      <c r="A230" t="s">
        <v>53</v>
      </c>
      <c s="34" t="s">
        <v>234</v>
      </c>
      <c s="34" t="s">
        <v>3529</v>
      </c>
      <c s="35" t="s">
        <v>5</v>
      </c>
      <c s="6" t="s">
        <v>3530</v>
      </c>
      <c s="36" t="s">
        <v>82</v>
      </c>
      <c s="37">
        <v>30</v>
      </c>
      <c s="36">
        <v>0</v>
      </c>
      <c s="36">
        <f>ROUND(G230*H230,6)</f>
      </c>
      <c r="L230" s="38">
        <v>0</v>
      </c>
      <c s="32">
        <f>ROUND(ROUND(L230,2)*ROUND(G230,3),2)</f>
      </c>
      <c s="36" t="s">
        <v>57</v>
      </c>
      <c>
        <f>(M230*21)/100</f>
      </c>
      <c t="s">
        <v>28</v>
      </c>
    </row>
    <row r="231" spans="1:5" ht="12.75">
      <c r="A231" s="35" t="s">
        <v>58</v>
      </c>
      <c r="E231" s="39" t="s">
        <v>5</v>
      </c>
    </row>
    <row r="232" spans="1:5" ht="12.75">
      <c r="A232" s="35" t="s">
        <v>59</v>
      </c>
      <c r="E232" s="40" t="s">
        <v>3531</v>
      </c>
    </row>
    <row r="233" spans="1:5" ht="12.75">
      <c r="A233" t="s">
        <v>61</v>
      </c>
      <c r="E233" s="39" t="s">
        <v>62</v>
      </c>
    </row>
    <row r="234" spans="1:16" ht="25.5">
      <c r="A234" t="s">
        <v>53</v>
      </c>
      <c s="34" t="s">
        <v>237</v>
      </c>
      <c s="34" t="s">
        <v>3532</v>
      </c>
      <c s="35" t="s">
        <v>5</v>
      </c>
      <c s="6" t="s">
        <v>3533</v>
      </c>
      <c s="36" t="s">
        <v>82</v>
      </c>
      <c s="37">
        <v>60</v>
      </c>
      <c s="36">
        <v>0</v>
      </c>
      <c s="36">
        <f>ROUND(G234*H234,6)</f>
      </c>
      <c r="L234" s="38">
        <v>0</v>
      </c>
      <c s="32">
        <f>ROUND(ROUND(L234,2)*ROUND(G234,3),2)</f>
      </c>
      <c s="36" t="s">
        <v>57</v>
      </c>
      <c>
        <f>(M234*21)/100</f>
      </c>
      <c t="s">
        <v>28</v>
      </c>
    </row>
    <row r="235" spans="1:5" ht="12.75">
      <c r="A235" s="35" t="s">
        <v>58</v>
      </c>
      <c r="E235" s="39" t="s">
        <v>5</v>
      </c>
    </row>
    <row r="236" spans="1:5" ht="12.75">
      <c r="A236" s="35" t="s">
        <v>59</v>
      </c>
      <c r="E236" s="40" t="s">
        <v>3534</v>
      </c>
    </row>
    <row r="237" spans="1:5" ht="12.75">
      <c r="A237" t="s">
        <v>61</v>
      </c>
      <c r="E237" s="39" t="s">
        <v>776</v>
      </c>
    </row>
    <row r="238" spans="1:16" ht="25.5">
      <c r="A238" t="s">
        <v>53</v>
      </c>
      <c s="34" t="s">
        <v>240</v>
      </c>
      <c s="34" t="s">
        <v>1025</v>
      </c>
      <c s="35" t="s">
        <v>5</v>
      </c>
      <c s="6" t="s">
        <v>1026</v>
      </c>
      <c s="36" t="s">
        <v>115</v>
      </c>
      <c s="37">
        <v>8</v>
      </c>
      <c s="36">
        <v>0</v>
      </c>
      <c s="36">
        <f>ROUND(G238*H238,6)</f>
      </c>
      <c r="L238" s="38">
        <v>0</v>
      </c>
      <c s="32">
        <f>ROUND(ROUND(L238,2)*ROUND(G238,3),2)</f>
      </c>
      <c s="36" t="s">
        <v>57</v>
      </c>
      <c>
        <f>(M238*21)/100</f>
      </c>
      <c t="s">
        <v>28</v>
      </c>
    </row>
    <row r="239" spans="1:5" ht="12.75">
      <c r="A239" s="35" t="s">
        <v>58</v>
      </c>
      <c r="E239" s="39" t="s">
        <v>5</v>
      </c>
    </row>
    <row r="240" spans="1:5" ht="12.75">
      <c r="A240" s="35" t="s">
        <v>59</v>
      </c>
      <c r="E240" s="40" t="s">
        <v>3535</v>
      </c>
    </row>
    <row r="241" spans="1:5" ht="12.75">
      <c r="A241" t="s">
        <v>61</v>
      </c>
      <c r="E241" s="39" t="s">
        <v>776</v>
      </c>
    </row>
    <row r="242" spans="1:16" ht="25.5">
      <c r="A242" t="s">
        <v>53</v>
      </c>
      <c s="34" t="s">
        <v>243</v>
      </c>
      <c s="34" t="s">
        <v>1563</v>
      </c>
      <c s="35" t="s">
        <v>5</v>
      </c>
      <c s="6" t="s">
        <v>1564</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3536</v>
      </c>
    </row>
    <row r="245" spans="1:5" ht="12.75">
      <c r="A245" t="s">
        <v>61</v>
      </c>
      <c r="E245" s="39" t="s">
        <v>776</v>
      </c>
    </row>
    <row r="246" spans="1:16" ht="38.25">
      <c r="A246" t="s">
        <v>53</v>
      </c>
      <c s="34" t="s">
        <v>246</v>
      </c>
      <c s="34" t="s">
        <v>1565</v>
      </c>
      <c s="35" t="s">
        <v>5</v>
      </c>
      <c s="6" t="s">
        <v>1566</v>
      </c>
      <c s="36" t="s">
        <v>115</v>
      </c>
      <c s="37">
        <v>3</v>
      </c>
      <c s="36">
        <v>0</v>
      </c>
      <c s="36">
        <f>ROUND(G246*H246,6)</f>
      </c>
      <c r="L246" s="38">
        <v>0</v>
      </c>
      <c s="32">
        <f>ROUND(ROUND(L246,2)*ROUND(G246,3),2)</f>
      </c>
      <c s="36" t="s">
        <v>57</v>
      </c>
      <c>
        <f>(M246*21)/100</f>
      </c>
      <c t="s">
        <v>28</v>
      </c>
    </row>
    <row r="247" spans="1:5" ht="12.75">
      <c r="A247" s="35" t="s">
        <v>58</v>
      </c>
      <c r="E247" s="39" t="s">
        <v>5</v>
      </c>
    </row>
    <row r="248" spans="1:5" ht="12.75">
      <c r="A248" s="35" t="s">
        <v>59</v>
      </c>
      <c r="E248" s="40" t="s">
        <v>3537</v>
      </c>
    </row>
    <row r="249" spans="1:5" ht="12.75">
      <c r="A249" t="s">
        <v>61</v>
      </c>
      <c r="E249" s="39" t="s">
        <v>776</v>
      </c>
    </row>
    <row r="250" spans="1:16" ht="12.75">
      <c r="A250" t="s">
        <v>53</v>
      </c>
      <c s="34" t="s">
        <v>249</v>
      </c>
      <c s="34" t="s">
        <v>3538</v>
      </c>
      <c s="35" t="s">
        <v>5</v>
      </c>
      <c s="6" t="s">
        <v>3539</v>
      </c>
      <c s="36" t="s">
        <v>1546</v>
      </c>
      <c s="37">
        <v>1</v>
      </c>
      <c s="36">
        <v>0</v>
      </c>
      <c s="36">
        <f>ROUND(G250*H250,6)</f>
      </c>
      <c r="L250" s="38">
        <v>0</v>
      </c>
      <c s="32">
        <f>ROUND(ROUND(L250,2)*ROUND(G250,3),2)</f>
      </c>
      <c s="36" t="s">
        <v>770</v>
      </c>
      <c>
        <f>(M250*21)/100</f>
      </c>
      <c t="s">
        <v>28</v>
      </c>
    </row>
    <row r="251" spans="1:5" ht="12.75">
      <c r="A251" s="35" t="s">
        <v>58</v>
      </c>
      <c r="E251" s="39" t="s">
        <v>5</v>
      </c>
    </row>
    <row r="252" spans="1:5" ht="12.75">
      <c r="A252" s="35" t="s">
        <v>59</v>
      </c>
      <c r="E252" s="40" t="s">
        <v>3540</v>
      </c>
    </row>
    <row r="253" spans="1:5" ht="102">
      <c r="A253" t="s">
        <v>61</v>
      </c>
      <c r="E253" s="39" t="s">
        <v>3541</v>
      </c>
    </row>
    <row r="254" spans="1:13" ht="12.75">
      <c r="A254" t="s">
        <v>50</v>
      </c>
      <c r="C254" s="31" t="s">
        <v>1173</v>
      </c>
      <c r="E254" s="33" t="s">
        <v>1174</v>
      </c>
      <c r="J254" s="32">
        <f>0</f>
      </c>
      <c s="32">
        <f>0</f>
      </c>
      <c s="32">
        <f>0+L255+L259+L263+L267+L271</f>
      </c>
      <c s="32">
        <f>0+M255+M259+M263+M267+M271</f>
      </c>
    </row>
    <row r="255" spans="1:16" ht="25.5">
      <c r="A255" t="s">
        <v>53</v>
      </c>
      <c s="34" t="s">
        <v>252</v>
      </c>
      <c s="34" t="s">
        <v>1422</v>
      </c>
      <c s="35" t="s">
        <v>1423</v>
      </c>
      <c s="6" t="s">
        <v>1424</v>
      </c>
      <c s="36" t="s">
        <v>1178</v>
      </c>
      <c s="37">
        <v>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1796</v>
      </c>
    </row>
    <row r="259" spans="1:16" ht="25.5">
      <c r="A259" t="s">
        <v>53</v>
      </c>
      <c s="34" t="s">
        <v>255</v>
      </c>
      <c s="34" t="s">
        <v>1196</v>
      </c>
      <c s="35" t="s">
        <v>1197</v>
      </c>
      <c s="6" t="s">
        <v>1198</v>
      </c>
      <c s="36" t="s">
        <v>1178</v>
      </c>
      <c s="37">
        <v>0.4</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261</v>
      </c>
      <c s="34" t="s">
        <v>1192</v>
      </c>
      <c s="35" t="s">
        <v>1193</v>
      </c>
      <c s="6" t="s">
        <v>1194</v>
      </c>
      <c s="36" t="s">
        <v>1178</v>
      </c>
      <c s="37">
        <v>0.4</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264</v>
      </c>
      <c s="34" t="s">
        <v>1183</v>
      </c>
      <c s="35" t="s">
        <v>1184</v>
      </c>
      <c s="6" t="s">
        <v>1185</v>
      </c>
      <c s="36" t="s">
        <v>1178</v>
      </c>
      <c s="37">
        <v>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1187</v>
      </c>
    </row>
    <row r="271" spans="1:16" ht="25.5">
      <c r="A271" t="s">
        <v>53</v>
      </c>
      <c s="34" t="s">
        <v>267</v>
      </c>
      <c s="34" t="s">
        <v>1571</v>
      </c>
      <c s="35" t="s">
        <v>1572</v>
      </c>
      <c s="6" t="s">
        <v>1573</v>
      </c>
      <c s="36" t="s">
        <v>1178</v>
      </c>
      <c s="37">
        <v>0.4</v>
      </c>
      <c s="36">
        <v>0</v>
      </c>
      <c s="36">
        <f>ROUND(G271*H271,6)</f>
      </c>
      <c r="L271" s="38">
        <v>0</v>
      </c>
      <c s="32">
        <f>ROUND(ROUND(L271,2)*ROUND(G271,3),2)</f>
      </c>
      <c s="36" t="s">
        <v>1179</v>
      </c>
      <c>
        <f>(M271*21)/100</f>
      </c>
      <c t="s">
        <v>28</v>
      </c>
    </row>
    <row r="272" spans="1:5" ht="25.5">
      <c r="A272" s="35" t="s">
        <v>58</v>
      </c>
      <c r="E272" s="39" t="s">
        <v>1180</v>
      </c>
    </row>
    <row r="273" spans="1:5" ht="12.75">
      <c r="A273" s="35" t="s">
        <v>59</v>
      </c>
      <c r="E273" s="40" t="s">
        <v>5</v>
      </c>
    </row>
    <row r="274" spans="1:5" ht="191.25">
      <c r="A274" t="s">
        <v>61</v>
      </c>
      <c r="E274"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3544</v>
      </c>
      <c r="E8" s="30" t="s">
        <v>3543</v>
      </c>
      <c r="J8" s="29">
        <f>0+J9+J98</f>
      </c>
      <c s="29">
        <f>0+K9+K98</f>
      </c>
      <c s="29">
        <f>0+L9+L98</f>
      </c>
      <c s="29">
        <f>0+M9+M98</f>
      </c>
    </row>
    <row r="9" spans="1:13" ht="12.75">
      <c r="A9" t="s">
        <v>50</v>
      </c>
      <c r="C9" s="31" t="s">
        <v>51</v>
      </c>
      <c r="E9" s="33" t="s">
        <v>3545</v>
      </c>
      <c r="J9" s="32">
        <f>0</f>
      </c>
      <c s="32">
        <f>0</f>
      </c>
      <c s="32">
        <f>0+L10+L14+L18+L22+L26+L30+L34+L38+L42+L46+L50+L54+L58+L62+L66+L70+L74+L78+L82+L86+L90+L94</f>
      </c>
      <c s="32">
        <f>0+M10+M14+M18+M22+M26+M30+M34+M38+M42+M46+M50+M54+M58+M62+M66+M70+M74+M78+M82+M86+M90+M94</f>
      </c>
    </row>
    <row r="10" spans="1:16" ht="12.75">
      <c r="A10" t="s">
        <v>53</v>
      </c>
      <c s="34" t="s">
        <v>51</v>
      </c>
      <c s="34" t="s">
        <v>3546</v>
      </c>
      <c s="35" t="s">
        <v>5</v>
      </c>
      <c s="6" t="s">
        <v>3547</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3548</v>
      </c>
    </row>
    <row r="13" spans="1:5" ht="12.75">
      <c r="A13" t="s">
        <v>61</v>
      </c>
      <c r="E13" s="39" t="s">
        <v>776</v>
      </c>
    </row>
    <row r="14" spans="1:16" ht="12.75">
      <c r="A14" t="s">
        <v>53</v>
      </c>
      <c s="34" t="s">
        <v>28</v>
      </c>
      <c s="34" t="s">
        <v>3549</v>
      </c>
      <c s="35" t="s">
        <v>5</v>
      </c>
      <c s="6" t="s">
        <v>3550</v>
      </c>
      <c s="36" t="s">
        <v>1546</v>
      </c>
      <c s="37">
        <v>1</v>
      </c>
      <c s="36">
        <v>0</v>
      </c>
      <c s="36">
        <f>ROUND(G14*H14,6)</f>
      </c>
      <c r="L14" s="38">
        <v>0</v>
      </c>
      <c s="32">
        <f>ROUND(ROUND(L14,2)*ROUND(G14,3),2)</f>
      </c>
      <c s="36" t="s">
        <v>770</v>
      </c>
      <c>
        <f>(M14*21)/100</f>
      </c>
      <c t="s">
        <v>28</v>
      </c>
    </row>
    <row r="15" spans="1:5" ht="12.75">
      <c r="A15" s="35" t="s">
        <v>58</v>
      </c>
      <c r="E15" s="39" t="s">
        <v>5</v>
      </c>
    </row>
    <row r="16" spans="1:5" ht="12.75">
      <c r="A16" s="35" t="s">
        <v>59</v>
      </c>
      <c r="E16" s="40" t="s">
        <v>3551</v>
      </c>
    </row>
    <row r="17" spans="1:5" ht="51">
      <c r="A17" t="s">
        <v>61</v>
      </c>
      <c r="E17" s="39" t="s">
        <v>3552</v>
      </c>
    </row>
    <row r="18" spans="1:16" ht="12.75">
      <c r="A18" t="s">
        <v>53</v>
      </c>
      <c s="34" t="s">
        <v>26</v>
      </c>
      <c s="34" t="s">
        <v>3553</v>
      </c>
      <c s="35" t="s">
        <v>5</v>
      </c>
      <c s="6" t="s">
        <v>3554</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3548</v>
      </c>
    </row>
    <row r="21" spans="1:5" ht="12.75">
      <c r="A21" t="s">
        <v>61</v>
      </c>
      <c r="E21" s="39" t="s">
        <v>776</v>
      </c>
    </row>
    <row r="22" spans="1:16" ht="25.5">
      <c r="A22" t="s">
        <v>53</v>
      </c>
      <c s="34" t="s">
        <v>68</v>
      </c>
      <c s="34" t="s">
        <v>3555</v>
      </c>
      <c s="35" t="s">
        <v>5</v>
      </c>
      <c s="6" t="s">
        <v>3556</v>
      </c>
      <c s="36" t="s">
        <v>115</v>
      </c>
      <c s="37">
        <v>30</v>
      </c>
      <c s="36">
        <v>0</v>
      </c>
      <c s="36">
        <f>ROUND(G22*H22,6)</f>
      </c>
      <c r="L22" s="38">
        <v>0</v>
      </c>
      <c s="32">
        <f>ROUND(ROUND(L22,2)*ROUND(G22,3),2)</f>
      </c>
      <c s="36" t="s">
        <v>57</v>
      </c>
      <c>
        <f>(M22*21)/100</f>
      </c>
      <c t="s">
        <v>28</v>
      </c>
    </row>
    <row r="23" spans="1:5" ht="12.75">
      <c r="A23" s="35" t="s">
        <v>58</v>
      </c>
      <c r="E23" s="39" t="s">
        <v>5</v>
      </c>
    </row>
    <row r="24" spans="1:5" ht="12.75">
      <c r="A24" s="35" t="s">
        <v>59</v>
      </c>
      <c r="E24" s="40" t="s">
        <v>3548</v>
      </c>
    </row>
    <row r="25" spans="1:5" ht="12.75">
      <c r="A25" t="s">
        <v>61</v>
      </c>
      <c r="E25" s="39" t="s">
        <v>776</v>
      </c>
    </row>
    <row r="26" spans="1:16" ht="12.75">
      <c r="A26" t="s">
        <v>53</v>
      </c>
      <c s="34" t="s">
        <v>71</v>
      </c>
      <c s="34" t="s">
        <v>3557</v>
      </c>
      <c s="35" t="s">
        <v>5</v>
      </c>
      <c s="6" t="s">
        <v>3558</v>
      </c>
      <c s="36" t="s">
        <v>115</v>
      </c>
      <c s="37">
        <v>10</v>
      </c>
      <c s="36">
        <v>0</v>
      </c>
      <c s="36">
        <f>ROUND(G26*H26,6)</f>
      </c>
      <c r="L26" s="38">
        <v>0</v>
      </c>
      <c s="32">
        <f>ROUND(ROUND(L26,2)*ROUND(G26,3),2)</f>
      </c>
      <c s="36" t="s">
        <v>770</v>
      </c>
      <c>
        <f>(M26*21)/100</f>
      </c>
      <c t="s">
        <v>28</v>
      </c>
    </row>
    <row r="27" spans="1:5" ht="12.75">
      <c r="A27" s="35" t="s">
        <v>58</v>
      </c>
      <c r="E27" s="39" t="s">
        <v>5</v>
      </c>
    </row>
    <row r="28" spans="1:5" ht="12.75">
      <c r="A28" s="35" t="s">
        <v>59</v>
      </c>
      <c r="E28" s="40" t="s">
        <v>3559</v>
      </c>
    </row>
    <row r="29" spans="1:5" ht="114.75">
      <c r="A29" t="s">
        <v>61</v>
      </c>
      <c r="E29" s="39" t="s">
        <v>1455</v>
      </c>
    </row>
    <row r="30" spans="1:16" ht="12.75">
      <c r="A30" t="s">
        <v>53</v>
      </c>
      <c s="34" t="s">
        <v>27</v>
      </c>
      <c s="34" t="s">
        <v>3427</v>
      </c>
      <c s="35" t="s">
        <v>5</v>
      </c>
      <c s="6" t="s">
        <v>3428</v>
      </c>
      <c s="36" t="s">
        <v>115</v>
      </c>
      <c s="37">
        <v>10</v>
      </c>
      <c s="36">
        <v>0</v>
      </c>
      <c s="36">
        <f>ROUND(G30*H30,6)</f>
      </c>
      <c r="L30" s="38">
        <v>0</v>
      </c>
      <c s="32">
        <f>ROUND(ROUND(L30,2)*ROUND(G30,3),2)</f>
      </c>
      <c s="36" t="s">
        <v>57</v>
      </c>
      <c>
        <f>(M30*21)/100</f>
      </c>
      <c t="s">
        <v>28</v>
      </c>
    </row>
    <row r="31" spans="1:5" ht="12.75">
      <c r="A31" s="35" t="s">
        <v>58</v>
      </c>
      <c r="E31" s="39" t="s">
        <v>5</v>
      </c>
    </row>
    <row r="32" spans="1:5" ht="12.75">
      <c r="A32" s="35" t="s">
        <v>59</v>
      </c>
      <c r="E32" s="40" t="s">
        <v>3559</v>
      </c>
    </row>
    <row r="33" spans="1:5" ht="12.75">
      <c r="A33" t="s">
        <v>61</v>
      </c>
      <c r="E33" s="39" t="s">
        <v>776</v>
      </c>
    </row>
    <row r="34" spans="1:16" ht="12.75">
      <c r="A34" t="s">
        <v>53</v>
      </c>
      <c s="34" t="s">
        <v>76</v>
      </c>
      <c s="34" t="s">
        <v>3430</v>
      </c>
      <c s="35" t="s">
        <v>5</v>
      </c>
      <c s="6" t="s">
        <v>3431</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3560</v>
      </c>
    </row>
    <row r="37" spans="1:5" ht="12.75">
      <c r="A37" t="s">
        <v>61</v>
      </c>
      <c r="E37" s="39" t="s">
        <v>776</v>
      </c>
    </row>
    <row r="38" spans="1:16" ht="12.75">
      <c r="A38" t="s">
        <v>53</v>
      </c>
      <c s="34" t="s">
        <v>79</v>
      </c>
      <c s="34" t="s">
        <v>3433</v>
      </c>
      <c s="35" t="s">
        <v>5</v>
      </c>
      <c s="6" t="s">
        <v>3434</v>
      </c>
      <c s="36" t="s">
        <v>115</v>
      </c>
      <c s="37">
        <v>500</v>
      </c>
      <c s="36">
        <v>0</v>
      </c>
      <c s="36">
        <f>ROUND(G38*H38,6)</f>
      </c>
      <c r="L38" s="38">
        <v>0</v>
      </c>
      <c s="32">
        <f>ROUND(ROUND(L38,2)*ROUND(G38,3),2)</f>
      </c>
      <c s="36" t="s">
        <v>57</v>
      </c>
      <c>
        <f>(M38*21)/100</f>
      </c>
      <c t="s">
        <v>28</v>
      </c>
    </row>
    <row r="39" spans="1:5" ht="12.75">
      <c r="A39" s="35" t="s">
        <v>58</v>
      </c>
      <c r="E39" s="39" t="s">
        <v>5</v>
      </c>
    </row>
    <row r="40" spans="1:5" ht="12.75">
      <c r="A40" s="35" t="s">
        <v>59</v>
      </c>
      <c r="E40" s="40" t="s">
        <v>3561</v>
      </c>
    </row>
    <row r="41" spans="1:5" ht="12.75">
      <c r="A41" t="s">
        <v>61</v>
      </c>
      <c r="E41" s="39" t="s">
        <v>776</v>
      </c>
    </row>
    <row r="42" spans="1:16" ht="12.75">
      <c r="A42" t="s">
        <v>53</v>
      </c>
      <c s="34" t="s">
        <v>83</v>
      </c>
      <c s="34" t="s">
        <v>1295</v>
      </c>
      <c s="35" t="s">
        <v>5</v>
      </c>
      <c s="6" t="s">
        <v>1296</v>
      </c>
      <c s="36" t="s">
        <v>115</v>
      </c>
      <c s="37">
        <v>5</v>
      </c>
      <c s="36">
        <v>0</v>
      </c>
      <c s="36">
        <f>ROUND(G42*H42,6)</f>
      </c>
      <c r="L42" s="38">
        <v>0</v>
      </c>
      <c s="32">
        <f>ROUND(ROUND(L42,2)*ROUND(G42,3),2)</f>
      </c>
      <c s="36" t="s">
        <v>57</v>
      </c>
      <c>
        <f>(M42*21)/100</f>
      </c>
      <c t="s">
        <v>28</v>
      </c>
    </row>
    <row r="43" spans="1:5" ht="12.75">
      <c r="A43" s="35" t="s">
        <v>58</v>
      </c>
      <c r="E43" s="39" t="s">
        <v>5</v>
      </c>
    </row>
    <row r="44" spans="1:5" ht="12.75">
      <c r="A44" s="35" t="s">
        <v>59</v>
      </c>
      <c r="E44" s="40" t="s">
        <v>3562</v>
      </c>
    </row>
    <row r="45" spans="1:5" ht="12.75">
      <c r="A45" t="s">
        <v>61</v>
      </c>
      <c r="E45" s="39" t="s">
        <v>776</v>
      </c>
    </row>
    <row r="46" spans="1:16" ht="12.75">
      <c r="A46" t="s">
        <v>53</v>
      </c>
      <c s="34" t="s">
        <v>88</v>
      </c>
      <c s="34" t="s">
        <v>1363</v>
      </c>
      <c s="35" t="s">
        <v>5</v>
      </c>
      <c s="6" t="s">
        <v>1364</v>
      </c>
      <c s="36" t="s">
        <v>115</v>
      </c>
      <c s="37">
        <v>40</v>
      </c>
      <c s="36">
        <v>0</v>
      </c>
      <c s="36">
        <f>ROUND(G46*H46,6)</f>
      </c>
      <c r="L46" s="38">
        <v>0</v>
      </c>
      <c s="32">
        <f>ROUND(ROUND(L46,2)*ROUND(G46,3),2)</f>
      </c>
      <c s="36" t="s">
        <v>57</v>
      </c>
      <c>
        <f>(M46*21)/100</f>
      </c>
      <c t="s">
        <v>28</v>
      </c>
    </row>
    <row r="47" spans="1:5" ht="12.75">
      <c r="A47" s="35" t="s">
        <v>58</v>
      </c>
      <c r="E47" s="39" t="s">
        <v>5</v>
      </c>
    </row>
    <row r="48" spans="1:5" ht="12.75">
      <c r="A48" s="35" t="s">
        <v>59</v>
      </c>
      <c r="E48" s="40" t="s">
        <v>3563</v>
      </c>
    </row>
    <row r="49" spans="1:5" ht="12.75">
      <c r="A49" t="s">
        <v>61</v>
      </c>
      <c r="E49" s="39" t="s">
        <v>776</v>
      </c>
    </row>
    <row r="50" spans="1:16" ht="12.75">
      <c r="A50" t="s">
        <v>53</v>
      </c>
      <c s="34" t="s">
        <v>91</v>
      </c>
      <c s="34" t="s">
        <v>3564</v>
      </c>
      <c s="35" t="s">
        <v>5</v>
      </c>
      <c s="6" t="s">
        <v>3565</v>
      </c>
      <c s="36" t="s">
        <v>115</v>
      </c>
      <c s="37">
        <v>9</v>
      </c>
      <c s="36">
        <v>0</v>
      </c>
      <c s="36">
        <f>ROUND(G50*H50,6)</f>
      </c>
      <c r="L50" s="38">
        <v>0</v>
      </c>
      <c s="32">
        <f>ROUND(ROUND(L50,2)*ROUND(G50,3),2)</f>
      </c>
      <c s="36" t="s">
        <v>770</v>
      </c>
      <c>
        <f>(M50*21)/100</f>
      </c>
      <c t="s">
        <v>28</v>
      </c>
    </row>
    <row r="51" spans="1:5" ht="12.75">
      <c r="A51" s="35" t="s">
        <v>58</v>
      </c>
      <c r="E51" s="39" t="s">
        <v>5</v>
      </c>
    </row>
    <row r="52" spans="1:5" ht="12.75">
      <c r="A52" s="35" t="s">
        <v>59</v>
      </c>
      <c r="E52" s="40" t="s">
        <v>3566</v>
      </c>
    </row>
    <row r="53" spans="1:5" ht="102">
      <c r="A53" t="s">
        <v>61</v>
      </c>
      <c r="E53" s="39" t="s">
        <v>2087</v>
      </c>
    </row>
    <row r="54" spans="1:16" ht="12.75">
      <c r="A54" t="s">
        <v>53</v>
      </c>
      <c s="34" t="s">
        <v>94</v>
      </c>
      <c s="34" t="s">
        <v>3567</v>
      </c>
      <c s="35" t="s">
        <v>5</v>
      </c>
      <c s="6" t="s">
        <v>3568</v>
      </c>
      <c s="36" t="s">
        <v>154</v>
      </c>
      <c s="37">
        <v>1</v>
      </c>
      <c s="36">
        <v>0</v>
      </c>
      <c s="36">
        <f>ROUND(G54*H54,6)</f>
      </c>
      <c r="L54" s="38">
        <v>0</v>
      </c>
      <c s="32">
        <f>ROUND(ROUND(L54,2)*ROUND(G54,3),2)</f>
      </c>
      <c s="36" t="s">
        <v>57</v>
      </c>
      <c>
        <f>(M54*21)/100</f>
      </c>
      <c t="s">
        <v>28</v>
      </c>
    </row>
    <row r="55" spans="1:5" ht="12.75">
      <c r="A55" s="35" t="s">
        <v>58</v>
      </c>
      <c r="E55" s="39" t="s">
        <v>5</v>
      </c>
    </row>
    <row r="56" spans="1:5" ht="12.75">
      <c r="A56" s="35" t="s">
        <v>59</v>
      </c>
      <c r="E56" s="40" t="s">
        <v>3569</v>
      </c>
    </row>
    <row r="57" spans="1:5" ht="12.75">
      <c r="A57" t="s">
        <v>61</v>
      </c>
      <c r="E57" s="39" t="s">
        <v>776</v>
      </c>
    </row>
    <row r="58" spans="1:16" ht="12.75">
      <c r="A58" t="s">
        <v>53</v>
      </c>
      <c s="34" t="s">
        <v>97</v>
      </c>
      <c s="34" t="s">
        <v>1383</v>
      </c>
      <c s="35" t="s">
        <v>5</v>
      </c>
      <c s="6" t="s">
        <v>1384</v>
      </c>
      <c s="36" t="s">
        <v>82</v>
      </c>
      <c s="37">
        <v>40</v>
      </c>
      <c s="36">
        <v>0</v>
      </c>
      <c s="36">
        <f>ROUND(G58*H58,6)</f>
      </c>
      <c r="L58" s="38">
        <v>0</v>
      </c>
      <c s="32">
        <f>ROUND(ROUND(L58,2)*ROUND(G58,3),2)</f>
      </c>
      <c s="36" t="s">
        <v>57</v>
      </c>
      <c>
        <f>(M58*21)/100</f>
      </c>
      <c t="s">
        <v>28</v>
      </c>
    </row>
    <row r="59" spans="1:5" ht="12.75">
      <c r="A59" s="35" t="s">
        <v>58</v>
      </c>
      <c r="E59" s="39" t="s">
        <v>5</v>
      </c>
    </row>
    <row r="60" spans="1:5" ht="12.75">
      <c r="A60" s="35" t="s">
        <v>59</v>
      </c>
      <c r="E60" s="40" t="s">
        <v>3570</v>
      </c>
    </row>
    <row r="61" spans="1:5" ht="12.75">
      <c r="A61" t="s">
        <v>61</v>
      </c>
      <c r="E61" s="39" t="s">
        <v>776</v>
      </c>
    </row>
    <row r="62" spans="1:16" ht="25.5">
      <c r="A62" t="s">
        <v>53</v>
      </c>
      <c s="34" t="s">
        <v>100</v>
      </c>
      <c s="34" t="s">
        <v>1532</v>
      </c>
      <c s="35" t="s">
        <v>5</v>
      </c>
      <c s="6" t="s">
        <v>1533</v>
      </c>
      <c s="36" t="s">
        <v>82</v>
      </c>
      <c s="37">
        <v>20</v>
      </c>
      <c s="36">
        <v>0</v>
      </c>
      <c s="36">
        <f>ROUND(G62*H62,6)</f>
      </c>
      <c r="L62" s="38">
        <v>0</v>
      </c>
      <c s="32">
        <f>ROUND(ROUND(L62,2)*ROUND(G62,3),2)</f>
      </c>
      <c s="36" t="s">
        <v>57</v>
      </c>
      <c>
        <f>(M62*21)/100</f>
      </c>
      <c t="s">
        <v>28</v>
      </c>
    </row>
    <row r="63" spans="1:5" ht="12.75">
      <c r="A63" s="35" t="s">
        <v>58</v>
      </c>
      <c r="E63" s="39" t="s">
        <v>5</v>
      </c>
    </row>
    <row r="64" spans="1:5" ht="12.75">
      <c r="A64" s="35" t="s">
        <v>59</v>
      </c>
      <c r="E64" s="40" t="s">
        <v>3571</v>
      </c>
    </row>
    <row r="65" spans="1:5" ht="12.75">
      <c r="A65" t="s">
        <v>61</v>
      </c>
      <c r="E65" s="39" t="s">
        <v>776</v>
      </c>
    </row>
    <row r="66" spans="1:16" ht="12.75">
      <c r="A66" t="s">
        <v>53</v>
      </c>
      <c s="34" t="s">
        <v>103</v>
      </c>
      <c s="34" t="s">
        <v>514</v>
      </c>
      <c s="35" t="s">
        <v>5</v>
      </c>
      <c s="6" t="s">
        <v>515</v>
      </c>
      <c s="36" t="s">
        <v>82</v>
      </c>
      <c s="37">
        <v>10</v>
      </c>
      <c s="36">
        <v>0</v>
      </c>
      <c s="36">
        <f>ROUND(G66*H66,6)</f>
      </c>
      <c r="L66" s="38">
        <v>0</v>
      </c>
      <c s="32">
        <f>ROUND(ROUND(L66,2)*ROUND(G66,3),2)</f>
      </c>
      <c s="36" t="s">
        <v>57</v>
      </c>
      <c>
        <f>(M66*21)/100</f>
      </c>
      <c t="s">
        <v>28</v>
      </c>
    </row>
    <row r="67" spans="1:5" ht="12.75">
      <c r="A67" s="35" t="s">
        <v>58</v>
      </c>
      <c r="E67" s="39" t="s">
        <v>5</v>
      </c>
    </row>
    <row r="68" spans="1:5" ht="12.75">
      <c r="A68" s="35" t="s">
        <v>59</v>
      </c>
      <c r="E68" s="40" t="s">
        <v>3572</v>
      </c>
    </row>
    <row r="69" spans="1:5" ht="12.75">
      <c r="A69" t="s">
        <v>61</v>
      </c>
      <c r="E69" s="39" t="s">
        <v>62</v>
      </c>
    </row>
    <row r="70" spans="1:16" ht="25.5">
      <c r="A70" t="s">
        <v>53</v>
      </c>
      <c s="34" t="s">
        <v>106</v>
      </c>
      <c s="34" t="s">
        <v>520</v>
      </c>
      <c s="35" t="s">
        <v>5</v>
      </c>
      <c s="6" t="s">
        <v>521</v>
      </c>
      <c s="36" t="s">
        <v>115</v>
      </c>
      <c s="37">
        <v>2</v>
      </c>
      <c s="36">
        <v>0</v>
      </c>
      <c s="36">
        <f>ROUND(G70*H70,6)</f>
      </c>
      <c r="L70" s="38">
        <v>0</v>
      </c>
      <c s="32">
        <f>ROUND(ROUND(L70,2)*ROUND(G70,3),2)</f>
      </c>
      <c s="36" t="s">
        <v>57</v>
      </c>
      <c>
        <f>(M70*21)/100</f>
      </c>
      <c t="s">
        <v>28</v>
      </c>
    </row>
    <row r="71" spans="1:5" ht="12.75">
      <c r="A71" s="35" t="s">
        <v>58</v>
      </c>
      <c r="E71" s="39" t="s">
        <v>5</v>
      </c>
    </row>
    <row r="72" spans="1:5" ht="12.75">
      <c r="A72" s="35" t="s">
        <v>59</v>
      </c>
      <c r="E72" s="40" t="s">
        <v>3573</v>
      </c>
    </row>
    <row r="73" spans="1:5" ht="12.75">
      <c r="A73" t="s">
        <v>61</v>
      </c>
      <c r="E73" s="39" t="s">
        <v>62</v>
      </c>
    </row>
    <row r="74" spans="1:16" ht="12.75">
      <c r="A74" t="s">
        <v>53</v>
      </c>
      <c s="34" t="s">
        <v>109</v>
      </c>
      <c s="34" t="s">
        <v>3574</v>
      </c>
      <c s="35" t="s">
        <v>5</v>
      </c>
      <c s="6" t="s">
        <v>3575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3548</v>
      </c>
    </row>
    <row r="77" spans="1:5" ht="12.75">
      <c r="A77" t="s">
        <v>61</v>
      </c>
      <c r="E77" s="39" t="s">
        <v>62</v>
      </c>
    </row>
    <row r="78" spans="1:16" ht="12.75">
      <c r="A78" t="s">
        <v>53</v>
      </c>
      <c s="34" t="s">
        <v>112</v>
      </c>
      <c s="34" t="s">
        <v>3576</v>
      </c>
      <c s="35" t="s">
        <v>5</v>
      </c>
      <c s="6" t="s">
        <v>1554</v>
      </c>
      <c s="36" t="s">
        <v>427</v>
      </c>
      <c s="37">
        <v>32</v>
      </c>
      <c s="36">
        <v>0</v>
      </c>
      <c s="36">
        <f>ROUND(G78*H78,6)</f>
      </c>
      <c r="L78" s="38">
        <v>0</v>
      </c>
      <c s="32">
        <f>ROUND(ROUND(L78,2)*ROUND(G78,3),2)</f>
      </c>
      <c s="36" t="s">
        <v>770</v>
      </c>
      <c>
        <f>(M78*21)/100</f>
      </c>
      <c t="s">
        <v>28</v>
      </c>
    </row>
    <row r="79" spans="1:5" ht="12.75">
      <c r="A79" s="35" t="s">
        <v>58</v>
      </c>
      <c r="E79" s="39" t="s">
        <v>5</v>
      </c>
    </row>
    <row r="80" spans="1:5" ht="12.75">
      <c r="A80" s="35" t="s">
        <v>59</v>
      </c>
      <c r="E80" s="40" t="s">
        <v>3577</v>
      </c>
    </row>
    <row r="81" spans="1:5" ht="127.5">
      <c r="A81" t="s">
        <v>61</v>
      </c>
      <c r="E81" s="39" t="s">
        <v>1556</v>
      </c>
    </row>
    <row r="82" spans="1:16" ht="12.75">
      <c r="A82" t="s">
        <v>53</v>
      </c>
      <c s="34" t="s">
        <v>116</v>
      </c>
      <c s="34" t="s">
        <v>3578</v>
      </c>
      <c s="35" t="s">
        <v>5</v>
      </c>
      <c s="6" t="s">
        <v>1558</v>
      </c>
      <c s="36" t="s">
        <v>427</v>
      </c>
      <c s="37">
        <v>48</v>
      </c>
      <c s="36">
        <v>0</v>
      </c>
      <c s="36">
        <f>ROUND(G82*H82,6)</f>
      </c>
      <c r="L82" s="38">
        <v>0</v>
      </c>
      <c s="32">
        <f>ROUND(ROUND(L82,2)*ROUND(G82,3),2)</f>
      </c>
      <c s="36" t="s">
        <v>770</v>
      </c>
      <c>
        <f>(M82*21)/100</f>
      </c>
      <c t="s">
        <v>28</v>
      </c>
    </row>
    <row r="83" spans="1:5" ht="12.75">
      <c r="A83" s="35" t="s">
        <v>58</v>
      </c>
      <c r="E83" s="39" t="s">
        <v>5</v>
      </c>
    </row>
    <row r="84" spans="1:5" ht="12.75">
      <c r="A84" s="35" t="s">
        <v>59</v>
      </c>
      <c r="E84" s="40" t="s">
        <v>3579</v>
      </c>
    </row>
    <row r="85" spans="1:5" ht="127.5">
      <c r="A85" t="s">
        <v>61</v>
      </c>
      <c r="E85" s="39" t="s">
        <v>1560</v>
      </c>
    </row>
    <row r="86" spans="1:16" ht="12.75">
      <c r="A86" t="s">
        <v>53</v>
      </c>
      <c s="34" t="s">
        <v>119</v>
      </c>
      <c s="34" t="s">
        <v>3580</v>
      </c>
      <c s="35" t="s">
        <v>5</v>
      </c>
      <c s="6" t="s">
        <v>1562</v>
      </c>
      <c s="36" t="s">
        <v>427</v>
      </c>
      <c s="37">
        <v>32</v>
      </c>
      <c s="36">
        <v>0</v>
      </c>
      <c s="36">
        <f>ROUND(G86*H86,6)</f>
      </c>
      <c r="L86" s="38">
        <v>0</v>
      </c>
      <c s="32">
        <f>ROUND(ROUND(L86,2)*ROUND(G86,3),2)</f>
      </c>
      <c s="36" t="s">
        <v>770</v>
      </c>
      <c>
        <f>(M86*21)/100</f>
      </c>
      <c t="s">
        <v>28</v>
      </c>
    </row>
    <row r="87" spans="1:5" ht="12.75">
      <c r="A87" s="35" t="s">
        <v>58</v>
      </c>
      <c r="E87" s="39" t="s">
        <v>5</v>
      </c>
    </row>
    <row r="88" spans="1:5" ht="12.75">
      <c r="A88" s="35" t="s">
        <v>59</v>
      </c>
      <c r="E88" s="40" t="s">
        <v>3577</v>
      </c>
    </row>
    <row r="89" spans="1:5" ht="127.5">
      <c r="A89" t="s">
        <v>61</v>
      </c>
      <c r="E89" s="39" t="s">
        <v>1556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3548</v>
      </c>
    </row>
    <row r="93" spans="1:5" ht="12.75">
      <c r="A93" t="s">
        <v>61</v>
      </c>
      <c r="E93" s="39" t="s">
        <v>776</v>
      </c>
    </row>
    <row r="94" spans="1:16" ht="12.75">
      <c r="A94" t="s">
        <v>53</v>
      </c>
      <c s="34" t="s">
        <v>125</v>
      </c>
      <c s="34" t="s">
        <v>1567</v>
      </c>
      <c s="35" t="s">
        <v>5</v>
      </c>
      <c s="6" t="s">
        <v>442</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3548</v>
      </c>
    </row>
    <row r="97" spans="1:5" ht="12.75">
      <c r="A97" t="s">
        <v>61</v>
      </c>
      <c r="E97" s="39" t="s">
        <v>776</v>
      </c>
    </row>
    <row r="98" spans="1:13" ht="12.75">
      <c r="A98" t="s">
        <v>50</v>
      </c>
      <c r="C98" s="31" t="s">
        <v>1173</v>
      </c>
      <c r="E98" s="33" t="s">
        <v>1174</v>
      </c>
      <c r="J98" s="32">
        <f>0</f>
      </c>
      <c s="32">
        <f>0</f>
      </c>
      <c s="32">
        <f>0+L99+L103</f>
      </c>
      <c s="32">
        <f>0+M99+M103</f>
      </c>
    </row>
    <row r="99" spans="1:16" ht="25.5">
      <c r="A99" t="s">
        <v>53</v>
      </c>
      <c s="34" t="s">
        <v>129</v>
      </c>
      <c s="34" t="s">
        <v>1192</v>
      </c>
      <c s="35" t="s">
        <v>1193</v>
      </c>
      <c s="6" t="s">
        <v>1194</v>
      </c>
      <c s="36" t="s">
        <v>1178</v>
      </c>
      <c s="37">
        <v>0.01</v>
      </c>
      <c s="36">
        <v>0</v>
      </c>
      <c s="36">
        <f>ROUND(G99*H99,6)</f>
      </c>
      <c r="L99" s="38">
        <v>0</v>
      </c>
      <c s="32">
        <f>ROUND(ROUND(L99,2)*ROUND(G99,3),2)</f>
      </c>
      <c s="36" t="s">
        <v>1179</v>
      </c>
      <c>
        <f>(M99*21)/100</f>
      </c>
      <c t="s">
        <v>28</v>
      </c>
    </row>
    <row r="100" spans="1:5" ht="25.5">
      <c r="A100" s="35" t="s">
        <v>58</v>
      </c>
      <c r="E100" s="39" t="s">
        <v>1180</v>
      </c>
    </row>
    <row r="101" spans="1:5" ht="12.75">
      <c r="A101" s="35" t="s">
        <v>59</v>
      </c>
      <c r="E101" s="40" t="s">
        <v>1568</v>
      </c>
    </row>
    <row r="102" spans="1:5" ht="191.25">
      <c r="A102" t="s">
        <v>61</v>
      </c>
      <c r="E102" s="39" t="s">
        <v>1569</v>
      </c>
    </row>
    <row r="103" spans="1:16" ht="25.5">
      <c r="A103" t="s">
        <v>53</v>
      </c>
      <c s="34" t="s">
        <v>134</v>
      </c>
      <c s="34" t="s">
        <v>1571</v>
      </c>
      <c s="35" t="s">
        <v>1572</v>
      </c>
      <c s="6" t="s">
        <v>1573</v>
      </c>
      <c s="36" t="s">
        <v>1178</v>
      </c>
      <c s="37">
        <v>0.01</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1568</v>
      </c>
    </row>
    <row r="106" spans="1:5" ht="191.25">
      <c r="A106" t="s">
        <v>61</v>
      </c>
      <c r="E106"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COUNTIFS(L8:L317,"=0",A8:A317,"P")+COUNTIFS(L8:L317,"",A8:A317,"P")+SUM(Q8:Q317)</f>
      </c>
    </row>
    <row r="8" spans="1:13" ht="12.75">
      <c r="A8" t="s">
        <v>45</v>
      </c>
      <c r="C8" s="28" t="s">
        <v>3583</v>
      </c>
      <c r="E8" s="30" t="s">
        <v>3582</v>
      </c>
      <c r="J8" s="29">
        <f>0+J9+J246+J279+J312</f>
      </c>
      <c s="29">
        <f>0+K9+K246+K279+K312</f>
      </c>
      <c s="29">
        <f>0+L9+L246+L279+L312</f>
      </c>
      <c s="29">
        <f>0+M9+M246+M279+M312</f>
      </c>
    </row>
    <row r="9" spans="1:13" ht="12.75">
      <c r="A9" t="s">
        <v>50</v>
      </c>
      <c r="C9" s="31" t="s">
        <v>51</v>
      </c>
      <c r="E9" s="33" t="s">
        <v>3584</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53</v>
      </c>
      <c s="34" t="s">
        <v>51</v>
      </c>
      <c s="34" t="s">
        <v>1153</v>
      </c>
      <c s="35" t="s">
        <v>5</v>
      </c>
      <c s="6" t="s">
        <v>1154</v>
      </c>
      <c s="36" t="s">
        <v>115</v>
      </c>
      <c s="37">
        <v>15</v>
      </c>
      <c s="36">
        <v>0</v>
      </c>
      <c s="36">
        <f>ROUND(G10*H10,6)</f>
      </c>
      <c r="L10" s="38">
        <v>0</v>
      </c>
      <c s="32">
        <f>ROUND(ROUND(L10,2)*ROUND(G10,3),2)</f>
      </c>
      <c s="36" t="s">
        <v>57</v>
      </c>
      <c>
        <f>(M10*21)/100</f>
      </c>
      <c t="s">
        <v>28</v>
      </c>
    </row>
    <row r="11" spans="1:5" ht="12.75">
      <c r="A11" s="35" t="s">
        <v>58</v>
      </c>
      <c r="E11" s="39" t="s">
        <v>5</v>
      </c>
    </row>
    <row r="12" spans="1:5" ht="12.75">
      <c r="A12" s="35" t="s">
        <v>59</v>
      </c>
      <c r="E12" s="40" t="s">
        <v>3585</v>
      </c>
    </row>
    <row r="13" spans="1:5" ht="12.75">
      <c r="A13" t="s">
        <v>61</v>
      </c>
      <c r="E13" s="39" t="s">
        <v>776</v>
      </c>
    </row>
    <row r="14" spans="1:16" ht="12.75">
      <c r="A14" t="s">
        <v>53</v>
      </c>
      <c s="34" t="s">
        <v>28</v>
      </c>
      <c s="34" t="s">
        <v>1156</v>
      </c>
      <c s="35" t="s">
        <v>5</v>
      </c>
      <c s="6" t="s">
        <v>1157</v>
      </c>
      <c s="36" t="s">
        <v>115</v>
      </c>
      <c s="37">
        <v>15</v>
      </c>
      <c s="36">
        <v>0</v>
      </c>
      <c s="36">
        <f>ROUND(G14*H14,6)</f>
      </c>
      <c r="L14" s="38">
        <v>0</v>
      </c>
      <c s="32">
        <f>ROUND(ROUND(L14,2)*ROUND(G14,3),2)</f>
      </c>
      <c s="36" t="s">
        <v>57</v>
      </c>
      <c>
        <f>(M14*21)/100</f>
      </c>
      <c t="s">
        <v>28</v>
      </c>
    </row>
    <row r="15" spans="1:5" ht="12.75">
      <c r="A15" s="35" t="s">
        <v>58</v>
      </c>
      <c r="E15" s="39" t="s">
        <v>5</v>
      </c>
    </row>
    <row r="16" spans="1:5" ht="12.75">
      <c r="A16" s="35" t="s">
        <v>59</v>
      </c>
      <c r="E16" s="40" t="s">
        <v>3586</v>
      </c>
    </row>
    <row r="17" spans="1:5" ht="12.75">
      <c r="A17" t="s">
        <v>61</v>
      </c>
      <c r="E17" s="39" t="s">
        <v>776</v>
      </c>
    </row>
    <row r="18" spans="1:16" ht="12.75">
      <c r="A18" t="s">
        <v>53</v>
      </c>
      <c s="34" t="s">
        <v>26</v>
      </c>
      <c s="34" t="s">
        <v>968</v>
      </c>
      <c s="35" t="s">
        <v>5</v>
      </c>
      <c s="6" t="s">
        <v>969</v>
      </c>
      <c s="36" t="s">
        <v>115</v>
      </c>
      <c s="37">
        <v>20</v>
      </c>
      <c s="36">
        <v>0</v>
      </c>
      <c s="36">
        <f>ROUND(G18*H18,6)</f>
      </c>
      <c r="L18" s="38">
        <v>0</v>
      </c>
      <c s="32">
        <f>ROUND(ROUND(L18,2)*ROUND(G18,3),2)</f>
      </c>
      <c s="36" t="s">
        <v>57</v>
      </c>
      <c>
        <f>(M18*21)/100</f>
      </c>
      <c t="s">
        <v>28</v>
      </c>
    </row>
    <row r="19" spans="1:5" ht="12.75">
      <c r="A19" s="35" t="s">
        <v>58</v>
      </c>
      <c r="E19" s="39" t="s">
        <v>3587</v>
      </c>
    </row>
    <row r="20" spans="1:5" ht="25.5">
      <c r="A20" s="35" t="s">
        <v>59</v>
      </c>
      <c r="E20" s="40" t="s">
        <v>3588</v>
      </c>
    </row>
    <row r="21" spans="1:5" ht="12.75">
      <c r="A21" t="s">
        <v>61</v>
      </c>
      <c r="E21" s="39" t="s">
        <v>776</v>
      </c>
    </row>
    <row r="22" spans="1:16" ht="12.75">
      <c r="A22" t="s">
        <v>53</v>
      </c>
      <c s="34" t="s">
        <v>68</v>
      </c>
      <c s="34" t="s">
        <v>3589</v>
      </c>
      <c s="35" t="s">
        <v>5</v>
      </c>
      <c s="6" t="s">
        <v>3590</v>
      </c>
      <c s="36" t="s">
        <v>115</v>
      </c>
      <c s="37">
        <v>20</v>
      </c>
      <c s="36">
        <v>0</v>
      </c>
      <c s="36">
        <f>ROUND(G22*H22,6)</f>
      </c>
      <c r="L22" s="38">
        <v>0</v>
      </c>
      <c s="32">
        <f>ROUND(ROUND(L22,2)*ROUND(G22,3),2)</f>
      </c>
      <c s="36" t="s">
        <v>57</v>
      </c>
      <c>
        <f>(M22*21)/100</f>
      </c>
      <c t="s">
        <v>28</v>
      </c>
    </row>
    <row r="23" spans="1:5" ht="12.75">
      <c r="A23" s="35" t="s">
        <v>58</v>
      </c>
      <c r="E23" s="39" t="s">
        <v>5</v>
      </c>
    </row>
    <row r="24" spans="1:5" ht="12.75">
      <c r="A24" s="35" t="s">
        <v>59</v>
      </c>
      <c r="E24" s="40" t="s">
        <v>3591</v>
      </c>
    </row>
    <row r="25" spans="1:5" ht="12.75">
      <c r="A25" t="s">
        <v>61</v>
      </c>
      <c r="E25" s="39" t="s">
        <v>776</v>
      </c>
    </row>
    <row r="26" spans="1:16" ht="12.75">
      <c r="A26" t="s">
        <v>53</v>
      </c>
      <c s="34" t="s">
        <v>71</v>
      </c>
      <c s="34" t="s">
        <v>3592</v>
      </c>
      <c s="35" t="s">
        <v>5</v>
      </c>
      <c s="6" t="s">
        <v>3593</v>
      </c>
      <c s="36" t="s">
        <v>115</v>
      </c>
      <c s="37">
        <v>35</v>
      </c>
      <c s="36">
        <v>0</v>
      </c>
      <c s="36">
        <f>ROUND(G26*H26,6)</f>
      </c>
      <c r="L26" s="38">
        <v>0</v>
      </c>
      <c s="32">
        <f>ROUND(ROUND(L26,2)*ROUND(G26,3),2)</f>
      </c>
      <c s="36" t="s">
        <v>3594</v>
      </c>
      <c>
        <f>(M26*21)/100</f>
      </c>
      <c t="s">
        <v>28</v>
      </c>
    </row>
    <row r="27" spans="1:5" ht="12.75">
      <c r="A27" s="35" t="s">
        <v>58</v>
      </c>
      <c r="E27" s="39" t="s">
        <v>3595</v>
      </c>
    </row>
    <row r="28" spans="1:5" ht="25.5">
      <c r="A28" s="35" t="s">
        <v>59</v>
      </c>
      <c r="E28" s="40" t="s">
        <v>3596</v>
      </c>
    </row>
    <row r="29" spans="1:5" ht="178.5">
      <c r="A29" t="s">
        <v>61</v>
      </c>
      <c r="E29" s="39" t="s">
        <v>3597</v>
      </c>
    </row>
    <row r="30" spans="1:16" ht="12.75">
      <c r="A30" t="s">
        <v>53</v>
      </c>
      <c s="34" t="s">
        <v>27</v>
      </c>
      <c s="34" t="s">
        <v>1001</v>
      </c>
      <c s="35" t="s">
        <v>5</v>
      </c>
      <c s="6" t="s">
        <v>1002</v>
      </c>
      <c s="36" t="s">
        <v>115</v>
      </c>
      <c s="37">
        <v>35</v>
      </c>
      <c s="36">
        <v>0</v>
      </c>
      <c s="36">
        <f>ROUND(G30*H30,6)</f>
      </c>
      <c r="L30" s="38">
        <v>0</v>
      </c>
      <c s="32">
        <f>ROUND(ROUND(L30,2)*ROUND(G30,3),2)</f>
      </c>
      <c s="36" t="s">
        <v>57</v>
      </c>
      <c>
        <f>(M30*21)/100</f>
      </c>
      <c t="s">
        <v>28</v>
      </c>
    </row>
    <row r="31" spans="1:5" ht="12.75">
      <c r="A31" s="35" t="s">
        <v>58</v>
      </c>
      <c r="E31" s="39" t="s">
        <v>3595</v>
      </c>
    </row>
    <row r="32" spans="1:5" ht="12.75">
      <c r="A32" s="35" t="s">
        <v>59</v>
      </c>
      <c r="E32" s="40" t="s">
        <v>3598</v>
      </c>
    </row>
    <row r="33" spans="1:5" ht="12.75">
      <c r="A33" t="s">
        <v>61</v>
      </c>
      <c r="E33" s="39" t="s">
        <v>776</v>
      </c>
    </row>
    <row r="34" spans="1:16" ht="12.75">
      <c r="A34" t="s">
        <v>53</v>
      </c>
      <c s="34" t="s">
        <v>76</v>
      </c>
      <c s="34" t="s">
        <v>3599</v>
      </c>
      <c s="35" t="s">
        <v>5</v>
      </c>
      <c s="6" t="s">
        <v>3600</v>
      </c>
      <c s="36" t="s">
        <v>115</v>
      </c>
      <c s="37">
        <v>1</v>
      </c>
      <c s="36">
        <v>0</v>
      </c>
      <c s="36">
        <f>ROUND(G34*H34,6)</f>
      </c>
      <c r="L34" s="38">
        <v>0</v>
      </c>
      <c s="32">
        <f>ROUND(ROUND(L34,2)*ROUND(G34,3),2)</f>
      </c>
      <c s="36" t="s">
        <v>3594</v>
      </c>
      <c>
        <f>(M34*21)/100</f>
      </c>
      <c t="s">
        <v>28</v>
      </c>
    </row>
    <row r="35" spans="1:5" ht="25.5">
      <c r="A35" s="35" t="s">
        <v>58</v>
      </c>
      <c r="E35" s="39" t="s">
        <v>3601</v>
      </c>
    </row>
    <row r="36" spans="1:5" ht="38.25">
      <c r="A36" s="35" t="s">
        <v>59</v>
      </c>
      <c r="E36" s="40" t="s">
        <v>3602</v>
      </c>
    </row>
    <row r="37" spans="1:5" ht="114.75">
      <c r="A37" t="s">
        <v>61</v>
      </c>
      <c r="E37" s="39" t="s">
        <v>1455</v>
      </c>
    </row>
    <row r="38" spans="1:16" ht="12.75">
      <c r="A38" t="s">
        <v>53</v>
      </c>
      <c s="34" t="s">
        <v>79</v>
      </c>
      <c s="34" t="s">
        <v>1593</v>
      </c>
      <c s="35" t="s">
        <v>5</v>
      </c>
      <c s="6" t="s">
        <v>1594</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3603</v>
      </c>
    </row>
    <row r="41" spans="1:5" ht="12.75">
      <c r="A41" t="s">
        <v>61</v>
      </c>
      <c r="E41" s="39" t="s">
        <v>776</v>
      </c>
    </row>
    <row r="42" spans="1:16" ht="12.75">
      <c r="A42" t="s">
        <v>53</v>
      </c>
      <c s="34" t="s">
        <v>83</v>
      </c>
      <c s="34" t="s">
        <v>3604</v>
      </c>
      <c s="35" t="s">
        <v>5</v>
      </c>
      <c s="6" t="s">
        <v>3605</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3606</v>
      </c>
    </row>
    <row r="45" spans="1:5" ht="12.75">
      <c r="A45" t="s">
        <v>61</v>
      </c>
      <c r="E45" s="39" t="s">
        <v>776</v>
      </c>
    </row>
    <row r="46" spans="1:16" ht="12.75">
      <c r="A46" t="s">
        <v>53</v>
      </c>
      <c s="34" t="s">
        <v>88</v>
      </c>
      <c s="34" t="s">
        <v>3607</v>
      </c>
      <c s="35" t="s">
        <v>5</v>
      </c>
      <c s="6" t="s">
        <v>3608</v>
      </c>
      <c s="36" t="s">
        <v>115</v>
      </c>
      <c s="37">
        <v>3</v>
      </c>
      <c s="36">
        <v>0</v>
      </c>
      <c s="36">
        <f>ROUND(G46*H46,6)</f>
      </c>
      <c r="L46" s="38">
        <v>0</v>
      </c>
      <c s="32">
        <f>ROUND(ROUND(L46,2)*ROUND(G46,3),2)</f>
      </c>
      <c s="36" t="s">
        <v>57</v>
      </c>
      <c>
        <f>(M46*21)/100</f>
      </c>
      <c t="s">
        <v>28</v>
      </c>
    </row>
    <row r="47" spans="1:5" ht="12.75">
      <c r="A47" s="35" t="s">
        <v>58</v>
      </c>
      <c r="E47" s="39" t="s">
        <v>3609</v>
      </c>
    </row>
    <row r="48" spans="1:5" ht="12.75">
      <c r="A48" s="35" t="s">
        <v>59</v>
      </c>
      <c r="E48" s="40" t="s">
        <v>3610</v>
      </c>
    </row>
    <row r="49" spans="1:5" ht="12.75">
      <c r="A49" t="s">
        <v>61</v>
      </c>
      <c r="E49" s="39" t="s">
        <v>776</v>
      </c>
    </row>
    <row r="50" spans="1:16" ht="12.75">
      <c r="A50" t="s">
        <v>53</v>
      </c>
      <c s="34" t="s">
        <v>91</v>
      </c>
      <c s="34" t="s">
        <v>1493</v>
      </c>
      <c s="35" t="s">
        <v>5</v>
      </c>
      <c s="6" t="s">
        <v>1494</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3611</v>
      </c>
    </row>
    <row r="53" spans="1:5" ht="12.75">
      <c r="A53" t="s">
        <v>61</v>
      </c>
      <c r="E53" s="39" t="s">
        <v>776</v>
      </c>
    </row>
    <row r="54" spans="1:16" ht="12.75">
      <c r="A54" t="s">
        <v>53</v>
      </c>
      <c s="34" t="s">
        <v>94</v>
      </c>
      <c s="34" t="s">
        <v>1495</v>
      </c>
      <c s="35" t="s">
        <v>5</v>
      </c>
      <c s="6" t="s">
        <v>1496</v>
      </c>
      <c s="36" t="s">
        <v>115</v>
      </c>
      <c s="37">
        <v>3</v>
      </c>
      <c s="36">
        <v>0</v>
      </c>
      <c s="36">
        <f>ROUND(G54*H54,6)</f>
      </c>
      <c r="L54" s="38">
        <v>0</v>
      </c>
      <c s="32">
        <f>ROUND(ROUND(L54,2)*ROUND(G54,3),2)</f>
      </c>
      <c s="36" t="s">
        <v>57</v>
      </c>
      <c>
        <f>(M54*21)/100</f>
      </c>
      <c t="s">
        <v>28</v>
      </c>
    </row>
    <row r="55" spans="1:5" ht="12.75">
      <c r="A55" s="35" t="s">
        <v>58</v>
      </c>
      <c r="E55" s="39" t="s">
        <v>5</v>
      </c>
    </row>
    <row r="56" spans="1:5" ht="12.75">
      <c r="A56" s="35" t="s">
        <v>59</v>
      </c>
      <c r="E56" s="40" t="s">
        <v>3612</v>
      </c>
    </row>
    <row r="57" spans="1:5" ht="12.75">
      <c r="A57" t="s">
        <v>61</v>
      </c>
      <c r="E57" s="39" t="s">
        <v>776</v>
      </c>
    </row>
    <row r="58" spans="1:16" ht="12.75">
      <c r="A58" t="s">
        <v>53</v>
      </c>
      <c s="34" t="s">
        <v>97</v>
      </c>
      <c s="34" t="s">
        <v>1817</v>
      </c>
      <c s="35" t="s">
        <v>5</v>
      </c>
      <c s="6" t="s">
        <v>1818</v>
      </c>
      <c s="36" t="s">
        <v>115</v>
      </c>
      <c s="37">
        <v>6</v>
      </c>
      <c s="36">
        <v>0</v>
      </c>
      <c s="36">
        <f>ROUND(G58*H58,6)</f>
      </c>
      <c r="L58" s="38">
        <v>0</v>
      </c>
      <c s="32">
        <f>ROUND(ROUND(L58,2)*ROUND(G58,3),2)</f>
      </c>
      <c s="36" t="s">
        <v>57</v>
      </c>
      <c>
        <f>(M58*21)/100</f>
      </c>
      <c t="s">
        <v>28</v>
      </c>
    </row>
    <row r="59" spans="1:5" ht="12.75">
      <c r="A59" s="35" t="s">
        <v>58</v>
      </c>
      <c r="E59" s="39" t="s">
        <v>3613</v>
      </c>
    </row>
    <row r="60" spans="1:5" ht="25.5">
      <c r="A60" s="35" t="s">
        <v>59</v>
      </c>
      <c r="E60" s="40" t="s">
        <v>3614</v>
      </c>
    </row>
    <row r="61" spans="1:5" ht="12.75">
      <c r="A61" t="s">
        <v>61</v>
      </c>
      <c r="E61" s="39" t="s">
        <v>776</v>
      </c>
    </row>
    <row r="62" spans="1:16" ht="12.75">
      <c r="A62" t="s">
        <v>53</v>
      </c>
      <c s="34" t="s">
        <v>100</v>
      </c>
      <c s="34" t="s">
        <v>1820</v>
      </c>
      <c s="35" t="s">
        <v>5</v>
      </c>
      <c s="6" t="s">
        <v>1821</v>
      </c>
      <c s="36" t="s">
        <v>115</v>
      </c>
      <c s="37">
        <v>6</v>
      </c>
      <c s="36">
        <v>0</v>
      </c>
      <c s="36">
        <f>ROUND(G62*H62,6)</f>
      </c>
      <c r="L62" s="38">
        <v>0</v>
      </c>
      <c s="32">
        <f>ROUND(ROUND(L62,2)*ROUND(G62,3),2)</f>
      </c>
      <c s="36" t="s">
        <v>57</v>
      </c>
      <c>
        <f>(M62*21)/100</f>
      </c>
      <c t="s">
        <v>28</v>
      </c>
    </row>
    <row r="63" spans="1:5" ht="12.75">
      <c r="A63" s="35" t="s">
        <v>58</v>
      </c>
      <c r="E63" s="39" t="s">
        <v>5</v>
      </c>
    </row>
    <row r="64" spans="1:5" ht="12.75">
      <c r="A64" s="35" t="s">
        <v>59</v>
      </c>
      <c r="E64" s="40" t="s">
        <v>3615</v>
      </c>
    </row>
    <row r="65" spans="1:5" ht="12.75">
      <c r="A65" t="s">
        <v>61</v>
      </c>
      <c r="E65" s="39" t="s">
        <v>776</v>
      </c>
    </row>
    <row r="66" spans="1:16" ht="12.75">
      <c r="A66" t="s">
        <v>53</v>
      </c>
      <c s="34" t="s">
        <v>103</v>
      </c>
      <c s="34" t="s">
        <v>1497</v>
      </c>
      <c s="35" t="s">
        <v>5</v>
      </c>
      <c s="6" t="s">
        <v>1498</v>
      </c>
      <c s="36" t="s">
        <v>82</v>
      </c>
      <c s="37">
        <v>150</v>
      </c>
      <c s="36">
        <v>0</v>
      </c>
      <c s="36">
        <f>ROUND(G66*H66,6)</f>
      </c>
      <c r="L66" s="38">
        <v>0</v>
      </c>
      <c s="32">
        <f>ROUND(ROUND(L66,2)*ROUND(G66,3),2)</f>
      </c>
      <c s="36" t="s">
        <v>57</v>
      </c>
      <c>
        <f>(M66*21)/100</f>
      </c>
      <c t="s">
        <v>28</v>
      </c>
    </row>
    <row r="67" spans="1:5" ht="12.75">
      <c r="A67" s="35" t="s">
        <v>58</v>
      </c>
      <c r="E67" s="39" t="s">
        <v>3616</v>
      </c>
    </row>
    <row r="68" spans="1:5" ht="25.5">
      <c r="A68" s="35" t="s">
        <v>59</v>
      </c>
      <c r="E68" s="40" t="s">
        <v>3617</v>
      </c>
    </row>
    <row r="69" spans="1:5" ht="12.75">
      <c r="A69" t="s">
        <v>61</v>
      </c>
      <c r="E69" s="39" t="s">
        <v>776</v>
      </c>
    </row>
    <row r="70" spans="1:16" ht="12.75">
      <c r="A70" t="s">
        <v>53</v>
      </c>
      <c s="34" t="s">
        <v>106</v>
      </c>
      <c s="34" t="s">
        <v>1500</v>
      </c>
      <c s="35" t="s">
        <v>5</v>
      </c>
      <c s="6" t="s">
        <v>1501</v>
      </c>
      <c s="36" t="s">
        <v>82</v>
      </c>
      <c s="37">
        <v>150</v>
      </c>
      <c s="36">
        <v>0</v>
      </c>
      <c s="36">
        <f>ROUND(G70*H70,6)</f>
      </c>
      <c r="L70" s="38">
        <v>0</v>
      </c>
      <c s="32">
        <f>ROUND(ROUND(L70,2)*ROUND(G70,3),2)</f>
      </c>
      <c s="36" t="s">
        <v>57</v>
      </c>
      <c>
        <f>(M70*21)/100</f>
      </c>
      <c t="s">
        <v>28</v>
      </c>
    </row>
    <row r="71" spans="1:5" ht="12.75">
      <c r="A71" s="35" t="s">
        <v>58</v>
      </c>
      <c r="E71" s="39" t="s">
        <v>3616</v>
      </c>
    </row>
    <row r="72" spans="1:5" ht="25.5">
      <c r="A72" s="35" t="s">
        <v>59</v>
      </c>
      <c r="E72" s="40" t="s">
        <v>3618</v>
      </c>
    </row>
    <row r="73" spans="1:5" ht="12.75">
      <c r="A73" t="s">
        <v>61</v>
      </c>
      <c r="E73" s="39" t="s">
        <v>776</v>
      </c>
    </row>
    <row r="74" spans="1:16" ht="12.75">
      <c r="A74" t="s">
        <v>53</v>
      </c>
      <c s="34" t="s">
        <v>109</v>
      </c>
      <c s="34" t="s">
        <v>3619</v>
      </c>
      <c s="35" t="s">
        <v>5</v>
      </c>
      <c s="6" t="s">
        <v>3620</v>
      </c>
      <c s="36" t="s">
        <v>82</v>
      </c>
      <c s="37">
        <v>200</v>
      </c>
      <c s="36">
        <v>0</v>
      </c>
      <c s="36">
        <f>ROUND(G74*H74,6)</f>
      </c>
      <c r="L74" s="38">
        <v>0</v>
      </c>
      <c s="32">
        <f>ROUND(ROUND(L74,2)*ROUND(G74,3),2)</f>
      </c>
      <c s="36" t="s">
        <v>3594</v>
      </c>
      <c>
        <f>(M74*21)/100</f>
      </c>
      <c t="s">
        <v>28</v>
      </c>
    </row>
    <row r="75" spans="1:5" ht="12.75">
      <c r="A75" s="35" t="s">
        <v>58</v>
      </c>
      <c r="E75" s="39" t="s">
        <v>3621</v>
      </c>
    </row>
    <row r="76" spans="1:5" ht="25.5">
      <c r="A76" s="35" t="s">
        <v>59</v>
      </c>
      <c r="E76" s="40" t="s">
        <v>3622</v>
      </c>
    </row>
    <row r="77" spans="1:5" ht="102">
      <c r="A77" t="s">
        <v>61</v>
      </c>
      <c r="E77" s="39" t="s">
        <v>2332</v>
      </c>
    </row>
    <row r="78" spans="1:16" ht="12.75">
      <c r="A78" t="s">
        <v>53</v>
      </c>
      <c s="34" t="s">
        <v>112</v>
      </c>
      <c s="34" t="s">
        <v>3623</v>
      </c>
      <c s="35" t="s">
        <v>5</v>
      </c>
      <c s="6" t="s">
        <v>1501</v>
      </c>
      <c s="36" t="s">
        <v>82</v>
      </c>
      <c s="37">
        <v>200</v>
      </c>
      <c s="36">
        <v>0</v>
      </c>
      <c s="36">
        <f>ROUND(G78*H78,6)</f>
      </c>
      <c r="L78" s="38">
        <v>0</v>
      </c>
      <c s="32">
        <f>ROUND(ROUND(L78,2)*ROUND(G78,3),2)</f>
      </c>
      <c s="36" t="s">
        <v>3594</v>
      </c>
      <c>
        <f>(M78*21)/100</f>
      </c>
      <c t="s">
        <v>28</v>
      </c>
    </row>
    <row r="79" spans="1:5" ht="12.75">
      <c r="A79" s="35" t="s">
        <v>58</v>
      </c>
      <c r="E79" s="39" t="s">
        <v>3621</v>
      </c>
    </row>
    <row r="80" spans="1:5" ht="25.5">
      <c r="A80" s="35" t="s">
        <v>59</v>
      </c>
      <c r="E80" s="40" t="s">
        <v>3624</v>
      </c>
    </row>
    <row r="81" spans="1:5" ht="102">
      <c r="A81" t="s">
        <v>61</v>
      </c>
      <c r="E81" s="39" t="s">
        <v>3625</v>
      </c>
    </row>
    <row r="82" spans="1:16" ht="25.5">
      <c r="A82" t="s">
        <v>53</v>
      </c>
      <c s="34" t="s">
        <v>116</v>
      </c>
      <c s="34" t="s">
        <v>1353</v>
      </c>
      <c s="35" t="s">
        <v>5</v>
      </c>
      <c s="6" t="s">
        <v>1354</v>
      </c>
      <c s="36" t="s">
        <v>82</v>
      </c>
      <c s="37">
        <v>150</v>
      </c>
      <c s="36">
        <v>0</v>
      </c>
      <c s="36">
        <f>ROUND(G82*H82,6)</f>
      </c>
      <c r="L82" s="38">
        <v>0</v>
      </c>
      <c s="32">
        <f>ROUND(ROUND(L82,2)*ROUND(G82,3),2)</f>
      </c>
      <c s="36" t="s">
        <v>57</v>
      </c>
      <c>
        <f>(M82*21)/100</f>
      </c>
      <c t="s">
        <v>28</v>
      </c>
    </row>
    <row r="83" spans="1:5" ht="12.75">
      <c r="A83" s="35" t="s">
        <v>58</v>
      </c>
      <c r="E83" s="39" t="s">
        <v>3626</v>
      </c>
    </row>
    <row r="84" spans="1:5" ht="25.5">
      <c r="A84" s="35" t="s">
        <v>59</v>
      </c>
      <c r="E84" s="40" t="s">
        <v>3627</v>
      </c>
    </row>
    <row r="85" spans="1:5" ht="12.75">
      <c r="A85" t="s">
        <v>61</v>
      </c>
      <c r="E85" s="39" t="s">
        <v>776</v>
      </c>
    </row>
    <row r="86" spans="1:16" ht="12.75">
      <c r="A86" t="s">
        <v>53</v>
      </c>
      <c s="34" t="s">
        <v>119</v>
      </c>
      <c s="34" t="s">
        <v>1505</v>
      </c>
      <c s="35" t="s">
        <v>5</v>
      </c>
      <c s="6" t="s">
        <v>1506</v>
      </c>
      <c s="36" t="s">
        <v>115</v>
      </c>
      <c s="37">
        <v>1</v>
      </c>
      <c s="36">
        <v>0</v>
      </c>
      <c s="36">
        <f>ROUND(G86*H86,6)</f>
      </c>
      <c r="L86" s="38">
        <v>0</v>
      </c>
      <c s="32">
        <f>ROUND(ROUND(L86,2)*ROUND(G86,3),2)</f>
      </c>
      <c s="36" t="s">
        <v>57</v>
      </c>
      <c>
        <f>(M86*21)/100</f>
      </c>
      <c t="s">
        <v>28</v>
      </c>
    </row>
    <row r="87" spans="1:5" ht="12.75">
      <c r="A87" s="35" t="s">
        <v>58</v>
      </c>
      <c r="E87" s="39" t="s">
        <v>3628</v>
      </c>
    </row>
    <row r="88" spans="1:5" ht="25.5">
      <c r="A88" s="35" t="s">
        <v>59</v>
      </c>
      <c r="E88" s="40" t="s">
        <v>3629</v>
      </c>
    </row>
    <row r="89" spans="1:5" ht="12.75">
      <c r="A89" t="s">
        <v>61</v>
      </c>
      <c r="E89" s="39" t="s">
        <v>776</v>
      </c>
    </row>
    <row r="90" spans="1:16" ht="12.75">
      <c r="A90" t="s">
        <v>53</v>
      </c>
      <c s="34" t="s">
        <v>122</v>
      </c>
      <c s="34" t="s">
        <v>1508</v>
      </c>
      <c s="35" t="s">
        <v>5</v>
      </c>
      <c s="6" t="s">
        <v>1509</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3630</v>
      </c>
    </row>
    <row r="93" spans="1:5" ht="12.75">
      <c r="A93" t="s">
        <v>61</v>
      </c>
      <c r="E93" s="39" t="s">
        <v>776</v>
      </c>
    </row>
    <row r="94" spans="1:16" ht="12.75">
      <c r="A94" t="s">
        <v>53</v>
      </c>
      <c s="34" t="s">
        <v>125</v>
      </c>
      <c s="34" t="s">
        <v>3631</v>
      </c>
      <c s="35" t="s">
        <v>5</v>
      </c>
      <c s="6" t="s">
        <v>3632</v>
      </c>
      <c s="36" t="s">
        <v>115</v>
      </c>
      <c s="37">
        <v>1</v>
      </c>
      <c s="36">
        <v>0</v>
      </c>
      <c s="36">
        <f>ROUND(G94*H94,6)</f>
      </c>
      <c r="L94" s="38">
        <v>0</v>
      </c>
      <c s="32">
        <f>ROUND(ROUND(L94,2)*ROUND(G94,3),2)</f>
      </c>
      <c s="36" t="s">
        <v>3594</v>
      </c>
      <c>
        <f>(M94*21)/100</f>
      </c>
      <c t="s">
        <v>28</v>
      </c>
    </row>
    <row r="95" spans="1:5" ht="12.75">
      <c r="A95" s="35" t="s">
        <v>58</v>
      </c>
      <c r="E95" s="39" t="s">
        <v>3633</v>
      </c>
    </row>
    <row r="96" spans="1:5" ht="25.5">
      <c r="A96" s="35" t="s">
        <v>59</v>
      </c>
      <c r="E96" s="40" t="s">
        <v>3634</v>
      </c>
    </row>
    <row r="97" spans="1:5" ht="114.75">
      <c r="A97" t="s">
        <v>61</v>
      </c>
      <c r="E97" s="39" t="s">
        <v>1455</v>
      </c>
    </row>
    <row r="98" spans="1:16" ht="12.75">
      <c r="A98" t="s">
        <v>53</v>
      </c>
      <c s="34" t="s">
        <v>129</v>
      </c>
      <c s="34" t="s">
        <v>3635</v>
      </c>
      <c s="35" t="s">
        <v>5</v>
      </c>
      <c s="6" t="s">
        <v>3636</v>
      </c>
      <c s="36" t="s">
        <v>115</v>
      </c>
      <c s="37">
        <v>1</v>
      </c>
      <c s="36">
        <v>0</v>
      </c>
      <c s="36">
        <f>ROUND(G98*H98,6)</f>
      </c>
      <c r="L98" s="38">
        <v>0</v>
      </c>
      <c s="32">
        <f>ROUND(ROUND(L98,2)*ROUND(G98,3),2)</f>
      </c>
      <c s="36" t="s">
        <v>57</v>
      </c>
      <c>
        <f>(M98*21)/100</f>
      </c>
      <c t="s">
        <v>28</v>
      </c>
    </row>
    <row r="99" spans="1:5" ht="12.75">
      <c r="A99" s="35" t="s">
        <v>58</v>
      </c>
      <c r="E99" s="39" t="s">
        <v>3637</v>
      </c>
    </row>
    <row r="100" spans="1:5" ht="25.5">
      <c r="A100" s="35" t="s">
        <v>59</v>
      </c>
      <c r="E100" s="40" t="s">
        <v>3638</v>
      </c>
    </row>
    <row r="101" spans="1:5" ht="12.75">
      <c r="A101" t="s">
        <v>61</v>
      </c>
      <c r="E101" s="39" t="s">
        <v>776</v>
      </c>
    </row>
    <row r="102" spans="1:16" ht="12.75">
      <c r="A102" t="s">
        <v>53</v>
      </c>
      <c s="34" t="s">
        <v>134</v>
      </c>
      <c s="34" t="s">
        <v>3639</v>
      </c>
      <c s="35" t="s">
        <v>5</v>
      </c>
      <c s="6" t="s">
        <v>3640</v>
      </c>
      <c s="36" t="s">
        <v>115</v>
      </c>
      <c s="37">
        <v>1</v>
      </c>
      <c s="36">
        <v>0</v>
      </c>
      <c s="36">
        <f>ROUND(G102*H102,6)</f>
      </c>
      <c r="L102" s="38">
        <v>0</v>
      </c>
      <c s="32">
        <f>ROUND(ROUND(L102,2)*ROUND(G102,3),2)</f>
      </c>
      <c s="36" t="s">
        <v>3594</v>
      </c>
      <c>
        <f>(M102*21)/100</f>
      </c>
      <c t="s">
        <v>28</v>
      </c>
    </row>
    <row r="103" spans="1:5" ht="12.75">
      <c r="A103" s="35" t="s">
        <v>58</v>
      </c>
      <c r="E103" s="39" t="s">
        <v>3641</v>
      </c>
    </row>
    <row r="104" spans="1:5" ht="25.5">
      <c r="A104" s="35" t="s">
        <v>59</v>
      </c>
      <c r="E104" s="40" t="s">
        <v>3642</v>
      </c>
    </row>
    <row r="105" spans="1:5" ht="153">
      <c r="A105" t="s">
        <v>61</v>
      </c>
      <c r="E105" s="39" t="s">
        <v>3643</v>
      </c>
    </row>
    <row r="106" spans="1:16" ht="25.5">
      <c r="A106" t="s">
        <v>53</v>
      </c>
      <c s="34" t="s">
        <v>137</v>
      </c>
      <c s="34" t="s">
        <v>3644</v>
      </c>
      <c s="35" t="s">
        <v>5</v>
      </c>
      <c s="6" t="s">
        <v>3645</v>
      </c>
      <c s="36" t="s">
        <v>115</v>
      </c>
      <c s="37">
        <v>1</v>
      </c>
      <c s="36">
        <v>0</v>
      </c>
      <c s="36">
        <f>ROUND(G106*H106,6)</f>
      </c>
      <c r="L106" s="38">
        <v>0</v>
      </c>
      <c s="32">
        <f>ROUND(ROUND(L106,2)*ROUND(G106,3),2)</f>
      </c>
      <c s="36" t="s">
        <v>3594</v>
      </c>
      <c>
        <f>(M106*21)/100</f>
      </c>
      <c t="s">
        <v>28</v>
      </c>
    </row>
    <row r="107" spans="1:5" ht="12.75">
      <c r="A107" s="35" t="s">
        <v>58</v>
      </c>
      <c r="E107" s="39" t="s">
        <v>3646</v>
      </c>
    </row>
    <row r="108" spans="1:5" ht="25.5">
      <c r="A108" s="35" t="s">
        <v>59</v>
      </c>
      <c r="E108" s="40" t="s">
        <v>3647</v>
      </c>
    </row>
    <row r="109" spans="1:5" ht="114.75">
      <c r="A109" t="s">
        <v>61</v>
      </c>
      <c r="E109" s="39" t="s">
        <v>1455</v>
      </c>
    </row>
    <row r="110" spans="1:16" ht="12.75">
      <c r="A110" t="s">
        <v>53</v>
      </c>
      <c s="34" t="s">
        <v>140</v>
      </c>
      <c s="34" t="s">
        <v>3648</v>
      </c>
      <c s="35" t="s">
        <v>5</v>
      </c>
      <c s="6" t="s">
        <v>3640</v>
      </c>
      <c s="36" t="s">
        <v>115</v>
      </c>
      <c s="37">
        <v>1</v>
      </c>
      <c s="36">
        <v>0</v>
      </c>
      <c s="36">
        <f>ROUND(G110*H110,6)</f>
      </c>
      <c r="L110" s="38">
        <v>0</v>
      </c>
      <c s="32">
        <f>ROUND(ROUND(L110,2)*ROUND(G110,3),2)</f>
      </c>
      <c s="36" t="s">
        <v>3594</v>
      </c>
      <c>
        <f>(M110*21)/100</f>
      </c>
      <c t="s">
        <v>28</v>
      </c>
    </row>
    <row r="111" spans="1:5" ht="12.75">
      <c r="A111" s="35" t="s">
        <v>58</v>
      </c>
      <c r="E111" s="39" t="s">
        <v>3649</v>
      </c>
    </row>
    <row r="112" spans="1:5" ht="12.75">
      <c r="A112" s="35" t="s">
        <v>59</v>
      </c>
      <c r="E112" s="40" t="s">
        <v>3650</v>
      </c>
    </row>
    <row r="113" spans="1:5" ht="140.25">
      <c r="A113" t="s">
        <v>61</v>
      </c>
      <c r="E113" s="39" t="s">
        <v>2077</v>
      </c>
    </row>
    <row r="114" spans="1:16" ht="12.75">
      <c r="A114" t="s">
        <v>53</v>
      </c>
      <c s="34" t="s">
        <v>143</v>
      </c>
      <c s="34" t="s">
        <v>3651</v>
      </c>
      <c s="35" t="s">
        <v>5</v>
      </c>
      <c s="6" t="s">
        <v>3652</v>
      </c>
      <c s="36" t="s">
        <v>115</v>
      </c>
      <c s="37">
        <v>1</v>
      </c>
      <c s="36">
        <v>0</v>
      </c>
      <c s="36">
        <f>ROUND(G114*H114,6)</f>
      </c>
      <c r="L114" s="38">
        <v>0</v>
      </c>
      <c s="32">
        <f>ROUND(ROUND(L114,2)*ROUND(G114,3),2)</f>
      </c>
      <c s="36" t="s">
        <v>3594</v>
      </c>
      <c>
        <f>(M114*21)/100</f>
      </c>
      <c t="s">
        <v>28</v>
      </c>
    </row>
    <row r="115" spans="1:5" ht="12.75">
      <c r="A115" s="35" t="s">
        <v>58</v>
      </c>
      <c r="E115" s="39" t="s">
        <v>3653</v>
      </c>
    </row>
    <row r="116" spans="1:5" ht="12.75">
      <c r="A116" s="35" t="s">
        <v>59</v>
      </c>
      <c r="E116" s="40" t="s">
        <v>3654</v>
      </c>
    </row>
    <row r="117" spans="1:5" ht="153">
      <c r="A117" t="s">
        <v>61</v>
      </c>
      <c r="E117" s="39" t="s">
        <v>3643</v>
      </c>
    </row>
    <row r="118" spans="1:16" ht="12.75">
      <c r="A118" t="s">
        <v>53</v>
      </c>
      <c s="34" t="s">
        <v>146</v>
      </c>
      <c s="34" t="s">
        <v>3655</v>
      </c>
      <c s="35" t="s">
        <v>5</v>
      </c>
      <c s="6" t="s">
        <v>3656</v>
      </c>
      <c s="36" t="s">
        <v>115</v>
      </c>
      <c s="37">
        <v>2</v>
      </c>
      <c s="36">
        <v>0</v>
      </c>
      <c s="36">
        <f>ROUND(G118*H118,6)</f>
      </c>
      <c r="L118" s="38">
        <v>0</v>
      </c>
      <c s="32">
        <f>ROUND(ROUND(L118,2)*ROUND(G118,3),2)</f>
      </c>
      <c s="36" t="s">
        <v>3594</v>
      </c>
      <c>
        <f>(M118*21)/100</f>
      </c>
      <c t="s">
        <v>28</v>
      </c>
    </row>
    <row r="119" spans="1:5" ht="12.75">
      <c r="A119" s="35" t="s">
        <v>58</v>
      </c>
      <c r="E119" s="39" t="s">
        <v>3657</v>
      </c>
    </row>
    <row r="120" spans="1:5" ht="12.75">
      <c r="A120" s="35" t="s">
        <v>59</v>
      </c>
      <c r="E120" s="40" t="s">
        <v>3658</v>
      </c>
    </row>
    <row r="121" spans="1:5" ht="114.75">
      <c r="A121" t="s">
        <v>61</v>
      </c>
      <c r="E121" s="39" t="s">
        <v>1455</v>
      </c>
    </row>
    <row r="122" spans="1:16" ht="12.75">
      <c r="A122" t="s">
        <v>53</v>
      </c>
      <c s="34" t="s">
        <v>151</v>
      </c>
      <c s="34" t="s">
        <v>3659</v>
      </c>
      <c s="35" t="s">
        <v>5</v>
      </c>
      <c s="6" t="s">
        <v>3660</v>
      </c>
      <c s="36" t="s">
        <v>115</v>
      </c>
      <c s="37">
        <v>2</v>
      </c>
      <c s="36">
        <v>0</v>
      </c>
      <c s="36">
        <f>ROUND(G122*H122,6)</f>
      </c>
      <c r="L122" s="38">
        <v>0</v>
      </c>
      <c s="32">
        <f>ROUND(ROUND(L122,2)*ROUND(G122,3),2)</f>
      </c>
      <c s="36" t="s">
        <v>3594</v>
      </c>
      <c>
        <f>(M122*21)/100</f>
      </c>
      <c t="s">
        <v>28</v>
      </c>
    </row>
    <row r="123" spans="1:5" ht="12.75">
      <c r="A123" s="35" t="s">
        <v>58</v>
      </c>
      <c r="E123" s="39" t="s">
        <v>3661</v>
      </c>
    </row>
    <row r="124" spans="1:5" ht="25.5">
      <c r="A124" s="35" t="s">
        <v>59</v>
      </c>
      <c r="E124" s="40" t="s">
        <v>3662</v>
      </c>
    </row>
    <row r="125" spans="1:5" ht="114.75">
      <c r="A125" t="s">
        <v>61</v>
      </c>
      <c r="E125" s="39" t="s">
        <v>1455</v>
      </c>
    </row>
    <row r="126" spans="1:16" ht="12.75">
      <c r="A126" t="s">
        <v>53</v>
      </c>
      <c s="34" t="s">
        <v>155</v>
      </c>
      <c s="34" t="s">
        <v>3663</v>
      </c>
      <c s="35" t="s">
        <v>5</v>
      </c>
      <c s="6" t="s">
        <v>3664</v>
      </c>
      <c s="36" t="s">
        <v>115</v>
      </c>
      <c s="37">
        <v>7</v>
      </c>
      <c s="36">
        <v>0</v>
      </c>
      <c s="36">
        <f>ROUND(G126*H126,6)</f>
      </c>
      <c r="L126" s="38">
        <v>0</v>
      </c>
      <c s="32">
        <f>ROUND(ROUND(L126,2)*ROUND(G126,3),2)</f>
      </c>
      <c s="36" t="s">
        <v>3594</v>
      </c>
      <c>
        <f>(M126*21)/100</f>
      </c>
      <c t="s">
        <v>28</v>
      </c>
    </row>
    <row r="127" spans="1:5" ht="12.75">
      <c r="A127" s="35" t="s">
        <v>58</v>
      </c>
      <c r="E127" s="39" t="s">
        <v>3665</v>
      </c>
    </row>
    <row r="128" spans="1:5" ht="25.5">
      <c r="A128" s="35" t="s">
        <v>59</v>
      </c>
      <c r="E128" s="40" t="s">
        <v>3666</v>
      </c>
    </row>
    <row r="129" spans="1:5" ht="114.75">
      <c r="A129" t="s">
        <v>61</v>
      </c>
      <c r="E129" s="39" t="s">
        <v>1455</v>
      </c>
    </row>
    <row r="130" spans="1:16" ht="12.75">
      <c r="A130" t="s">
        <v>53</v>
      </c>
      <c s="34" t="s">
        <v>158</v>
      </c>
      <c s="34" t="s">
        <v>3667</v>
      </c>
      <c s="35" t="s">
        <v>5</v>
      </c>
      <c s="6" t="s">
        <v>3668</v>
      </c>
      <c s="36" t="s">
        <v>115</v>
      </c>
      <c s="37">
        <v>3</v>
      </c>
      <c s="36">
        <v>0</v>
      </c>
      <c s="36">
        <f>ROUND(G130*H130,6)</f>
      </c>
      <c r="L130" s="38">
        <v>0</v>
      </c>
      <c s="32">
        <f>ROUND(ROUND(L130,2)*ROUND(G130,3),2)</f>
      </c>
      <c s="36" t="s">
        <v>3594</v>
      </c>
      <c>
        <f>(M130*21)/100</f>
      </c>
      <c t="s">
        <v>28</v>
      </c>
    </row>
    <row r="131" spans="1:5" ht="12.75">
      <c r="A131" s="35" t="s">
        <v>58</v>
      </c>
      <c r="E131" s="39" t="s">
        <v>3665</v>
      </c>
    </row>
    <row r="132" spans="1:5" ht="25.5">
      <c r="A132" s="35" t="s">
        <v>59</v>
      </c>
      <c r="E132" s="40" t="s">
        <v>3669</v>
      </c>
    </row>
    <row r="133" spans="1:5" ht="114.75">
      <c r="A133" t="s">
        <v>61</v>
      </c>
      <c r="E133" s="39" t="s">
        <v>1455</v>
      </c>
    </row>
    <row r="134" spans="1:16" ht="12.75">
      <c r="A134" t="s">
        <v>53</v>
      </c>
      <c s="34" t="s">
        <v>161</v>
      </c>
      <c s="34" t="s">
        <v>3670</v>
      </c>
      <c s="35" t="s">
        <v>5</v>
      </c>
      <c s="6" t="s">
        <v>3671</v>
      </c>
      <c s="36" t="s">
        <v>115</v>
      </c>
      <c s="37">
        <v>2</v>
      </c>
      <c s="36">
        <v>0</v>
      </c>
      <c s="36">
        <f>ROUND(G134*H134,6)</f>
      </c>
      <c r="L134" s="38">
        <v>0</v>
      </c>
      <c s="32">
        <f>ROUND(ROUND(L134,2)*ROUND(G134,3),2)</f>
      </c>
      <c s="36" t="s">
        <v>3594</v>
      </c>
      <c>
        <f>(M134*21)/100</f>
      </c>
      <c t="s">
        <v>28</v>
      </c>
    </row>
    <row r="135" spans="1:5" ht="12.75">
      <c r="A135" s="35" t="s">
        <v>58</v>
      </c>
      <c r="E135" s="39" t="s">
        <v>3665</v>
      </c>
    </row>
    <row r="136" spans="1:5" ht="25.5">
      <c r="A136" s="35" t="s">
        <v>59</v>
      </c>
      <c r="E136" s="40" t="s">
        <v>3672</v>
      </c>
    </row>
    <row r="137" spans="1:5" ht="114.75">
      <c r="A137" t="s">
        <v>61</v>
      </c>
      <c r="E137" s="39" t="s">
        <v>1455</v>
      </c>
    </row>
    <row r="138" spans="1:16" ht="12.75">
      <c r="A138" t="s">
        <v>53</v>
      </c>
      <c s="34" t="s">
        <v>164</v>
      </c>
      <c s="34" t="s">
        <v>3673</v>
      </c>
      <c s="35" t="s">
        <v>5</v>
      </c>
      <c s="6" t="s">
        <v>3674</v>
      </c>
      <c s="36" t="s">
        <v>115</v>
      </c>
      <c s="37">
        <v>4</v>
      </c>
      <c s="36">
        <v>0</v>
      </c>
      <c s="36">
        <f>ROUND(G138*H138,6)</f>
      </c>
      <c r="L138" s="38">
        <v>0</v>
      </c>
      <c s="32">
        <f>ROUND(ROUND(L138,2)*ROUND(G138,3),2)</f>
      </c>
      <c s="36" t="s">
        <v>3594</v>
      </c>
      <c>
        <f>(M138*21)/100</f>
      </c>
      <c t="s">
        <v>28</v>
      </c>
    </row>
    <row r="139" spans="1:5" ht="12.75">
      <c r="A139" s="35" t="s">
        <v>58</v>
      </c>
      <c r="E139" s="39" t="s">
        <v>3665</v>
      </c>
    </row>
    <row r="140" spans="1:5" ht="25.5">
      <c r="A140" s="35" t="s">
        <v>59</v>
      </c>
      <c r="E140" s="40" t="s">
        <v>3675</v>
      </c>
    </row>
    <row r="141" spans="1:5" ht="114.75">
      <c r="A141" t="s">
        <v>61</v>
      </c>
      <c r="E141" s="39" t="s">
        <v>3676</v>
      </c>
    </row>
    <row r="142" spans="1:16" ht="12.75">
      <c r="A142" t="s">
        <v>53</v>
      </c>
      <c s="34" t="s">
        <v>167</v>
      </c>
      <c s="34" t="s">
        <v>3677</v>
      </c>
      <c s="35" t="s">
        <v>5</v>
      </c>
      <c s="6" t="s">
        <v>3678</v>
      </c>
      <c s="36" t="s">
        <v>115</v>
      </c>
      <c s="37">
        <v>1</v>
      </c>
      <c s="36">
        <v>0</v>
      </c>
      <c s="36">
        <f>ROUND(G142*H142,6)</f>
      </c>
      <c r="L142" s="38">
        <v>0</v>
      </c>
      <c s="32">
        <f>ROUND(ROUND(L142,2)*ROUND(G142,3),2)</f>
      </c>
      <c s="36" t="s">
        <v>3594</v>
      </c>
      <c>
        <f>(M142*21)/100</f>
      </c>
      <c t="s">
        <v>28</v>
      </c>
    </row>
    <row r="143" spans="1:5" ht="12.75">
      <c r="A143" s="35" t="s">
        <v>58</v>
      </c>
      <c r="E143" s="39" t="s">
        <v>3679</v>
      </c>
    </row>
    <row r="144" spans="1:5" ht="25.5">
      <c r="A144" s="35" t="s">
        <v>59</v>
      </c>
      <c r="E144" s="40" t="s">
        <v>3680</v>
      </c>
    </row>
    <row r="145" spans="1:5" ht="102">
      <c r="A145" t="s">
        <v>61</v>
      </c>
      <c r="E145" s="39" t="s">
        <v>2165</v>
      </c>
    </row>
    <row r="146" spans="1:16" ht="12.75">
      <c r="A146" t="s">
        <v>53</v>
      </c>
      <c s="34" t="s">
        <v>170</v>
      </c>
      <c s="34" t="s">
        <v>3681</v>
      </c>
      <c s="35" t="s">
        <v>5</v>
      </c>
      <c s="6" t="s">
        <v>3682</v>
      </c>
      <c s="36" t="s">
        <v>115</v>
      </c>
      <c s="37">
        <v>2</v>
      </c>
      <c s="36">
        <v>0</v>
      </c>
      <c s="36">
        <f>ROUND(G146*H146,6)</f>
      </c>
      <c r="L146" s="38">
        <v>0</v>
      </c>
      <c s="32">
        <f>ROUND(ROUND(L146,2)*ROUND(G146,3),2)</f>
      </c>
      <c s="36" t="s">
        <v>3594</v>
      </c>
      <c>
        <f>(M146*21)/100</f>
      </c>
      <c t="s">
        <v>28</v>
      </c>
    </row>
    <row r="147" spans="1:5" ht="12.75">
      <c r="A147" s="35" t="s">
        <v>58</v>
      </c>
      <c r="E147" s="39" t="s">
        <v>3683</v>
      </c>
    </row>
    <row r="148" spans="1:5" ht="25.5">
      <c r="A148" s="35" t="s">
        <v>59</v>
      </c>
      <c r="E148" s="40" t="s">
        <v>3684</v>
      </c>
    </row>
    <row r="149" spans="1:5" ht="191.25">
      <c r="A149" t="s">
        <v>61</v>
      </c>
      <c r="E149" s="39" t="s">
        <v>3685</v>
      </c>
    </row>
    <row r="150" spans="1:16" ht="12.75">
      <c r="A150" t="s">
        <v>53</v>
      </c>
      <c s="34" t="s">
        <v>173</v>
      </c>
      <c s="34" t="s">
        <v>3686</v>
      </c>
      <c s="35" t="s">
        <v>5</v>
      </c>
      <c s="6" t="s">
        <v>3656</v>
      </c>
      <c s="36" t="s">
        <v>115</v>
      </c>
      <c s="37">
        <v>1</v>
      </c>
      <c s="36">
        <v>0</v>
      </c>
      <c s="36">
        <f>ROUND(G150*H150,6)</f>
      </c>
      <c r="L150" s="38">
        <v>0</v>
      </c>
      <c s="32">
        <f>ROUND(ROUND(L150,2)*ROUND(G150,3),2)</f>
      </c>
      <c s="36" t="s">
        <v>3594</v>
      </c>
      <c>
        <f>(M150*21)/100</f>
      </c>
      <c t="s">
        <v>28</v>
      </c>
    </row>
    <row r="151" spans="1:5" ht="12.75">
      <c r="A151" s="35" t="s">
        <v>58</v>
      </c>
      <c r="E151" s="39" t="s">
        <v>3687</v>
      </c>
    </row>
    <row r="152" spans="1:5" ht="25.5">
      <c r="A152" s="35" t="s">
        <v>59</v>
      </c>
      <c r="E152" s="40" t="s">
        <v>3688</v>
      </c>
    </row>
    <row r="153" spans="1:5" ht="114.75">
      <c r="A153" t="s">
        <v>61</v>
      </c>
      <c r="E153" s="39" t="s">
        <v>1455</v>
      </c>
    </row>
    <row r="154" spans="1:16" ht="12.75">
      <c r="A154" t="s">
        <v>53</v>
      </c>
      <c s="34" t="s">
        <v>176</v>
      </c>
      <c s="34" t="s">
        <v>3689</v>
      </c>
      <c s="35" t="s">
        <v>5</v>
      </c>
      <c s="6" t="s">
        <v>3690</v>
      </c>
      <c s="36" t="s">
        <v>115</v>
      </c>
      <c s="37">
        <v>1</v>
      </c>
      <c s="36">
        <v>0</v>
      </c>
      <c s="36">
        <f>ROUND(G154*H154,6)</f>
      </c>
      <c r="L154" s="38">
        <v>0</v>
      </c>
      <c s="32">
        <f>ROUND(ROUND(L154,2)*ROUND(G154,3),2)</f>
      </c>
      <c s="36" t="s">
        <v>3594</v>
      </c>
      <c>
        <f>(M154*21)/100</f>
      </c>
      <c t="s">
        <v>28</v>
      </c>
    </row>
    <row r="155" spans="1:5" ht="12.75">
      <c r="A155" s="35" t="s">
        <v>58</v>
      </c>
      <c r="E155" s="39" t="s">
        <v>3691</v>
      </c>
    </row>
    <row r="156" spans="1:5" ht="25.5">
      <c r="A156" s="35" t="s">
        <v>59</v>
      </c>
      <c r="E156" s="40" t="s">
        <v>3692</v>
      </c>
    </row>
    <row r="157" spans="1:5" ht="102">
      <c r="A157" t="s">
        <v>61</v>
      </c>
      <c r="E157" s="39" t="s">
        <v>2165</v>
      </c>
    </row>
    <row r="158" spans="1:16" ht="12.75">
      <c r="A158" t="s">
        <v>53</v>
      </c>
      <c s="34" t="s">
        <v>179</v>
      </c>
      <c s="34" t="s">
        <v>3693</v>
      </c>
      <c s="35" t="s">
        <v>5</v>
      </c>
      <c s="6" t="s">
        <v>3694</v>
      </c>
      <c s="36" t="s">
        <v>115</v>
      </c>
      <c s="37">
        <v>27</v>
      </c>
      <c s="36">
        <v>0</v>
      </c>
      <c s="36">
        <f>ROUND(G158*H158,6)</f>
      </c>
      <c r="L158" s="38">
        <v>0</v>
      </c>
      <c s="32">
        <f>ROUND(ROUND(L158,2)*ROUND(G158,3),2)</f>
      </c>
      <c s="36" t="s">
        <v>3594</v>
      </c>
      <c>
        <f>(M158*21)/100</f>
      </c>
      <c t="s">
        <v>28</v>
      </c>
    </row>
    <row r="159" spans="1:5" ht="25.5">
      <c r="A159" s="35" t="s">
        <v>58</v>
      </c>
      <c r="E159" s="39" t="s">
        <v>3695</v>
      </c>
    </row>
    <row r="160" spans="1:5" ht="25.5">
      <c r="A160" s="35" t="s">
        <v>59</v>
      </c>
      <c r="E160" s="40" t="s">
        <v>3696</v>
      </c>
    </row>
    <row r="161" spans="1:5" ht="102">
      <c r="A161" t="s">
        <v>61</v>
      </c>
      <c r="E161" s="39" t="s">
        <v>2165</v>
      </c>
    </row>
    <row r="162" spans="1:16" ht="12.75">
      <c r="A162" t="s">
        <v>53</v>
      </c>
      <c s="34" t="s">
        <v>182</v>
      </c>
      <c s="34" t="s">
        <v>3697</v>
      </c>
      <c s="35" t="s">
        <v>5</v>
      </c>
      <c s="6" t="s">
        <v>3698</v>
      </c>
      <c s="36" t="s">
        <v>115</v>
      </c>
      <c s="37">
        <v>22</v>
      </c>
      <c s="36">
        <v>0</v>
      </c>
      <c s="36">
        <f>ROUND(G162*H162,6)</f>
      </c>
      <c r="L162" s="38">
        <v>0</v>
      </c>
      <c s="32">
        <f>ROUND(ROUND(L162,2)*ROUND(G162,3),2)</f>
      </c>
      <c s="36" t="s">
        <v>3594</v>
      </c>
      <c>
        <f>(M162*21)/100</f>
      </c>
      <c t="s">
        <v>28</v>
      </c>
    </row>
    <row r="163" spans="1:5" ht="12.75">
      <c r="A163" s="35" t="s">
        <v>58</v>
      </c>
      <c r="E163" s="39" t="s">
        <v>3699</v>
      </c>
    </row>
    <row r="164" spans="1:5" ht="12.75">
      <c r="A164" s="35" t="s">
        <v>59</v>
      </c>
      <c r="E164" s="40" t="s">
        <v>3700</v>
      </c>
    </row>
    <row r="165" spans="1:5" ht="102">
      <c r="A165" t="s">
        <v>61</v>
      </c>
      <c r="E165" s="39" t="s">
        <v>2165</v>
      </c>
    </row>
    <row r="166" spans="1:16" ht="12.75">
      <c r="A166" t="s">
        <v>53</v>
      </c>
      <c s="34" t="s">
        <v>185</v>
      </c>
      <c s="34" t="s">
        <v>3701</v>
      </c>
      <c s="35" t="s">
        <v>5</v>
      </c>
      <c s="6" t="s">
        <v>3702</v>
      </c>
      <c s="36" t="s">
        <v>115</v>
      </c>
      <c s="37">
        <v>4</v>
      </c>
      <c s="36">
        <v>0</v>
      </c>
      <c s="36">
        <f>ROUND(G166*H166,6)</f>
      </c>
      <c r="L166" s="38">
        <v>0</v>
      </c>
      <c s="32">
        <f>ROUND(ROUND(L166,2)*ROUND(G166,3),2)</f>
      </c>
      <c s="36" t="s">
        <v>3594</v>
      </c>
      <c>
        <f>(M166*21)/100</f>
      </c>
      <c t="s">
        <v>28</v>
      </c>
    </row>
    <row r="167" spans="1:5" ht="12.75">
      <c r="A167" s="35" t="s">
        <v>58</v>
      </c>
      <c r="E167" s="39" t="s">
        <v>3703</v>
      </c>
    </row>
    <row r="168" spans="1:5" ht="25.5">
      <c r="A168" s="35" t="s">
        <v>59</v>
      </c>
      <c r="E168" s="40" t="s">
        <v>3704</v>
      </c>
    </row>
    <row r="169" spans="1:5" ht="102">
      <c r="A169" t="s">
        <v>61</v>
      </c>
      <c r="E169" s="39" t="s">
        <v>2165</v>
      </c>
    </row>
    <row r="170" spans="1:16" ht="12.75">
      <c r="A170" t="s">
        <v>53</v>
      </c>
      <c s="34" t="s">
        <v>188</v>
      </c>
      <c s="34" t="s">
        <v>3705</v>
      </c>
      <c s="35" t="s">
        <v>5</v>
      </c>
      <c s="6" t="s">
        <v>3706</v>
      </c>
      <c s="36" t="s">
        <v>115</v>
      </c>
      <c s="37">
        <v>8</v>
      </c>
      <c s="36">
        <v>0</v>
      </c>
      <c s="36">
        <f>ROUND(G170*H170,6)</f>
      </c>
      <c r="L170" s="38">
        <v>0</v>
      </c>
      <c s="32">
        <f>ROUND(ROUND(L170,2)*ROUND(G170,3),2)</f>
      </c>
      <c s="36" t="s">
        <v>3594</v>
      </c>
      <c>
        <f>(M170*21)/100</f>
      </c>
      <c t="s">
        <v>28</v>
      </c>
    </row>
    <row r="171" spans="1:5" ht="12.75">
      <c r="A171" s="35" t="s">
        <v>58</v>
      </c>
      <c r="E171" s="39" t="s">
        <v>3707</v>
      </c>
    </row>
    <row r="172" spans="1:5" ht="25.5">
      <c r="A172" s="35" t="s">
        <v>59</v>
      </c>
      <c r="E172" s="40" t="s">
        <v>3708</v>
      </c>
    </row>
    <row r="173" spans="1:5" ht="102">
      <c r="A173" t="s">
        <v>61</v>
      </c>
      <c r="E173" s="39" t="s">
        <v>2165</v>
      </c>
    </row>
    <row r="174" spans="1:16" ht="12.75">
      <c r="A174" t="s">
        <v>53</v>
      </c>
      <c s="34" t="s">
        <v>191</v>
      </c>
      <c s="34" t="s">
        <v>3709</v>
      </c>
      <c s="35" t="s">
        <v>5</v>
      </c>
      <c s="6" t="s">
        <v>3710</v>
      </c>
      <c s="36" t="s">
        <v>115</v>
      </c>
      <c s="37">
        <v>3</v>
      </c>
      <c s="36">
        <v>0</v>
      </c>
      <c s="36">
        <f>ROUND(G174*H174,6)</f>
      </c>
      <c r="L174" s="38">
        <v>0</v>
      </c>
      <c s="32">
        <f>ROUND(ROUND(L174,2)*ROUND(G174,3),2)</f>
      </c>
      <c s="36" t="s">
        <v>3594</v>
      </c>
      <c>
        <f>(M174*21)/100</f>
      </c>
      <c t="s">
        <v>28</v>
      </c>
    </row>
    <row r="175" spans="1:5" ht="12.75">
      <c r="A175" s="35" t="s">
        <v>58</v>
      </c>
      <c r="E175" s="39" t="s">
        <v>3711</v>
      </c>
    </row>
    <row r="176" spans="1:5" ht="12.75">
      <c r="A176" s="35" t="s">
        <v>59</v>
      </c>
      <c r="E176" s="40" t="s">
        <v>3712</v>
      </c>
    </row>
    <row r="177" spans="1:5" ht="102">
      <c r="A177" t="s">
        <v>61</v>
      </c>
      <c r="E177" s="39" t="s">
        <v>2165</v>
      </c>
    </row>
    <row r="178" spans="1:16" ht="12.75">
      <c r="A178" t="s">
        <v>53</v>
      </c>
      <c s="34" t="s">
        <v>194</v>
      </c>
      <c s="34" t="s">
        <v>3713</v>
      </c>
      <c s="35" t="s">
        <v>5</v>
      </c>
      <c s="6" t="s">
        <v>3714</v>
      </c>
      <c s="36" t="s">
        <v>115</v>
      </c>
      <c s="37">
        <v>30</v>
      </c>
      <c s="36">
        <v>0</v>
      </c>
      <c s="36">
        <f>ROUND(G178*H178,6)</f>
      </c>
      <c r="L178" s="38">
        <v>0</v>
      </c>
      <c s="32">
        <f>ROUND(ROUND(L178,2)*ROUND(G178,3),2)</f>
      </c>
      <c s="36" t="s">
        <v>57</v>
      </c>
      <c>
        <f>(M178*21)/100</f>
      </c>
      <c t="s">
        <v>28</v>
      </c>
    </row>
    <row r="179" spans="1:5" ht="12.75">
      <c r="A179" s="35" t="s">
        <v>58</v>
      </c>
      <c r="E179" s="39" t="s">
        <v>3715</v>
      </c>
    </row>
    <row r="180" spans="1:5" ht="25.5">
      <c r="A180" s="35" t="s">
        <v>59</v>
      </c>
      <c r="E180" s="40" t="s">
        <v>3716</v>
      </c>
    </row>
    <row r="181" spans="1:5" ht="12.75">
      <c r="A181" t="s">
        <v>61</v>
      </c>
      <c r="E181" s="39" t="s">
        <v>776</v>
      </c>
    </row>
    <row r="182" spans="1:16" ht="12.75">
      <c r="A182" t="s">
        <v>53</v>
      </c>
      <c s="34" t="s">
        <v>197</v>
      </c>
      <c s="34" t="s">
        <v>3717</v>
      </c>
      <c s="35" t="s">
        <v>5</v>
      </c>
      <c s="6" t="s">
        <v>3718</v>
      </c>
      <c s="36" t="s">
        <v>115</v>
      </c>
      <c s="37">
        <v>30</v>
      </c>
      <c s="36">
        <v>0</v>
      </c>
      <c s="36">
        <f>ROUND(G182*H182,6)</f>
      </c>
      <c r="L182" s="38">
        <v>0</v>
      </c>
      <c s="32">
        <f>ROUND(ROUND(L182,2)*ROUND(G182,3),2)</f>
      </c>
      <c s="36" t="s">
        <v>57</v>
      </c>
      <c>
        <f>(M182*21)/100</f>
      </c>
      <c t="s">
        <v>28</v>
      </c>
    </row>
    <row r="183" spans="1:5" ht="12.75">
      <c r="A183" s="35" t="s">
        <v>58</v>
      </c>
      <c r="E183" s="39" t="s">
        <v>3715</v>
      </c>
    </row>
    <row r="184" spans="1:5" ht="25.5">
      <c r="A184" s="35" t="s">
        <v>59</v>
      </c>
      <c r="E184" s="40" t="s">
        <v>3719</v>
      </c>
    </row>
    <row r="185" spans="1:5" ht="12.75">
      <c r="A185" t="s">
        <v>61</v>
      </c>
      <c r="E185" s="39" t="s">
        <v>776</v>
      </c>
    </row>
    <row r="186" spans="1:16" ht="12.75">
      <c r="A186" t="s">
        <v>53</v>
      </c>
      <c s="34" t="s">
        <v>200</v>
      </c>
      <c s="34" t="s">
        <v>3720</v>
      </c>
      <c s="35" t="s">
        <v>5</v>
      </c>
      <c s="6" t="s">
        <v>3721</v>
      </c>
      <c s="36" t="s">
        <v>115</v>
      </c>
      <c s="37">
        <v>55</v>
      </c>
      <c s="36">
        <v>0</v>
      </c>
      <c s="36">
        <f>ROUND(G186*H186,6)</f>
      </c>
      <c r="L186" s="38">
        <v>0</v>
      </c>
      <c s="32">
        <f>ROUND(ROUND(L186,2)*ROUND(G186,3),2)</f>
      </c>
      <c s="36" t="s">
        <v>57</v>
      </c>
      <c>
        <f>(M186*21)/100</f>
      </c>
      <c t="s">
        <v>28</v>
      </c>
    </row>
    <row r="187" spans="1:5" ht="12.75">
      <c r="A187" s="35" t="s">
        <v>58</v>
      </c>
      <c r="E187" s="39" t="s">
        <v>3722</v>
      </c>
    </row>
    <row r="188" spans="1:5" ht="25.5">
      <c r="A188" s="35" t="s">
        <v>59</v>
      </c>
      <c r="E188" s="40" t="s">
        <v>3723</v>
      </c>
    </row>
    <row r="189" spans="1:5" ht="12.75">
      <c r="A189" t="s">
        <v>61</v>
      </c>
      <c r="E189" s="39" t="s">
        <v>776</v>
      </c>
    </row>
    <row r="190" spans="1:16" ht="12.75">
      <c r="A190" t="s">
        <v>53</v>
      </c>
      <c s="34" t="s">
        <v>203</v>
      </c>
      <c s="34" t="s">
        <v>1132</v>
      </c>
      <c s="35" t="s">
        <v>5</v>
      </c>
      <c s="6" t="s">
        <v>1133</v>
      </c>
      <c s="36" t="s">
        <v>115</v>
      </c>
      <c s="37">
        <v>55</v>
      </c>
      <c s="36">
        <v>0</v>
      </c>
      <c s="36">
        <f>ROUND(G190*H190,6)</f>
      </c>
      <c r="L190" s="38">
        <v>0</v>
      </c>
      <c s="32">
        <f>ROUND(ROUND(L190,2)*ROUND(G190,3),2)</f>
      </c>
      <c s="36" t="s">
        <v>57</v>
      </c>
      <c>
        <f>(M190*21)/100</f>
      </c>
      <c t="s">
        <v>28</v>
      </c>
    </row>
    <row r="191" spans="1:5" ht="12.75">
      <c r="A191" s="35" t="s">
        <v>58</v>
      </c>
      <c r="E191" s="39" t="s">
        <v>5</v>
      </c>
    </row>
    <row r="192" spans="1:5" ht="25.5">
      <c r="A192" s="35" t="s">
        <v>59</v>
      </c>
      <c r="E192" s="40" t="s">
        <v>3724</v>
      </c>
    </row>
    <row r="193" spans="1:5" ht="12.75">
      <c r="A193" t="s">
        <v>61</v>
      </c>
      <c r="E193" s="39" t="s">
        <v>776</v>
      </c>
    </row>
    <row r="194" spans="1:16" ht="12.75">
      <c r="A194" t="s">
        <v>53</v>
      </c>
      <c s="34" t="s">
        <v>206</v>
      </c>
      <c s="34" t="s">
        <v>1521</v>
      </c>
      <c s="35" t="s">
        <v>5</v>
      </c>
      <c s="6" t="s">
        <v>1522</v>
      </c>
      <c s="36" t="s">
        <v>115</v>
      </c>
      <c s="37">
        <v>4</v>
      </c>
      <c s="36">
        <v>0</v>
      </c>
      <c s="36">
        <f>ROUND(G194*H194,6)</f>
      </c>
      <c r="L194" s="38">
        <v>0</v>
      </c>
      <c s="32">
        <f>ROUND(ROUND(L194,2)*ROUND(G194,3),2)</f>
      </c>
      <c s="36" t="s">
        <v>57</v>
      </c>
      <c>
        <f>(M194*21)/100</f>
      </c>
      <c t="s">
        <v>28</v>
      </c>
    </row>
    <row r="195" spans="1:5" ht="12.75">
      <c r="A195" s="35" t="s">
        <v>58</v>
      </c>
      <c r="E195" s="39" t="s">
        <v>5</v>
      </c>
    </row>
    <row r="196" spans="1:5" ht="25.5">
      <c r="A196" s="35" t="s">
        <v>59</v>
      </c>
      <c r="E196" s="40" t="s">
        <v>3725</v>
      </c>
    </row>
    <row r="197" spans="1:5" ht="12.75">
      <c r="A197" t="s">
        <v>61</v>
      </c>
      <c r="E197" s="39" t="s">
        <v>776</v>
      </c>
    </row>
    <row r="198" spans="1:16" ht="12.75">
      <c r="A198" t="s">
        <v>53</v>
      </c>
      <c s="34" t="s">
        <v>209</v>
      </c>
      <c s="34" t="s">
        <v>1367</v>
      </c>
      <c s="35" t="s">
        <v>5</v>
      </c>
      <c s="6" t="s">
        <v>1368</v>
      </c>
      <c s="36" t="s">
        <v>115</v>
      </c>
      <c s="37">
        <v>4</v>
      </c>
      <c s="36">
        <v>0</v>
      </c>
      <c s="36">
        <f>ROUND(G198*H198,6)</f>
      </c>
      <c r="L198" s="38">
        <v>0</v>
      </c>
      <c s="32">
        <f>ROUND(ROUND(L198,2)*ROUND(G198,3),2)</f>
      </c>
      <c s="36" t="s">
        <v>57</v>
      </c>
      <c>
        <f>(M198*21)/100</f>
      </c>
      <c t="s">
        <v>28</v>
      </c>
    </row>
    <row r="199" spans="1:5" ht="12.75">
      <c r="A199" s="35" t="s">
        <v>58</v>
      </c>
      <c r="E199" s="39" t="s">
        <v>5</v>
      </c>
    </row>
    <row r="200" spans="1:5" ht="25.5">
      <c r="A200" s="35" t="s">
        <v>59</v>
      </c>
      <c r="E200" s="40" t="s">
        <v>3726</v>
      </c>
    </row>
    <row r="201" spans="1:5" ht="12.75">
      <c r="A201" t="s">
        <v>61</v>
      </c>
      <c r="E201" s="39" t="s">
        <v>776</v>
      </c>
    </row>
    <row r="202" spans="1:16" ht="25.5">
      <c r="A202" t="s">
        <v>53</v>
      </c>
      <c s="34" t="s">
        <v>212</v>
      </c>
      <c s="34" t="s">
        <v>3727</v>
      </c>
      <c s="35" t="s">
        <v>5</v>
      </c>
      <c s="6" t="s">
        <v>3728</v>
      </c>
      <c s="36" t="s">
        <v>115</v>
      </c>
      <c s="37">
        <v>5</v>
      </c>
      <c s="36">
        <v>0</v>
      </c>
      <c s="36">
        <f>ROUND(G202*H202,6)</f>
      </c>
      <c r="L202" s="38">
        <v>0</v>
      </c>
      <c s="32">
        <f>ROUND(ROUND(L202,2)*ROUND(G202,3),2)</f>
      </c>
      <c s="36" t="s">
        <v>57</v>
      </c>
      <c>
        <f>(M202*21)/100</f>
      </c>
      <c t="s">
        <v>28</v>
      </c>
    </row>
    <row r="203" spans="1:5" ht="12.75">
      <c r="A203" s="35" t="s">
        <v>58</v>
      </c>
      <c r="E203" s="39" t="s">
        <v>3729</v>
      </c>
    </row>
    <row r="204" spans="1:5" ht="25.5">
      <c r="A204" s="35" t="s">
        <v>59</v>
      </c>
      <c r="E204" s="40" t="s">
        <v>3730</v>
      </c>
    </row>
    <row r="205" spans="1:5" ht="12.75">
      <c r="A205" t="s">
        <v>61</v>
      </c>
      <c r="E205" s="39" t="s">
        <v>776</v>
      </c>
    </row>
    <row r="206" spans="1:16" ht="25.5">
      <c r="A206" t="s">
        <v>53</v>
      </c>
      <c s="34" t="s">
        <v>215</v>
      </c>
      <c s="34" t="s">
        <v>3727</v>
      </c>
      <c s="35" t="s">
        <v>51</v>
      </c>
      <c s="6" t="s">
        <v>3728</v>
      </c>
      <c s="36" t="s">
        <v>115</v>
      </c>
      <c s="37">
        <v>2</v>
      </c>
      <c s="36">
        <v>0</v>
      </c>
      <c s="36">
        <f>ROUND(G206*H206,6)</f>
      </c>
      <c r="L206" s="38">
        <v>0</v>
      </c>
      <c s="32">
        <f>ROUND(ROUND(L206,2)*ROUND(G206,3),2)</f>
      </c>
      <c s="36" t="s">
        <v>57</v>
      </c>
      <c>
        <f>(M206*21)/100</f>
      </c>
      <c t="s">
        <v>28</v>
      </c>
    </row>
    <row r="207" spans="1:5" ht="12.75">
      <c r="A207" s="35" t="s">
        <v>58</v>
      </c>
      <c r="E207" s="39" t="s">
        <v>3731</v>
      </c>
    </row>
    <row r="208" spans="1:5" ht="25.5">
      <c r="A208" s="35" t="s">
        <v>59</v>
      </c>
      <c r="E208" s="40" t="s">
        <v>3732</v>
      </c>
    </row>
    <row r="209" spans="1:5" ht="12.75">
      <c r="A209" t="s">
        <v>61</v>
      </c>
      <c r="E209" s="39" t="s">
        <v>776</v>
      </c>
    </row>
    <row r="210" spans="1:16" ht="25.5">
      <c r="A210" t="s">
        <v>53</v>
      </c>
      <c s="34" t="s">
        <v>218</v>
      </c>
      <c s="34" t="s">
        <v>1827</v>
      </c>
      <c s="35" t="s">
        <v>5</v>
      </c>
      <c s="6" t="s">
        <v>1828</v>
      </c>
      <c s="36" t="s">
        <v>115</v>
      </c>
      <c s="37">
        <v>1</v>
      </c>
      <c s="36">
        <v>0</v>
      </c>
      <c s="36">
        <f>ROUND(G210*H210,6)</f>
      </c>
      <c r="L210" s="38">
        <v>0</v>
      </c>
      <c s="32">
        <f>ROUND(ROUND(L210,2)*ROUND(G210,3),2)</f>
      </c>
      <c s="36" t="s">
        <v>57</v>
      </c>
      <c>
        <f>(M210*21)/100</f>
      </c>
      <c t="s">
        <v>28</v>
      </c>
    </row>
    <row r="211" spans="1:5" ht="12.75">
      <c r="A211" s="35" t="s">
        <v>58</v>
      </c>
      <c r="E211" s="39" t="s">
        <v>3733</v>
      </c>
    </row>
    <row r="212" spans="1:5" ht="12.75">
      <c r="A212" s="35" t="s">
        <v>59</v>
      </c>
      <c r="E212" s="40" t="s">
        <v>3734</v>
      </c>
    </row>
    <row r="213" spans="1:5" ht="12.75">
      <c r="A213" t="s">
        <v>61</v>
      </c>
      <c r="E213" s="39" t="s">
        <v>776</v>
      </c>
    </row>
    <row r="214" spans="1:16" ht="12.75">
      <c r="A214" t="s">
        <v>53</v>
      </c>
      <c s="34" t="s">
        <v>221</v>
      </c>
      <c s="34" t="s">
        <v>1830</v>
      </c>
      <c s="35" t="s">
        <v>5</v>
      </c>
      <c s="6" t="s">
        <v>1831</v>
      </c>
      <c s="36" t="s">
        <v>115</v>
      </c>
      <c s="37">
        <v>8</v>
      </c>
      <c s="36">
        <v>0</v>
      </c>
      <c s="36">
        <f>ROUND(G214*H214,6)</f>
      </c>
      <c r="L214" s="38">
        <v>0</v>
      </c>
      <c s="32">
        <f>ROUND(ROUND(L214,2)*ROUND(G214,3),2)</f>
      </c>
      <c s="36" t="s">
        <v>57</v>
      </c>
      <c>
        <f>(M214*21)/100</f>
      </c>
      <c t="s">
        <v>28</v>
      </c>
    </row>
    <row r="215" spans="1:5" ht="12.75">
      <c r="A215" s="35" t="s">
        <v>58</v>
      </c>
      <c r="E215" s="39" t="s">
        <v>5</v>
      </c>
    </row>
    <row r="216" spans="1:5" ht="12.75">
      <c r="A216" s="35" t="s">
        <v>59</v>
      </c>
      <c r="E216" s="40" t="s">
        <v>3735</v>
      </c>
    </row>
    <row r="217" spans="1:5" ht="12.75">
      <c r="A217" t="s">
        <v>61</v>
      </c>
      <c r="E217" s="39" t="s">
        <v>776</v>
      </c>
    </row>
    <row r="218" spans="1:16" ht="12.75">
      <c r="A218" t="s">
        <v>53</v>
      </c>
      <c s="34" t="s">
        <v>224</v>
      </c>
      <c s="34" t="s">
        <v>3736</v>
      </c>
      <c s="35" t="s">
        <v>5</v>
      </c>
      <c s="6" t="s">
        <v>3737</v>
      </c>
      <c s="36" t="s">
        <v>115</v>
      </c>
      <c s="37">
        <v>3</v>
      </c>
      <c s="36">
        <v>0</v>
      </c>
      <c s="36">
        <f>ROUND(G218*H218,6)</f>
      </c>
      <c r="L218" s="38">
        <v>0</v>
      </c>
      <c s="32">
        <f>ROUND(ROUND(L218,2)*ROUND(G218,3),2)</f>
      </c>
      <c s="36" t="s">
        <v>2163</v>
      </c>
      <c>
        <f>(M218*21)/100</f>
      </c>
      <c t="s">
        <v>28</v>
      </c>
    </row>
    <row r="219" spans="1:5" ht="12.75">
      <c r="A219" s="35" t="s">
        <v>58</v>
      </c>
      <c r="E219" s="39" t="s">
        <v>5</v>
      </c>
    </row>
    <row r="220" spans="1:5" ht="12.75">
      <c r="A220" s="35" t="s">
        <v>59</v>
      </c>
      <c r="E220" s="40" t="s">
        <v>3738</v>
      </c>
    </row>
    <row r="221" spans="1:5" ht="12.75">
      <c r="A221" t="s">
        <v>61</v>
      </c>
      <c r="E221" s="39" t="s">
        <v>776</v>
      </c>
    </row>
    <row r="222" spans="1:16" ht="12.75">
      <c r="A222" t="s">
        <v>53</v>
      </c>
      <c s="34" t="s">
        <v>227</v>
      </c>
      <c s="34" t="s">
        <v>3739</v>
      </c>
      <c s="35" t="s">
        <v>5</v>
      </c>
      <c s="6" t="s">
        <v>3740</v>
      </c>
      <c s="36" t="s">
        <v>115</v>
      </c>
      <c s="37">
        <v>6</v>
      </c>
      <c s="36">
        <v>0</v>
      </c>
      <c s="36">
        <f>ROUND(G222*H222,6)</f>
      </c>
      <c r="L222" s="38">
        <v>0</v>
      </c>
      <c s="32">
        <f>ROUND(ROUND(L222,2)*ROUND(G222,3),2)</f>
      </c>
      <c s="36" t="s">
        <v>57</v>
      </c>
      <c>
        <f>(M222*21)/100</f>
      </c>
      <c t="s">
        <v>28</v>
      </c>
    </row>
    <row r="223" spans="1:5" ht="12.75">
      <c r="A223" s="35" t="s">
        <v>58</v>
      </c>
      <c r="E223" s="39" t="s">
        <v>5</v>
      </c>
    </row>
    <row r="224" spans="1:5" ht="12.75">
      <c r="A224" s="35" t="s">
        <v>59</v>
      </c>
      <c r="E224" s="40" t="s">
        <v>3741</v>
      </c>
    </row>
    <row r="225" spans="1:5" ht="12.75">
      <c r="A225" t="s">
        <v>61</v>
      </c>
      <c r="E225" s="39" t="s">
        <v>776</v>
      </c>
    </row>
    <row r="226" spans="1:16" ht="25.5">
      <c r="A226" t="s">
        <v>53</v>
      </c>
      <c s="34" t="s">
        <v>230</v>
      </c>
      <c s="34" t="s">
        <v>3298</v>
      </c>
      <c s="35" t="s">
        <v>5</v>
      </c>
      <c s="6" t="s">
        <v>3299</v>
      </c>
      <c s="36" t="s">
        <v>115</v>
      </c>
      <c s="37">
        <v>2</v>
      </c>
      <c s="36">
        <v>0</v>
      </c>
      <c s="36">
        <f>ROUND(G226*H226,6)</f>
      </c>
      <c r="L226" s="38">
        <v>0</v>
      </c>
      <c s="32">
        <f>ROUND(ROUND(L226,2)*ROUND(G226,3),2)</f>
      </c>
      <c s="36" t="s">
        <v>57</v>
      </c>
      <c>
        <f>(M226*21)/100</f>
      </c>
      <c t="s">
        <v>28</v>
      </c>
    </row>
    <row r="227" spans="1:5" ht="12.75">
      <c r="A227" s="35" t="s">
        <v>58</v>
      </c>
      <c r="E227" s="39" t="s">
        <v>3742</v>
      </c>
    </row>
    <row r="228" spans="1:5" ht="12.75">
      <c r="A228" s="35" t="s">
        <v>59</v>
      </c>
      <c r="E228" s="40" t="e">
        <v>#REF!</v>
      </c>
    </row>
    <row r="229" spans="1:5" ht="12.75">
      <c r="A229" t="s">
        <v>61</v>
      </c>
      <c r="E229" s="39" t="s">
        <v>776</v>
      </c>
    </row>
    <row r="230" spans="1:16" ht="12.75">
      <c r="A230" t="s">
        <v>53</v>
      </c>
      <c s="34" t="s">
        <v>234</v>
      </c>
      <c s="34" t="s">
        <v>1632</v>
      </c>
      <c s="35" t="s">
        <v>5</v>
      </c>
      <c s="6" t="s">
        <v>1633</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3743</v>
      </c>
    </row>
    <row r="233" spans="1:5" ht="12.75">
      <c r="A233" t="s">
        <v>61</v>
      </c>
      <c r="E233" s="39" t="s">
        <v>776</v>
      </c>
    </row>
    <row r="234" spans="1:16" ht="12.75">
      <c r="A234" t="s">
        <v>53</v>
      </c>
      <c s="34" t="s">
        <v>237</v>
      </c>
      <c s="34" t="s">
        <v>3744</v>
      </c>
      <c s="35" t="s">
        <v>5</v>
      </c>
      <c s="6" t="s">
        <v>3745</v>
      </c>
      <c s="36" t="s">
        <v>115</v>
      </c>
      <c s="37">
        <v>4</v>
      </c>
      <c s="36">
        <v>0</v>
      </c>
      <c s="36">
        <f>ROUND(G234*H234,6)</f>
      </c>
      <c r="L234" s="38">
        <v>0</v>
      </c>
      <c s="32">
        <f>ROUND(ROUND(L234,2)*ROUND(G234,3),2)</f>
      </c>
      <c s="36" t="s">
        <v>57</v>
      </c>
      <c>
        <f>(M234*21)/100</f>
      </c>
      <c t="s">
        <v>28</v>
      </c>
    </row>
    <row r="235" spans="1:5" ht="12.75">
      <c r="A235" s="35" t="s">
        <v>58</v>
      </c>
      <c r="E235" s="39" t="s">
        <v>3746</v>
      </c>
    </row>
    <row r="236" spans="1:5" ht="12.75">
      <c r="A236" s="35" t="s">
        <v>59</v>
      </c>
      <c r="E236" s="40" t="s">
        <v>3747</v>
      </c>
    </row>
    <row r="237" spans="1:5" ht="12.75">
      <c r="A237" t="s">
        <v>61</v>
      </c>
      <c r="E237" s="39" t="s">
        <v>776</v>
      </c>
    </row>
    <row r="238" spans="1:16" ht="12.75">
      <c r="A238" t="s">
        <v>53</v>
      </c>
      <c s="34" t="s">
        <v>240</v>
      </c>
      <c s="34" t="s">
        <v>3748</v>
      </c>
      <c s="35" t="s">
        <v>5</v>
      </c>
      <c s="6" t="s">
        <v>3749</v>
      </c>
      <c s="36" t="s">
        <v>115</v>
      </c>
      <c s="37">
        <v>4</v>
      </c>
      <c s="36">
        <v>0</v>
      </c>
      <c s="36">
        <f>ROUND(G238*H238,6)</f>
      </c>
      <c r="L238" s="38">
        <v>0</v>
      </c>
      <c s="32">
        <f>ROUND(ROUND(L238,2)*ROUND(G238,3),2)</f>
      </c>
      <c s="36" t="s">
        <v>57</v>
      </c>
      <c>
        <f>(M238*21)/100</f>
      </c>
      <c t="s">
        <v>28</v>
      </c>
    </row>
    <row r="239" spans="1:5" ht="12.75">
      <c r="A239" s="35" t="s">
        <v>58</v>
      </c>
      <c r="E239" s="39" t="s">
        <v>5</v>
      </c>
    </row>
    <row r="240" spans="1:5" ht="12.75">
      <c r="A240" s="35" t="s">
        <v>59</v>
      </c>
      <c r="E240" s="40" t="s">
        <v>3750</v>
      </c>
    </row>
    <row r="241" spans="1:5" ht="12.75">
      <c r="A241" t="s">
        <v>61</v>
      </c>
      <c r="E241" s="39" t="s">
        <v>776</v>
      </c>
    </row>
    <row r="242" spans="1:16" ht="12.75">
      <c r="A242" t="s">
        <v>53</v>
      </c>
      <c s="34" t="s">
        <v>243</v>
      </c>
      <c s="34" t="s">
        <v>3751</v>
      </c>
      <c s="35" t="s">
        <v>5</v>
      </c>
      <c s="6" t="s">
        <v>3752</v>
      </c>
      <c s="36" t="s">
        <v>115</v>
      </c>
      <c s="37">
        <v>2</v>
      </c>
      <c s="36">
        <v>0</v>
      </c>
      <c s="36">
        <f>ROUND(G242*H242,6)</f>
      </c>
      <c r="L242" s="38">
        <v>0</v>
      </c>
      <c s="32">
        <f>ROUND(ROUND(L242,2)*ROUND(G242,3),2)</f>
      </c>
      <c s="36" t="s">
        <v>57</v>
      </c>
      <c>
        <f>(M242*21)/100</f>
      </c>
      <c t="s">
        <v>28</v>
      </c>
    </row>
    <row r="243" spans="1:5" ht="12.75">
      <c r="A243" s="35" t="s">
        <v>58</v>
      </c>
      <c r="E243" s="39" t="s">
        <v>3753</v>
      </c>
    </row>
    <row r="244" spans="1:5" ht="12.75">
      <c r="A244" s="35" t="s">
        <v>59</v>
      </c>
      <c r="E244" s="40" t="s">
        <v>3754</v>
      </c>
    </row>
    <row r="245" spans="1:5" ht="12.75">
      <c r="A245" t="s">
        <v>61</v>
      </c>
      <c r="E245" s="39" t="s">
        <v>776</v>
      </c>
    </row>
    <row r="246" spans="1:13" ht="12.75">
      <c r="A246" t="s">
        <v>50</v>
      </c>
      <c r="C246" s="31" t="s">
        <v>28</v>
      </c>
      <c r="E246" s="33" t="s">
        <v>3755</v>
      </c>
      <c r="J246" s="32">
        <f>0</f>
      </c>
      <c s="32">
        <f>0</f>
      </c>
      <c s="32">
        <f>0+L247+L251+L255+L259+L263+L267+L271+L275</f>
      </c>
      <c s="32">
        <f>0+M247+M251+M255+M259+M263+M267+M271+M275</f>
      </c>
    </row>
    <row r="247" spans="1:16" ht="12.75">
      <c r="A247" t="s">
        <v>53</v>
      </c>
      <c s="34" t="s">
        <v>246</v>
      </c>
      <c s="34" t="s">
        <v>3756</v>
      </c>
      <c s="35" t="s">
        <v>5</v>
      </c>
      <c s="6" t="s">
        <v>3757</v>
      </c>
      <c s="36" t="s">
        <v>115</v>
      </c>
      <c s="37">
        <v>2</v>
      </c>
      <c s="36">
        <v>0</v>
      </c>
      <c s="36">
        <f>ROUND(G247*H247,6)</f>
      </c>
      <c r="L247" s="38">
        <v>0</v>
      </c>
      <c s="32">
        <f>ROUND(ROUND(L247,2)*ROUND(G247,3),2)</f>
      </c>
      <c s="36" t="s">
        <v>3594</v>
      </c>
      <c>
        <f>(M247*21)/100</f>
      </c>
      <c t="s">
        <v>28</v>
      </c>
    </row>
    <row r="248" spans="1:5" ht="12.75">
      <c r="A248" s="35" t="s">
        <v>58</v>
      </c>
      <c r="E248" s="39" t="s">
        <v>3758</v>
      </c>
    </row>
    <row r="249" spans="1:5" ht="25.5">
      <c r="A249" s="35" t="s">
        <v>59</v>
      </c>
      <c r="E249" s="40" t="s">
        <v>3759</v>
      </c>
    </row>
    <row r="250" spans="1:5" ht="102">
      <c r="A250" t="s">
        <v>61</v>
      </c>
      <c r="E250" s="39" t="s">
        <v>2165</v>
      </c>
    </row>
    <row r="251" spans="1:16" ht="25.5">
      <c r="A251" t="s">
        <v>53</v>
      </c>
      <c s="34" t="s">
        <v>249</v>
      </c>
      <c s="34" t="s">
        <v>3760</v>
      </c>
      <c s="35" t="s">
        <v>5</v>
      </c>
      <c s="6" t="s">
        <v>3761</v>
      </c>
      <c s="36" t="s">
        <v>115</v>
      </c>
      <c s="37">
        <v>5</v>
      </c>
      <c s="36">
        <v>0</v>
      </c>
      <c s="36">
        <f>ROUND(G251*H251,6)</f>
      </c>
      <c r="L251" s="38">
        <v>0</v>
      </c>
      <c s="32">
        <f>ROUND(ROUND(L251,2)*ROUND(G251,3),2)</f>
      </c>
      <c s="36" t="s">
        <v>3594</v>
      </c>
      <c>
        <f>(M251*21)/100</f>
      </c>
      <c t="s">
        <v>28</v>
      </c>
    </row>
    <row r="252" spans="1:5" ht="12.75">
      <c r="A252" s="35" t="s">
        <v>58</v>
      </c>
      <c r="E252" s="39" t="s">
        <v>3762</v>
      </c>
    </row>
    <row r="253" spans="1:5" ht="25.5">
      <c r="A253" s="35" t="s">
        <v>59</v>
      </c>
      <c r="E253" s="40" t="s">
        <v>3763</v>
      </c>
    </row>
    <row r="254" spans="1:5" ht="114.75">
      <c r="A254" t="s">
        <v>61</v>
      </c>
      <c r="E254" s="39" t="s">
        <v>1455</v>
      </c>
    </row>
    <row r="255" spans="1:16" ht="12.75">
      <c r="A255" t="s">
        <v>53</v>
      </c>
      <c s="34" t="s">
        <v>252</v>
      </c>
      <c s="34" t="s">
        <v>3736</v>
      </c>
      <c s="35" t="s">
        <v>5</v>
      </c>
      <c s="6" t="s">
        <v>3737</v>
      </c>
      <c s="36" t="s">
        <v>115</v>
      </c>
      <c s="37">
        <v>7</v>
      </c>
      <c s="36">
        <v>0</v>
      </c>
      <c s="36">
        <f>ROUND(G255*H255,6)</f>
      </c>
      <c r="L255" s="38">
        <v>0</v>
      </c>
      <c s="32">
        <f>ROUND(ROUND(L255,2)*ROUND(G255,3),2)</f>
      </c>
      <c s="36" t="s">
        <v>2163</v>
      </c>
      <c>
        <f>(M255*21)/100</f>
      </c>
      <c t="s">
        <v>28</v>
      </c>
    </row>
    <row r="256" spans="1:5" ht="12.75">
      <c r="A256" s="35" t="s">
        <v>58</v>
      </c>
      <c r="E256" s="39" t="s">
        <v>5</v>
      </c>
    </row>
    <row r="257" spans="1:5" ht="12.75">
      <c r="A257" s="35" t="s">
        <v>59</v>
      </c>
      <c r="E257" s="40" t="s">
        <v>3764</v>
      </c>
    </row>
    <row r="258" spans="1:5" ht="12.75">
      <c r="A258" t="s">
        <v>61</v>
      </c>
      <c r="E258" s="39" t="s">
        <v>776</v>
      </c>
    </row>
    <row r="259" spans="1:16" ht="25.5">
      <c r="A259" t="s">
        <v>53</v>
      </c>
      <c s="34" t="s">
        <v>255</v>
      </c>
      <c s="34" t="s">
        <v>3765</v>
      </c>
      <c s="35" t="s">
        <v>5</v>
      </c>
      <c s="6" t="s">
        <v>3766</v>
      </c>
      <c s="36" t="s">
        <v>115</v>
      </c>
      <c s="37">
        <v>2</v>
      </c>
      <c s="36">
        <v>0</v>
      </c>
      <c s="36">
        <f>ROUND(G259*H259,6)</f>
      </c>
      <c r="L259" s="38">
        <v>0</v>
      </c>
      <c s="32">
        <f>ROUND(ROUND(L259,2)*ROUND(G259,3),2)</f>
      </c>
      <c s="36" t="s">
        <v>3594</v>
      </c>
      <c>
        <f>(M259*21)/100</f>
      </c>
      <c t="s">
        <v>28</v>
      </c>
    </row>
    <row r="260" spans="1:5" ht="12.75">
      <c r="A260" s="35" t="s">
        <v>58</v>
      </c>
      <c r="E260" s="39" t="s">
        <v>3767</v>
      </c>
    </row>
    <row r="261" spans="1:5" ht="25.5">
      <c r="A261" s="35" t="s">
        <v>59</v>
      </c>
      <c r="E261" s="40" t="s">
        <v>3768</v>
      </c>
    </row>
    <row r="262" spans="1:5" ht="114.75">
      <c r="A262" t="s">
        <v>61</v>
      </c>
      <c r="E262" s="39" t="s">
        <v>3769</v>
      </c>
    </row>
    <row r="263" spans="1:16" ht="12.75">
      <c r="A263" t="s">
        <v>53</v>
      </c>
      <c s="34" t="s">
        <v>258</v>
      </c>
      <c s="34" t="s">
        <v>3770</v>
      </c>
      <c s="35" t="s">
        <v>5</v>
      </c>
      <c s="6" t="s">
        <v>3771</v>
      </c>
      <c s="36" t="s">
        <v>115</v>
      </c>
      <c s="37">
        <v>1</v>
      </c>
      <c s="36">
        <v>0</v>
      </c>
      <c s="36">
        <f>ROUND(G263*H263,6)</f>
      </c>
      <c r="L263" s="38">
        <v>0</v>
      </c>
      <c s="32">
        <f>ROUND(ROUND(L263,2)*ROUND(G263,3),2)</f>
      </c>
      <c s="36" t="s">
        <v>3594</v>
      </c>
      <c>
        <f>(M263*21)/100</f>
      </c>
      <c t="s">
        <v>28</v>
      </c>
    </row>
    <row r="264" spans="1:5" ht="12.75">
      <c r="A264" s="35" t="s">
        <v>58</v>
      </c>
      <c r="E264" s="39" t="s">
        <v>3653</v>
      </c>
    </row>
    <row r="265" spans="1:5" ht="12.75">
      <c r="A265" s="35" t="s">
        <v>59</v>
      </c>
      <c r="E265" s="40" t="s">
        <v>3750</v>
      </c>
    </row>
    <row r="266" spans="1:5" ht="114.75">
      <c r="A266" t="s">
        <v>61</v>
      </c>
      <c r="E266" s="39" t="s">
        <v>1455</v>
      </c>
    </row>
    <row r="267" spans="1:16" ht="12.75">
      <c r="A267" t="s">
        <v>53</v>
      </c>
      <c s="34" t="s">
        <v>261</v>
      </c>
      <c s="34" t="s">
        <v>3772</v>
      </c>
      <c s="35" t="s">
        <v>5</v>
      </c>
      <c s="6" t="s">
        <v>3773</v>
      </c>
      <c s="36" t="s">
        <v>115</v>
      </c>
      <c s="37">
        <v>20</v>
      </c>
      <c s="36">
        <v>0</v>
      </c>
      <c s="36">
        <f>ROUND(G267*H267,6)</f>
      </c>
      <c r="L267" s="38">
        <v>0</v>
      </c>
      <c s="32">
        <f>ROUND(ROUND(L267,2)*ROUND(G267,3),2)</f>
      </c>
      <c s="36" t="s">
        <v>3594</v>
      </c>
      <c>
        <f>(M267*21)/100</f>
      </c>
      <c t="s">
        <v>28</v>
      </c>
    </row>
    <row r="268" spans="1:5" ht="12.75">
      <c r="A268" s="35" t="s">
        <v>58</v>
      </c>
      <c r="E268" s="39" t="s">
        <v>3774</v>
      </c>
    </row>
    <row r="269" spans="1:5" ht="25.5">
      <c r="A269" s="35" t="s">
        <v>59</v>
      </c>
      <c r="E269" s="40" t="s">
        <v>3775</v>
      </c>
    </row>
    <row r="270" spans="1:5" ht="114.75">
      <c r="A270" t="s">
        <v>61</v>
      </c>
      <c r="E270" s="39" t="s">
        <v>1455</v>
      </c>
    </row>
    <row r="271" spans="1:16" ht="12.75">
      <c r="A271" t="s">
        <v>53</v>
      </c>
      <c s="34" t="s">
        <v>264</v>
      </c>
      <c s="34" t="s">
        <v>3776</v>
      </c>
      <c s="35" t="s">
        <v>5</v>
      </c>
      <c s="6" t="s">
        <v>3777</v>
      </c>
      <c s="36" t="s">
        <v>115</v>
      </c>
      <c s="37">
        <v>20</v>
      </c>
      <c s="36">
        <v>0</v>
      </c>
      <c s="36">
        <f>ROUND(G271*H271,6)</f>
      </c>
      <c r="L271" s="38">
        <v>0</v>
      </c>
      <c s="32">
        <f>ROUND(ROUND(L271,2)*ROUND(G271,3),2)</f>
      </c>
      <c s="36" t="s">
        <v>3594</v>
      </c>
      <c>
        <f>(M271*21)/100</f>
      </c>
      <c t="s">
        <v>28</v>
      </c>
    </row>
    <row r="272" spans="1:5" ht="12.75">
      <c r="A272" s="35" t="s">
        <v>58</v>
      </c>
      <c r="E272" s="39" t="s">
        <v>3778</v>
      </c>
    </row>
    <row r="273" spans="1:5" ht="25.5">
      <c r="A273" s="35" t="s">
        <v>59</v>
      </c>
      <c r="E273" s="40" t="s">
        <v>3779</v>
      </c>
    </row>
    <row r="274" spans="1:5" ht="114.75">
      <c r="A274" t="s">
        <v>61</v>
      </c>
      <c r="E274" s="39" t="s">
        <v>1455</v>
      </c>
    </row>
    <row r="275" spans="1:16" ht="12.75">
      <c r="A275" t="s">
        <v>53</v>
      </c>
      <c s="34" t="s">
        <v>267</v>
      </c>
      <c s="34" t="s">
        <v>3780</v>
      </c>
      <c s="35" t="s">
        <v>5</v>
      </c>
      <c s="6" t="s">
        <v>3781</v>
      </c>
      <c s="36" t="s">
        <v>115</v>
      </c>
      <c s="37">
        <v>1</v>
      </c>
      <c s="36">
        <v>0</v>
      </c>
      <c s="36">
        <f>ROUND(G275*H275,6)</f>
      </c>
      <c r="L275" s="38">
        <v>0</v>
      </c>
      <c s="32">
        <f>ROUND(ROUND(L275,2)*ROUND(G275,3),2)</f>
      </c>
      <c s="36" t="s">
        <v>3594</v>
      </c>
      <c>
        <f>(M275*21)/100</f>
      </c>
      <c t="s">
        <v>28</v>
      </c>
    </row>
    <row r="276" spans="1:5" ht="12.75">
      <c r="A276" s="35" t="s">
        <v>58</v>
      </c>
      <c r="E276" s="39" t="s">
        <v>5</v>
      </c>
    </row>
    <row r="277" spans="1:5" ht="12.75">
      <c r="A277" s="35" t="s">
        <v>59</v>
      </c>
      <c r="E277" s="40" t="s">
        <v>3782</v>
      </c>
    </row>
    <row r="278" spans="1:5" ht="140.25">
      <c r="A278" t="s">
        <v>61</v>
      </c>
      <c r="E278" s="39" t="s">
        <v>2077</v>
      </c>
    </row>
    <row r="279" spans="1:13" ht="12.75">
      <c r="A279" t="s">
        <v>50</v>
      </c>
      <c r="C279" s="31" t="s">
        <v>26</v>
      </c>
      <c r="E279" s="33" t="s">
        <v>3783</v>
      </c>
      <c r="J279" s="32">
        <f>0</f>
      </c>
      <c s="32">
        <f>0</f>
      </c>
      <c s="32">
        <f>0+L280+L284+L288+L292+L296+L300+L304+L308</f>
      </c>
      <c s="32">
        <f>0+M280+M284+M288+M292+M296+M300+M304+M308</f>
      </c>
    </row>
    <row r="280" spans="1:16" ht="25.5">
      <c r="A280" t="s">
        <v>53</v>
      </c>
      <c s="34" t="s">
        <v>270</v>
      </c>
      <c s="34" t="s">
        <v>3784</v>
      </c>
      <c s="35" t="s">
        <v>5</v>
      </c>
      <c s="6" t="s">
        <v>3785</v>
      </c>
      <c s="36" t="s">
        <v>115</v>
      </c>
      <c s="37">
        <v>1</v>
      </c>
      <c s="36">
        <v>0</v>
      </c>
      <c s="36">
        <f>ROUND(G280*H280,6)</f>
      </c>
      <c r="L280" s="38">
        <v>0</v>
      </c>
      <c s="32">
        <f>ROUND(ROUND(L280,2)*ROUND(G280,3),2)</f>
      </c>
      <c s="36" t="s">
        <v>3594</v>
      </c>
      <c>
        <f>(M280*21)/100</f>
      </c>
      <c t="s">
        <v>28</v>
      </c>
    </row>
    <row r="281" spans="1:5" ht="12.75">
      <c r="A281" s="35" t="s">
        <v>58</v>
      </c>
      <c r="E281" s="39" t="s">
        <v>3786</v>
      </c>
    </row>
    <row r="282" spans="1:5" ht="25.5">
      <c r="A282" s="35" t="s">
        <v>59</v>
      </c>
      <c r="E282" s="40" t="s">
        <v>3787</v>
      </c>
    </row>
    <row r="283" spans="1:5" ht="140.25">
      <c r="A283" t="s">
        <v>61</v>
      </c>
      <c r="E283" s="39" t="s">
        <v>2077</v>
      </c>
    </row>
    <row r="284" spans="1:16" ht="12.75">
      <c r="A284" t="s">
        <v>53</v>
      </c>
      <c s="34" t="s">
        <v>273</v>
      </c>
      <c s="34" t="s">
        <v>3788</v>
      </c>
      <c s="35" t="s">
        <v>5</v>
      </c>
      <c s="6" t="s">
        <v>3789</v>
      </c>
      <c s="36" t="s">
        <v>115</v>
      </c>
      <c s="37">
        <v>1</v>
      </c>
      <c s="36">
        <v>0</v>
      </c>
      <c s="36">
        <f>ROUND(G284*H284,6)</f>
      </c>
      <c r="L284" s="38">
        <v>0</v>
      </c>
      <c s="32">
        <f>ROUND(ROUND(L284,2)*ROUND(G284,3),2)</f>
      </c>
      <c s="36" t="s">
        <v>57</v>
      </c>
      <c>
        <f>(M284*21)/100</f>
      </c>
      <c t="s">
        <v>28</v>
      </c>
    </row>
    <row r="285" spans="1:5" ht="12.75">
      <c r="A285" s="35" t="s">
        <v>58</v>
      </c>
      <c r="E285" s="39" t="s">
        <v>3790</v>
      </c>
    </row>
    <row r="286" spans="1:5" ht="25.5">
      <c r="A286" s="35" t="s">
        <v>59</v>
      </c>
      <c r="E286" s="40" t="s">
        <v>3791</v>
      </c>
    </row>
    <row r="287" spans="1:5" ht="12.75">
      <c r="A287" t="s">
        <v>61</v>
      </c>
      <c r="E287" s="39" t="s">
        <v>776</v>
      </c>
    </row>
    <row r="288" spans="1:16" ht="12.75">
      <c r="A288" t="s">
        <v>53</v>
      </c>
      <c s="34" t="s">
        <v>86</v>
      </c>
      <c s="34" t="s">
        <v>3792</v>
      </c>
      <c s="35" t="s">
        <v>5</v>
      </c>
      <c s="6" t="s">
        <v>3793</v>
      </c>
      <c s="36" t="s">
        <v>115</v>
      </c>
      <c s="37">
        <v>1</v>
      </c>
      <c s="36">
        <v>0</v>
      </c>
      <c s="36">
        <f>ROUND(G288*H288,6)</f>
      </c>
      <c r="L288" s="38">
        <v>0</v>
      </c>
      <c s="32">
        <f>ROUND(ROUND(L288,2)*ROUND(G288,3),2)</f>
      </c>
      <c s="36" t="s">
        <v>57</v>
      </c>
      <c>
        <f>(M288*21)/100</f>
      </c>
      <c t="s">
        <v>28</v>
      </c>
    </row>
    <row r="289" spans="1:5" ht="12.75">
      <c r="A289" s="35" t="s">
        <v>58</v>
      </c>
      <c r="E289" s="39" t="s">
        <v>5</v>
      </c>
    </row>
    <row r="290" spans="1:5" ht="12.75">
      <c r="A290" s="35" t="s">
        <v>59</v>
      </c>
      <c r="E290" s="40" t="s">
        <v>3794</v>
      </c>
    </row>
    <row r="291" spans="1:5" ht="12.75">
      <c r="A291" t="s">
        <v>61</v>
      </c>
      <c r="E291" s="39" t="s">
        <v>776</v>
      </c>
    </row>
    <row r="292" spans="1:16" ht="12.75">
      <c r="A292" t="s">
        <v>53</v>
      </c>
      <c s="34" t="s">
        <v>279</v>
      </c>
      <c s="34" t="s">
        <v>3795</v>
      </c>
      <c s="35" t="s">
        <v>5</v>
      </c>
      <c s="6" t="s">
        <v>3796</v>
      </c>
      <c s="36" t="s">
        <v>115</v>
      </c>
      <c s="37">
        <v>1</v>
      </c>
      <c s="36">
        <v>0</v>
      </c>
      <c s="36">
        <f>ROUND(G292*H292,6)</f>
      </c>
      <c r="L292" s="38">
        <v>0</v>
      </c>
      <c s="32">
        <f>ROUND(ROUND(L292,2)*ROUND(G292,3),2)</f>
      </c>
      <c s="36" t="s">
        <v>57</v>
      </c>
      <c>
        <f>(M292*21)/100</f>
      </c>
      <c t="s">
        <v>28</v>
      </c>
    </row>
    <row r="293" spans="1:5" ht="12.75">
      <c r="A293" s="35" t="s">
        <v>58</v>
      </c>
      <c r="E293" s="39" t="s">
        <v>3797</v>
      </c>
    </row>
    <row r="294" spans="1:5" ht="12.75">
      <c r="A294" s="35" t="s">
        <v>59</v>
      </c>
      <c r="E294" s="40" t="s">
        <v>3798</v>
      </c>
    </row>
    <row r="295" spans="1:5" ht="12.75">
      <c r="A295" t="s">
        <v>61</v>
      </c>
      <c r="E295" s="39" t="s">
        <v>776</v>
      </c>
    </row>
    <row r="296" spans="1:16" ht="12.75">
      <c r="A296" t="s">
        <v>53</v>
      </c>
      <c s="34" t="s">
        <v>282</v>
      </c>
      <c s="34" t="s">
        <v>3792</v>
      </c>
      <c s="35" t="s">
        <v>51</v>
      </c>
      <c s="6" t="s">
        <v>3793</v>
      </c>
      <c s="36" t="s">
        <v>115</v>
      </c>
      <c s="37">
        <v>1</v>
      </c>
      <c s="36">
        <v>0</v>
      </c>
      <c s="36">
        <f>ROUND(G296*H296,6)</f>
      </c>
      <c r="L296" s="38">
        <v>0</v>
      </c>
      <c s="32">
        <f>ROUND(ROUND(L296,2)*ROUND(G296,3),2)</f>
      </c>
      <c s="36" t="s">
        <v>57</v>
      </c>
      <c>
        <f>(M296*21)/100</f>
      </c>
      <c t="s">
        <v>28</v>
      </c>
    </row>
    <row r="297" spans="1:5" ht="12.75">
      <c r="A297" s="35" t="s">
        <v>58</v>
      </c>
      <c r="E297" s="39" t="s">
        <v>3799</v>
      </c>
    </row>
    <row r="298" spans="1:5" ht="12.75">
      <c r="A298" s="35" t="s">
        <v>59</v>
      </c>
      <c r="E298" s="40" t="s">
        <v>3800</v>
      </c>
    </row>
    <row r="299" spans="1:5" ht="12.75">
      <c r="A299" t="s">
        <v>61</v>
      </c>
      <c r="E299" s="39" t="s">
        <v>776</v>
      </c>
    </row>
    <row r="300" spans="1:16" ht="12.75">
      <c r="A300" t="s">
        <v>53</v>
      </c>
      <c s="34" t="s">
        <v>285</v>
      </c>
      <c s="34" t="s">
        <v>3396</v>
      </c>
      <c s="35" t="s">
        <v>5</v>
      </c>
      <c s="6" t="s">
        <v>3397</v>
      </c>
      <c s="36" t="s">
        <v>115</v>
      </c>
      <c s="37">
        <v>1</v>
      </c>
      <c s="36">
        <v>0</v>
      </c>
      <c s="36">
        <f>ROUND(G300*H300,6)</f>
      </c>
      <c r="L300" s="38">
        <v>0</v>
      </c>
      <c s="32">
        <f>ROUND(ROUND(L300,2)*ROUND(G300,3),2)</f>
      </c>
      <c s="36" t="s">
        <v>57</v>
      </c>
      <c>
        <f>(M300*21)/100</f>
      </c>
      <c t="s">
        <v>28</v>
      </c>
    </row>
    <row r="301" spans="1:5" ht="12.75">
      <c r="A301" s="35" t="s">
        <v>58</v>
      </c>
      <c r="E301" s="39" t="s">
        <v>3801</v>
      </c>
    </row>
    <row r="302" spans="1:5" ht="25.5">
      <c r="A302" s="35" t="s">
        <v>59</v>
      </c>
      <c r="E302" s="40" t="s">
        <v>3802</v>
      </c>
    </row>
    <row r="303" spans="1:5" ht="12.75">
      <c r="A303" t="s">
        <v>61</v>
      </c>
      <c r="E303" s="39" t="s">
        <v>776</v>
      </c>
    </row>
    <row r="304" spans="1:16" ht="12.75">
      <c r="A304" t="s">
        <v>53</v>
      </c>
      <c s="34" t="s">
        <v>132</v>
      </c>
      <c s="34" t="s">
        <v>3792</v>
      </c>
      <c s="35" t="s">
        <v>28</v>
      </c>
      <c s="6" t="s">
        <v>3793</v>
      </c>
      <c s="36" t="s">
        <v>115</v>
      </c>
      <c s="37">
        <v>1</v>
      </c>
      <c s="36">
        <v>0</v>
      </c>
      <c s="36">
        <f>ROUND(G304*H304,6)</f>
      </c>
      <c r="L304" s="38">
        <v>0</v>
      </c>
      <c s="32">
        <f>ROUND(ROUND(L304,2)*ROUND(G304,3),2)</f>
      </c>
      <c s="36" t="s">
        <v>57</v>
      </c>
      <c>
        <f>(M304*21)/100</f>
      </c>
      <c t="s">
        <v>28</v>
      </c>
    </row>
    <row r="305" spans="1:5" ht="12.75">
      <c r="A305" s="35" t="s">
        <v>58</v>
      </c>
      <c r="E305" s="39" t="s">
        <v>3803</v>
      </c>
    </row>
    <row r="306" spans="1:5" ht="25.5">
      <c r="A306" s="35" t="s">
        <v>59</v>
      </c>
      <c r="E306" s="40" t="s">
        <v>3804</v>
      </c>
    </row>
    <row r="307" spans="1:5" ht="12.75">
      <c r="A307" t="s">
        <v>61</v>
      </c>
      <c r="E307" s="39" t="s">
        <v>776</v>
      </c>
    </row>
    <row r="308" spans="1:16" ht="25.5">
      <c r="A308" t="s">
        <v>53</v>
      </c>
      <c s="34" t="s">
        <v>149</v>
      </c>
      <c s="34" t="s">
        <v>3805</v>
      </c>
      <c s="35" t="s">
        <v>5</v>
      </c>
      <c s="6" t="s">
        <v>3806</v>
      </c>
      <c s="36" t="s">
        <v>115</v>
      </c>
      <c s="37">
        <v>4</v>
      </c>
      <c s="36">
        <v>0</v>
      </c>
      <c s="36">
        <f>ROUND(G308*H308,6)</f>
      </c>
      <c r="L308" s="38">
        <v>0</v>
      </c>
      <c s="32">
        <f>ROUND(ROUND(L308,2)*ROUND(G308,3),2)</f>
      </c>
      <c s="36" t="s">
        <v>57</v>
      </c>
      <c>
        <f>(M308*21)/100</f>
      </c>
      <c t="s">
        <v>28</v>
      </c>
    </row>
    <row r="309" spans="1:5" ht="12.75">
      <c r="A309" s="35" t="s">
        <v>58</v>
      </c>
      <c r="E309" s="39" t="s">
        <v>3807</v>
      </c>
    </row>
    <row r="310" spans="1:5" ht="25.5">
      <c r="A310" s="35" t="s">
        <v>59</v>
      </c>
      <c r="E310" s="40" t="s">
        <v>3808</v>
      </c>
    </row>
    <row r="311" spans="1:5" ht="12.75">
      <c r="A311" t="s">
        <v>61</v>
      </c>
      <c r="E311" s="39" t="s">
        <v>776</v>
      </c>
    </row>
    <row r="312" spans="1:13" ht="12.75">
      <c r="A312" t="s">
        <v>50</v>
      </c>
      <c r="C312" s="31" t="s">
        <v>68</v>
      </c>
      <c r="E312" s="33" t="s">
        <v>3809</v>
      </c>
      <c r="J312" s="32">
        <f>0</f>
      </c>
      <c s="32">
        <f>0</f>
      </c>
      <c s="32">
        <f>0+L313+L317</f>
      </c>
      <c s="32">
        <f>0+M313+M317</f>
      </c>
    </row>
    <row r="313" spans="1:16" ht="38.25">
      <c r="A313" t="s">
        <v>53</v>
      </c>
      <c s="34" t="s">
        <v>292</v>
      </c>
      <c s="34" t="s">
        <v>3810</v>
      </c>
      <c s="35" t="s">
        <v>5</v>
      </c>
      <c s="6" t="s">
        <v>3811</v>
      </c>
      <c s="36" t="s">
        <v>427</v>
      </c>
      <c s="37">
        <v>200</v>
      </c>
      <c s="36">
        <v>0</v>
      </c>
      <c s="36">
        <f>ROUND(G313*H313,6)</f>
      </c>
      <c r="L313" s="38">
        <v>0</v>
      </c>
      <c s="32">
        <f>ROUND(ROUND(L313,2)*ROUND(G313,3),2)</f>
      </c>
      <c s="36" t="s">
        <v>3810</v>
      </c>
      <c>
        <f>(M313*21)/100</f>
      </c>
      <c t="s">
        <v>28</v>
      </c>
    </row>
    <row r="314" spans="1:5" ht="12.75">
      <c r="A314" s="35" t="s">
        <v>58</v>
      </c>
      <c r="E314" s="39" t="s">
        <v>5</v>
      </c>
    </row>
    <row r="315" spans="1:5" ht="12.75">
      <c r="A315" s="35" t="s">
        <v>59</v>
      </c>
      <c r="E315" s="40" t="s">
        <v>3812</v>
      </c>
    </row>
    <row r="316" spans="1:5" ht="12.75">
      <c r="A316" t="s">
        <v>61</v>
      </c>
      <c r="E316" s="39" t="s">
        <v>776</v>
      </c>
    </row>
    <row r="317" spans="1:16" ht="12.75">
      <c r="A317" t="s">
        <v>53</v>
      </c>
      <c s="34" t="s">
        <v>295</v>
      </c>
      <c s="34" t="s">
        <v>3813</v>
      </c>
      <c s="35" t="s">
        <v>5</v>
      </c>
      <c s="6" t="s">
        <v>3814</v>
      </c>
      <c s="36" t="s">
        <v>1346</v>
      </c>
      <c s="37">
        <v>1</v>
      </c>
      <c s="36">
        <v>0</v>
      </c>
      <c s="36">
        <f>ROUND(G317*H317,6)</f>
      </c>
      <c r="L317" s="38">
        <v>0</v>
      </c>
      <c s="32">
        <f>ROUND(ROUND(L317,2)*ROUND(G317,3),2)</f>
      </c>
      <c s="36" t="s">
        <v>770</v>
      </c>
      <c>
        <f>(M317*21)/100</f>
      </c>
      <c t="s">
        <v>28</v>
      </c>
    </row>
    <row r="318" spans="1:5" ht="12.75">
      <c r="A318" s="35" t="s">
        <v>58</v>
      </c>
      <c r="E318" s="39" t="s">
        <v>5</v>
      </c>
    </row>
    <row r="319" spans="1:5" ht="12.75">
      <c r="A319" s="35" t="s">
        <v>59</v>
      </c>
      <c r="E319" s="40" t="s">
        <v>3815</v>
      </c>
    </row>
    <row r="320" spans="1:5" ht="229.5">
      <c r="A320" t="s">
        <v>61</v>
      </c>
      <c r="E320" s="39" t="s">
        <v>3816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3819</v>
      </c>
      <c r="E8" s="30" t="s">
        <v>3818</v>
      </c>
      <c r="J8" s="29">
        <f>0+J9</f>
      </c>
      <c s="29">
        <f>0+K9</f>
      </c>
      <c s="29">
        <f>0+L9</f>
      </c>
      <c s="29">
        <f>0+M9</f>
      </c>
    </row>
    <row r="9" spans="1:13" ht="12.75">
      <c r="A9" t="s">
        <v>50</v>
      </c>
      <c r="C9" s="31" t="s">
        <v>3820</v>
      </c>
      <c r="E9" s="33" t="s">
        <v>3821</v>
      </c>
      <c r="J9" s="32">
        <f>0</f>
      </c>
      <c s="32">
        <f>0</f>
      </c>
      <c s="32">
        <f>0+L10+L14+L18+L22+L26+L30+L34+L38</f>
      </c>
      <c s="32">
        <f>0+M10+M14+M18+M22+M26+M30+M34+M38</f>
      </c>
    </row>
    <row r="10" spans="1:16" ht="25.5">
      <c r="A10" t="s">
        <v>53</v>
      </c>
      <c s="34" t="s">
        <v>51</v>
      </c>
      <c s="34" t="s">
        <v>3822</v>
      </c>
      <c s="35" t="s">
        <v>5</v>
      </c>
      <c s="6" t="s">
        <v>3823</v>
      </c>
      <c s="36" t="s">
        <v>115</v>
      </c>
      <c s="37">
        <v>11</v>
      </c>
      <c s="36">
        <v>0</v>
      </c>
      <c s="36">
        <f>ROUND(G10*H10,6)</f>
      </c>
      <c r="L10" s="38">
        <v>0</v>
      </c>
      <c s="32">
        <f>ROUND(ROUND(L10,2)*ROUND(G10,3),2)</f>
      </c>
      <c s="36" t="s">
        <v>57</v>
      </c>
      <c>
        <f>(M10*21)/100</f>
      </c>
      <c t="s">
        <v>28</v>
      </c>
    </row>
    <row r="11" spans="1:5" ht="12.75">
      <c r="A11" s="35" t="s">
        <v>58</v>
      </c>
      <c r="E11" s="39" t="s">
        <v>3824</v>
      </c>
    </row>
    <row r="12" spans="1:5" ht="25.5">
      <c r="A12" s="35" t="s">
        <v>59</v>
      </c>
      <c r="E12" s="40" t="s">
        <v>3825</v>
      </c>
    </row>
    <row r="13" spans="1:5" ht="114.75">
      <c r="A13" t="s">
        <v>61</v>
      </c>
      <c r="E13" s="39" t="s">
        <v>3769</v>
      </c>
    </row>
    <row r="14" spans="1:16" ht="25.5">
      <c r="A14" t="s">
        <v>53</v>
      </c>
      <c s="34" t="s">
        <v>28</v>
      </c>
      <c s="34" t="s">
        <v>3826</v>
      </c>
      <c s="35" t="s">
        <v>5</v>
      </c>
      <c s="6" t="s">
        <v>3827</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3828</v>
      </c>
    </row>
    <row r="17" spans="1:5" ht="12.75">
      <c r="A17" t="s">
        <v>61</v>
      </c>
      <c r="E17" s="39" t="s">
        <v>776</v>
      </c>
    </row>
    <row r="18" spans="1:16" ht="12.75">
      <c r="A18" t="s">
        <v>53</v>
      </c>
      <c s="34" t="s">
        <v>26</v>
      </c>
      <c s="34" t="s">
        <v>1614</v>
      </c>
      <c s="35" t="s">
        <v>5</v>
      </c>
      <c s="6" t="s">
        <v>1615</v>
      </c>
      <c s="36" t="s">
        <v>115</v>
      </c>
      <c s="37">
        <v>26</v>
      </c>
      <c s="36">
        <v>0</v>
      </c>
      <c s="36">
        <f>ROUND(G18*H18,6)</f>
      </c>
      <c r="L18" s="38">
        <v>0</v>
      </c>
      <c s="32">
        <f>ROUND(ROUND(L18,2)*ROUND(G18,3),2)</f>
      </c>
      <c s="36" t="s">
        <v>57</v>
      </c>
      <c>
        <f>(M18*21)/100</f>
      </c>
      <c t="s">
        <v>28</v>
      </c>
    </row>
    <row r="19" spans="1:5" ht="12.75">
      <c r="A19" s="35" t="s">
        <v>58</v>
      </c>
      <c r="E19" s="39" t="s">
        <v>5</v>
      </c>
    </row>
    <row r="20" spans="1:5" ht="12.75">
      <c r="A20" s="35" t="s">
        <v>59</v>
      </c>
      <c r="E20" s="40" t="s">
        <v>3829</v>
      </c>
    </row>
    <row r="21" spans="1:5" ht="12.75">
      <c r="A21" t="s">
        <v>61</v>
      </c>
      <c r="E21" s="39" t="s">
        <v>776</v>
      </c>
    </row>
    <row r="22" spans="1:16" ht="12.75">
      <c r="A22" t="s">
        <v>53</v>
      </c>
      <c s="34" t="s">
        <v>68</v>
      </c>
      <c s="34" t="s">
        <v>1632</v>
      </c>
      <c s="35" t="s">
        <v>5</v>
      </c>
      <c s="6" t="s">
        <v>1633</v>
      </c>
      <c s="36" t="s">
        <v>115</v>
      </c>
      <c s="37">
        <v>12</v>
      </c>
      <c s="36">
        <v>0</v>
      </c>
      <c s="36">
        <f>ROUND(G22*H22,6)</f>
      </c>
      <c r="L22" s="38">
        <v>0</v>
      </c>
      <c s="32">
        <f>ROUND(ROUND(L22,2)*ROUND(G22,3),2)</f>
      </c>
      <c s="36" t="s">
        <v>57</v>
      </c>
      <c>
        <f>(M22*21)/100</f>
      </c>
      <c t="s">
        <v>28</v>
      </c>
    </row>
    <row r="23" spans="1:5" ht="12.75">
      <c r="A23" s="35" t="s">
        <v>58</v>
      </c>
      <c r="E23" s="39" t="s">
        <v>5</v>
      </c>
    </row>
    <row r="24" spans="1:5" ht="12.75">
      <c r="A24" s="35" t="s">
        <v>59</v>
      </c>
      <c r="E24" s="40" t="s">
        <v>3830</v>
      </c>
    </row>
    <row r="25" spans="1:5" ht="12.75">
      <c r="A25" t="s">
        <v>61</v>
      </c>
      <c r="E25" s="39" t="s">
        <v>776</v>
      </c>
    </row>
    <row r="26" spans="1:16" ht="12.75">
      <c r="A26" t="s">
        <v>53</v>
      </c>
      <c s="34" t="s">
        <v>71</v>
      </c>
      <c s="34" t="s">
        <v>1129</v>
      </c>
      <c s="35" t="s">
        <v>5</v>
      </c>
      <c s="6" t="s">
        <v>1130</v>
      </c>
      <c s="36" t="s">
        <v>115</v>
      </c>
      <c s="37">
        <v>30</v>
      </c>
      <c s="36">
        <v>0</v>
      </c>
      <c s="36">
        <f>ROUND(G26*H26,6)</f>
      </c>
      <c r="L26" s="38">
        <v>0</v>
      </c>
      <c s="32">
        <f>ROUND(ROUND(L26,2)*ROUND(G26,3),2)</f>
      </c>
      <c s="36" t="s">
        <v>57</v>
      </c>
      <c>
        <f>(M26*21)/100</f>
      </c>
      <c t="s">
        <v>28</v>
      </c>
    </row>
    <row r="27" spans="1:5" ht="12.75">
      <c r="A27" s="35" t="s">
        <v>58</v>
      </c>
      <c r="E27" s="39" t="s">
        <v>5</v>
      </c>
    </row>
    <row r="28" spans="1:5" ht="12.75">
      <c r="A28" s="35" t="s">
        <v>59</v>
      </c>
      <c r="E28" s="40" t="s">
        <v>3831</v>
      </c>
    </row>
    <row r="29" spans="1:5" ht="12.75">
      <c r="A29" t="s">
        <v>61</v>
      </c>
      <c r="E29" s="39" t="s">
        <v>776</v>
      </c>
    </row>
    <row r="30" spans="1:16" ht="12.75">
      <c r="A30" t="s">
        <v>53</v>
      </c>
      <c s="34" t="s">
        <v>27</v>
      </c>
      <c s="34" t="s">
        <v>1132</v>
      </c>
      <c s="35" t="s">
        <v>5</v>
      </c>
      <c s="6" t="s">
        <v>1133</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3832</v>
      </c>
    </row>
    <row r="33" spans="1:5" ht="12.75">
      <c r="A33" t="s">
        <v>61</v>
      </c>
      <c r="E33" s="39" t="s">
        <v>776</v>
      </c>
    </row>
    <row r="34" spans="1:16" ht="25.5">
      <c r="A34" t="s">
        <v>53</v>
      </c>
      <c s="34" t="s">
        <v>76</v>
      </c>
      <c s="34" t="s">
        <v>3833</v>
      </c>
      <c s="35" t="s">
        <v>5</v>
      </c>
      <c s="6" t="s">
        <v>3834</v>
      </c>
      <c s="36" t="s">
        <v>2061</v>
      </c>
      <c s="37">
        <v>0.15</v>
      </c>
      <c s="36">
        <v>0</v>
      </c>
      <c s="36">
        <f>ROUND(G34*H34,6)</f>
      </c>
      <c r="L34" s="38">
        <v>0</v>
      </c>
      <c s="32">
        <f>ROUND(ROUND(L34,2)*ROUND(G34,3),2)</f>
      </c>
      <c s="36" t="s">
        <v>57</v>
      </c>
      <c>
        <f>(M34*21)/100</f>
      </c>
      <c t="s">
        <v>28</v>
      </c>
    </row>
    <row r="35" spans="1:5" ht="12.75">
      <c r="A35" s="35" t="s">
        <v>58</v>
      </c>
      <c r="E35" s="39" t="s">
        <v>5</v>
      </c>
    </row>
    <row r="36" spans="1:5" ht="12.75">
      <c r="A36" s="35" t="s">
        <v>59</v>
      </c>
      <c r="E36" s="40" t="s">
        <v>3835</v>
      </c>
    </row>
    <row r="37" spans="1:5" ht="12.75">
      <c r="A37" t="s">
        <v>61</v>
      </c>
      <c r="E37" s="39" t="s">
        <v>776</v>
      </c>
    </row>
    <row r="38" spans="1:16" ht="12.75">
      <c r="A38" t="s">
        <v>53</v>
      </c>
      <c s="34" t="s">
        <v>79</v>
      </c>
      <c s="34" t="s">
        <v>2063</v>
      </c>
      <c s="35" t="s">
        <v>5</v>
      </c>
      <c s="6" t="s">
        <v>2064</v>
      </c>
      <c s="36" t="s">
        <v>2061</v>
      </c>
      <c s="37">
        <v>0.15</v>
      </c>
      <c s="36">
        <v>0</v>
      </c>
      <c s="36">
        <f>ROUND(G38*H38,6)</f>
      </c>
      <c r="L38" s="38">
        <v>0</v>
      </c>
      <c s="32">
        <f>ROUND(ROUND(L38,2)*ROUND(G38,3),2)</f>
      </c>
      <c s="36" t="s">
        <v>57</v>
      </c>
      <c>
        <f>(M38*21)/100</f>
      </c>
      <c t="s">
        <v>28</v>
      </c>
    </row>
    <row r="39" spans="1:5" ht="12.75">
      <c r="A39" s="35" t="s">
        <v>58</v>
      </c>
      <c r="E39" s="39" t="s">
        <v>5</v>
      </c>
    </row>
    <row r="40" spans="1:5" ht="12.75">
      <c r="A40" s="35" t="s">
        <v>59</v>
      </c>
      <c r="E40" s="40" t="s">
        <v>3836</v>
      </c>
    </row>
    <row r="41" spans="1:5" ht="12.75">
      <c r="A41" t="s">
        <v>61</v>
      </c>
      <c r="E4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3839</v>
      </c>
      <c r="E8" s="30" t="s">
        <v>3838</v>
      </c>
      <c r="J8" s="29">
        <f>0+J9+J14+J19+J672+J681</f>
      </c>
      <c s="29">
        <f>0+K9+K14+K19+K672+K681</f>
      </c>
      <c s="29">
        <f>0+L9+L14+L19+L672+L681</f>
      </c>
      <c s="29">
        <f>0+M9+M14+M19+M672+M681</f>
      </c>
    </row>
    <row r="9" spans="1:13" ht="12.75">
      <c r="A9" t="s">
        <v>50</v>
      </c>
      <c r="C9" s="31" t="s">
        <v>3840</v>
      </c>
      <c r="E9" s="33" t="s">
        <v>3841</v>
      </c>
      <c r="J9" s="32">
        <f>0</f>
      </c>
      <c s="32">
        <f>0</f>
      </c>
      <c s="32">
        <f>0+L10</f>
      </c>
      <c s="32">
        <f>0+M10</f>
      </c>
    </row>
    <row r="10" spans="1:16" ht="12.75">
      <c r="A10" t="s">
        <v>53</v>
      </c>
      <c s="34" t="s">
        <v>720</v>
      </c>
      <c s="34" t="s">
        <v>3842</v>
      </c>
      <c s="35" t="s">
        <v>5</v>
      </c>
      <c s="6" t="s">
        <v>3843</v>
      </c>
      <c s="36" t="s">
        <v>3844</v>
      </c>
      <c s="37">
        <v>1</v>
      </c>
      <c s="36">
        <v>0</v>
      </c>
      <c s="36">
        <f>ROUND(G10*H10,6)</f>
      </c>
      <c r="L10" s="38">
        <v>0</v>
      </c>
      <c s="32">
        <f>ROUND(ROUND(L10,2)*ROUND(G10,3),2)</f>
      </c>
      <c s="36" t="s">
        <v>770</v>
      </c>
      <c>
        <f>(M10*21)/100</f>
      </c>
      <c t="s">
        <v>28</v>
      </c>
    </row>
    <row r="11" spans="1:5" ht="12.75">
      <c r="A11" s="35" t="s">
        <v>58</v>
      </c>
      <c r="E11" s="39" t="s">
        <v>5</v>
      </c>
    </row>
    <row r="12" spans="1:5" ht="12.75">
      <c r="A12" s="35" t="s">
        <v>59</v>
      </c>
      <c r="E12" s="40" t="s">
        <v>3845</v>
      </c>
    </row>
    <row r="13" spans="1:5" ht="25.5">
      <c r="A13" t="s">
        <v>61</v>
      </c>
      <c r="E13" s="39" t="s">
        <v>3846</v>
      </c>
    </row>
    <row r="14" spans="1:13" ht="12.75">
      <c r="A14" t="s">
        <v>50</v>
      </c>
      <c r="C14" s="31" t="s">
        <v>27</v>
      </c>
      <c r="E14" s="33" t="s">
        <v>3847</v>
      </c>
      <c r="J14" s="32">
        <f>0</f>
      </c>
      <c s="32">
        <f>0</f>
      </c>
      <c s="32">
        <f>0+L15</f>
      </c>
      <c s="32">
        <f>0+M15</f>
      </c>
    </row>
    <row r="15" spans="1:16" ht="12.75">
      <c r="A15" t="s">
        <v>53</v>
      </c>
      <c s="34" t="s">
        <v>51</v>
      </c>
      <c s="34" t="s">
        <v>2845</v>
      </c>
      <c s="35" t="s">
        <v>5</v>
      </c>
      <c s="6" t="s">
        <v>2846</v>
      </c>
      <c s="36" t="s">
        <v>56</v>
      </c>
      <c s="37">
        <v>2</v>
      </c>
      <c s="36">
        <v>0</v>
      </c>
      <c s="36">
        <f>ROUND(G15*H15,6)</f>
      </c>
      <c r="L15" s="38">
        <v>0</v>
      </c>
      <c s="32">
        <f>ROUND(ROUND(L15,2)*ROUND(G15,3),2)</f>
      </c>
      <c s="36" t="s">
        <v>57</v>
      </c>
      <c>
        <f>(M15*21)/100</f>
      </c>
      <c t="s">
        <v>28</v>
      </c>
    </row>
    <row r="16" spans="1:5" ht="12.75">
      <c r="A16" s="35" t="s">
        <v>58</v>
      </c>
      <c r="E16" s="39" t="s">
        <v>5</v>
      </c>
    </row>
    <row r="17" spans="1:5" ht="12.75">
      <c r="A17" s="35" t="s">
        <v>59</v>
      </c>
      <c r="E17" s="40" t="s">
        <v>3848</v>
      </c>
    </row>
    <row r="18" spans="1:5" ht="12.75">
      <c r="A18" t="s">
        <v>61</v>
      </c>
      <c r="E18" s="39" t="s">
        <v>776</v>
      </c>
    </row>
    <row r="19" spans="1:13" ht="12.75">
      <c r="A19" t="s">
        <v>50</v>
      </c>
      <c r="C19" s="31" t="s">
        <v>76</v>
      </c>
      <c r="E19" s="33" t="s">
        <v>3206</v>
      </c>
      <c r="J19" s="32">
        <f>0</f>
      </c>
      <c s="32">
        <f>0</f>
      </c>
      <c s="32">
        <f>0+L20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f>
      </c>
      <c s="32">
        <f>0+M20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f>
      </c>
    </row>
    <row r="20" spans="1:16" ht="25.5">
      <c r="A20" t="s">
        <v>53</v>
      </c>
      <c s="34" t="s">
        <v>28</v>
      </c>
      <c s="34" t="s">
        <v>3849</v>
      </c>
      <c s="35" t="s">
        <v>5</v>
      </c>
      <c s="6" t="s">
        <v>3850</v>
      </c>
      <c s="36" t="s">
        <v>115</v>
      </c>
      <c s="37">
        <v>3</v>
      </c>
      <c s="36">
        <v>0</v>
      </c>
      <c s="36">
        <f>ROUND(G20*H20,6)</f>
      </c>
      <c r="L20" s="38">
        <v>0</v>
      </c>
      <c s="32">
        <f>ROUND(ROUND(L20,2)*ROUND(G20,3),2)</f>
      </c>
      <c s="36" t="s">
        <v>57</v>
      </c>
      <c>
        <f>(M20*21)/100</f>
      </c>
      <c t="s">
        <v>28</v>
      </c>
    </row>
    <row r="21" spans="1:5" ht="12.75">
      <c r="A21" s="35" t="s">
        <v>58</v>
      </c>
      <c r="E21" s="39" t="s">
        <v>5</v>
      </c>
    </row>
    <row r="22" spans="1:5" ht="12.75">
      <c r="A22" s="35" t="s">
        <v>59</v>
      </c>
      <c r="E22" s="40" t="s">
        <v>3851</v>
      </c>
    </row>
    <row r="23" spans="1:5" ht="12.75">
      <c r="A23" t="s">
        <v>61</v>
      </c>
      <c r="E23" s="39" t="s">
        <v>776</v>
      </c>
    </row>
    <row r="24" spans="1:16" ht="12.75">
      <c r="A24" t="s">
        <v>53</v>
      </c>
      <c s="34" t="s">
        <v>26</v>
      </c>
      <c s="34" t="s">
        <v>3852</v>
      </c>
      <c s="35" t="s">
        <v>5</v>
      </c>
      <c s="6" t="s">
        <v>3853</v>
      </c>
      <c s="36" t="s">
        <v>115</v>
      </c>
      <c s="37">
        <v>6</v>
      </c>
      <c s="36">
        <v>0</v>
      </c>
      <c s="36">
        <f>ROUND(G24*H24,6)</f>
      </c>
      <c r="L24" s="38">
        <v>0</v>
      </c>
      <c s="32">
        <f>ROUND(ROUND(L24,2)*ROUND(G24,3),2)</f>
      </c>
      <c s="36" t="s">
        <v>57</v>
      </c>
      <c>
        <f>(M24*21)/100</f>
      </c>
      <c t="s">
        <v>28</v>
      </c>
    </row>
    <row r="25" spans="1:5" ht="12.75">
      <c r="A25" s="35" t="s">
        <v>58</v>
      </c>
      <c r="E25" s="39" t="s">
        <v>5</v>
      </c>
    </row>
    <row r="26" spans="1:5" ht="12.75">
      <c r="A26" s="35" t="s">
        <v>59</v>
      </c>
      <c r="E26" s="40" t="s">
        <v>3854</v>
      </c>
    </row>
    <row r="27" spans="1:5" ht="12.75">
      <c r="A27" t="s">
        <v>61</v>
      </c>
      <c r="E27" s="39" t="s">
        <v>776</v>
      </c>
    </row>
    <row r="28" spans="1:16" ht="12.75">
      <c r="A28" t="s">
        <v>53</v>
      </c>
      <c s="34" t="s">
        <v>68</v>
      </c>
      <c s="34" t="s">
        <v>3855</v>
      </c>
      <c s="35" t="s">
        <v>5</v>
      </c>
      <c s="6" t="s">
        <v>3856</v>
      </c>
      <c s="36" t="s">
        <v>115</v>
      </c>
      <c s="37">
        <v>1</v>
      </c>
      <c s="36">
        <v>0</v>
      </c>
      <c s="36">
        <f>ROUND(G28*H28,6)</f>
      </c>
      <c r="L28" s="38">
        <v>0</v>
      </c>
      <c s="32">
        <f>ROUND(ROUND(L28,2)*ROUND(G28,3),2)</f>
      </c>
      <c s="36" t="s">
        <v>57</v>
      </c>
      <c>
        <f>(M28*21)/100</f>
      </c>
      <c t="s">
        <v>28</v>
      </c>
    </row>
    <row r="29" spans="1:5" ht="12.75">
      <c r="A29" s="35" t="s">
        <v>58</v>
      </c>
      <c r="E29" s="39" t="s">
        <v>5</v>
      </c>
    </row>
    <row r="30" spans="1:5" ht="12.75">
      <c r="A30" s="35" t="s">
        <v>59</v>
      </c>
      <c r="E30" s="40" t="s">
        <v>3857</v>
      </c>
    </row>
    <row r="31" spans="1:5" ht="12.75">
      <c r="A31" t="s">
        <v>61</v>
      </c>
      <c r="E31" s="39" t="s">
        <v>776</v>
      </c>
    </row>
    <row r="32" spans="1:16" ht="12.75">
      <c r="A32" t="s">
        <v>53</v>
      </c>
      <c s="34" t="s">
        <v>71</v>
      </c>
      <c s="34" t="s">
        <v>3858</v>
      </c>
      <c s="35" t="s">
        <v>5</v>
      </c>
      <c s="6" t="s">
        <v>3859</v>
      </c>
      <c s="36" t="s">
        <v>115</v>
      </c>
      <c s="37">
        <v>1</v>
      </c>
      <c s="36">
        <v>0</v>
      </c>
      <c s="36">
        <f>ROUND(G32*H32,6)</f>
      </c>
      <c r="L32" s="38">
        <v>0</v>
      </c>
      <c s="32">
        <f>ROUND(ROUND(L32,2)*ROUND(G32,3),2)</f>
      </c>
      <c s="36" t="s">
        <v>57</v>
      </c>
      <c>
        <f>(M32*21)/100</f>
      </c>
      <c t="s">
        <v>28</v>
      </c>
    </row>
    <row r="33" spans="1:5" ht="12.75">
      <c r="A33" s="35" t="s">
        <v>58</v>
      </c>
      <c r="E33" s="39" t="s">
        <v>5</v>
      </c>
    </row>
    <row r="34" spans="1:5" ht="12.75">
      <c r="A34" s="35" t="s">
        <v>59</v>
      </c>
      <c r="E34" s="40" t="s">
        <v>3857</v>
      </c>
    </row>
    <row r="35" spans="1:5" ht="12.75">
      <c r="A35" t="s">
        <v>61</v>
      </c>
      <c r="E35" s="39" t="s">
        <v>776</v>
      </c>
    </row>
    <row r="36" spans="1:16" ht="12.75">
      <c r="A36" t="s">
        <v>53</v>
      </c>
      <c s="34" t="s">
        <v>27</v>
      </c>
      <c s="34" t="s">
        <v>3860</v>
      </c>
      <c s="35" t="s">
        <v>5</v>
      </c>
      <c s="6" t="s">
        <v>3861</v>
      </c>
      <c s="36" t="s">
        <v>115</v>
      </c>
      <c s="37">
        <v>1</v>
      </c>
      <c s="36">
        <v>0</v>
      </c>
      <c s="36">
        <f>ROUND(G36*H36,6)</f>
      </c>
      <c r="L36" s="38">
        <v>0</v>
      </c>
      <c s="32">
        <f>ROUND(ROUND(L36,2)*ROUND(G36,3),2)</f>
      </c>
      <c s="36" t="s">
        <v>57</v>
      </c>
      <c>
        <f>(M36*21)/100</f>
      </c>
      <c t="s">
        <v>28</v>
      </c>
    </row>
    <row r="37" spans="1:5" ht="12.75">
      <c r="A37" s="35" t="s">
        <v>58</v>
      </c>
      <c r="E37" s="39" t="s">
        <v>3862</v>
      </c>
    </row>
    <row r="38" spans="1:5" ht="12.75">
      <c r="A38" s="35" t="s">
        <v>59</v>
      </c>
      <c r="E38" s="40" t="s">
        <v>3857</v>
      </c>
    </row>
    <row r="39" spans="1:5" ht="12.75">
      <c r="A39" t="s">
        <v>61</v>
      </c>
      <c r="E39" s="39" t="s">
        <v>776</v>
      </c>
    </row>
    <row r="40" spans="1:16" ht="12.75">
      <c r="A40" t="s">
        <v>53</v>
      </c>
      <c s="34" t="s">
        <v>76</v>
      </c>
      <c s="34" t="s">
        <v>3863</v>
      </c>
      <c s="35" t="s">
        <v>5</v>
      </c>
      <c s="6" t="s">
        <v>3864</v>
      </c>
      <c s="36" t="s">
        <v>115</v>
      </c>
      <c s="37">
        <v>2</v>
      </c>
      <c s="36">
        <v>0</v>
      </c>
      <c s="36">
        <f>ROUND(G40*H40,6)</f>
      </c>
      <c r="L40" s="38">
        <v>0</v>
      </c>
      <c s="32">
        <f>ROUND(ROUND(L40,2)*ROUND(G40,3),2)</f>
      </c>
      <c s="36" t="s">
        <v>57</v>
      </c>
      <c>
        <f>(M40*21)/100</f>
      </c>
      <c t="s">
        <v>28</v>
      </c>
    </row>
    <row r="41" spans="1:5" ht="12.75">
      <c r="A41" s="35" t="s">
        <v>58</v>
      </c>
      <c r="E41" s="39" t="s">
        <v>3865</v>
      </c>
    </row>
    <row r="42" spans="1:5" ht="12.75">
      <c r="A42" s="35" t="s">
        <v>59</v>
      </c>
      <c r="E42" s="40" t="s">
        <v>3866</v>
      </c>
    </row>
    <row r="43" spans="1:5" ht="12.75">
      <c r="A43" t="s">
        <v>61</v>
      </c>
      <c r="E43" s="39" t="s">
        <v>776</v>
      </c>
    </row>
    <row r="44" spans="1:16" ht="12.75">
      <c r="A44" t="s">
        <v>53</v>
      </c>
      <c s="34" t="s">
        <v>79</v>
      </c>
      <c s="34" t="s">
        <v>3867</v>
      </c>
      <c s="35" t="s">
        <v>5</v>
      </c>
      <c s="6" t="s">
        <v>3868</v>
      </c>
      <c s="36" t="s">
        <v>115</v>
      </c>
      <c s="37">
        <v>11</v>
      </c>
      <c s="36">
        <v>0</v>
      </c>
      <c s="36">
        <f>ROUND(G44*H44,6)</f>
      </c>
      <c r="L44" s="38">
        <v>0</v>
      </c>
      <c s="32">
        <f>ROUND(ROUND(L44,2)*ROUND(G44,3),2)</f>
      </c>
      <c s="36" t="s">
        <v>57</v>
      </c>
      <c>
        <f>(M44*21)/100</f>
      </c>
      <c t="s">
        <v>28</v>
      </c>
    </row>
    <row r="45" spans="1:5" ht="12.75">
      <c r="A45" s="35" t="s">
        <v>58</v>
      </c>
      <c r="E45" s="39" t="s">
        <v>5</v>
      </c>
    </row>
    <row r="46" spans="1:5" ht="12.75">
      <c r="A46" s="35" t="s">
        <v>59</v>
      </c>
      <c r="E46" s="40" t="s">
        <v>3869</v>
      </c>
    </row>
    <row r="47" spans="1:5" ht="12.75">
      <c r="A47" t="s">
        <v>61</v>
      </c>
      <c r="E47" s="39" t="s">
        <v>776</v>
      </c>
    </row>
    <row r="48" spans="1:16" ht="12.75">
      <c r="A48" t="s">
        <v>53</v>
      </c>
      <c s="34" t="s">
        <v>83</v>
      </c>
      <c s="34" t="s">
        <v>3870</v>
      </c>
      <c s="35" t="s">
        <v>5</v>
      </c>
      <c s="6" t="s">
        <v>3871</v>
      </c>
      <c s="36" t="s">
        <v>115</v>
      </c>
      <c s="37">
        <v>28</v>
      </c>
      <c s="36">
        <v>0</v>
      </c>
      <c s="36">
        <f>ROUND(G48*H48,6)</f>
      </c>
      <c r="L48" s="38">
        <v>0</v>
      </c>
      <c s="32">
        <f>ROUND(ROUND(L48,2)*ROUND(G48,3),2)</f>
      </c>
      <c s="36" t="s">
        <v>57</v>
      </c>
      <c>
        <f>(M48*21)/100</f>
      </c>
      <c t="s">
        <v>28</v>
      </c>
    </row>
    <row r="49" spans="1:5" ht="12.75">
      <c r="A49" s="35" t="s">
        <v>58</v>
      </c>
      <c r="E49" s="39" t="s">
        <v>5</v>
      </c>
    </row>
    <row r="50" spans="1:5" ht="12.75">
      <c r="A50" s="35" t="s">
        <v>59</v>
      </c>
      <c r="E50" s="40" t="s">
        <v>3872</v>
      </c>
    </row>
    <row r="51" spans="1:5" ht="12.75">
      <c r="A51" t="s">
        <v>61</v>
      </c>
      <c r="E51" s="39" t="s">
        <v>776</v>
      </c>
    </row>
    <row r="52" spans="1:16" ht="12.75">
      <c r="A52" t="s">
        <v>53</v>
      </c>
      <c s="34" t="s">
        <v>88</v>
      </c>
      <c s="34" t="s">
        <v>3873</v>
      </c>
      <c s="35" t="s">
        <v>5</v>
      </c>
      <c s="6" t="s">
        <v>3874</v>
      </c>
      <c s="36" t="s">
        <v>115</v>
      </c>
      <c s="37">
        <v>12</v>
      </c>
      <c s="36">
        <v>0</v>
      </c>
      <c s="36">
        <f>ROUND(G52*H52,6)</f>
      </c>
      <c r="L52" s="38">
        <v>0</v>
      </c>
      <c s="32">
        <f>ROUND(ROUND(L52,2)*ROUND(G52,3),2)</f>
      </c>
      <c s="36" t="s">
        <v>57</v>
      </c>
      <c>
        <f>(M52*21)/100</f>
      </c>
      <c t="s">
        <v>28</v>
      </c>
    </row>
    <row r="53" spans="1:5" ht="12.75">
      <c r="A53" s="35" t="s">
        <v>58</v>
      </c>
      <c r="E53" s="39" t="s">
        <v>5</v>
      </c>
    </row>
    <row r="54" spans="1:5" ht="12.75">
      <c r="A54" s="35" t="s">
        <v>59</v>
      </c>
      <c r="E54" s="40" t="s">
        <v>3875</v>
      </c>
    </row>
    <row r="55" spans="1:5" ht="12.75">
      <c r="A55" t="s">
        <v>61</v>
      </c>
      <c r="E55" s="39" t="s">
        <v>776</v>
      </c>
    </row>
    <row r="56" spans="1:16" ht="12.75">
      <c r="A56" t="s">
        <v>53</v>
      </c>
      <c s="34" t="s">
        <v>91</v>
      </c>
      <c s="34" t="s">
        <v>3876</v>
      </c>
      <c s="35" t="s">
        <v>5</v>
      </c>
      <c s="6" t="s">
        <v>3877</v>
      </c>
      <c s="36" t="s">
        <v>115</v>
      </c>
      <c s="37">
        <v>7</v>
      </c>
      <c s="36">
        <v>0</v>
      </c>
      <c s="36">
        <f>ROUND(G56*H56,6)</f>
      </c>
      <c r="L56" s="38">
        <v>0</v>
      </c>
      <c s="32">
        <f>ROUND(ROUND(L56,2)*ROUND(G56,3),2)</f>
      </c>
      <c s="36" t="s">
        <v>57</v>
      </c>
      <c>
        <f>(M56*21)/100</f>
      </c>
      <c t="s">
        <v>28</v>
      </c>
    </row>
    <row r="57" spans="1:5" ht="12.75">
      <c r="A57" s="35" t="s">
        <v>58</v>
      </c>
      <c r="E57" s="39" t="s">
        <v>5</v>
      </c>
    </row>
    <row r="58" spans="1:5" ht="12.75">
      <c r="A58" s="35" t="s">
        <v>59</v>
      </c>
      <c r="E58" s="40" t="s">
        <v>3878</v>
      </c>
    </row>
    <row r="59" spans="1:5" ht="12.75">
      <c r="A59" t="s">
        <v>61</v>
      </c>
      <c r="E59" s="39" t="s">
        <v>776</v>
      </c>
    </row>
    <row r="60" spans="1:16" ht="12.75">
      <c r="A60" t="s">
        <v>53</v>
      </c>
      <c s="34" t="s">
        <v>94</v>
      </c>
      <c s="34" t="s">
        <v>3879</v>
      </c>
      <c s="35" t="s">
        <v>5</v>
      </c>
      <c s="6" t="s">
        <v>3880</v>
      </c>
      <c s="36" t="s">
        <v>115</v>
      </c>
      <c s="37">
        <v>16</v>
      </c>
      <c s="36">
        <v>0</v>
      </c>
      <c s="36">
        <f>ROUND(G60*H60,6)</f>
      </c>
      <c r="L60" s="38">
        <v>0</v>
      </c>
      <c s="32">
        <f>ROUND(ROUND(L60,2)*ROUND(G60,3),2)</f>
      </c>
      <c s="36" t="s">
        <v>57</v>
      </c>
      <c>
        <f>(M60*21)/100</f>
      </c>
      <c t="s">
        <v>28</v>
      </c>
    </row>
    <row r="61" spans="1:5" ht="12.75">
      <c r="A61" s="35" t="s">
        <v>58</v>
      </c>
      <c r="E61" s="39" t="s">
        <v>5</v>
      </c>
    </row>
    <row r="62" spans="1:5" ht="12.75">
      <c r="A62" s="35" t="s">
        <v>59</v>
      </c>
      <c r="E62" s="40" t="s">
        <v>3881</v>
      </c>
    </row>
    <row r="63" spans="1:5" ht="12.75">
      <c r="A63" t="s">
        <v>61</v>
      </c>
      <c r="E63" s="39" t="s">
        <v>776</v>
      </c>
    </row>
    <row r="64" spans="1:16" ht="12.75">
      <c r="A64" t="s">
        <v>53</v>
      </c>
      <c s="34" t="s">
        <v>97</v>
      </c>
      <c s="34" t="s">
        <v>3882</v>
      </c>
      <c s="35" t="s">
        <v>5</v>
      </c>
      <c s="6" t="s">
        <v>3883</v>
      </c>
      <c s="36" t="s">
        <v>115</v>
      </c>
      <c s="37">
        <v>12</v>
      </c>
      <c s="36">
        <v>0</v>
      </c>
      <c s="36">
        <f>ROUND(G64*H64,6)</f>
      </c>
      <c r="L64" s="38">
        <v>0</v>
      </c>
      <c s="32">
        <f>ROUND(ROUND(L64,2)*ROUND(G64,3),2)</f>
      </c>
      <c s="36" t="s">
        <v>57</v>
      </c>
      <c>
        <f>(M64*21)/100</f>
      </c>
      <c t="s">
        <v>28</v>
      </c>
    </row>
    <row r="65" spans="1:5" ht="12.75">
      <c r="A65" s="35" t="s">
        <v>58</v>
      </c>
      <c r="E65" s="39" t="s">
        <v>5</v>
      </c>
    </row>
    <row r="66" spans="1:5" ht="12.75">
      <c r="A66" s="35" t="s">
        <v>59</v>
      </c>
      <c r="E66" s="40" t="s">
        <v>3875</v>
      </c>
    </row>
    <row r="67" spans="1:5" ht="12.75">
      <c r="A67" t="s">
        <v>61</v>
      </c>
      <c r="E67" s="39" t="s">
        <v>776</v>
      </c>
    </row>
    <row r="68" spans="1:16" ht="12.75">
      <c r="A68" t="s">
        <v>53</v>
      </c>
      <c s="34" t="s">
        <v>100</v>
      </c>
      <c s="34" t="s">
        <v>3884</v>
      </c>
      <c s="35" t="s">
        <v>5</v>
      </c>
      <c s="6" t="s">
        <v>3885</v>
      </c>
      <c s="36" t="s">
        <v>115</v>
      </c>
      <c s="37">
        <v>12</v>
      </c>
      <c s="36">
        <v>0</v>
      </c>
      <c s="36">
        <f>ROUND(G68*H68,6)</f>
      </c>
      <c r="L68" s="38">
        <v>0</v>
      </c>
      <c s="32">
        <f>ROUND(ROUND(L68,2)*ROUND(G68,3),2)</f>
      </c>
      <c s="36" t="s">
        <v>770</v>
      </c>
      <c>
        <f>(M68*21)/100</f>
      </c>
      <c t="s">
        <v>28</v>
      </c>
    </row>
    <row r="69" spans="1:5" ht="12.75">
      <c r="A69" s="35" t="s">
        <v>58</v>
      </c>
      <c r="E69" s="39" t="s">
        <v>5</v>
      </c>
    </row>
    <row r="70" spans="1:5" ht="12.75">
      <c r="A70" s="35" t="s">
        <v>59</v>
      </c>
      <c r="E70" s="40" t="s">
        <v>3875</v>
      </c>
    </row>
    <row r="71" spans="1:5" ht="140.25">
      <c r="A71" t="s">
        <v>61</v>
      </c>
      <c r="E71" s="39" t="s">
        <v>3886</v>
      </c>
    </row>
    <row r="72" spans="1:16" ht="12.75">
      <c r="A72" t="s">
        <v>53</v>
      </c>
      <c s="34" t="s">
        <v>103</v>
      </c>
      <c s="34" t="s">
        <v>3887</v>
      </c>
      <c s="35" t="s">
        <v>5</v>
      </c>
      <c s="6" t="s">
        <v>3888</v>
      </c>
      <c s="36" t="s">
        <v>115</v>
      </c>
      <c s="37">
        <v>8</v>
      </c>
      <c s="36">
        <v>0</v>
      </c>
      <c s="36">
        <f>ROUND(G72*H72,6)</f>
      </c>
      <c r="L72" s="38">
        <v>0</v>
      </c>
      <c s="32">
        <f>ROUND(ROUND(L72,2)*ROUND(G72,3),2)</f>
      </c>
      <c s="36" t="s">
        <v>57</v>
      </c>
      <c>
        <f>(M72*21)/100</f>
      </c>
      <c t="s">
        <v>28</v>
      </c>
    </row>
    <row r="73" spans="1:5" ht="12.75">
      <c r="A73" s="35" t="s">
        <v>58</v>
      </c>
      <c r="E73" s="39" t="s">
        <v>5</v>
      </c>
    </row>
    <row r="74" spans="1:5" ht="12.75">
      <c r="A74" s="35" t="s">
        <v>59</v>
      </c>
      <c r="E74" s="40" t="s">
        <v>3889</v>
      </c>
    </row>
    <row r="75" spans="1:5" ht="12.75">
      <c r="A75" t="s">
        <v>61</v>
      </c>
      <c r="E75" s="39" t="s">
        <v>776</v>
      </c>
    </row>
    <row r="76" spans="1:16" ht="12.75">
      <c r="A76" t="s">
        <v>53</v>
      </c>
      <c s="34" t="s">
        <v>106</v>
      </c>
      <c s="34" t="s">
        <v>3890</v>
      </c>
      <c s="35" t="s">
        <v>5</v>
      </c>
      <c s="6" t="s">
        <v>3891</v>
      </c>
      <c s="36" t="s">
        <v>115</v>
      </c>
      <c s="37">
        <v>2</v>
      </c>
      <c s="36">
        <v>0</v>
      </c>
      <c s="36">
        <f>ROUND(G76*H76,6)</f>
      </c>
      <c r="L76" s="38">
        <v>0</v>
      </c>
      <c s="32">
        <f>ROUND(ROUND(L76,2)*ROUND(G76,3),2)</f>
      </c>
      <c s="36" t="s">
        <v>57</v>
      </c>
      <c>
        <f>(M76*21)/100</f>
      </c>
      <c t="s">
        <v>28</v>
      </c>
    </row>
    <row r="77" spans="1:5" ht="12.75">
      <c r="A77" s="35" t="s">
        <v>58</v>
      </c>
      <c r="E77" s="39" t="s">
        <v>5</v>
      </c>
    </row>
    <row r="78" spans="1:5" ht="12.75">
      <c r="A78" s="35" t="s">
        <v>59</v>
      </c>
      <c r="E78" s="40" t="s">
        <v>3892</v>
      </c>
    </row>
    <row r="79" spans="1:5" ht="12.75">
      <c r="A79" t="s">
        <v>61</v>
      </c>
      <c r="E79" s="39" t="s">
        <v>776</v>
      </c>
    </row>
    <row r="80" spans="1:16" ht="25.5">
      <c r="A80" t="s">
        <v>53</v>
      </c>
      <c s="34" t="s">
        <v>109</v>
      </c>
      <c s="34" t="s">
        <v>3893</v>
      </c>
      <c s="35" t="s">
        <v>5</v>
      </c>
      <c s="6" t="s">
        <v>3894</v>
      </c>
      <c s="36" t="s">
        <v>115</v>
      </c>
      <c s="37">
        <v>2</v>
      </c>
      <c s="36">
        <v>0</v>
      </c>
      <c s="36">
        <f>ROUND(G80*H80,6)</f>
      </c>
      <c r="L80" s="38">
        <v>0</v>
      </c>
      <c s="32">
        <f>ROUND(ROUND(L80,2)*ROUND(G80,3),2)</f>
      </c>
      <c s="36" t="s">
        <v>57</v>
      </c>
      <c>
        <f>(M80*21)/100</f>
      </c>
      <c t="s">
        <v>28</v>
      </c>
    </row>
    <row r="81" spans="1:5" ht="12.75">
      <c r="A81" s="35" t="s">
        <v>58</v>
      </c>
      <c r="E81" s="39" t="s">
        <v>5</v>
      </c>
    </row>
    <row r="82" spans="1:5" ht="12.75">
      <c r="A82" s="35" t="s">
        <v>59</v>
      </c>
      <c r="E82" s="40" t="s">
        <v>3892</v>
      </c>
    </row>
    <row r="83" spans="1:5" ht="12.75">
      <c r="A83" t="s">
        <v>61</v>
      </c>
      <c r="E83" s="39" t="s">
        <v>776</v>
      </c>
    </row>
    <row r="84" spans="1:16" ht="12.75">
      <c r="A84" t="s">
        <v>53</v>
      </c>
      <c s="34" t="s">
        <v>112</v>
      </c>
      <c s="34" t="s">
        <v>3895</v>
      </c>
      <c s="35" t="s">
        <v>5</v>
      </c>
      <c s="6" t="s">
        <v>3896</v>
      </c>
      <c s="36" t="s">
        <v>115</v>
      </c>
      <c s="37">
        <v>2</v>
      </c>
      <c s="36">
        <v>0</v>
      </c>
      <c s="36">
        <f>ROUND(G84*H84,6)</f>
      </c>
      <c r="L84" s="38">
        <v>0</v>
      </c>
      <c s="32">
        <f>ROUND(ROUND(L84,2)*ROUND(G84,3),2)</f>
      </c>
      <c s="36" t="s">
        <v>57</v>
      </c>
      <c>
        <f>(M84*21)/100</f>
      </c>
      <c t="s">
        <v>28</v>
      </c>
    </row>
    <row r="85" spans="1:5" ht="12.75">
      <c r="A85" s="35" t="s">
        <v>58</v>
      </c>
      <c r="E85" s="39" t="s">
        <v>5</v>
      </c>
    </row>
    <row r="86" spans="1:5" ht="12.75">
      <c r="A86" s="35" t="s">
        <v>59</v>
      </c>
      <c r="E86" s="40" t="s">
        <v>3892</v>
      </c>
    </row>
    <row r="87" spans="1:5" ht="12.75">
      <c r="A87" t="s">
        <v>61</v>
      </c>
      <c r="E87" s="39" t="s">
        <v>776</v>
      </c>
    </row>
    <row r="88" spans="1:16" ht="12.75">
      <c r="A88" t="s">
        <v>53</v>
      </c>
      <c s="34" t="s">
        <v>116</v>
      </c>
      <c s="34" t="s">
        <v>3897</v>
      </c>
      <c s="35" t="s">
        <v>5</v>
      </c>
      <c s="6" t="s">
        <v>3898</v>
      </c>
      <c s="36" t="s">
        <v>115</v>
      </c>
      <c s="37">
        <v>2</v>
      </c>
      <c s="36">
        <v>0</v>
      </c>
      <c s="36">
        <f>ROUND(G88*H88,6)</f>
      </c>
      <c r="L88" s="38">
        <v>0</v>
      </c>
      <c s="32">
        <f>ROUND(ROUND(L88,2)*ROUND(G88,3),2)</f>
      </c>
      <c s="36" t="s">
        <v>57</v>
      </c>
      <c>
        <f>(M88*21)/100</f>
      </c>
      <c t="s">
        <v>28</v>
      </c>
    </row>
    <row r="89" spans="1:5" ht="12.75">
      <c r="A89" s="35" t="s">
        <v>58</v>
      </c>
      <c r="E89" s="39" t="s">
        <v>5</v>
      </c>
    </row>
    <row r="90" spans="1:5" ht="12.75">
      <c r="A90" s="35" t="s">
        <v>59</v>
      </c>
      <c r="E90" s="40" t="s">
        <v>3892</v>
      </c>
    </row>
    <row r="91" spans="1:5" ht="12.75">
      <c r="A91" t="s">
        <v>61</v>
      </c>
      <c r="E91" s="39" t="s">
        <v>776</v>
      </c>
    </row>
    <row r="92" spans="1:16" ht="12.75">
      <c r="A92" t="s">
        <v>53</v>
      </c>
      <c s="34" t="s">
        <v>119</v>
      </c>
      <c s="34" t="s">
        <v>3899</v>
      </c>
      <c s="35" t="s">
        <v>5</v>
      </c>
      <c s="6" t="s">
        <v>3900</v>
      </c>
      <c s="36" t="s">
        <v>115</v>
      </c>
      <c s="37">
        <v>9</v>
      </c>
      <c s="36">
        <v>0</v>
      </c>
      <c s="36">
        <f>ROUND(G92*H92,6)</f>
      </c>
      <c r="L92" s="38">
        <v>0</v>
      </c>
      <c s="32">
        <f>ROUND(ROUND(L92,2)*ROUND(G92,3),2)</f>
      </c>
      <c s="36" t="s">
        <v>57</v>
      </c>
      <c>
        <f>(M92*21)/100</f>
      </c>
      <c t="s">
        <v>28</v>
      </c>
    </row>
    <row r="93" spans="1:5" ht="12.75">
      <c r="A93" s="35" t="s">
        <v>58</v>
      </c>
      <c r="E93" s="39" t="s">
        <v>3901</v>
      </c>
    </row>
    <row r="94" spans="1:5" ht="12.75">
      <c r="A94" s="35" t="s">
        <v>59</v>
      </c>
      <c r="E94" s="40" t="s">
        <v>3902</v>
      </c>
    </row>
    <row r="95" spans="1:5" ht="12.75">
      <c r="A95" t="s">
        <v>61</v>
      </c>
      <c r="E95" s="39" t="s">
        <v>776</v>
      </c>
    </row>
    <row r="96" spans="1:16" ht="12.75">
      <c r="A96" t="s">
        <v>53</v>
      </c>
      <c s="34" t="s">
        <v>122</v>
      </c>
      <c s="34" t="s">
        <v>3903</v>
      </c>
      <c s="35" t="s">
        <v>5</v>
      </c>
      <c s="6" t="s">
        <v>3904</v>
      </c>
      <c s="36" t="s">
        <v>115</v>
      </c>
      <c s="37">
        <v>1</v>
      </c>
      <c s="36">
        <v>0</v>
      </c>
      <c s="36">
        <f>ROUND(G96*H96,6)</f>
      </c>
      <c r="L96" s="38">
        <v>0</v>
      </c>
      <c s="32">
        <f>ROUND(ROUND(L96,2)*ROUND(G96,3),2)</f>
      </c>
      <c s="36" t="s">
        <v>57</v>
      </c>
      <c>
        <f>(M96*21)/100</f>
      </c>
      <c t="s">
        <v>28</v>
      </c>
    </row>
    <row r="97" spans="1:5" ht="12.75">
      <c r="A97" s="35" t="s">
        <v>58</v>
      </c>
      <c r="E97" s="39" t="s">
        <v>5</v>
      </c>
    </row>
    <row r="98" spans="1:5" ht="12.75">
      <c r="A98" s="35" t="s">
        <v>59</v>
      </c>
      <c r="E98" s="40" t="s">
        <v>3905</v>
      </c>
    </row>
    <row r="99" spans="1:5" ht="12.75">
      <c r="A99" t="s">
        <v>61</v>
      </c>
      <c r="E99" s="39" t="s">
        <v>776</v>
      </c>
    </row>
    <row r="100" spans="1:16" ht="12.75">
      <c r="A100" t="s">
        <v>53</v>
      </c>
      <c s="34" t="s">
        <v>125</v>
      </c>
      <c s="34" t="s">
        <v>3906</v>
      </c>
      <c s="35" t="s">
        <v>5</v>
      </c>
      <c s="6" t="s">
        <v>3907</v>
      </c>
      <c s="36" t="s">
        <v>115</v>
      </c>
      <c s="37">
        <v>9</v>
      </c>
      <c s="36">
        <v>0</v>
      </c>
      <c s="36">
        <f>ROUND(G100*H100,6)</f>
      </c>
      <c r="L100" s="38">
        <v>0</v>
      </c>
      <c s="32">
        <f>ROUND(ROUND(L100,2)*ROUND(G100,3),2)</f>
      </c>
      <c s="36" t="s">
        <v>57</v>
      </c>
      <c>
        <f>(M100*21)/100</f>
      </c>
      <c t="s">
        <v>28</v>
      </c>
    </row>
    <row r="101" spans="1:5" ht="12.75">
      <c r="A101" s="35" t="s">
        <v>58</v>
      </c>
      <c r="E101" s="39" t="s">
        <v>3901</v>
      </c>
    </row>
    <row r="102" spans="1:5" ht="12.75">
      <c r="A102" s="35" t="s">
        <v>59</v>
      </c>
      <c r="E102" s="40" t="s">
        <v>3902</v>
      </c>
    </row>
    <row r="103" spans="1:5" ht="12.75">
      <c r="A103" t="s">
        <v>61</v>
      </c>
      <c r="E103" s="39" t="s">
        <v>776</v>
      </c>
    </row>
    <row r="104" spans="1:16" ht="12.75">
      <c r="A104" t="s">
        <v>53</v>
      </c>
      <c s="34" t="s">
        <v>129</v>
      </c>
      <c s="34" t="s">
        <v>3908</v>
      </c>
      <c s="35" t="s">
        <v>5</v>
      </c>
      <c s="6" t="s">
        <v>3909</v>
      </c>
      <c s="36" t="s">
        <v>115</v>
      </c>
      <c s="37">
        <v>1</v>
      </c>
      <c s="36">
        <v>0</v>
      </c>
      <c s="36">
        <f>ROUND(G104*H104,6)</f>
      </c>
      <c r="L104" s="38">
        <v>0</v>
      </c>
      <c s="32">
        <f>ROUND(ROUND(L104,2)*ROUND(G104,3),2)</f>
      </c>
      <c s="36" t="s">
        <v>57</v>
      </c>
      <c>
        <f>(M104*21)/100</f>
      </c>
      <c t="s">
        <v>28</v>
      </c>
    </row>
    <row r="105" spans="1:5" ht="12.75">
      <c r="A105" s="35" t="s">
        <v>58</v>
      </c>
      <c r="E105" s="39" t="s">
        <v>5</v>
      </c>
    </row>
    <row r="106" spans="1:5" ht="12.75">
      <c r="A106" s="35" t="s">
        <v>59</v>
      </c>
      <c r="E106" s="40" t="s">
        <v>3905</v>
      </c>
    </row>
    <row r="107" spans="1:5" ht="12.75">
      <c r="A107" t="s">
        <v>61</v>
      </c>
      <c r="E107" s="39" t="s">
        <v>776</v>
      </c>
    </row>
    <row r="108" spans="1:16" ht="12.75">
      <c r="A108" t="s">
        <v>53</v>
      </c>
      <c s="34" t="s">
        <v>134</v>
      </c>
      <c s="34" t="s">
        <v>3910</v>
      </c>
      <c s="35" t="s">
        <v>5</v>
      </c>
      <c s="6" t="s">
        <v>3911</v>
      </c>
      <c s="36" t="s">
        <v>115</v>
      </c>
      <c s="37">
        <v>6</v>
      </c>
      <c s="36">
        <v>0</v>
      </c>
      <c s="36">
        <f>ROUND(G108*H108,6)</f>
      </c>
      <c r="L108" s="38">
        <v>0</v>
      </c>
      <c s="32">
        <f>ROUND(ROUND(L108,2)*ROUND(G108,3),2)</f>
      </c>
      <c s="36" t="s">
        <v>57</v>
      </c>
      <c>
        <f>(M108*21)/100</f>
      </c>
      <c t="s">
        <v>28</v>
      </c>
    </row>
    <row r="109" spans="1:5" ht="12.75">
      <c r="A109" s="35" t="s">
        <v>58</v>
      </c>
      <c r="E109" s="39" t="s">
        <v>3912</v>
      </c>
    </row>
    <row r="110" spans="1:5" ht="12.75">
      <c r="A110" s="35" t="s">
        <v>59</v>
      </c>
      <c r="E110" s="40" t="s">
        <v>3913</v>
      </c>
    </row>
    <row r="111" spans="1:5" ht="12.75">
      <c r="A111" t="s">
        <v>61</v>
      </c>
      <c r="E111" s="39" t="s">
        <v>776</v>
      </c>
    </row>
    <row r="112" spans="1:16" ht="12.75">
      <c r="A112" t="s">
        <v>53</v>
      </c>
      <c s="34" t="s">
        <v>137</v>
      </c>
      <c s="34" t="s">
        <v>3914</v>
      </c>
      <c s="35" t="s">
        <v>5</v>
      </c>
      <c s="6" t="s">
        <v>3915</v>
      </c>
      <c s="36" t="s">
        <v>115</v>
      </c>
      <c s="37">
        <v>5</v>
      </c>
      <c s="36">
        <v>0</v>
      </c>
      <c s="36">
        <f>ROUND(G112*H112,6)</f>
      </c>
      <c r="L112" s="38">
        <v>0</v>
      </c>
      <c s="32">
        <f>ROUND(ROUND(L112,2)*ROUND(G112,3),2)</f>
      </c>
      <c s="36" t="s">
        <v>57</v>
      </c>
      <c>
        <f>(M112*21)/100</f>
      </c>
      <c t="s">
        <v>28</v>
      </c>
    </row>
    <row r="113" spans="1:5" ht="12.75">
      <c r="A113" s="35" t="s">
        <v>58</v>
      </c>
      <c r="E113" s="39" t="s">
        <v>5</v>
      </c>
    </row>
    <row r="114" spans="1:5" ht="12.75">
      <c r="A114" s="35" t="s">
        <v>59</v>
      </c>
      <c r="E114" s="40" t="s">
        <v>3916</v>
      </c>
    </row>
    <row r="115" spans="1:5" ht="12.75">
      <c r="A115" t="s">
        <v>61</v>
      </c>
      <c r="E115" s="39" t="s">
        <v>776</v>
      </c>
    </row>
    <row r="116" spans="1:16" ht="12.75">
      <c r="A116" t="s">
        <v>53</v>
      </c>
      <c s="34" t="s">
        <v>140</v>
      </c>
      <c s="34" t="s">
        <v>3917</v>
      </c>
      <c s="35" t="s">
        <v>5</v>
      </c>
      <c s="6" t="s">
        <v>3918</v>
      </c>
      <c s="36" t="s">
        <v>115</v>
      </c>
      <c s="37">
        <v>6</v>
      </c>
      <c s="36">
        <v>0</v>
      </c>
      <c s="36">
        <f>ROUND(G116*H116,6)</f>
      </c>
      <c r="L116" s="38">
        <v>0</v>
      </c>
      <c s="32">
        <f>ROUND(ROUND(L116,2)*ROUND(G116,3),2)</f>
      </c>
      <c s="36" t="s">
        <v>57</v>
      </c>
      <c>
        <f>(M116*21)/100</f>
      </c>
      <c t="s">
        <v>28</v>
      </c>
    </row>
    <row r="117" spans="1:5" ht="12.75">
      <c r="A117" s="35" t="s">
        <v>58</v>
      </c>
      <c r="E117" s="39" t="s">
        <v>3912</v>
      </c>
    </row>
    <row r="118" spans="1:5" ht="12.75">
      <c r="A118" s="35" t="s">
        <v>59</v>
      </c>
      <c r="E118" s="40" t="s">
        <v>3913</v>
      </c>
    </row>
    <row r="119" spans="1:5" ht="12.75">
      <c r="A119" t="s">
        <v>61</v>
      </c>
      <c r="E119" s="39" t="s">
        <v>776</v>
      </c>
    </row>
    <row r="120" spans="1:16" ht="12.75">
      <c r="A120" t="s">
        <v>53</v>
      </c>
      <c s="34" t="s">
        <v>143</v>
      </c>
      <c s="34" t="s">
        <v>3919</v>
      </c>
      <c s="35" t="s">
        <v>5</v>
      </c>
      <c s="6" t="s">
        <v>3920</v>
      </c>
      <c s="36" t="s">
        <v>115</v>
      </c>
      <c s="37">
        <v>5</v>
      </c>
      <c s="36">
        <v>0</v>
      </c>
      <c s="36">
        <f>ROUND(G120*H120,6)</f>
      </c>
      <c r="L120" s="38">
        <v>0</v>
      </c>
      <c s="32">
        <f>ROUND(ROUND(L120,2)*ROUND(G120,3),2)</f>
      </c>
      <c s="36" t="s">
        <v>57</v>
      </c>
      <c>
        <f>(M120*21)/100</f>
      </c>
      <c t="s">
        <v>28</v>
      </c>
    </row>
    <row r="121" spans="1:5" ht="12.75">
      <c r="A121" s="35" t="s">
        <v>58</v>
      </c>
      <c r="E121" s="39" t="s">
        <v>5</v>
      </c>
    </row>
    <row r="122" spans="1:5" ht="12.75">
      <c r="A122" s="35" t="s">
        <v>59</v>
      </c>
      <c r="E122" s="40" t="s">
        <v>3916</v>
      </c>
    </row>
    <row r="123" spans="1:5" ht="12.75">
      <c r="A123" t="s">
        <v>61</v>
      </c>
      <c r="E123" s="39" t="s">
        <v>776</v>
      </c>
    </row>
    <row r="124" spans="1:16" ht="12.75">
      <c r="A124" t="s">
        <v>53</v>
      </c>
      <c s="34" t="s">
        <v>146</v>
      </c>
      <c s="34" t="s">
        <v>3921</v>
      </c>
      <c s="35" t="s">
        <v>51</v>
      </c>
      <c s="6" t="s">
        <v>3922</v>
      </c>
      <c s="36" t="s">
        <v>115</v>
      </c>
      <c s="37">
        <v>5</v>
      </c>
      <c s="36">
        <v>0</v>
      </c>
      <c s="36">
        <f>ROUND(G124*H124,6)</f>
      </c>
      <c r="L124" s="38">
        <v>0</v>
      </c>
      <c s="32">
        <f>ROUND(ROUND(L124,2)*ROUND(G124,3),2)</f>
      </c>
      <c s="36" t="s">
        <v>57</v>
      </c>
      <c>
        <f>(M124*21)/100</f>
      </c>
      <c t="s">
        <v>28</v>
      </c>
    </row>
    <row r="125" spans="1:5" ht="12.75">
      <c r="A125" s="35" t="s">
        <v>58</v>
      </c>
      <c r="E125" s="39" t="s">
        <v>5</v>
      </c>
    </row>
    <row r="126" spans="1:5" ht="12.75">
      <c r="A126" s="35" t="s">
        <v>59</v>
      </c>
      <c r="E126" s="40" t="s">
        <v>3916</v>
      </c>
    </row>
    <row r="127" spans="1:5" ht="12.75">
      <c r="A127" t="s">
        <v>61</v>
      </c>
      <c r="E127" s="39" t="s">
        <v>776</v>
      </c>
    </row>
    <row r="128" spans="1:16" ht="12.75">
      <c r="A128" t="s">
        <v>53</v>
      </c>
      <c s="34" t="s">
        <v>151</v>
      </c>
      <c s="34" t="s">
        <v>3923</v>
      </c>
      <c s="35" t="s">
        <v>5</v>
      </c>
      <c s="6" t="s">
        <v>3924</v>
      </c>
      <c s="36" t="s">
        <v>115</v>
      </c>
      <c s="37">
        <v>13</v>
      </c>
      <c s="36">
        <v>0</v>
      </c>
      <c s="36">
        <f>ROUND(G128*H128,6)</f>
      </c>
      <c r="L128" s="38">
        <v>0</v>
      </c>
      <c s="32">
        <f>ROUND(ROUND(L128,2)*ROUND(G128,3),2)</f>
      </c>
      <c s="36" t="s">
        <v>57</v>
      </c>
      <c>
        <f>(M128*21)/100</f>
      </c>
      <c t="s">
        <v>28</v>
      </c>
    </row>
    <row r="129" spans="1:5" ht="12.75">
      <c r="A129" s="35" t="s">
        <v>58</v>
      </c>
      <c r="E129" s="39" t="s">
        <v>5</v>
      </c>
    </row>
    <row r="130" spans="1:5" ht="12.75">
      <c r="A130" s="35" t="s">
        <v>59</v>
      </c>
      <c r="E130" s="40" t="s">
        <v>3925</v>
      </c>
    </row>
    <row r="131" spans="1:5" ht="12.75">
      <c r="A131" t="s">
        <v>61</v>
      </c>
      <c r="E131" s="39" t="s">
        <v>776</v>
      </c>
    </row>
    <row r="132" spans="1:16" ht="12.75">
      <c r="A132" t="s">
        <v>53</v>
      </c>
      <c s="34" t="s">
        <v>155</v>
      </c>
      <c s="34" t="s">
        <v>3921</v>
      </c>
      <c s="35" t="s">
        <v>5</v>
      </c>
      <c s="6" t="s">
        <v>3922</v>
      </c>
      <c s="36" t="s">
        <v>115</v>
      </c>
      <c s="37">
        <v>5</v>
      </c>
      <c s="36">
        <v>0</v>
      </c>
      <c s="36">
        <f>ROUND(G132*H132,6)</f>
      </c>
      <c r="L132" s="38">
        <v>0</v>
      </c>
      <c s="32">
        <f>ROUND(ROUND(L132,2)*ROUND(G132,3),2)</f>
      </c>
      <c s="36" t="s">
        <v>57</v>
      </c>
      <c>
        <f>(M132*21)/100</f>
      </c>
      <c t="s">
        <v>28</v>
      </c>
    </row>
    <row r="133" spans="1:5" ht="12.75">
      <c r="A133" s="35" t="s">
        <v>58</v>
      </c>
      <c r="E133" s="39" t="s">
        <v>5</v>
      </c>
    </row>
    <row r="134" spans="1:5" ht="12.75">
      <c r="A134" s="35" t="s">
        <v>59</v>
      </c>
      <c r="E134" s="40" t="s">
        <v>3916</v>
      </c>
    </row>
    <row r="135" spans="1:5" ht="12.75">
      <c r="A135" t="s">
        <v>61</v>
      </c>
      <c r="E135" s="39" t="s">
        <v>776</v>
      </c>
    </row>
    <row r="136" spans="1:16" ht="12.75">
      <c r="A136" t="s">
        <v>53</v>
      </c>
      <c s="34" t="s">
        <v>158</v>
      </c>
      <c s="34" t="s">
        <v>3926</v>
      </c>
      <c s="35" t="s">
        <v>5</v>
      </c>
      <c s="6" t="s">
        <v>3927</v>
      </c>
      <c s="36" t="s">
        <v>115</v>
      </c>
      <c s="37">
        <v>13</v>
      </c>
      <c s="36">
        <v>0</v>
      </c>
      <c s="36">
        <f>ROUND(G136*H136,6)</f>
      </c>
      <c r="L136" s="38">
        <v>0</v>
      </c>
      <c s="32">
        <f>ROUND(ROUND(L136,2)*ROUND(G136,3),2)</f>
      </c>
      <c s="36" t="s">
        <v>57</v>
      </c>
      <c>
        <f>(M136*21)/100</f>
      </c>
      <c t="s">
        <v>28</v>
      </c>
    </row>
    <row r="137" spans="1:5" ht="12.75">
      <c r="A137" s="35" t="s">
        <v>58</v>
      </c>
      <c r="E137" s="39" t="s">
        <v>5</v>
      </c>
    </row>
    <row r="138" spans="1:5" ht="12.75">
      <c r="A138" s="35" t="s">
        <v>59</v>
      </c>
      <c r="E138" s="40" t="s">
        <v>3925</v>
      </c>
    </row>
    <row r="139" spans="1:5" ht="12.75">
      <c r="A139" t="s">
        <v>61</v>
      </c>
      <c r="E139" s="39" t="s">
        <v>776</v>
      </c>
    </row>
    <row r="140" spans="1:16" ht="12.75">
      <c r="A140" t="s">
        <v>53</v>
      </c>
      <c s="34" t="s">
        <v>161</v>
      </c>
      <c s="34" t="s">
        <v>3928</v>
      </c>
      <c s="35" t="s">
        <v>5</v>
      </c>
      <c s="6" t="s">
        <v>3929</v>
      </c>
      <c s="36" t="s">
        <v>115</v>
      </c>
      <c s="37">
        <v>1</v>
      </c>
      <c s="36">
        <v>0</v>
      </c>
      <c s="36">
        <f>ROUND(G140*H140,6)</f>
      </c>
      <c r="L140" s="38">
        <v>0</v>
      </c>
      <c s="32">
        <f>ROUND(ROUND(L140,2)*ROUND(G140,3),2)</f>
      </c>
      <c s="36" t="s">
        <v>770</v>
      </c>
      <c>
        <f>(M140*21)/100</f>
      </c>
      <c t="s">
        <v>28</v>
      </c>
    </row>
    <row r="141" spans="1:5" ht="12.75">
      <c r="A141" s="35" t="s">
        <v>58</v>
      </c>
      <c r="E141" s="39" t="s">
        <v>5</v>
      </c>
    </row>
    <row r="142" spans="1:5" ht="12.75">
      <c r="A142" s="35" t="s">
        <v>59</v>
      </c>
      <c r="E142" s="40" t="s">
        <v>3905</v>
      </c>
    </row>
    <row r="143" spans="1:5" ht="178.5">
      <c r="A143" t="s">
        <v>61</v>
      </c>
      <c r="E143" s="39" t="s">
        <v>3930</v>
      </c>
    </row>
    <row r="144" spans="1:16" ht="12.75">
      <c r="A144" t="s">
        <v>53</v>
      </c>
      <c s="34" t="s">
        <v>164</v>
      </c>
      <c s="34" t="s">
        <v>3931</v>
      </c>
      <c s="35" t="s">
        <v>5</v>
      </c>
      <c s="6" t="s">
        <v>3932</v>
      </c>
      <c s="36" t="s">
        <v>115</v>
      </c>
      <c s="37">
        <v>7</v>
      </c>
      <c s="36">
        <v>0</v>
      </c>
      <c s="36">
        <f>ROUND(G144*H144,6)</f>
      </c>
      <c r="L144" s="38">
        <v>0</v>
      </c>
      <c s="32">
        <f>ROUND(ROUND(L144,2)*ROUND(G144,3),2)</f>
      </c>
      <c s="36" t="s">
        <v>57</v>
      </c>
      <c>
        <f>(M144*21)/100</f>
      </c>
      <c t="s">
        <v>28</v>
      </c>
    </row>
    <row r="145" spans="1:5" ht="12.75">
      <c r="A145" s="35" t="s">
        <v>58</v>
      </c>
      <c r="E145" s="39" t="s">
        <v>5</v>
      </c>
    </row>
    <row r="146" spans="1:5" ht="12.75">
      <c r="A146" s="35" t="s">
        <v>59</v>
      </c>
      <c r="E146" s="40" t="s">
        <v>3933</v>
      </c>
    </row>
    <row r="147" spans="1:5" ht="12.75">
      <c r="A147" t="s">
        <v>61</v>
      </c>
      <c r="E147" s="39" t="s">
        <v>776</v>
      </c>
    </row>
    <row r="148" spans="1:16" ht="12.75">
      <c r="A148" t="s">
        <v>53</v>
      </c>
      <c s="34" t="s">
        <v>167</v>
      </c>
      <c s="34" t="s">
        <v>3934</v>
      </c>
      <c s="35" t="s">
        <v>5</v>
      </c>
      <c s="6" t="s">
        <v>3935</v>
      </c>
      <c s="36" t="s">
        <v>115</v>
      </c>
      <c s="37">
        <v>1</v>
      </c>
      <c s="36">
        <v>0</v>
      </c>
      <c s="36">
        <f>ROUND(G148*H148,6)</f>
      </c>
      <c r="L148" s="38">
        <v>0</v>
      </c>
      <c s="32">
        <f>ROUND(ROUND(L148,2)*ROUND(G148,3),2)</f>
      </c>
      <c s="36" t="s">
        <v>57</v>
      </c>
      <c>
        <f>(M148*21)/100</f>
      </c>
      <c t="s">
        <v>28</v>
      </c>
    </row>
    <row r="149" spans="1:5" ht="12.75">
      <c r="A149" s="35" t="s">
        <v>58</v>
      </c>
      <c r="E149" s="39" t="s">
        <v>5</v>
      </c>
    </row>
    <row r="150" spans="1:5" ht="12.75">
      <c r="A150" s="35" t="s">
        <v>59</v>
      </c>
      <c r="E150" s="40" t="s">
        <v>3905</v>
      </c>
    </row>
    <row r="151" spans="1:5" ht="12.75">
      <c r="A151" t="s">
        <v>61</v>
      </c>
      <c r="E151" s="39" t="s">
        <v>776</v>
      </c>
    </row>
    <row r="152" spans="1:16" ht="12.75">
      <c r="A152" t="s">
        <v>53</v>
      </c>
      <c s="34" t="s">
        <v>170</v>
      </c>
      <c s="34" t="s">
        <v>3936</v>
      </c>
      <c s="35" t="s">
        <v>5</v>
      </c>
      <c s="6" t="s">
        <v>3937</v>
      </c>
      <c s="36" t="s">
        <v>115</v>
      </c>
      <c s="37">
        <v>7</v>
      </c>
      <c s="36">
        <v>0</v>
      </c>
      <c s="36">
        <f>ROUND(G152*H152,6)</f>
      </c>
      <c r="L152" s="38">
        <v>0</v>
      </c>
      <c s="32">
        <f>ROUND(ROUND(L152,2)*ROUND(G152,3),2)</f>
      </c>
      <c s="36" t="s">
        <v>57</v>
      </c>
      <c>
        <f>(M152*21)/100</f>
      </c>
      <c t="s">
        <v>28</v>
      </c>
    </row>
    <row r="153" spans="1:5" ht="12.75">
      <c r="A153" s="35" t="s">
        <v>58</v>
      </c>
      <c r="E153" s="39" t="s">
        <v>5</v>
      </c>
    </row>
    <row r="154" spans="1:5" ht="12.75">
      <c r="A154" s="35" t="s">
        <v>59</v>
      </c>
      <c r="E154" s="40" t="s">
        <v>3933</v>
      </c>
    </row>
    <row r="155" spans="1:5" ht="12.75">
      <c r="A155" t="s">
        <v>61</v>
      </c>
      <c r="E155" s="39" t="s">
        <v>776</v>
      </c>
    </row>
    <row r="156" spans="1:16" ht="12.75">
      <c r="A156" t="s">
        <v>53</v>
      </c>
      <c s="34" t="s">
        <v>173</v>
      </c>
      <c s="34" t="s">
        <v>3938</v>
      </c>
      <c s="35" t="s">
        <v>5</v>
      </c>
      <c s="6" t="s">
        <v>3939</v>
      </c>
      <c s="36" t="s">
        <v>115</v>
      </c>
      <c s="37">
        <v>5</v>
      </c>
      <c s="36">
        <v>0</v>
      </c>
      <c s="36">
        <f>ROUND(G156*H156,6)</f>
      </c>
      <c r="L156" s="38">
        <v>0</v>
      </c>
      <c s="32">
        <f>ROUND(ROUND(L156,2)*ROUND(G156,3),2)</f>
      </c>
      <c s="36" t="s">
        <v>57</v>
      </c>
      <c>
        <f>(M156*21)/100</f>
      </c>
      <c t="s">
        <v>28</v>
      </c>
    </row>
    <row r="157" spans="1:5" ht="12.75">
      <c r="A157" s="35" t="s">
        <v>58</v>
      </c>
      <c r="E157" s="39" t="s">
        <v>5</v>
      </c>
    </row>
    <row r="158" spans="1:5" ht="12.75">
      <c r="A158" s="35" t="s">
        <v>59</v>
      </c>
      <c r="E158" s="40" t="s">
        <v>3916</v>
      </c>
    </row>
    <row r="159" spans="1:5" ht="12.75">
      <c r="A159" t="s">
        <v>61</v>
      </c>
      <c r="E159" s="39" t="s">
        <v>776</v>
      </c>
    </row>
    <row r="160" spans="1:16" ht="12.75">
      <c r="A160" t="s">
        <v>53</v>
      </c>
      <c s="34" t="s">
        <v>176</v>
      </c>
      <c s="34" t="s">
        <v>2053</v>
      </c>
      <c s="35" t="s">
        <v>5</v>
      </c>
      <c s="6" t="s">
        <v>2054</v>
      </c>
      <c s="36" t="s">
        <v>115</v>
      </c>
      <c s="37">
        <v>5</v>
      </c>
      <c s="36">
        <v>0</v>
      </c>
      <c s="36">
        <f>ROUND(G160*H160,6)</f>
      </c>
      <c r="L160" s="38">
        <v>0</v>
      </c>
      <c s="32">
        <f>ROUND(ROUND(L160,2)*ROUND(G160,3),2)</f>
      </c>
      <c s="36" t="s">
        <v>57</v>
      </c>
      <c>
        <f>(M160*21)/100</f>
      </c>
      <c t="s">
        <v>28</v>
      </c>
    </row>
    <row r="161" spans="1:5" ht="12.75">
      <c r="A161" s="35" t="s">
        <v>58</v>
      </c>
      <c r="E161" s="39" t="s">
        <v>5</v>
      </c>
    </row>
    <row r="162" spans="1:5" ht="12.75">
      <c r="A162" s="35" t="s">
        <v>59</v>
      </c>
      <c r="E162" s="40" t="s">
        <v>3916</v>
      </c>
    </row>
    <row r="163" spans="1:5" ht="12.75">
      <c r="A163" t="s">
        <v>61</v>
      </c>
      <c r="E163" s="39" t="s">
        <v>776</v>
      </c>
    </row>
    <row r="164" spans="1:16" ht="12.75">
      <c r="A164" t="s">
        <v>53</v>
      </c>
      <c s="34" t="s">
        <v>179</v>
      </c>
      <c s="34" t="s">
        <v>3940</v>
      </c>
      <c s="35" t="s">
        <v>5</v>
      </c>
      <c s="6" t="s">
        <v>3941</v>
      </c>
      <c s="36" t="s">
        <v>115</v>
      </c>
      <c s="37">
        <v>22</v>
      </c>
      <c s="36">
        <v>0</v>
      </c>
      <c s="36">
        <f>ROUND(G164*H164,6)</f>
      </c>
      <c r="L164" s="38">
        <v>0</v>
      </c>
      <c s="32">
        <f>ROUND(ROUND(L164,2)*ROUND(G164,3),2)</f>
      </c>
      <c s="36" t="s">
        <v>770</v>
      </c>
      <c>
        <f>(M164*21)/100</f>
      </c>
      <c t="s">
        <v>28</v>
      </c>
    </row>
    <row r="165" spans="1:5" ht="12.75">
      <c r="A165" s="35" t="s">
        <v>58</v>
      </c>
      <c r="E165" s="39" t="s">
        <v>5</v>
      </c>
    </row>
    <row r="166" spans="1:5" ht="12.75">
      <c r="A166" s="35" t="s">
        <v>59</v>
      </c>
      <c r="E166" s="40" t="s">
        <v>3942</v>
      </c>
    </row>
    <row r="167" spans="1:5" ht="153">
      <c r="A167" t="s">
        <v>61</v>
      </c>
      <c r="E167" s="39" t="s">
        <v>3943</v>
      </c>
    </row>
    <row r="168" spans="1:16" ht="12.75">
      <c r="A168" t="s">
        <v>53</v>
      </c>
      <c s="34" t="s">
        <v>182</v>
      </c>
      <c s="34" t="s">
        <v>3944</v>
      </c>
      <c s="35" t="s">
        <v>5</v>
      </c>
      <c s="6" t="s">
        <v>3945</v>
      </c>
      <c s="36" t="s">
        <v>115</v>
      </c>
      <c s="37">
        <v>5</v>
      </c>
      <c s="36">
        <v>0</v>
      </c>
      <c s="36">
        <f>ROUND(G168*H168,6)</f>
      </c>
      <c r="L168" s="38">
        <v>0</v>
      </c>
      <c s="32">
        <f>ROUND(ROUND(L168,2)*ROUND(G168,3),2)</f>
      </c>
      <c s="36" t="s">
        <v>57</v>
      </c>
      <c>
        <f>(M168*21)/100</f>
      </c>
      <c t="s">
        <v>28</v>
      </c>
    </row>
    <row r="169" spans="1:5" ht="12.75">
      <c r="A169" s="35" t="s">
        <v>58</v>
      </c>
      <c r="E169" s="39" t="s">
        <v>5</v>
      </c>
    </row>
    <row r="170" spans="1:5" ht="12.75">
      <c r="A170" s="35" t="s">
        <v>59</v>
      </c>
      <c r="E170" s="40" t="s">
        <v>3916</v>
      </c>
    </row>
    <row r="171" spans="1:5" ht="12.75">
      <c r="A171" t="s">
        <v>61</v>
      </c>
      <c r="E171" s="39" t="s">
        <v>776</v>
      </c>
    </row>
    <row r="172" spans="1:16" ht="12.75">
      <c r="A172" t="s">
        <v>53</v>
      </c>
      <c s="34" t="s">
        <v>185</v>
      </c>
      <c s="34" t="s">
        <v>3946</v>
      </c>
      <c s="35" t="s">
        <v>5</v>
      </c>
      <c s="6" t="s">
        <v>3947</v>
      </c>
      <c s="36" t="s">
        <v>115</v>
      </c>
      <c s="37">
        <v>22</v>
      </c>
      <c s="36">
        <v>0</v>
      </c>
      <c s="36">
        <f>ROUND(G172*H172,6)</f>
      </c>
      <c r="L172" s="38">
        <v>0</v>
      </c>
      <c s="32">
        <f>ROUND(ROUND(L172,2)*ROUND(G172,3),2)</f>
      </c>
      <c s="36" t="s">
        <v>57</v>
      </c>
      <c>
        <f>(M172*21)/100</f>
      </c>
      <c t="s">
        <v>28</v>
      </c>
    </row>
    <row r="173" spans="1:5" ht="12.75">
      <c r="A173" s="35" t="s">
        <v>58</v>
      </c>
      <c r="E173" s="39" t="s">
        <v>5</v>
      </c>
    </row>
    <row r="174" spans="1:5" ht="12.75">
      <c r="A174" s="35" t="s">
        <v>59</v>
      </c>
      <c r="E174" s="40" t="s">
        <v>3942</v>
      </c>
    </row>
    <row r="175" spans="1:5" ht="12.75">
      <c r="A175" t="s">
        <v>61</v>
      </c>
      <c r="E175" s="39" t="s">
        <v>776</v>
      </c>
    </row>
    <row r="176" spans="1:16" ht="12.75">
      <c r="A176" t="s">
        <v>53</v>
      </c>
      <c s="34" t="s">
        <v>188</v>
      </c>
      <c s="34" t="s">
        <v>3948</v>
      </c>
      <c s="35" t="s">
        <v>5</v>
      </c>
      <c s="6" t="s">
        <v>3949</v>
      </c>
      <c s="36" t="s">
        <v>115</v>
      </c>
      <c s="37">
        <v>5</v>
      </c>
      <c s="36">
        <v>0</v>
      </c>
      <c s="36">
        <f>ROUND(G176*H176,6)</f>
      </c>
      <c r="L176" s="38">
        <v>0</v>
      </c>
      <c s="32">
        <f>ROUND(ROUND(L176,2)*ROUND(G176,3),2)</f>
      </c>
      <c s="36" t="s">
        <v>57</v>
      </c>
      <c>
        <f>(M176*21)/100</f>
      </c>
      <c t="s">
        <v>28</v>
      </c>
    </row>
    <row r="177" spans="1:5" ht="12.75">
      <c r="A177" s="35" t="s">
        <v>58</v>
      </c>
      <c r="E177" s="39" t="s">
        <v>5</v>
      </c>
    </row>
    <row r="178" spans="1:5" ht="12.75">
      <c r="A178" s="35" t="s">
        <v>59</v>
      </c>
      <c r="E178" s="40" t="s">
        <v>3916</v>
      </c>
    </row>
    <row r="179" spans="1:5" ht="12.75">
      <c r="A179" t="s">
        <v>61</v>
      </c>
      <c r="E179" s="39" t="s">
        <v>776</v>
      </c>
    </row>
    <row r="180" spans="1:16" ht="12.75">
      <c r="A180" t="s">
        <v>53</v>
      </c>
      <c s="34" t="s">
        <v>191</v>
      </c>
      <c s="34" t="s">
        <v>1396</v>
      </c>
      <c s="35" t="s">
        <v>5</v>
      </c>
      <c s="6" t="s">
        <v>1397</v>
      </c>
      <c s="36" t="s">
        <v>115</v>
      </c>
      <c s="37">
        <v>5</v>
      </c>
      <c s="36">
        <v>0</v>
      </c>
      <c s="36">
        <f>ROUND(G180*H180,6)</f>
      </c>
      <c r="L180" s="38">
        <v>0</v>
      </c>
      <c s="32">
        <f>ROUND(ROUND(L180,2)*ROUND(G180,3),2)</f>
      </c>
      <c s="36" t="s">
        <v>57</v>
      </c>
      <c>
        <f>(M180*21)/100</f>
      </c>
      <c t="s">
        <v>28</v>
      </c>
    </row>
    <row r="181" spans="1:5" ht="12.75">
      <c r="A181" s="35" t="s">
        <v>58</v>
      </c>
      <c r="E181" s="39" t="s">
        <v>5</v>
      </c>
    </row>
    <row r="182" spans="1:5" ht="12.75">
      <c r="A182" s="35" t="s">
        <v>59</v>
      </c>
      <c r="E182" s="40" t="s">
        <v>3916</v>
      </c>
    </row>
    <row r="183" spans="1:5" ht="12.75">
      <c r="A183" t="s">
        <v>61</v>
      </c>
      <c r="E183" s="39" t="s">
        <v>776</v>
      </c>
    </row>
    <row r="184" spans="1:16" ht="12.75">
      <c r="A184" t="s">
        <v>53</v>
      </c>
      <c s="34" t="s">
        <v>194</v>
      </c>
      <c s="34" t="s">
        <v>3950</v>
      </c>
      <c s="35" t="s">
        <v>5</v>
      </c>
      <c s="6" t="s">
        <v>3951</v>
      </c>
      <c s="36" t="s">
        <v>115</v>
      </c>
      <c s="37">
        <v>5</v>
      </c>
      <c s="36">
        <v>0</v>
      </c>
      <c s="36">
        <f>ROUND(G184*H184,6)</f>
      </c>
      <c r="L184" s="38">
        <v>0</v>
      </c>
      <c s="32">
        <f>ROUND(ROUND(L184,2)*ROUND(G184,3),2)</f>
      </c>
      <c s="36" t="s">
        <v>57</v>
      </c>
      <c>
        <f>(M184*21)/100</f>
      </c>
      <c t="s">
        <v>28</v>
      </c>
    </row>
    <row r="185" spans="1:5" ht="12.75">
      <c r="A185" s="35" t="s">
        <v>58</v>
      </c>
      <c r="E185" s="39" t="s">
        <v>5</v>
      </c>
    </row>
    <row r="186" spans="1:5" ht="12.75">
      <c r="A186" s="35" t="s">
        <v>59</v>
      </c>
      <c r="E186" s="40" t="s">
        <v>3916</v>
      </c>
    </row>
    <row r="187" spans="1:5" ht="12.75">
      <c r="A187" t="s">
        <v>61</v>
      </c>
      <c r="E187" s="39" t="s">
        <v>776</v>
      </c>
    </row>
    <row r="188" spans="1:16" ht="12.75">
      <c r="A188" t="s">
        <v>53</v>
      </c>
      <c s="34" t="s">
        <v>197</v>
      </c>
      <c s="34" t="s">
        <v>3952</v>
      </c>
      <c s="35" t="s">
        <v>5</v>
      </c>
      <c s="6" t="s">
        <v>3953</v>
      </c>
      <c s="36" t="s">
        <v>115</v>
      </c>
      <c s="37">
        <v>2</v>
      </c>
      <c s="36">
        <v>0</v>
      </c>
      <c s="36">
        <f>ROUND(G188*H188,6)</f>
      </c>
      <c r="L188" s="38">
        <v>0</v>
      </c>
      <c s="32">
        <f>ROUND(ROUND(L188,2)*ROUND(G188,3),2)</f>
      </c>
      <c s="36" t="s">
        <v>57</v>
      </c>
      <c>
        <f>(M188*21)/100</f>
      </c>
      <c t="s">
        <v>28</v>
      </c>
    </row>
    <row r="189" spans="1:5" ht="12.75">
      <c r="A189" s="35" t="s">
        <v>58</v>
      </c>
      <c r="E189" s="39" t="s">
        <v>5</v>
      </c>
    </row>
    <row r="190" spans="1:5" ht="12.75">
      <c r="A190" s="35" t="s">
        <v>59</v>
      </c>
      <c r="E190" s="40" t="s">
        <v>3954</v>
      </c>
    </row>
    <row r="191" spans="1:5" ht="12.75">
      <c r="A191" t="s">
        <v>61</v>
      </c>
      <c r="E191" s="39" t="s">
        <v>776</v>
      </c>
    </row>
    <row r="192" spans="1:16" ht="12.75">
      <c r="A192" t="s">
        <v>53</v>
      </c>
      <c s="34" t="s">
        <v>200</v>
      </c>
      <c s="34" t="s">
        <v>3955</v>
      </c>
      <c s="35" t="s">
        <v>5</v>
      </c>
      <c s="6" t="s">
        <v>3956</v>
      </c>
      <c s="36" t="s">
        <v>115</v>
      </c>
      <c s="37">
        <v>8</v>
      </c>
      <c s="36">
        <v>0</v>
      </c>
      <c s="36">
        <f>ROUND(G192*H192,6)</f>
      </c>
      <c r="L192" s="38">
        <v>0</v>
      </c>
      <c s="32">
        <f>ROUND(ROUND(L192,2)*ROUND(G192,3),2)</f>
      </c>
      <c s="36" t="s">
        <v>57</v>
      </c>
      <c>
        <f>(M192*21)/100</f>
      </c>
      <c t="s">
        <v>28</v>
      </c>
    </row>
    <row r="193" spans="1:5" ht="12.75">
      <c r="A193" s="35" t="s">
        <v>58</v>
      </c>
      <c r="E193" s="39" t="s">
        <v>5</v>
      </c>
    </row>
    <row r="194" spans="1:5" ht="12.75">
      <c r="A194" s="35" t="s">
        <v>59</v>
      </c>
      <c r="E194" s="40" t="s">
        <v>3957</v>
      </c>
    </row>
    <row r="195" spans="1:5" ht="12.75">
      <c r="A195" t="s">
        <v>61</v>
      </c>
      <c r="E195" s="39" t="s">
        <v>776</v>
      </c>
    </row>
    <row r="196" spans="1:16" ht="12.75">
      <c r="A196" t="s">
        <v>53</v>
      </c>
      <c s="34" t="s">
        <v>203</v>
      </c>
      <c s="34" t="s">
        <v>3958</v>
      </c>
      <c s="35" t="s">
        <v>5</v>
      </c>
      <c s="6" t="s">
        <v>3959</v>
      </c>
      <c s="36" t="s">
        <v>115</v>
      </c>
      <c s="37">
        <v>2</v>
      </c>
      <c s="36">
        <v>0</v>
      </c>
      <c s="36">
        <f>ROUND(G196*H196,6)</f>
      </c>
      <c r="L196" s="38">
        <v>0</v>
      </c>
      <c s="32">
        <f>ROUND(ROUND(L196,2)*ROUND(G196,3),2)</f>
      </c>
      <c s="36" t="s">
        <v>57</v>
      </c>
      <c>
        <f>(M196*21)/100</f>
      </c>
      <c t="s">
        <v>28</v>
      </c>
    </row>
    <row r="197" spans="1:5" ht="12.75">
      <c r="A197" s="35" t="s">
        <v>58</v>
      </c>
      <c r="E197" s="39" t="s">
        <v>5</v>
      </c>
    </row>
    <row r="198" spans="1:5" ht="12.75">
      <c r="A198" s="35" t="s">
        <v>59</v>
      </c>
      <c r="E198" s="40" t="s">
        <v>3954</v>
      </c>
    </row>
    <row r="199" spans="1:5" ht="12.75">
      <c r="A199" t="s">
        <v>61</v>
      </c>
      <c r="E199" s="39" t="s">
        <v>776</v>
      </c>
    </row>
    <row r="200" spans="1:16" ht="12.75">
      <c r="A200" t="s">
        <v>53</v>
      </c>
      <c s="34" t="s">
        <v>206</v>
      </c>
      <c s="34" t="s">
        <v>3960</v>
      </c>
      <c s="35" t="s">
        <v>5</v>
      </c>
      <c s="6" t="s">
        <v>3961</v>
      </c>
      <c s="36" t="s">
        <v>115</v>
      </c>
      <c s="37">
        <v>8</v>
      </c>
      <c s="36">
        <v>0</v>
      </c>
      <c s="36">
        <f>ROUND(G200*H200,6)</f>
      </c>
      <c r="L200" s="38">
        <v>0</v>
      </c>
      <c s="32">
        <f>ROUND(ROUND(L200,2)*ROUND(G200,3),2)</f>
      </c>
      <c s="36" t="s">
        <v>57</v>
      </c>
      <c>
        <f>(M200*21)/100</f>
      </c>
      <c t="s">
        <v>28</v>
      </c>
    </row>
    <row r="201" spans="1:5" ht="12.75">
      <c r="A201" s="35" t="s">
        <v>58</v>
      </c>
      <c r="E201" s="39" t="s">
        <v>5</v>
      </c>
    </row>
    <row r="202" spans="1:5" ht="12.75">
      <c r="A202" s="35" t="s">
        <v>59</v>
      </c>
      <c r="E202" s="40" t="s">
        <v>3957</v>
      </c>
    </row>
    <row r="203" spans="1:5" ht="12.75">
      <c r="A203" t="s">
        <v>61</v>
      </c>
      <c r="E203" s="39" t="s">
        <v>776</v>
      </c>
    </row>
    <row r="204" spans="1:16" ht="25.5">
      <c r="A204" t="s">
        <v>53</v>
      </c>
      <c s="34" t="s">
        <v>209</v>
      </c>
      <c s="34" t="s">
        <v>3962</v>
      </c>
      <c s="35" t="s">
        <v>5</v>
      </c>
      <c s="6" t="s">
        <v>3963</v>
      </c>
      <c s="36" t="s">
        <v>115</v>
      </c>
      <c s="37">
        <v>34</v>
      </c>
      <c s="36">
        <v>0</v>
      </c>
      <c s="36">
        <f>ROUND(G204*H204,6)</f>
      </c>
      <c r="L204" s="38">
        <v>0</v>
      </c>
      <c s="32">
        <f>ROUND(ROUND(L204,2)*ROUND(G204,3),2)</f>
      </c>
      <c s="36" t="s">
        <v>57</v>
      </c>
      <c>
        <f>(M204*21)/100</f>
      </c>
      <c t="s">
        <v>28</v>
      </c>
    </row>
    <row r="205" spans="1:5" ht="12.75">
      <c r="A205" s="35" t="s">
        <v>58</v>
      </c>
      <c r="E205" s="39" t="s">
        <v>5</v>
      </c>
    </row>
    <row r="206" spans="1:5" ht="12.75">
      <c r="A206" s="35" t="s">
        <v>59</v>
      </c>
      <c r="E206" s="40" t="s">
        <v>3964</v>
      </c>
    </row>
    <row r="207" spans="1:5" ht="12.75">
      <c r="A207" t="s">
        <v>61</v>
      </c>
      <c r="E207" s="39" t="s">
        <v>776</v>
      </c>
    </row>
    <row r="208" spans="1:16" ht="25.5">
      <c r="A208" t="s">
        <v>53</v>
      </c>
      <c s="34" t="s">
        <v>212</v>
      </c>
      <c s="34" t="s">
        <v>3965</v>
      </c>
      <c s="35" t="s">
        <v>5</v>
      </c>
      <c s="6" t="s">
        <v>3966</v>
      </c>
      <c s="36" t="s">
        <v>115</v>
      </c>
      <c s="37">
        <v>34</v>
      </c>
      <c s="36">
        <v>0</v>
      </c>
      <c s="36">
        <f>ROUND(G208*H208,6)</f>
      </c>
      <c r="L208" s="38">
        <v>0</v>
      </c>
      <c s="32">
        <f>ROUND(ROUND(L208,2)*ROUND(G208,3),2)</f>
      </c>
      <c s="36" t="s">
        <v>57</v>
      </c>
      <c>
        <f>(M208*21)/100</f>
      </c>
      <c t="s">
        <v>28</v>
      </c>
    </row>
    <row r="209" spans="1:5" ht="12.75">
      <c r="A209" s="35" t="s">
        <v>58</v>
      </c>
      <c r="E209" s="39" t="s">
        <v>5</v>
      </c>
    </row>
    <row r="210" spans="1:5" ht="12.75">
      <c r="A210" s="35" t="s">
        <v>59</v>
      </c>
      <c r="E210" s="40" t="s">
        <v>3964</v>
      </c>
    </row>
    <row r="211" spans="1:5" ht="12.75">
      <c r="A211" t="s">
        <v>61</v>
      </c>
      <c r="E211" s="39" t="s">
        <v>776</v>
      </c>
    </row>
    <row r="212" spans="1:16" ht="12.75">
      <c r="A212" t="s">
        <v>53</v>
      </c>
      <c s="34" t="s">
        <v>215</v>
      </c>
      <c s="34" t="s">
        <v>3967</v>
      </c>
      <c s="35" t="s">
        <v>5</v>
      </c>
      <c s="6" t="s">
        <v>3968</v>
      </c>
      <c s="36" t="s">
        <v>115</v>
      </c>
      <c s="37">
        <v>2</v>
      </c>
      <c s="36">
        <v>0</v>
      </c>
      <c s="36">
        <f>ROUND(G212*H212,6)</f>
      </c>
      <c r="L212" s="38">
        <v>0</v>
      </c>
      <c s="32">
        <f>ROUND(ROUND(L212,2)*ROUND(G212,3),2)</f>
      </c>
      <c s="36" t="s">
        <v>57</v>
      </c>
      <c>
        <f>(M212*21)/100</f>
      </c>
      <c t="s">
        <v>28</v>
      </c>
    </row>
    <row r="213" spans="1:5" ht="12.75">
      <c r="A213" s="35" t="s">
        <v>58</v>
      </c>
      <c r="E213" s="39" t="s">
        <v>3969</v>
      </c>
    </row>
    <row r="214" spans="1:5" ht="12.75">
      <c r="A214" s="35" t="s">
        <v>59</v>
      </c>
      <c r="E214" s="40" t="s">
        <v>3954</v>
      </c>
    </row>
    <row r="215" spans="1:5" ht="12.75">
      <c r="A215" t="s">
        <v>61</v>
      </c>
      <c r="E215" s="39" t="s">
        <v>776</v>
      </c>
    </row>
    <row r="216" spans="1:16" ht="12.75">
      <c r="A216" t="s">
        <v>53</v>
      </c>
      <c s="34" t="s">
        <v>218</v>
      </c>
      <c s="34" t="s">
        <v>3970</v>
      </c>
      <c s="35" t="s">
        <v>5</v>
      </c>
      <c s="6" t="s">
        <v>3971</v>
      </c>
      <c s="36" t="s">
        <v>115</v>
      </c>
      <c s="37">
        <v>13</v>
      </c>
      <c s="36">
        <v>0</v>
      </c>
      <c s="36">
        <f>ROUND(G216*H216,6)</f>
      </c>
      <c r="L216" s="38">
        <v>0</v>
      </c>
      <c s="32">
        <f>ROUND(ROUND(L216,2)*ROUND(G216,3),2)</f>
      </c>
      <c s="36" t="s">
        <v>770</v>
      </c>
      <c>
        <f>(M216*21)/100</f>
      </c>
      <c t="s">
        <v>28</v>
      </c>
    </row>
    <row r="217" spans="1:5" ht="12.75">
      <c r="A217" s="35" t="s">
        <v>58</v>
      </c>
      <c r="E217" s="39" t="s">
        <v>5</v>
      </c>
    </row>
    <row r="218" spans="1:5" ht="12.75">
      <c r="A218" s="35" t="s">
        <v>59</v>
      </c>
      <c r="E218" s="40" t="s">
        <v>3925</v>
      </c>
    </row>
    <row r="219" spans="1:5" ht="191.25">
      <c r="A219" t="s">
        <v>61</v>
      </c>
      <c r="E219" s="39" t="s">
        <v>3972</v>
      </c>
    </row>
    <row r="220" spans="1:16" ht="12.75">
      <c r="A220" t="s">
        <v>53</v>
      </c>
      <c s="34" t="s">
        <v>221</v>
      </c>
      <c s="34" t="s">
        <v>2998</v>
      </c>
      <c s="35" t="s">
        <v>5</v>
      </c>
      <c s="6" t="s">
        <v>2999</v>
      </c>
      <c s="36" t="s">
        <v>115</v>
      </c>
      <c s="37">
        <v>2</v>
      </c>
      <c s="36">
        <v>0</v>
      </c>
      <c s="36">
        <f>ROUND(G220*H220,6)</f>
      </c>
      <c r="L220" s="38">
        <v>0</v>
      </c>
      <c s="32">
        <f>ROUND(ROUND(L220,2)*ROUND(G220,3),2)</f>
      </c>
      <c s="36" t="s">
        <v>57</v>
      </c>
      <c>
        <f>(M220*21)/100</f>
      </c>
      <c t="s">
        <v>28</v>
      </c>
    </row>
    <row r="221" spans="1:5" ht="12.75">
      <c r="A221" s="35" t="s">
        <v>58</v>
      </c>
      <c r="E221" s="39" t="s">
        <v>3969</v>
      </c>
    </row>
    <row r="222" spans="1:5" ht="12.75">
      <c r="A222" s="35" t="s">
        <v>59</v>
      </c>
      <c r="E222" s="40" t="s">
        <v>3954</v>
      </c>
    </row>
    <row r="223" spans="1:5" ht="12.75">
      <c r="A223" t="s">
        <v>61</v>
      </c>
      <c r="E223" s="39" t="s">
        <v>776</v>
      </c>
    </row>
    <row r="224" spans="1:16" ht="12.75">
      <c r="A224" t="s">
        <v>53</v>
      </c>
      <c s="34" t="s">
        <v>224</v>
      </c>
      <c s="34" t="s">
        <v>3973</v>
      </c>
      <c s="35" t="s">
        <v>5</v>
      </c>
      <c s="6" t="s">
        <v>3974</v>
      </c>
      <c s="36" t="s">
        <v>115</v>
      </c>
      <c s="37">
        <v>13</v>
      </c>
      <c s="36">
        <v>0</v>
      </c>
      <c s="36">
        <f>ROUND(G224*H224,6)</f>
      </c>
      <c r="L224" s="38">
        <v>0</v>
      </c>
      <c s="32">
        <f>ROUND(ROUND(L224,2)*ROUND(G224,3),2)</f>
      </c>
      <c s="36" t="s">
        <v>57</v>
      </c>
      <c>
        <f>(M224*21)/100</f>
      </c>
      <c t="s">
        <v>28</v>
      </c>
    </row>
    <row r="225" spans="1:5" ht="12.75">
      <c r="A225" s="35" t="s">
        <v>58</v>
      </c>
      <c r="E225" s="39" t="s">
        <v>5</v>
      </c>
    </row>
    <row r="226" spans="1:5" ht="12.75">
      <c r="A226" s="35" t="s">
        <v>59</v>
      </c>
      <c r="E226" s="40" t="s">
        <v>3925</v>
      </c>
    </row>
    <row r="227" spans="1:5" ht="12.75">
      <c r="A227" t="s">
        <v>61</v>
      </c>
      <c r="E227" s="39" t="s">
        <v>776</v>
      </c>
    </row>
    <row r="228" spans="1:16" ht="12.75">
      <c r="A228" t="s">
        <v>53</v>
      </c>
      <c s="34" t="s">
        <v>227</v>
      </c>
      <c s="34" t="s">
        <v>3975</v>
      </c>
      <c s="35" t="s">
        <v>5</v>
      </c>
      <c s="6" t="s">
        <v>3976</v>
      </c>
      <c s="36" t="s">
        <v>115</v>
      </c>
      <c s="37">
        <v>21</v>
      </c>
      <c s="36">
        <v>0</v>
      </c>
      <c s="36">
        <f>ROUND(G228*H228,6)</f>
      </c>
      <c r="L228" s="38">
        <v>0</v>
      </c>
      <c s="32">
        <f>ROUND(ROUND(L228,2)*ROUND(G228,3),2)</f>
      </c>
      <c s="36" t="s">
        <v>57</v>
      </c>
      <c>
        <f>(M228*21)/100</f>
      </c>
      <c t="s">
        <v>28</v>
      </c>
    </row>
    <row r="229" spans="1:5" ht="12.75">
      <c r="A229" s="35" t="s">
        <v>58</v>
      </c>
      <c r="E229" s="39" t="s">
        <v>5</v>
      </c>
    </row>
    <row r="230" spans="1:5" ht="12.75">
      <c r="A230" s="35" t="s">
        <v>59</v>
      </c>
      <c r="E230" s="40" t="s">
        <v>3977</v>
      </c>
    </row>
    <row r="231" spans="1:5" ht="12.75">
      <c r="A231" t="s">
        <v>61</v>
      </c>
      <c r="E231" s="39" t="s">
        <v>776</v>
      </c>
    </row>
    <row r="232" spans="1:16" ht="25.5">
      <c r="A232" t="s">
        <v>53</v>
      </c>
      <c s="34" t="s">
        <v>230</v>
      </c>
      <c s="34" t="s">
        <v>3978</v>
      </c>
      <c s="35" t="s">
        <v>5</v>
      </c>
      <c s="6" t="s">
        <v>3979</v>
      </c>
      <c s="36" t="s">
        <v>115</v>
      </c>
      <c s="37">
        <v>21</v>
      </c>
      <c s="36">
        <v>0</v>
      </c>
      <c s="36">
        <f>ROUND(G232*H232,6)</f>
      </c>
      <c r="L232" s="38">
        <v>0</v>
      </c>
      <c s="32">
        <f>ROUND(ROUND(L232,2)*ROUND(G232,3),2)</f>
      </c>
      <c s="36" t="s">
        <v>57</v>
      </c>
      <c>
        <f>(M232*21)/100</f>
      </c>
      <c t="s">
        <v>28</v>
      </c>
    </row>
    <row r="233" spans="1:5" ht="12.75">
      <c r="A233" s="35" t="s">
        <v>58</v>
      </c>
      <c r="E233" s="39" t="s">
        <v>5</v>
      </c>
    </row>
    <row r="234" spans="1:5" ht="12.75">
      <c r="A234" s="35" t="s">
        <v>59</v>
      </c>
      <c r="E234" s="40" t="s">
        <v>3977</v>
      </c>
    </row>
    <row r="235" spans="1:5" ht="12.75">
      <c r="A235" t="s">
        <v>61</v>
      </c>
      <c r="E235" s="39" t="s">
        <v>776</v>
      </c>
    </row>
    <row r="236" spans="1:16" ht="12.75">
      <c r="A236" t="s">
        <v>53</v>
      </c>
      <c s="34" t="s">
        <v>234</v>
      </c>
      <c s="34" t="s">
        <v>3980</v>
      </c>
      <c s="35" t="s">
        <v>5</v>
      </c>
      <c s="6" t="s">
        <v>3981</v>
      </c>
      <c s="36" t="s">
        <v>115</v>
      </c>
      <c s="37">
        <v>7</v>
      </c>
      <c s="36">
        <v>0</v>
      </c>
      <c s="36">
        <f>ROUND(G236*H236,6)</f>
      </c>
      <c r="L236" s="38">
        <v>0</v>
      </c>
      <c s="32">
        <f>ROUND(ROUND(L236,2)*ROUND(G236,3),2)</f>
      </c>
      <c s="36" t="s">
        <v>57</v>
      </c>
      <c>
        <f>(M236*21)/100</f>
      </c>
      <c t="s">
        <v>28</v>
      </c>
    </row>
    <row r="237" spans="1:5" ht="12.75">
      <c r="A237" s="35" t="s">
        <v>58</v>
      </c>
      <c r="E237" s="39" t="s">
        <v>5</v>
      </c>
    </row>
    <row r="238" spans="1:5" ht="12.75">
      <c r="A238" s="35" t="s">
        <v>59</v>
      </c>
      <c r="E238" s="40" t="s">
        <v>3933</v>
      </c>
    </row>
    <row r="239" spans="1:5" ht="12.75">
      <c r="A239" t="s">
        <v>61</v>
      </c>
      <c r="E239" s="39" t="s">
        <v>776</v>
      </c>
    </row>
    <row r="240" spans="1:16" ht="12.75">
      <c r="A240" t="s">
        <v>53</v>
      </c>
      <c s="34" t="s">
        <v>237</v>
      </c>
      <c s="34" t="s">
        <v>3982</v>
      </c>
      <c s="35" t="s">
        <v>5</v>
      </c>
      <c s="6" t="s">
        <v>3983</v>
      </c>
      <c s="36" t="s">
        <v>115</v>
      </c>
      <c s="37">
        <v>7</v>
      </c>
      <c s="36">
        <v>0</v>
      </c>
      <c s="36">
        <f>ROUND(G240*H240,6)</f>
      </c>
      <c r="L240" s="38">
        <v>0</v>
      </c>
      <c s="32">
        <f>ROUND(ROUND(L240,2)*ROUND(G240,3),2)</f>
      </c>
      <c s="36" t="s">
        <v>57</v>
      </c>
      <c>
        <f>(M240*21)/100</f>
      </c>
      <c t="s">
        <v>28</v>
      </c>
    </row>
    <row r="241" spans="1:5" ht="12.75">
      <c r="A241" s="35" t="s">
        <v>58</v>
      </c>
      <c r="E241" s="39" t="s">
        <v>5</v>
      </c>
    </row>
    <row r="242" spans="1:5" ht="12.75">
      <c r="A242" s="35" t="s">
        <v>59</v>
      </c>
      <c r="E242" s="40" t="s">
        <v>3933</v>
      </c>
    </row>
    <row r="243" spans="1:5" ht="12.75">
      <c r="A243" t="s">
        <v>61</v>
      </c>
      <c r="E243" s="39" t="s">
        <v>776</v>
      </c>
    </row>
    <row r="244" spans="1:16" ht="12.75">
      <c r="A244" t="s">
        <v>53</v>
      </c>
      <c s="34" t="s">
        <v>240</v>
      </c>
      <c s="34" t="s">
        <v>3984</v>
      </c>
      <c s="35" t="s">
        <v>5</v>
      </c>
      <c s="6" t="s">
        <v>3985</v>
      </c>
      <c s="36" t="s">
        <v>115</v>
      </c>
      <c s="37">
        <v>12</v>
      </c>
      <c s="36">
        <v>0</v>
      </c>
      <c s="36">
        <f>ROUND(G244*H244,6)</f>
      </c>
      <c r="L244" s="38">
        <v>0</v>
      </c>
      <c s="32">
        <f>ROUND(ROUND(L244,2)*ROUND(G244,3),2)</f>
      </c>
      <c s="36" t="s">
        <v>57</v>
      </c>
      <c>
        <f>(M244*21)/100</f>
      </c>
      <c t="s">
        <v>28</v>
      </c>
    </row>
    <row r="245" spans="1:5" ht="12.75">
      <c r="A245" s="35" t="s">
        <v>58</v>
      </c>
      <c r="E245" s="39" t="s">
        <v>5</v>
      </c>
    </row>
    <row r="246" spans="1:5" ht="12.75">
      <c r="A246" s="35" t="s">
        <v>59</v>
      </c>
      <c r="E246" s="40" t="s">
        <v>3986</v>
      </c>
    </row>
    <row r="247" spans="1:5" ht="12.75">
      <c r="A247" t="s">
        <v>61</v>
      </c>
      <c r="E247" s="39" t="s">
        <v>776</v>
      </c>
    </row>
    <row r="248" spans="1:16" ht="12.75">
      <c r="A248" t="s">
        <v>53</v>
      </c>
      <c s="34" t="s">
        <v>243</v>
      </c>
      <c s="34" t="s">
        <v>3987</v>
      </c>
      <c s="35" t="s">
        <v>5</v>
      </c>
      <c s="6" t="s">
        <v>3988</v>
      </c>
      <c s="36" t="s">
        <v>115</v>
      </c>
      <c s="37">
        <v>12</v>
      </c>
      <c s="36">
        <v>0</v>
      </c>
      <c s="36">
        <f>ROUND(G248*H248,6)</f>
      </c>
      <c r="L248" s="38">
        <v>0</v>
      </c>
      <c s="32">
        <f>ROUND(ROUND(L248,2)*ROUND(G248,3),2)</f>
      </c>
      <c s="36" t="s">
        <v>57</v>
      </c>
      <c>
        <f>(M248*21)/100</f>
      </c>
      <c t="s">
        <v>28</v>
      </c>
    </row>
    <row r="249" spans="1:5" ht="12.75">
      <c r="A249" s="35" t="s">
        <v>58</v>
      </c>
      <c r="E249" s="39" t="s">
        <v>5</v>
      </c>
    </row>
    <row r="250" spans="1:5" ht="12.75">
      <c r="A250" s="35" t="s">
        <v>59</v>
      </c>
      <c r="E250" s="40" t="s">
        <v>3986</v>
      </c>
    </row>
    <row r="251" spans="1:5" ht="12.75">
      <c r="A251" t="s">
        <v>61</v>
      </c>
      <c r="E251" s="39" t="s">
        <v>776</v>
      </c>
    </row>
    <row r="252" spans="1:16" ht="12.75">
      <c r="A252" t="s">
        <v>53</v>
      </c>
      <c s="34" t="s">
        <v>246</v>
      </c>
      <c s="34" t="s">
        <v>3989</v>
      </c>
      <c s="35" t="s">
        <v>5</v>
      </c>
      <c s="6" t="s">
        <v>3990</v>
      </c>
      <c s="36" t="s">
        <v>115</v>
      </c>
      <c s="37">
        <v>3</v>
      </c>
      <c s="36">
        <v>0</v>
      </c>
      <c s="36">
        <f>ROUND(G252*H252,6)</f>
      </c>
      <c r="L252" s="38">
        <v>0</v>
      </c>
      <c s="32">
        <f>ROUND(ROUND(L252,2)*ROUND(G252,3),2)</f>
      </c>
      <c s="36" t="s">
        <v>57</v>
      </c>
      <c>
        <f>(M252*21)/100</f>
      </c>
      <c t="s">
        <v>28</v>
      </c>
    </row>
    <row r="253" spans="1:5" ht="12.75">
      <c r="A253" s="35" t="s">
        <v>58</v>
      </c>
      <c r="E253" s="39" t="s">
        <v>5</v>
      </c>
    </row>
    <row r="254" spans="1:5" ht="12.75">
      <c r="A254" s="35" t="s">
        <v>59</v>
      </c>
      <c r="E254" s="40" t="s">
        <v>3991</v>
      </c>
    </row>
    <row r="255" spans="1:5" ht="12.75">
      <c r="A255" t="s">
        <v>61</v>
      </c>
      <c r="E255" s="39" t="s">
        <v>776</v>
      </c>
    </row>
    <row r="256" spans="1:16" ht="25.5">
      <c r="A256" t="s">
        <v>53</v>
      </c>
      <c s="34" t="s">
        <v>249</v>
      </c>
      <c s="34" t="s">
        <v>3992</v>
      </c>
      <c s="35" t="s">
        <v>5</v>
      </c>
      <c s="6" t="s">
        <v>3993</v>
      </c>
      <c s="36" t="s">
        <v>115</v>
      </c>
      <c s="37">
        <v>3</v>
      </c>
      <c s="36">
        <v>0</v>
      </c>
      <c s="36">
        <f>ROUND(G256*H256,6)</f>
      </c>
      <c r="L256" s="38">
        <v>0</v>
      </c>
      <c s="32">
        <f>ROUND(ROUND(L256,2)*ROUND(G256,3),2)</f>
      </c>
      <c s="36" t="s">
        <v>57</v>
      </c>
      <c>
        <f>(M256*21)/100</f>
      </c>
      <c t="s">
        <v>28</v>
      </c>
    </row>
    <row r="257" spans="1:5" ht="12.75">
      <c r="A257" s="35" t="s">
        <v>58</v>
      </c>
      <c r="E257" s="39" t="s">
        <v>5</v>
      </c>
    </row>
    <row r="258" spans="1:5" ht="12.75">
      <c r="A258" s="35" t="s">
        <v>59</v>
      </c>
      <c r="E258" s="40" t="s">
        <v>3991</v>
      </c>
    </row>
    <row r="259" spans="1:5" ht="12.75">
      <c r="A259" t="s">
        <v>61</v>
      </c>
      <c r="E259" s="39" t="s">
        <v>776</v>
      </c>
    </row>
    <row r="260" spans="1:16" ht="12.75">
      <c r="A260" t="s">
        <v>53</v>
      </c>
      <c s="34" t="s">
        <v>252</v>
      </c>
      <c s="34" t="s">
        <v>3994</v>
      </c>
      <c s="35" t="s">
        <v>5</v>
      </c>
      <c s="6" t="s">
        <v>3995</v>
      </c>
      <c s="36" t="s">
        <v>115</v>
      </c>
      <c s="37">
        <v>33</v>
      </c>
      <c s="36">
        <v>0</v>
      </c>
      <c s="36">
        <f>ROUND(G260*H260,6)</f>
      </c>
      <c r="L260" s="38">
        <v>0</v>
      </c>
      <c s="32">
        <f>ROUND(ROUND(L260,2)*ROUND(G260,3),2)</f>
      </c>
      <c s="36" t="s">
        <v>57</v>
      </c>
      <c>
        <f>(M260*21)/100</f>
      </c>
      <c t="s">
        <v>28</v>
      </c>
    </row>
    <row r="261" spans="1:5" ht="12.75">
      <c r="A261" s="35" t="s">
        <v>58</v>
      </c>
      <c r="E261" s="39" t="s">
        <v>5</v>
      </c>
    </row>
    <row r="262" spans="1:5" ht="12.75">
      <c r="A262" s="35" t="s">
        <v>59</v>
      </c>
      <c r="E262" s="40" t="s">
        <v>3996</v>
      </c>
    </row>
    <row r="263" spans="1:5" ht="12.75">
      <c r="A263" t="s">
        <v>61</v>
      </c>
      <c r="E263" s="39" t="s">
        <v>776</v>
      </c>
    </row>
    <row r="264" spans="1:16" ht="12.75">
      <c r="A264" t="s">
        <v>53</v>
      </c>
      <c s="34" t="s">
        <v>255</v>
      </c>
      <c s="34" t="s">
        <v>3997</v>
      </c>
      <c s="35" t="s">
        <v>5</v>
      </c>
      <c s="6" t="s">
        <v>3998</v>
      </c>
      <c s="36" t="s">
        <v>115</v>
      </c>
      <c s="37">
        <v>42</v>
      </c>
      <c s="36">
        <v>0</v>
      </c>
      <c s="36">
        <f>ROUND(G264*H264,6)</f>
      </c>
      <c r="L264" s="38">
        <v>0</v>
      </c>
      <c s="32">
        <f>ROUND(ROUND(L264,2)*ROUND(G264,3),2)</f>
      </c>
      <c s="36" t="s">
        <v>57</v>
      </c>
      <c>
        <f>(M264*21)/100</f>
      </c>
      <c t="s">
        <v>28</v>
      </c>
    </row>
    <row r="265" spans="1:5" ht="12.75">
      <c r="A265" s="35" t="s">
        <v>58</v>
      </c>
      <c r="E265" s="39" t="s">
        <v>5</v>
      </c>
    </row>
    <row r="266" spans="1:5" ht="12.75">
      <c r="A266" s="35" t="s">
        <v>59</v>
      </c>
      <c r="E266" s="40" t="s">
        <v>3999</v>
      </c>
    </row>
    <row r="267" spans="1:5" ht="12.75">
      <c r="A267" t="s">
        <v>61</v>
      </c>
      <c r="E267" s="39" t="s">
        <v>776</v>
      </c>
    </row>
    <row r="268" spans="1:16" ht="12.75">
      <c r="A268" t="s">
        <v>53</v>
      </c>
      <c s="34" t="s">
        <v>258</v>
      </c>
      <c s="34" t="s">
        <v>4000</v>
      </c>
      <c s="35" t="s">
        <v>5</v>
      </c>
      <c s="6" t="s">
        <v>4001</v>
      </c>
      <c s="36" t="s">
        <v>115</v>
      </c>
      <c s="37">
        <v>33</v>
      </c>
      <c s="36">
        <v>0</v>
      </c>
      <c s="36">
        <f>ROUND(G268*H268,6)</f>
      </c>
      <c r="L268" s="38">
        <v>0</v>
      </c>
      <c s="32">
        <f>ROUND(ROUND(L268,2)*ROUND(G268,3),2)</f>
      </c>
      <c s="36" t="s">
        <v>57</v>
      </c>
      <c>
        <f>(M268*21)/100</f>
      </c>
      <c t="s">
        <v>28</v>
      </c>
    </row>
    <row r="269" spans="1:5" ht="12.75">
      <c r="A269" s="35" t="s">
        <v>58</v>
      </c>
      <c r="E269" s="39" t="s">
        <v>5</v>
      </c>
    </row>
    <row r="270" spans="1:5" ht="12.75">
      <c r="A270" s="35" t="s">
        <v>59</v>
      </c>
      <c r="E270" s="40" t="s">
        <v>3996</v>
      </c>
    </row>
    <row r="271" spans="1:5" ht="12.75">
      <c r="A271" t="s">
        <v>61</v>
      </c>
      <c r="E271" s="39" t="s">
        <v>776</v>
      </c>
    </row>
    <row r="272" spans="1:16" ht="12.75">
      <c r="A272" t="s">
        <v>53</v>
      </c>
      <c s="34" t="s">
        <v>261</v>
      </c>
      <c s="34" t="s">
        <v>4002</v>
      </c>
      <c s="35" t="s">
        <v>5</v>
      </c>
      <c s="6" t="s">
        <v>4003</v>
      </c>
      <c s="36" t="s">
        <v>115</v>
      </c>
      <c s="37">
        <v>42</v>
      </c>
      <c s="36">
        <v>0</v>
      </c>
      <c s="36">
        <f>ROUND(G272*H272,6)</f>
      </c>
      <c r="L272" s="38">
        <v>0</v>
      </c>
      <c s="32">
        <f>ROUND(ROUND(L272,2)*ROUND(G272,3),2)</f>
      </c>
      <c s="36" t="s">
        <v>57</v>
      </c>
      <c>
        <f>(M272*21)/100</f>
      </c>
      <c t="s">
        <v>28</v>
      </c>
    </row>
    <row r="273" spans="1:5" ht="12.75">
      <c r="A273" s="35" t="s">
        <v>58</v>
      </c>
      <c r="E273" s="39" t="s">
        <v>5</v>
      </c>
    </row>
    <row r="274" spans="1:5" ht="12.75">
      <c r="A274" s="35" t="s">
        <v>59</v>
      </c>
      <c r="E274" s="40" t="s">
        <v>3999</v>
      </c>
    </row>
    <row r="275" spans="1:5" ht="12.75">
      <c r="A275" t="s">
        <v>61</v>
      </c>
      <c r="E275" s="39" t="s">
        <v>776</v>
      </c>
    </row>
    <row r="276" spans="1:16" ht="12.75">
      <c r="A276" t="s">
        <v>53</v>
      </c>
      <c s="34" t="s">
        <v>264</v>
      </c>
      <c s="34" t="s">
        <v>4004</v>
      </c>
      <c s="35" t="s">
        <v>5</v>
      </c>
      <c s="6" t="s">
        <v>4005</v>
      </c>
      <c s="36" t="s">
        <v>115</v>
      </c>
      <c s="37">
        <v>15</v>
      </c>
      <c s="36">
        <v>0</v>
      </c>
      <c s="36">
        <f>ROUND(G276*H276,6)</f>
      </c>
      <c r="L276" s="38">
        <v>0</v>
      </c>
      <c s="32">
        <f>ROUND(ROUND(L276,2)*ROUND(G276,3),2)</f>
      </c>
      <c s="36" t="s">
        <v>57</v>
      </c>
      <c>
        <f>(M276*21)/100</f>
      </c>
      <c t="s">
        <v>28</v>
      </c>
    </row>
    <row r="277" spans="1:5" ht="12.75">
      <c r="A277" s="35" t="s">
        <v>58</v>
      </c>
      <c r="E277" s="39" t="s">
        <v>4006</v>
      </c>
    </row>
    <row r="278" spans="1:5" ht="12.75">
      <c r="A278" s="35" t="s">
        <v>59</v>
      </c>
      <c r="E278" s="40" t="s">
        <v>4007</v>
      </c>
    </row>
    <row r="279" spans="1:5" ht="12.75">
      <c r="A279" t="s">
        <v>61</v>
      </c>
      <c r="E279" s="39" t="s">
        <v>776</v>
      </c>
    </row>
    <row r="280" spans="1:16" ht="12.75">
      <c r="A280" t="s">
        <v>53</v>
      </c>
      <c s="34" t="s">
        <v>267</v>
      </c>
      <c s="34" t="s">
        <v>4008</v>
      </c>
      <c s="35" t="s">
        <v>5</v>
      </c>
      <c s="6" t="s">
        <v>4009</v>
      </c>
      <c s="36" t="s">
        <v>115</v>
      </c>
      <c s="37">
        <v>15</v>
      </c>
      <c s="36">
        <v>0</v>
      </c>
      <c s="36">
        <f>ROUND(G280*H280,6)</f>
      </c>
      <c r="L280" s="38">
        <v>0</v>
      </c>
      <c s="32">
        <f>ROUND(ROUND(L280,2)*ROUND(G280,3),2)</f>
      </c>
      <c s="36" t="s">
        <v>57</v>
      </c>
      <c>
        <f>(M280*21)/100</f>
      </c>
      <c t="s">
        <v>28</v>
      </c>
    </row>
    <row r="281" spans="1:5" ht="12.75">
      <c r="A281" s="35" t="s">
        <v>58</v>
      </c>
      <c r="E281" s="39" t="s">
        <v>4006</v>
      </c>
    </row>
    <row r="282" spans="1:5" ht="12.75">
      <c r="A282" s="35" t="s">
        <v>59</v>
      </c>
      <c r="E282" s="40" t="s">
        <v>4007</v>
      </c>
    </row>
    <row r="283" spans="1:5" ht="12.75">
      <c r="A283" t="s">
        <v>61</v>
      </c>
      <c r="E283" s="39" t="s">
        <v>776</v>
      </c>
    </row>
    <row r="284" spans="1:16" ht="12.75">
      <c r="A284" t="s">
        <v>53</v>
      </c>
      <c s="34" t="s">
        <v>270</v>
      </c>
      <c s="34" t="s">
        <v>4010</v>
      </c>
      <c s="35" t="s">
        <v>5</v>
      </c>
      <c s="6" t="s">
        <v>4011</v>
      </c>
      <c s="36" t="s">
        <v>115</v>
      </c>
      <c s="37">
        <v>28</v>
      </c>
      <c s="36">
        <v>0</v>
      </c>
      <c s="36">
        <f>ROUND(G284*H284,6)</f>
      </c>
      <c r="L284" s="38">
        <v>0</v>
      </c>
      <c s="32">
        <f>ROUND(ROUND(L284,2)*ROUND(G284,3),2)</f>
      </c>
      <c s="36" t="s">
        <v>57</v>
      </c>
      <c>
        <f>(M284*21)/100</f>
      </c>
      <c t="s">
        <v>28</v>
      </c>
    </row>
    <row r="285" spans="1:5" ht="12.75">
      <c r="A285" s="35" t="s">
        <v>58</v>
      </c>
      <c r="E285" s="39" t="s">
        <v>5</v>
      </c>
    </row>
    <row r="286" spans="1:5" ht="12.75">
      <c r="A286" s="35" t="s">
        <v>59</v>
      </c>
      <c r="E286" s="40" t="s">
        <v>4012</v>
      </c>
    </row>
    <row r="287" spans="1:5" ht="12.75">
      <c r="A287" t="s">
        <v>61</v>
      </c>
      <c r="E287" s="39" t="s">
        <v>776</v>
      </c>
    </row>
    <row r="288" spans="1:16" ht="25.5">
      <c r="A288" t="s">
        <v>53</v>
      </c>
      <c s="34" t="s">
        <v>273</v>
      </c>
      <c s="34" t="s">
        <v>4013</v>
      </c>
      <c s="35" t="s">
        <v>5</v>
      </c>
      <c s="6" t="s">
        <v>4014</v>
      </c>
      <c s="36" t="s">
        <v>115</v>
      </c>
      <c s="37">
        <v>28</v>
      </c>
      <c s="36">
        <v>0</v>
      </c>
      <c s="36">
        <f>ROUND(G288*H288,6)</f>
      </c>
      <c r="L288" s="38">
        <v>0</v>
      </c>
      <c s="32">
        <f>ROUND(ROUND(L288,2)*ROUND(G288,3),2)</f>
      </c>
      <c s="36" t="s">
        <v>57</v>
      </c>
      <c>
        <f>(M288*21)/100</f>
      </c>
      <c t="s">
        <v>28</v>
      </c>
    </row>
    <row r="289" spans="1:5" ht="12.75">
      <c r="A289" s="35" t="s">
        <v>58</v>
      </c>
      <c r="E289" s="39" t="s">
        <v>5</v>
      </c>
    </row>
    <row r="290" spans="1:5" ht="12.75">
      <c r="A290" s="35" t="s">
        <v>59</v>
      </c>
      <c r="E290" s="40" t="s">
        <v>4012</v>
      </c>
    </row>
    <row r="291" spans="1:5" ht="12.75">
      <c r="A291" t="s">
        <v>61</v>
      </c>
      <c r="E291" s="39" t="s">
        <v>776</v>
      </c>
    </row>
    <row r="292" spans="1:16" ht="12.75">
      <c r="A292" t="s">
        <v>53</v>
      </c>
      <c s="34" t="s">
        <v>86</v>
      </c>
      <c s="34" t="s">
        <v>4015</v>
      </c>
      <c s="35" t="s">
        <v>5</v>
      </c>
      <c s="6" t="s">
        <v>4016</v>
      </c>
      <c s="36" t="s">
        <v>115</v>
      </c>
      <c s="37">
        <v>3</v>
      </c>
      <c s="36">
        <v>0</v>
      </c>
      <c s="36">
        <f>ROUND(G292*H292,6)</f>
      </c>
      <c r="L292" s="38">
        <v>0</v>
      </c>
      <c s="32">
        <f>ROUND(ROUND(L292,2)*ROUND(G292,3),2)</f>
      </c>
      <c s="36" t="s">
        <v>57</v>
      </c>
      <c>
        <f>(M292*21)/100</f>
      </c>
      <c t="s">
        <v>28</v>
      </c>
    </row>
    <row r="293" spans="1:5" ht="12.75">
      <c r="A293" s="35" t="s">
        <v>58</v>
      </c>
      <c r="E293" s="39" t="s">
        <v>5</v>
      </c>
    </row>
    <row r="294" spans="1:5" ht="12.75">
      <c r="A294" s="35" t="s">
        <v>59</v>
      </c>
      <c r="E294" s="40" t="s">
        <v>3991</v>
      </c>
    </row>
    <row r="295" spans="1:5" ht="12.75">
      <c r="A295" t="s">
        <v>61</v>
      </c>
      <c r="E295" s="39" t="s">
        <v>776</v>
      </c>
    </row>
    <row r="296" spans="1:16" ht="12.75">
      <c r="A296" t="s">
        <v>53</v>
      </c>
      <c s="34" t="s">
        <v>279</v>
      </c>
      <c s="34" t="s">
        <v>4017</v>
      </c>
      <c s="35" t="s">
        <v>5</v>
      </c>
      <c s="6" t="s">
        <v>4018</v>
      </c>
      <c s="36" t="s">
        <v>115</v>
      </c>
      <c s="37">
        <v>3</v>
      </c>
      <c s="36">
        <v>0</v>
      </c>
      <c s="36">
        <f>ROUND(G296*H296,6)</f>
      </c>
      <c r="L296" s="38">
        <v>0</v>
      </c>
      <c s="32">
        <f>ROUND(ROUND(L296,2)*ROUND(G296,3),2)</f>
      </c>
      <c s="36" t="s">
        <v>57</v>
      </c>
      <c>
        <f>(M296*21)/100</f>
      </c>
      <c t="s">
        <v>28</v>
      </c>
    </row>
    <row r="297" spans="1:5" ht="12.75">
      <c r="A297" s="35" t="s">
        <v>58</v>
      </c>
      <c r="E297" s="39" t="s">
        <v>5</v>
      </c>
    </row>
    <row r="298" spans="1:5" ht="12.75">
      <c r="A298" s="35" t="s">
        <v>59</v>
      </c>
      <c r="E298" s="40" t="s">
        <v>3991</v>
      </c>
    </row>
    <row r="299" spans="1:5" ht="12.75">
      <c r="A299" t="s">
        <v>61</v>
      </c>
      <c r="E299" s="39" t="s">
        <v>776</v>
      </c>
    </row>
    <row r="300" spans="1:16" ht="12.75">
      <c r="A300" t="s">
        <v>53</v>
      </c>
      <c s="34" t="s">
        <v>282</v>
      </c>
      <c s="34" t="s">
        <v>4019</v>
      </c>
      <c s="35" t="s">
        <v>5</v>
      </c>
      <c s="6" t="s">
        <v>4020</v>
      </c>
      <c s="36" t="s">
        <v>115</v>
      </c>
      <c s="37">
        <v>5</v>
      </c>
      <c s="36">
        <v>0</v>
      </c>
      <c s="36">
        <f>ROUND(G300*H300,6)</f>
      </c>
      <c r="L300" s="38">
        <v>0</v>
      </c>
      <c s="32">
        <f>ROUND(ROUND(L300,2)*ROUND(G300,3),2)</f>
      </c>
      <c s="36" t="s">
        <v>57</v>
      </c>
      <c>
        <f>(M300*21)/100</f>
      </c>
      <c t="s">
        <v>28</v>
      </c>
    </row>
    <row r="301" spans="1:5" ht="12.75">
      <c r="A301" s="35" t="s">
        <v>58</v>
      </c>
      <c r="E301" s="39" t="s">
        <v>5</v>
      </c>
    </row>
    <row r="302" spans="1:5" ht="12.75">
      <c r="A302" s="35" t="s">
        <v>59</v>
      </c>
      <c r="E302" s="40" t="s">
        <v>3916</v>
      </c>
    </row>
    <row r="303" spans="1:5" ht="12.75">
      <c r="A303" t="s">
        <v>61</v>
      </c>
      <c r="E303" s="39" t="s">
        <v>776</v>
      </c>
    </row>
    <row r="304" spans="1:16" ht="12.75">
      <c r="A304" t="s">
        <v>53</v>
      </c>
      <c s="34" t="s">
        <v>285</v>
      </c>
      <c s="34" t="s">
        <v>4021</v>
      </c>
      <c s="35" t="s">
        <v>5</v>
      </c>
      <c s="6" t="s">
        <v>4022</v>
      </c>
      <c s="36" t="s">
        <v>115</v>
      </c>
      <c s="37">
        <v>5</v>
      </c>
      <c s="36">
        <v>0</v>
      </c>
      <c s="36">
        <f>ROUND(G304*H304,6)</f>
      </c>
      <c r="L304" s="38">
        <v>0</v>
      </c>
      <c s="32">
        <f>ROUND(ROUND(L304,2)*ROUND(G304,3),2)</f>
      </c>
      <c s="36" t="s">
        <v>57</v>
      </c>
      <c>
        <f>(M304*21)/100</f>
      </c>
      <c t="s">
        <v>28</v>
      </c>
    </row>
    <row r="305" spans="1:5" ht="12.75">
      <c r="A305" s="35" t="s">
        <v>58</v>
      </c>
      <c r="E305" s="39" t="s">
        <v>5</v>
      </c>
    </row>
    <row r="306" spans="1:5" ht="12.75">
      <c r="A306" s="35" t="s">
        <v>59</v>
      </c>
      <c r="E306" s="40" t="s">
        <v>3916</v>
      </c>
    </row>
    <row r="307" spans="1:5" ht="12.75">
      <c r="A307" t="s">
        <v>61</v>
      </c>
      <c r="E307" s="39" t="s">
        <v>776</v>
      </c>
    </row>
    <row r="308" spans="1:16" ht="12.75">
      <c r="A308" t="s">
        <v>53</v>
      </c>
      <c s="34" t="s">
        <v>132</v>
      </c>
      <c s="34" t="s">
        <v>4023</v>
      </c>
      <c s="35" t="s">
        <v>5</v>
      </c>
      <c s="6" t="s">
        <v>4024</v>
      </c>
      <c s="36" t="s">
        <v>115</v>
      </c>
      <c s="37">
        <v>12</v>
      </c>
      <c s="36">
        <v>0</v>
      </c>
      <c s="36">
        <f>ROUND(G308*H308,6)</f>
      </c>
      <c r="L308" s="38">
        <v>0</v>
      </c>
      <c s="32">
        <f>ROUND(ROUND(L308,2)*ROUND(G308,3),2)</f>
      </c>
      <c s="36" t="s">
        <v>770</v>
      </c>
      <c>
        <f>(M308*21)/100</f>
      </c>
      <c t="s">
        <v>28</v>
      </c>
    </row>
    <row r="309" spans="1:5" ht="12.75">
      <c r="A309" s="35" t="s">
        <v>58</v>
      </c>
      <c r="E309" s="39" t="s">
        <v>5</v>
      </c>
    </row>
    <row r="310" spans="1:5" ht="12.75">
      <c r="A310" s="35" t="s">
        <v>59</v>
      </c>
      <c r="E310" s="40" t="s">
        <v>4025</v>
      </c>
    </row>
    <row r="311" spans="1:5" ht="89.25">
      <c r="A311" t="s">
        <v>61</v>
      </c>
      <c r="E311" s="39" t="s">
        <v>4026</v>
      </c>
    </row>
    <row r="312" spans="1:16" ht="12.75">
      <c r="A312" t="s">
        <v>53</v>
      </c>
      <c s="34" t="s">
        <v>149</v>
      </c>
      <c s="34" t="s">
        <v>4027</v>
      </c>
      <c s="35" t="s">
        <v>5</v>
      </c>
      <c s="6" t="s">
        <v>4028</v>
      </c>
      <c s="36" t="s">
        <v>427</v>
      </c>
      <c s="37">
        <v>168</v>
      </c>
      <c s="36">
        <v>0</v>
      </c>
      <c s="36">
        <f>ROUND(G312*H312,6)</f>
      </c>
      <c r="L312" s="38">
        <v>0</v>
      </c>
      <c s="32">
        <f>ROUND(ROUND(L312,2)*ROUND(G312,3),2)</f>
      </c>
      <c s="36" t="s">
        <v>57</v>
      </c>
      <c>
        <f>(M312*21)/100</f>
      </c>
      <c t="s">
        <v>28</v>
      </c>
    </row>
    <row r="313" spans="1:5" ht="12.75">
      <c r="A313" s="35" t="s">
        <v>58</v>
      </c>
      <c r="E313" s="39" t="s">
        <v>5</v>
      </c>
    </row>
    <row r="314" spans="1:5" ht="12.75">
      <c r="A314" s="35" t="s">
        <v>59</v>
      </c>
      <c r="E314" s="40" t="s">
        <v>4029</v>
      </c>
    </row>
    <row r="315" spans="1:5" ht="12.75">
      <c r="A315" t="s">
        <v>61</v>
      </c>
      <c r="E315" s="39" t="s">
        <v>776</v>
      </c>
    </row>
    <row r="316" spans="1:16" ht="12.75">
      <c r="A316" t="s">
        <v>53</v>
      </c>
      <c s="34" t="s">
        <v>292</v>
      </c>
      <c s="34" t="s">
        <v>4030</v>
      </c>
      <c s="35" t="s">
        <v>5</v>
      </c>
      <c s="6" t="s">
        <v>4031</v>
      </c>
      <c s="36" t="s">
        <v>115</v>
      </c>
      <c s="37">
        <v>1</v>
      </c>
      <c s="36">
        <v>0</v>
      </c>
      <c s="36">
        <f>ROUND(G316*H316,6)</f>
      </c>
      <c r="L316" s="38">
        <v>0</v>
      </c>
      <c s="32">
        <f>ROUND(ROUND(L316,2)*ROUND(G316,3),2)</f>
      </c>
      <c s="36" t="s">
        <v>770</v>
      </c>
      <c>
        <f>(M316*21)/100</f>
      </c>
      <c t="s">
        <v>28</v>
      </c>
    </row>
    <row r="317" spans="1:5" ht="12.75">
      <c r="A317" s="35" t="s">
        <v>58</v>
      </c>
      <c r="E317" s="39" t="s">
        <v>5</v>
      </c>
    </row>
    <row r="318" spans="1:5" ht="12.75">
      <c r="A318" s="35" t="s">
        <v>59</v>
      </c>
      <c r="E318" s="40" t="s">
        <v>3845</v>
      </c>
    </row>
    <row r="319" spans="1:5" ht="51">
      <c r="A319" t="s">
        <v>61</v>
      </c>
      <c r="E319" s="39" t="s">
        <v>4032</v>
      </c>
    </row>
    <row r="320" spans="1:16" ht="12.75">
      <c r="A320" t="s">
        <v>53</v>
      </c>
      <c s="34" t="s">
        <v>295</v>
      </c>
      <c s="34" t="s">
        <v>4033</v>
      </c>
      <c s="35" t="s">
        <v>5</v>
      </c>
      <c s="6" t="s">
        <v>4034</v>
      </c>
      <c s="36" t="s">
        <v>115</v>
      </c>
      <c s="37">
        <v>3</v>
      </c>
      <c s="36">
        <v>0</v>
      </c>
      <c s="36">
        <f>ROUND(G320*H320,6)</f>
      </c>
      <c r="L320" s="38">
        <v>0</v>
      </c>
      <c s="32">
        <f>ROUND(ROUND(L320,2)*ROUND(G320,3),2)</f>
      </c>
      <c s="36" t="s">
        <v>57</v>
      </c>
      <c>
        <f>(M320*21)/100</f>
      </c>
      <c t="s">
        <v>28</v>
      </c>
    </row>
    <row r="321" spans="1:5" ht="12.75">
      <c r="A321" s="35" t="s">
        <v>58</v>
      </c>
      <c r="E321" s="39" t="s">
        <v>4035</v>
      </c>
    </row>
    <row r="322" spans="1:5" ht="12.75">
      <c r="A322" s="35" t="s">
        <v>59</v>
      </c>
      <c r="E322" s="40" t="s">
        <v>4036</v>
      </c>
    </row>
    <row r="323" spans="1:5" ht="12.75">
      <c r="A323" t="s">
        <v>61</v>
      </c>
      <c r="E323" s="39" t="s">
        <v>776</v>
      </c>
    </row>
    <row r="324" spans="1:16" ht="12.75">
      <c r="A324" t="s">
        <v>53</v>
      </c>
      <c s="34" t="s">
        <v>298</v>
      </c>
      <c s="34" t="s">
        <v>4037</v>
      </c>
      <c s="35" t="s">
        <v>5</v>
      </c>
      <c s="6" t="s">
        <v>4038</v>
      </c>
      <c s="36" t="s">
        <v>115</v>
      </c>
      <c s="37">
        <v>2</v>
      </c>
      <c s="36">
        <v>0</v>
      </c>
      <c s="36">
        <f>ROUND(G324*H324,6)</f>
      </c>
      <c r="L324" s="38">
        <v>0</v>
      </c>
      <c s="32">
        <f>ROUND(ROUND(L324,2)*ROUND(G324,3),2)</f>
      </c>
      <c s="36" t="s">
        <v>57</v>
      </c>
      <c>
        <f>(M324*21)/100</f>
      </c>
      <c t="s">
        <v>28</v>
      </c>
    </row>
    <row r="325" spans="1:5" ht="12.75">
      <c r="A325" s="35" t="s">
        <v>58</v>
      </c>
      <c r="E325" s="39" t="s">
        <v>5</v>
      </c>
    </row>
    <row r="326" spans="1:5" ht="12.75">
      <c r="A326" s="35" t="s">
        <v>59</v>
      </c>
      <c r="E326" s="40" t="s">
        <v>4039</v>
      </c>
    </row>
    <row r="327" spans="1:5" ht="12.75">
      <c r="A327" t="s">
        <v>61</v>
      </c>
      <c r="E327" s="39" t="s">
        <v>776</v>
      </c>
    </row>
    <row r="328" spans="1:16" ht="12.75">
      <c r="A328" t="s">
        <v>53</v>
      </c>
      <c s="34" t="s">
        <v>301</v>
      </c>
      <c s="34" t="s">
        <v>4040</v>
      </c>
      <c s="35" t="s">
        <v>5</v>
      </c>
      <c s="6" t="s">
        <v>4041</v>
      </c>
      <c s="36" t="s">
        <v>115</v>
      </c>
      <c s="37">
        <v>3</v>
      </c>
      <c s="36">
        <v>0</v>
      </c>
      <c s="36">
        <f>ROUND(G328*H328,6)</f>
      </c>
      <c r="L328" s="38">
        <v>0</v>
      </c>
      <c s="32">
        <f>ROUND(ROUND(L328,2)*ROUND(G328,3),2)</f>
      </c>
      <c s="36" t="s">
        <v>57</v>
      </c>
      <c>
        <f>(M328*21)/100</f>
      </c>
      <c t="s">
        <v>28</v>
      </c>
    </row>
    <row r="329" spans="1:5" ht="12.75">
      <c r="A329" s="35" t="s">
        <v>58</v>
      </c>
      <c r="E329" s="39" t="s">
        <v>5</v>
      </c>
    </row>
    <row r="330" spans="1:5" ht="12.75">
      <c r="A330" s="35" t="s">
        <v>59</v>
      </c>
      <c r="E330" s="40" t="s">
        <v>4036</v>
      </c>
    </row>
    <row r="331" spans="1:5" ht="12.75">
      <c r="A331" t="s">
        <v>61</v>
      </c>
      <c r="E331" s="39" t="s">
        <v>776</v>
      </c>
    </row>
    <row r="332" spans="1:16" ht="12.75">
      <c r="A332" t="s">
        <v>53</v>
      </c>
      <c s="34" t="s">
        <v>304</v>
      </c>
      <c s="34" t="s">
        <v>4042</v>
      </c>
      <c s="35" t="s">
        <v>5</v>
      </c>
      <c s="6" t="s">
        <v>4043</v>
      </c>
      <c s="36" t="s">
        <v>115</v>
      </c>
      <c s="37">
        <v>1</v>
      </c>
      <c s="36">
        <v>0</v>
      </c>
      <c s="36">
        <f>ROUND(G332*H332,6)</f>
      </c>
      <c r="L332" s="38">
        <v>0</v>
      </c>
      <c s="32">
        <f>ROUND(ROUND(L332,2)*ROUND(G332,3),2)</f>
      </c>
      <c s="36" t="s">
        <v>57</v>
      </c>
      <c>
        <f>(M332*21)/100</f>
      </c>
      <c t="s">
        <v>28</v>
      </c>
    </row>
    <row r="333" spans="1:5" ht="12.75">
      <c r="A333" s="35" t="s">
        <v>58</v>
      </c>
      <c r="E333" s="39" t="s">
        <v>4044</v>
      </c>
    </row>
    <row r="334" spans="1:5" ht="12.75">
      <c r="A334" s="35" t="s">
        <v>59</v>
      </c>
      <c r="E334" s="40" t="s">
        <v>3845</v>
      </c>
    </row>
    <row r="335" spans="1:5" ht="12.75">
      <c r="A335" t="s">
        <v>61</v>
      </c>
      <c r="E335" s="39" t="s">
        <v>776</v>
      </c>
    </row>
    <row r="336" spans="1:16" ht="12.75">
      <c r="A336" t="s">
        <v>53</v>
      </c>
      <c s="34" t="s">
        <v>307</v>
      </c>
      <c s="34" t="s">
        <v>4045</v>
      </c>
      <c s="35" t="s">
        <v>5</v>
      </c>
      <c s="6" t="s">
        <v>4046</v>
      </c>
      <c s="36" t="s">
        <v>115</v>
      </c>
      <c s="37">
        <v>2</v>
      </c>
      <c s="36">
        <v>0</v>
      </c>
      <c s="36">
        <f>ROUND(G336*H336,6)</f>
      </c>
      <c r="L336" s="38">
        <v>0</v>
      </c>
      <c s="32">
        <f>ROUND(ROUND(L336,2)*ROUND(G336,3),2)</f>
      </c>
      <c s="36" t="s">
        <v>57</v>
      </c>
      <c>
        <f>(M336*21)/100</f>
      </c>
      <c t="s">
        <v>28</v>
      </c>
    </row>
    <row r="337" spans="1:5" ht="12.75">
      <c r="A337" s="35" t="s">
        <v>58</v>
      </c>
      <c r="E337" s="39" t="s">
        <v>5</v>
      </c>
    </row>
    <row r="338" spans="1:5" ht="12.75">
      <c r="A338" s="35" t="s">
        <v>59</v>
      </c>
      <c r="E338" s="40" t="s">
        <v>4039</v>
      </c>
    </row>
    <row r="339" spans="1:5" ht="12.75">
      <c r="A339" t="s">
        <v>61</v>
      </c>
      <c r="E339" s="39" t="s">
        <v>776</v>
      </c>
    </row>
    <row r="340" spans="1:16" ht="12.75">
      <c r="A340" t="s">
        <v>53</v>
      </c>
      <c s="34" t="s">
        <v>310</v>
      </c>
      <c s="34" t="s">
        <v>4047</v>
      </c>
      <c s="35" t="s">
        <v>5</v>
      </c>
      <c s="6" t="s">
        <v>4048</v>
      </c>
      <c s="36" t="s">
        <v>115</v>
      </c>
      <c s="37">
        <v>4</v>
      </c>
      <c s="36">
        <v>0</v>
      </c>
      <c s="36">
        <f>ROUND(G340*H340,6)</f>
      </c>
      <c r="L340" s="38">
        <v>0</v>
      </c>
      <c s="32">
        <f>ROUND(ROUND(L340,2)*ROUND(G340,3),2)</f>
      </c>
      <c s="36" t="s">
        <v>57</v>
      </c>
      <c>
        <f>(M340*21)/100</f>
      </c>
      <c t="s">
        <v>28</v>
      </c>
    </row>
    <row r="341" spans="1:5" ht="12.75">
      <c r="A341" s="35" t="s">
        <v>58</v>
      </c>
      <c r="E341" s="39" t="s">
        <v>5</v>
      </c>
    </row>
    <row r="342" spans="1:5" ht="12.75">
      <c r="A342" s="35" t="s">
        <v>59</v>
      </c>
      <c r="E342" s="40" t="s">
        <v>4049</v>
      </c>
    </row>
    <row r="343" spans="1:5" ht="12.75">
      <c r="A343" t="s">
        <v>61</v>
      </c>
      <c r="E343" s="39" t="s">
        <v>776</v>
      </c>
    </row>
    <row r="344" spans="1:16" ht="12.75">
      <c r="A344" t="s">
        <v>53</v>
      </c>
      <c s="34" t="s">
        <v>313</v>
      </c>
      <c s="34" t="s">
        <v>1479</v>
      </c>
      <c s="35" t="s">
        <v>5</v>
      </c>
      <c s="6" t="s">
        <v>1480</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4039</v>
      </c>
    </row>
    <row r="347" spans="1:5" ht="12.75">
      <c r="A347" t="s">
        <v>61</v>
      </c>
      <c r="E347" s="39" t="s">
        <v>776</v>
      </c>
    </row>
    <row r="348" spans="1:16" ht="12.75">
      <c r="A348" t="s">
        <v>53</v>
      </c>
      <c s="34" t="s">
        <v>316</v>
      </c>
      <c s="34" t="s">
        <v>1482</v>
      </c>
      <c s="35" t="s">
        <v>5</v>
      </c>
      <c s="6" t="s">
        <v>1483</v>
      </c>
      <c s="36" t="s">
        <v>115</v>
      </c>
      <c s="37">
        <v>6</v>
      </c>
      <c s="36">
        <v>0</v>
      </c>
      <c s="36">
        <f>ROUND(G348*H348,6)</f>
      </c>
      <c r="L348" s="38">
        <v>0</v>
      </c>
      <c s="32">
        <f>ROUND(ROUND(L348,2)*ROUND(G348,3),2)</f>
      </c>
      <c s="36" t="s">
        <v>57</v>
      </c>
      <c>
        <f>(M348*21)/100</f>
      </c>
      <c t="s">
        <v>28</v>
      </c>
    </row>
    <row r="349" spans="1:5" ht="12.75">
      <c r="A349" s="35" t="s">
        <v>58</v>
      </c>
      <c r="E349" s="39" t="s">
        <v>5</v>
      </c>
    </row>
    <row r="350" spans="1:5" ht="12.75">
      <c r="A350" s="35" t="s">
        <v>59</v>
      </c>
      <c r="E350" s="40" t="s">
        <v>4050</v>
      </c>
    </row>
    <row r="351" spans="1:5" ht="12.75">
      <c r="A351" t="s">
        <v>61</v>
      </c>
      <c r="E351" s="39" t="s">
        <v>776</v>
      </c>
    </row>
    <row r="352" spans="1:16" ht="12.75">
      <c r="A352" t="s">
        <v>53</v>
      </c>
      <c s="34" t="s">
        <v>319</v>
      </c>
      <c s="34" t="s">
        <v>4051</v>
      </c>
      <c s="35" t="s">
        <v>5</v>
      </c>
      <c s="6" t="s">
        <v>4052</v>
      </c>
      <c s="36" t="s">
        <v>115</v>
      </c>
      <c s="37">
        <v>6</v>
      </c>
      <c s="36">
        <v>0</v>
      </c>
      <c s="36">
        <f>ROUND(G352*H352,6)</f>
      </c>
      <c r="L352" s="38">
        <v>0</v>
      </c>
      <c s="32">
        <f>ROUND(ROUND(L352,2)*ROUND(G352,3),2)</f>
      </c>
      <c s="36" t="s">
        <v>57</v>
      </c>
      <c>
        <f>(M352*21)/100</f>
      </c>
      <c t="s">
        <v>28</v>
      </c>
    </row>
    <row r="353" spans="1:5" ht="12.75">
      <c r="A353" s="35" t="s">
        <v>58</v>
      </c>
      <c r="E353" s="39" t="s">
        <v>5</v>
      </c>
    </row>
    <row r="354" spans="1:5" ht="12.75">
      <c r="A354" s="35" t="s">
        <v>59</v>
      </c>
      <c r="E354" s="40" t="s">
        <v>4050</v>
      </c>
    </row>
    <row r="355" spans="1:5" ht="12.75">
      <c r="A355" t="s">
        <v>61</v>
      </c>
      <c r="E355" s="39" t="s">
        <v>776</v>
      </c>
    </row>
    <row r="356" spans="1:16" ht="12.75">
      <c r="A356" t="s">
        <v>53</v>
      </c>
      <c s="34" t="s">
        <v>322</v>
      </c>
      <c s="34" t="s">
        <v>4053</v>
      </c>
      <c s="35" t="s">
        <v>5</v>
      </c>
      <c s="6" t="s">
        <v>4054</v>
      </c>
      <c s="36" t="s">
        <v>115</v>
      </c>
      <c s="37">
        <v>6</v>
      </c>
      <c s="36">
        <v>0</v>
      </c>
      <c s="36">
        <f>ROUND(G356*H356,6)</f>
      </c>
      <c r="L356" s="38">
        <v>0</v>
      </c>
      <c s="32">
        <f>ROUND(ROUND(L356,2)*ROUND(G356,3),2)</f>
      </c>
      <c s="36" t="s">
        <v>57</v>
      </c>
      <c>
        <f>(M356*21)/100</f>
      </c>
      <c t="s">
        <v>28</v>
      </c>
    </row>
    <row r="357" spans="1:5" ht="12.75">
      <c r="A357" s="35" t="s">
        <v>58</v>
      </c>
      <c r="E357" s="39" t="s">
        <v>5</v>
      </c>
    </row>
    <row r="358" spans="1:5" ht="12.75">
      <c r="A358" s="35" t="s">
        <v>59</v>
      </c>
      <c r="E358" s="40" t="s">
        <v>4050</v>
      </c>
    </row>
    <row r="359" spans="1:5" ht="12.75">
      <c r="A359" t="s">
        <v>61</v>
      </c>
      <c r="E359" s="39" t="s">
        <v>776</v>
      </c>
    </row>
    <row r="360" spans="1:16" ht="12.75">
      <c r="A360" t="s">
        <v>53</v>
      </c>
      <c s="34" t="s">
        <v>325</v>
      </c>
      <c s="34" t="s">
        <v>1371</v>
      </c>
      <c s="35" t="s">
        <v>5</v>
      </c>
      <c s="6" t="s">
        <v>1372</v>
      </c>
      <c s="36" t="s">
        <v>154</v>
      </c>
      <c s="37">
        <v>2.5</v>
      </c>
      <c s="36">
        <v>0</v>
      </c>
      <c s="36">
        <f>ROUND(G360*H360,6)</f>
      </c>
      <c r="L360" s="38">
        <v>0</v>
      </c>
      <c s="32">
        <f>ROUND(ROUND(L360,2)*ROUND(G360,3),2)</f>
      </c>
      <c s="36" t="s">
        <v>57</v>
      </c>
      <c>
        <f>(M360*21)/100</f>
      </c>
      <c t="s">
        <v>28</v>
      </c>
    </row>
    <row r="361" spans="1:5" ht="12.75">
      <c r="A361" s="35" t="s">
        <v>58</v>
      </c>
      <c r="E361" s="39" t="s">
        <v>5</v>
      </c>
    </row>
    <row r="362" spans="1:5" ht="12.75">
      <c r="A362" s="35" t="s">
        <v>59</v>
      </c>
      <c r="E362" s="40" t="s">
        <v>4055</v>
      </c>
    </row>
    <row r="363" spans="1:5" ht="12.75">
      <c r="A363" t="s">
        <v>61</v>
      </c>
      <c r="E363" s="39" t="s">
        <v>776</v>
      </c>
    </row>
    <row r="364" spans="1:16" ht="12.75">
      <c r="A364" t="s">
        <v>53</v>
      </c>
      <c s="34" t="s">
        <v>328</v>
      </c>
      <c s="34" t="s">
        <v>1374</v>
      </c>
      <c s="35" t="s">
        <v>5</v>
      </c>
      <c s="6" t="s">
        <v>1375</v>
      </c>
      <c s="36" t="s">
        <v>154</v>
      </c>
      <c s="37">
        <v>2.5</v>
      </c>
      <c s="36">
        <v>0</v>
      </c>
      <c s="36">
        <f>ROUND(G364*H364,6)</f>
      </c>
      <c r="L364" s="38">
        <v>0</v>
      </c>
      <c s="32">
        <f>ROUND(ROUND(L364,2)*ROUND(G364,3),2)</f>
      </c>
      <c s="36" t="s">
        <v>57</v>
      </c>
      <c>
        <f>(M364*21)/100</f>
      </c>
      <c t="s">
        <v>28</v>
      </c>
    </row>
    <row r="365" spans="1:5" ht="12.75">
      <c r="A365" s="35" t="s">
        <v>58</v>
      </c>
      <c r="E365" s="39" t="s">
        <v>5</v>
      </c>
    </row>
    <row r="366" spans="1:5" ht="12.75">
      <c r="A366" s="35" t="s">
        <v>59</v>
      </c>
      <c r="E366" s="40" t="s">
        <v>4055</v>
      </c>
    </row>
    <row r="367" spans="1:5" ht="12.75">
      <c r="A367" t="s">
        <v>61</v>
      </c>
      <c r="E367" s="39" t="s">
        <v>776</v>
      </c>
    </row>
    <row r="368" spans="1:16" ht="25.5">
      <c r="A368" t="s">
        <v>53</v>
      </c>
      <c s="34" t="s">
        <v>331</v>
      </c>
      <c s="34" t="s">
        <v>2856</v>
      </c>
      <c s="35" t="s">
        <v>5</v>
      </c>
      <c s="6" t="s">
        <v>2857</v>
      </c>
      <c s="36" t="s">
        <v>154</v>
      </c>
      <c s="37">
        <v>8</v>
      </c>
      <c s="36">
        <v>0</v>
      </c>
      <c s="36">
        <f>ROUND(G368*H368,6)</f>
      </c>
      <c r="L368" s="38">
        <v>0</v>
      </c>
      <c s="32">
        <f>ROUND(ROUND(L368,2)*ROUND(G368,3),2)</f>
      </c>
      <c s="36" t="s">
        <v>57</v>
      </c>
      <c>
        <f>(M368*21)/100</f>
      </c>
      <c t="s">
        <v>28</v>
      </c>
    </row>
    <row r="369" spans="1:5" ht="12.75">
      <c r="A369" s="35" t="s">
        <v>58</v>
      </c>
      <c r="E369" s="39" t="s">
        <v>5</v>
      </c>
    </row>
    <row r="370" spans="1:5" ht="12.75">
      <c r="A370" s="35" t="s">
        <v>59</v>
      </c>
      <c r="E370" s="40" t="s">
        <v>4056</v>
      </c>
    </row>
    <row r="371" spans="1:5" ht="12.75">
      <c r="A371" t="s">
        <v>61</v>
      </c>
      <c r="E371" s="39" t="s">
        <v>776</v>
      </c>
    </row>
    <row r="372" spans="1:16" ht="25.5">
      <c r="A372" t="s">
        <v>53</v>
      </c>
      <c s="34" t="s">
        <v>334</v>
      </c>
      <c s="34" t="s">
        <v>4057</v>
      </c>
      <c s="35" t="s">
        <v>5</v>
      </c>
      <c s="6" t="s">
        <v>4058</v>
      </c>
      <c s="36" t="s">
        <v>154</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4056</v>
      </c>
    </row>
    <row r="375" spans="1:5" ht="12.75">
      <c r="A375" t="s">
        <v>61</v>
      </c>
      <c r="E375" s="39" t="s">
        <v>776</v>
      </c>
    </row>
    <row r="376" spans="1:16" ht="12.75">
      <c r="A376" t="s">
        <v>53</v>
      </c>
      <c s="34" t="s">
        <v>337</v>
      </c>
      <c s="34" t="s">
        <v>1380</v>
      </c>
      <c s="35" t="s">
        <v>5</v>
      </c>
      <c s="6" t="s">
        <v>1381</v>
      </c>
      <c s="36" t="s">
        <v>154</v>
      </c>
      <c s="37">
        <v>0.4</v>
      </c>
      <c s="36">
        <v>0</v>
      </c>
      <c s="36">
        <f>ROUND(G376*H376,6)</f>
      </c>
      <c r="L376" s="38">
        <v>0</v>
      </c>
      <c s="32">
        <f>ROUND(ROUND(L376,2)*ROUND(G376,3),2)</f>
      </c>
      <c s="36" t="s">
        <v>57</v>
      </c>
      <c>
        <f>(M376*21)/100</f>
      </c>
      <c t="s">
        <v>28</v>
      </c>
    </row>
    <row r="377" spans="1:5" ht="12.75">
      <c r="A377" s="35" t="s">
        <v>58</v>
      </c>
      <c r="E377" s="39" t="s">
        <v>5</v>
      </c>
    </row>
    <row r="378" spans="1:5" ht="12.75">
      <c r="A378" s="35" t="s">
        <v>59</v>
      </c>
      <c r="E378" s="40" t="s">
        <v>4059</v>
      </c>
    </row>
    <row r="379" spans="1:5" ht="12.75">
      <c r="A379" t="s">
        <v>61</v>
      </c>
      <c r="E379" s="39" t="s">
        <v>776</v>
      </c>
    </row>
    <row r="380" spans="1:16" ht="25.5">
      <c r="A380" t="s">
        <v>53</v>
      </c>
      <c s="34" t="s">
        <v>340</v>
      </c>
      <c s="34" t="s">
        <v>4060</v>
      </c>
      <c s="35" t="s">
        <v>5</v>
      </c>
      <c s="6" t="s">
        <v>4061</v>
      </c>
      <c s="36" t="s">
        <v>154</v>
      </c>
      <c s="37">
        <v>2.5</v>
      </c>
      <c s="36">
        <v>0</v>
      </c>
      <c s="36">
        <f>ROUND(G380*H380,6)</f>
      </c>
      <c r="L380" s="38">
        <v>0</v>
      </c>
      <c s="32">
        <f>ROUND(ROUND(L380,2)*ROUND(G380,3),2)</f>
      </c>
      <c s="36" t="s">
        <v>57</v>
      </c>
      <c>
        <f>(M380*21)/100</f>
      </c>
      <c t="s">
        <v>28</v>
      </c>
    </row>
    <row r="381" spans="1:5" ht="12.75">
      <c r="A381" s="35" t="s">
        <v>58</v>
      </c>
      <c r="E381" s="39" t="s">
        <v>5</v>
      </c>
    </row>
    <row r="382" spans="1:5" ht="12.75">
      <c r="A382" s="35" t="s">
        <v>59</v>
      </c>
      <c r="E382" s="40" t="s">
        <v>4055</v>
      </c>
    </row>
    <row r="383" spans="1:5" ht="12.75">
      <c r="A383" t="s">
        <v>61</v>
      </c>
      <c r="E383" s="39" t="s">
        <v>776</v>
      </c>
    </row>
    <row r="384" spans="1:16" ht="25.5">
      <c r="A384" t="s">
        <v>53</v>
      </c>
      <c s="34" t="s">
        <v>343</v>
      </c>
      <c s="34" t="s">
        <v>4062</v>
      </c>
      <c s="35" t="s">
        <v>5</v>
      </c>
      <c s="6" t="s">
        <v>4063</v>
      </c>
      <c s="36" t="s">
        <v>154</v>
      </c>
      <c s="37">
        <v>2.5</v>
      </c>
      <c s="36">
        <v>0</v>
      </c>
      <c s="36">
        <f>ROUND(G384*H384,6)</f>
      </c>
      <c r="L384" s="38">
        <v>0</v>
      </c>
      <c s="32">
        <f>ROUND(ROUND(L384,2)*ROUND(G384,3),2)</f>
      </c>
      <c s="36" t="s">
        <v>57</v>
      </c>
      <c>
        <f>(M384*21)/100</f>
      </c>
      <c t="s">
        <v>28</v>
      </c>
    </row>
    <row r="385" spans="1:5" ht="12.75">
      <c r="A385" s="35" t="s">
        <v>58</v>
      </c>
      <c r="E385" s="39" t="s">
        <v>5</v>
      </c>
    </row>
    <row r="386" spans="1:5" ht="12.75">
      <c r="A386" s="35" t="s">
        <v>59</v>
      </c>
      <c r="E386" s="40" t="s">
        <v>4055</v>
      </c>
    </row>
    <row r="387" spans="1:5" ht="12.75">
      <c r="A387" t="s">
        <v>61</v>
      </c>
      <c r="E387" s="39" t="s">
        <v>776</v>
      </c>
    </row>
    <row r="388" spans="1:16" ht="12.75">
      <c r="A388" t="s">
        <v>53</v>
      </c>
      <c s="34" t="s">
        <v>346</v>
      </c>
      <c s="34" t="s">
        <v>1301</v>
      </c>
      <c s="35" t="s">
        <v>5</v>
      </c>
      <c s="6" t="s">
        <v>1302</v>
      </c>
      <c s="36" t="s">
        <v>82</v>
      </c>
      <c s="37">
        <v>6</v>
      </c>
      <c s="36">
        <v>0</v>
      </c>
      <c s="36">
        <f>ROUND(G388*H388,6)</f>
      </c>
      <c r="L388" s="38">
        <v>0</v>
      </c>
      <c s="32">
        <f>ROUND(ROUND(L388,2)*ROUND(G388,3),2)</f>
      </c>
      <c s="36" t="s">
        <v>57</v>
      </c>
      <c>
        <f>(M388*21)/100</f>
      </c>
      <c t="s">
        <v>28</v>
      </c>
    </row>
    <row r="389" spans="1:5" ht="12.75">
      <c r="A389" s="35" t="s">
        <v>58</v>
      </c>
      <c r="E389" s="39" t="s">
        <v>5</v>
      </c>
    </row>
    <row r="390" spans="1:5" ht="12.75">
      <c r="A390" s="35" t="s">
        <v>59</v>
      </c>
      <c r="E390" s="40" t="s">
        <v>4064</v>
      </c>
    </row>
    <row r="391" spans="1:5" ht="12.75">
      <c r="A391" t="s">
        <v>61</v>
      </c>
      <c r="E391" s="39" t="s">
        <v>776</v>
      </c>
    </row>
    <row r="392" spans="1:16" ht="12.75">
      <c r="A392" t="s">
        <v>53</v>
      </c>
      <c s="34" t="s">
        <v>349</v>
      </c>
      <c s="34" t="s">
        <v>1304</v>
      </c>
      <c s="35" t="s">
        <v>5</v>
      </c>
      <c s="6" t="s">
        <v>1305</v>
      </c>
      <c s="36" t="s">
        <v>82</v>
      </c>
      <c s="37">
        <v>6</v>
      </c>
      <c s="36">
        <v>0</v>
      </c>
      <c s="36">
        <f>ROUND(G392*H392,6)</f>
      </c>
      <c r="L392" s="38">
        <v>0</v>
      </c>
      <c s="32">
        <f>ROUND(ROUND(L392,2)*ROUND(G392,3),2)</f>
      </c>
      <c s="36" t="s">
        <v>57</v>
      </c>
      <c>
        <f>(M392*21)/100</f>
      </c>
      <c t="s">
        <v>28</v>
      </c>
    </row>
    <row r="393" spans="1:5" ht="12.75">
      <c r="A393" s="35" t="s">
        <v>58</v>
      </c>
      <c r="E393" s="39" t="s">
        <v>5</v>
      </c>
    </row>
    <row r="394" spans="1:5" ht="12.75">
      <c r="A394" s="35" t="s">
        <v>59</v>
      </c>
      <c r="E394" s="40" t="s">
        <v>4064</v>
      </c>
    </row>
    <row r="395" spans="1:5" ht="12.75">
      <c r="A395" t="s">
        <v>61</v>
      </c>
      <c r="E395" s="39" t="s">
        <v>776</v>
      </c>
    </row>
    <row r="396" spans="1:16" ht="12.75">
      <c r="A396" t="s">
        <v>53</v>
      </c>
      <c s="34" t="s">
        <v>352</v>
      </c>
      <c s="34" t="s">
        <v>3433</v>
      </c>
      <c s="35" t="s">
        <v>5</v>
      </c>
      <c s="6" t="s">
        <v>3434</v>
      </c>
      <c s="36" t="s">
        <v>115</v>
      </c>
      <c s="37">
        <v>102</v>
      </c>
      <c s="36">
        <v>0</v>
      </c>
      <c s="36">
        <f>ROUND(G396*H396,6)</f>
      </c>
      <c r="L396" s="38">
        <v>0</v>
      </c>
      <c s="32">
        <f>ROUND(ROUND(L396,2)*ROUND(G396,3),2)</f>
      </c>
      <c s="36" t="s">
        <v>57</v>
      </c>
      <c>
        <f>(M396*21)/100</f>
      </c>
      <c t="s">
        <v>28</v>
      </c>
    </row>
    <row r="397" spans="1:5" ht="12.75">
      <c r="A397" s="35" t="s">
        <v>58</v>
      </c>
      <c r="E397" s="39" t="s">
        <v>5</v>
      </c>
    </row>
    <row r="398" spans="1:5" ht="12.75">
      <c r="A398" s="35" t="s">
        <v>59</v>
      </c>
      <c r="E398" s="40" t="s">
        <v>4065</v>
      </c>
    </row>
    <row r="399" spans="1:5" ht="12.75">
      <c r="A399" t="s">
        <v>61</v>
      </c>
      <c r="E399" s="39" t="s">
        <v>776</v>
      </c>
    </row>
    <row r="400" spans="1:16" ht="12.75">
      <c r="A400" t="s">
        <v>53</v>
      </c>
      <c s="34" t="s">
        <v>355</v>
      </c>
      <c s="34" t="s">
        <v>3427</v>
      </c>
      <c s="35" t="s">
        <v>5</v>
      </c>
      <c s="6" t="s">
        <v>3428</v>
      </c>
      <c s="36" t="s">
        <v>115</v>
      </c>
      <c s="37">
        <v>18</v>
      </c>
      <c s="36">
        <v>0</v>
      </c>
      <c s="36">
        <f>ROUND(G400*H400,6)</f>
      </c>
      <c r="L400" s="38">
        <v>0</v>
      </c>
      <c s="32">
        <f>ROUND(ROUND(L400,2)*ROUND(G400,3),2)</f>
      </c>
      <c s="36" t="s">
        <v>57</v>
      </c>
      <c>
        <f>(M400*21)/100</f>
      </c>
      <c t="s">
        <v>28</v>
      </c>
    </row>
    <row r="401" spans="1:5" ht="12.75">
      <c r="A401" s="35" t="s">
        <v>58</v>
      </c>
      <c r="E401" s="39" t="s">
        <v>5</v>
      </c>
    </row>
    <row r="402" spans="1:5" ht="12.75">
      <c r="A402" s="35" t="s">
        <v>59</v>
      </c>
      <c r="E402" s="40" t="s">
        <v>4066</v>
      </c>
    </row>
    <row r="403" spans="1:5" ht="12.75">
      <c r="A403" t="s">
        <v>61</v>
      </c>
      <c r="E403" s="39" t="s">
        <v>776</v>
      </c>
    </row>
    <row r="404" spans="1:16" ht="12.75">
      <c r="A404" t="s">
        <v>53</v>
      </c>
      <c s="34" t="s">
        <v>358</v>
      </c>
      <c s="34" t="s">
        <v>4067</v>
      </c>
      <c s="35" t="s">
        <v>5</v>
      </c>
      <c s="6" t="s">
        <v>4068</v>
      </c>
      <c s="36" t="s">
        <v>115</v>
      </c>
      <c s="37">
        <v>7</v>
      </c>
      <c s="36">
        <v>0</v>
      </c>
      <c s="36">
        <f>ROUND(G404*H404,6)</f>
      </c>
      <c r="L404" s="38">
        <v>0</v>
      </c>
      <c s="32">
        <f>ROUND(ROUND(L404,2)*ROUND(G404,3),2)</f>
      </c>
      <c s="36" t="s">
        <v>57</v>
      </c>
      <c>
        <f>(M404*21)/100</f>
      </c>
      <c t="s">
        <v>28</v>
      </c>
    </row>
    <row r="405" spans="1:5" ht="12.75">
      <c r="A405" s="35" t="s">
        <v>58</v>
      </c>
      <c r="E405" s="39" t="s">
        <v>5</v>
      </c>
    </row>
    <row r="406" spans="1:5" ht="12.75">
      <c r="A406" s="35" t="s">
        <v>59</v>
      </c>
      <c r="E406" s="40" t="s">
        <v>4069</v>
      </c>
    </row>
    <row r="407" spans="1:5" ht="12.75">
      <c r="A407" t="s">
        <v>61</v>
      </c>
      <c r="E407" s="39" t="s">
        <v>776</v>
      </c>
    </row>
    <row r="408" spans="1:16" ht="12.75">
      <c r="A408" t="s">
        <v>53</v>
      </c>
      <c s="34" t="s">
        <v>361</v>
      </c>
      <c s="34" t="s">
        <v>3430</v>
      </c>
      <c s="35" t="s">
        <v>5</v>
      </c>
      <c s="6" t="s">
        <v>3431</v>
      </c>
      <c s="36" t="s">
        <v>115</v>
      </c>
      <c s="37">
        <v>25</v>
      </c>
      <c s="36">
        <v>0</v>
      </c>
      <c s="36">
        <f>ROUND(G408*H408,6)</f>
      </c>
      <c r="L408" s="38">
        <v>0</v>
      </c>
      <c s="32">
        <f>ROUND(ROUND(L408,2)*ROUND(G408,3),2)</f>
      </c>
      <c s="36" t="s">
        <v>57</v>
      </c>
      <c>
        <f>(M408*21)/100</f>
      </c>
      <c t="s">
        <v>28</v>
      </c>
    </row>
    <row r="409" spans="1:5" ht="12.75">
      <c r="A409" s="35" t="s">
        <v>58</v>
      </c>
      <c r="E409" s="39" t="s">
        <v>5</v>
      </c>
    </row>
    <row r="410" spans="1:5" ht="12.75">
      <c r="A410" s="35" t="s">
        <v>59</v>
      </c>
      <c r="E410" s="40" t="s">
        <v>4070</v>
      </c>
    </row>
    <row r="411" spans="1:5" ht="12.75">
      <c r="A411" t="s">
        <v>61</v>
      </c>
      <c r="E411" s="39" t="s">
        <v>776</v>
      </c>
    </row>
    <row r="412" spans="1:16" ht="12.75">
      <c r="A412" t="s">
        <v>53</v>
      </c>
      <c s="34" t="s">
        <v>364</v>
      </c>
      <c s="34" t="s">
        <v>1363</v>
      </c>
      <c s="35" t="s">
        <v>5</v>
      </c>
      <c s="6" t="s">
        <v>1364</v>
      </c>
      <c s="36" t="s">
        <v>115</v>
      </c>
      <c s="37">
        <v>128</v>
      </c>
      <c s="36">
        <v>0</v>
      </c>
      <c s="36">
        <f>ROUND(G412*H412,6)</f>
      </c>
      <c r="L412" s="38">
        <v>0</v>
      </c>
      <c s="32">
        <f>ROUND(ROUND(L412,2)*ROUND(G412,3),2)</f>
      </c>
      <c s="36" t="s">
        <v>57</v>
      </c>
      <c>
        <f>(M412*21)/100</f>
      </c>
      <c t="s">
        <v>28</v>
      </c>
    </row>
    <row r="413" spans="1:5" ht="12.75">
      <c r="A413" s="35" t="s">
        <v>58</v>
      </c>
      <c r="E413" s="39" t="s">
        <v>5</v>
      </c>
    </row>
    <row r="414" spans="1:5" ht="12.75">
      <c r="A414" s="35" t="s">
        <v>59</v>
      </c>
      <c r="E414" s="40" t="s">
        <v>4071</v>
      </c>
    </row>
    <row r="415" spans="1:5" ht="12.75">
      <c r="A415" t="s">
        <v>61</v>
      </c>
      <c r="E415" s="39" t="s">
        <v>776</v>
      </c>
    </row>
    <row r="416" spans="1:16" ht="12.75">
      <c r="A416" t="s">
        <v>53</v>
      </c>
      <c s="34" t="s">
        <v>367</v>
      </c>
      <c s="34" t="s">
        <v>1367</v>
      </c>
      <c s="35" t="s">
        <v>5</v>
      </c>
      <c s="6" t="s">
        <v>1368</v>
      </c>
      <c s="36" t="s">
        <v>115</v>
      </c>
      <c s="37">
        <v>128</v>
      </c>
      <c s="36">
        <v>0</v>
      </c>
      <c s="36">
        <f>ROUND(G416*H416,6)</f>
      </c>
      <c r="L416" s="38">
        <v>0</v>
      </c>
      <c s="32">
        <f>ROUND(ROUND(L416,2)*ROUND(G416,3),2)</f>
      </c>
      <c s="36" t="s">
        <v>57</v>
      </c>
      <c>
        <f>(M416*21)/100</f>
      </c>
      <c t="s">
        <v>28</v>
      </c>
    </row>
    <row r="417" spans="1:5" ht="12.75">
      <c r="A417" s="35" t="s">
        <v>58</v>
      </c>
      <c r="E417" s="39" t="s">
        <v>5</v>
      </c>
    </row>
    <row r="418" spans="1:5" ht="12.75">
      <c r="A418" s="35" t="s">
        <v>59</v>
      </c>
      <c r="E418" s="40" t="s">
        <v>4071</v>
      </c>
    </row>
    <row r="419" spans="1:5" ht="12.75">
      <c r="A419" t="s">
        <v>61</v>
      </c>
      <c r="E419" s="39" t="s">
        <v>776</v>
      </c>
    </row>
    <row r="420" spans="1:16" ht="12.75">
      <c r="A420" t="s">
        <v>53</v>
      </c>
      <c s="34" t="s">
        <v>370</v>
      </c>
      <c s="34" t="s">
        <v>4072</v>
      </c>
      <c s="35" t="s">
        <v>5</v>
      </c>
      <c s="6" t="s">
        <v>4073</v>
      </c>
      <c s="36" t="s">
        <v>115</v>
      </c>
      <c s="37">
        <v>87</v>
      </c>
      <c s="36">
        <v>0</v>
      </c>
      <c s="36">
        <f>ROUND(G420*H420,6)</f>
      </c>
      <c r="L420" s="38">
        <v>0</v>
      </c>
      <c s="32">
        <f>ROUND(ROUND(L420,2)*ROUND(G420,3),2)</f>
      </c>
      <c s="36" t="s">
        <v>770</v>
      </c>
      <c>
        <f>(M420*21)/100</f>
      </c>
      <c t="s">
        <v>28</v>
      </c>
    </row>
    <row r="421" spans="1:5" ht="12.75">
      <c r="A421" s="35" t="s">
        <v>58</v>
      </c>
      <c r="E421" s="39" t="s">
        <v>5</v>
      </c>
    </row>
    <row r="422" spans="1:5" ht="12.75">
      <c r="A422" s="35" t="s">
        <v>59</v>
      </c>
      <c r="E422" s="40" t="s">
        <v>4074</v>
      </c>
    </row>
    <row r="423" spans="1:5" ht="89.25">
      <c r="A423" t="s">
        <v>61</v>
      </c>
      <c r="E423" s="39" t="s">
        <v>4075</v>
      </c>
    </row>
    <row r="424" spans="1:16" ht="12.75">
      <c r="A424" t="s">
        <v>53</v>
      </c>
      <c s="34" t="s">
        <v>373</v>
      </c>
      <c s="34" t="s">
        <v>4076</v>
      </c>
      <c s="35" t="s">
        <v>5</v>
      </c>
      <c s="6" t="s">
        <v>4077</v>
      </c>
      <c s="36" t="s">
        <v>115</v>
      </c>
      <c s="37">
        <v>6</v>
      </c>
      <c s="36">
        <v>0</v>
      </c>
      <c s="36">
        <f>ROUND(G424*H424,6)</f>
      </c>
      <c r="L424" s="38">
        <v>0</v>
      </c>
      <c s="32">
        <f>ROUND(ROUND(L424,2)*ROUND(G424,3),2)</f>
      </c>
      <c s="36" t="s">
        <v>57</v>
      </c>
      <c>
        <f>(M424*21)/100</f>
      </c>
      <c t="s">
        <v>28</v>
      </c>
    </row>
    <row r="425" spans="1:5" ht="12.75">
      <c r="A425" s="35" t="s">
        <v>58</v>
      </c>
      <c r="E425" s="39" t="s">
        <v>5</v>
      </c>
    </row>
    <row r="426" spans="1:5" ht="12.75">
      <c r="A426" s="35" t="s">
        <v>59</v>
      </c>
      <c r="E426" s="40" t="s">
        <v>4050</v>
      </c>
    </row>
    <row r="427" spans="1:5" ht="12.75">
      <c r="A427" t="s">
        <v>61</v>
      </c>
      <c r="E427" s="39" t="s">
        <v>776</v>
      </c>
    </row>
    <row r="428" spans="1:16" ht="12.75">
      <c r="A428" t="s">
        <v>53</v>
      </c>
      <c s="34" t="s">
        <v>376</v>
      </c>
      <c s="34" t="s">
        <v>1486</v>
      </c>
      <c s="35" t="s">
        <v>5</v>
      </c>
      <c s="6" t="s">
        <v>1487</v>
      </c>
      <c s="36" t="s">
        <v>115</v>
      </c>
      <c s="37">
        <v>6</v>
      </c>
      <c s="36">
        <v>0</v>
      </c>
      <c s="36">
        <f>ROUND(G428*H428,6)</f>
      </c>
      <c r="L428" s="38">
        <v>0</v>
      </c>
      <c s="32">
        <f>ROUND(ROUND(L428,2)*ROUND(G428,3),2)</f>
      </c>
      <c s="36" t="s">
        <v>57</v>
      </c>
      <c>
        <f>(M428*21)/100</f>
      </c>
      <c t="s">
        <v>28</v>
      </c>
    </row>
    <row r="429" spans="1:5" ht="12.75">
      <c r="A429" s="35" t="s">
        <v>58</v>
      </c>
      <c r="E429" s="39" t="s">
        <v>5</v>
      </c>
    </row>
    <row r="430" spans="1:5" ht="12.75">
      <c r="A430" s="35" t="s">
        <v>59</v>
      </c>
      <c r="E430" s="40" t="s">
        <v>4050</v>
      </c>
    </row>
    <row r="431" spans="1:5" ht="12.75">
      <c r="A431" t="s">
        <v>61</v>
      </c>
      <c r="E431" s="39" t="s">
        <v>776</v>
      </c>
    </row>
    <row r="432" spans="1:16" ht="12.75">
      <c r="A432" t="s">
        <v>53</v>
      </c>
      <c s="34" t="s">
        <v>379</v>
      </c>
      <c s="34" t="s">
        <v>1497</v>
      </c>
      <c s="35" t="s">
        <v>5</v>
      </c>
      <c s="6" t="s">
        <v>1498</v>
      </c>
      <c s="36" t="s">
        <v>82</v>
      </c>
      <c s="37">
        <v>12</v>
      </c>
      <c s="36">
        <v>0</v>
      </c>
      <c s="36">
        <f>ROUND(G432*H432,6)</f>
      </c>
      <c r="L432" s="38">
        <v>0</v>
      </c>
      <c s="32">
        <f>ROUND(ROUND(L432,2)*ROUND(G432,3),2)</f>
      </c>
      <c s="36" t="s">
        <v>57</v>
      </c>
      <c>
        <f>(M432*21)/100</f>
      </c>
      <c t="s">
        <v>28</v>
      </c>
    </row>
    <row r="433" spans="1:5" ht="12.75">
      <c r="A433" s="35" t="s">
        <v>58</v>
      </c>
      <c r="E433" s="39" t="s">
        <v>5</v>
      </c>
    </row>
    <row r="434" spans="1:5" ht="12.75">
      <c r="A434" s="35" t="s">
        <v>59</v>
      </c>
      <c r="E434" s="40" t="s">
        <v>4078</v>
      </c>
    </row>
    <row r="435" spans="1:5" ht="12.75">
      <c r="A435" t="s">
        <v>61</v>
      </c>
      <c r="E435" s="39" t="s">
        <v>776</v>
      </c>
    </row>
    <row r="436" spans="1:16" ht="12.75">
      <c r="A436" t="s">
        <v>53</v>
      </c>
      <c s="34" t="s">
        <v>382</v>
      </c>
      <c s="34" t="s">
        <v>1500</v>
      </c>
      <c s="35" t="s">
        <v>5</v>
      </c>
      <c s="6" t="s">
        <v>1501</v>
      </c>
      <c s="36" t="s">
        <v>82</v>
      </c>
      <c s="37">
        <v>12</v>
      </c>
      <c s="36">
        <v>0</v>
      </c>
      <c s="36">
        <f>ROUND(G436*H436,6)</f>
      </c>
      <c r="L436" s="38">
        <v>0</v>
      </c>
      <c s="32">
        <f>ROUND(ROUND(L436,2)*ROUND(G436,3),2)</f>
      </c>
      <c s="36" t="s">
        <v>57</v>
      </c>
      <c>
        <f>(M436*21)/100</f>
      </c>
      <c t="s">
        <v>28</v>
      </c>
    </row>
    <row r="437" spans="1:5" ht="12.75">
      <c r="A437" s="35" t="s">
        <v>58</v>
      </c>
      <c r="E437" s="39" t="s">
        <v>5</v>
      </c>
    </row>
    <row r="438" spans="1:5" ht="12.75">
      <c r="A438" s="35" t="s">
        <v>59</v>
      </c>
      <c r="E438" s="40" t="s">
        <v>4078</v>
      </c>
    </row>
    <row r="439" spans="1:5" ht="12.75">
      <c r="A439" t="s">
        <v>61</v>
      </c>
      <c r="E439" s="39" t="s">
        <v>776</v>
      </c>
    </row>
    <row r="440" spans="1:16" ht="12.75">
      <c r="A440" t="s">
        <v>53</v>
      </c>
      <c s="34" t="s">
        <v>385</v>
      </c>
      <c s="34" t="s">
        <v>3328</v>
      </c>
      <c s="35" t="s">
        <v>5</v>
      </c>
      <c s="6" t="s">
        <v>3329</v>
      </c>
      <c s="36" t="s">
        <v>427</v>
      </c>
      <c s="37">
        <v>48</v>
      </c>
      <c s="36">
        <v>0</v>
      </c>
      <c s="36">
        <f>ROUND(G440*H440,6)</f>
      </c>
      <c r="L440" s="38">
        <v>0</v>
      </c>
      <c s="32">
        <f>ROUND(ROUND(L440,2)*ROUND(G440,3),2)</f>
      </c>
      <c s="36" t="s">
        <v>57</v>
      </c>
      <c>
        <f>(M440*21)/100</f>
      </c>
      <c t="s">
        <v>28</v>
      </c>
    </row>
    <row r="441" spans="1:5" ht="12.75">
      <c r="A441" s="35" t="s">
        <v>58</v>
      </c>
      <c r="E441" s="39" t="s">
        <v>5</v>
      </c>
    </row>
    <row r="442" spans="1:5" ht="12.75">
      <c r="A442" s="35" t="s">
        <v>59</v>
      </c>
      <c r="E442" s="40" t="s">
        <v>4079</v>
      </c>
    </row>
    <row r="443" spans="1:5" ht="12.75">
      <c r="A443" t="s">
        <v>61</v>
      </c>
      <c r="E443" s="39" t="s">
        <v>776</v>
      </c>
    </row>
    <row r="444" spans="1:16" ht="12.75">
      <c r="A444" t="s">
        <v>53</v>
      </c>
      <c s="34" t="s">
        <v>388</v>
      </c>
      <c s="34" t="s">
        <v>3331</v>
      </c>
      <c s="35" t="s">
        <v>5</v>
      </c>
      <c s="6" t="s">
        <v>3332</v>
      </c>
      <c s="36" t="s">
        <v>427</v>
      </c>
      <c s="37">
        <v>48</v>
      </c>
      <c s="36">
        <v>0</v>
      </c>
      <c s="36">
        <f>ROUND(G444*H444,6)</f>
      </c>
      <c r="L444" s="38">
        <v>0</v>
      </c>
      <c s="32">
        <f>ROUND(ROUND(L444,2)*ROUND(G444,3),2)</f>
      </c>
      <c s="36" t="s">
        <v>57</v>
      </c>
      <c>
        <f>(M444*21)/100</f>
      </c>
      <c t="s">
        <v>28</v>
      </c>
    </row>
    <row r="445" spans="1:5" ht="12.75">
      <c r="A445" s="35" t="s">
        <v>58</v>
      </c>
      <c r="E445" s="39" t="s">
        <v>5</v>
      </c>
    </row>
    <row r="446" spans="1:5" ht="12.75">
      <c r="A446" s="35" t="s">
        <v>59</v>
      </c>
      <c r="E446" s="40" t="s">
        <v>4079</v>
      </c>
    </row>
    <row r="447" spans="1:5" ht="12.75">
      <c r="A447" t="s">
        <v>61</v>
      </c>
      <c r="E447" s="39" t="s">
        <v>776</v>
      </c>
    </row>
    <row r="448" spans="1:16" ht="25.5">
      <c r="A448" t="s">
        <v>53</v>
      </c>
      <c s="34" t="s">
        <v>391</v>
      </c>
      <c s="34" t="s">
        <v>3363</v>
      </c>
      <c s="35" t="s">
        <v>5</v>
      </c>
      <c s="6" t="s">
        <v>3364</v>
      </c>
      <c s="36" t="s">
        <v>115</v>
      </c>
      <c s="37">
        <v>9</v>
      </c>
      <c s="36">
        <v>0</v>
      </c>
      <c s="36">
        <f>ROUND(G448*H448,6)</f>
      </c>
      <c r="L448" s="38">
        <v>0</v>
      </c>
      <c s="32">
        <f>ROUND(ROUND(L448,2)*ROUND(G448,3),2)</f>
      </c>
      <c s="36" t="s">
        <v>57</v>
      </c>
      <c>
        <f>(M448*21)/100</f>
      </c>
      <c t="s">
        <v>28</v>
      </c>
    </row>
    <row r="449" spans="1:5" ht="12.75">
      <c r="A449" s="35" t="s">
        <v>58</v>
      </c>
      <c r="E449" s="39" t="s">
        <v>5</v>
      </c>
    </row>
    <row r="450" spans="1:5" ht="12.75">
      <c r="A450" s="35" t="s">
        <v>59</v>
      </c>
      <c r="E450" s="40" t="s">
        <v>4080</v>
      </c>
    </row>
    <row r="451" spans="1:5" ht="12.75">
      <c r="A451" t="s">
        <v>61</v>
      </c>
      <c r="E451" s="39" t="s">
        <v>776</v>
      </c>
    </row>
    <row r="452" spans="1:16" ht="12.75">
      <c r="A452" t="s">
        <v>53</v>
      </c>
      <c s="34" t="s">
        <v>394</v>
      </c>
      <c s="34" t="s">
        <v>3322</v>
      </c>
      <c s="35" t="s">
        <v>5</v>
      </c>
      <c s="6" t="s">
        <v>3323</v>
      </c>
      <c s="36" t="s">
        <v>427</v>
      </c>
      <c s="37">
        <v>48</v>
      </c>
      <c s="36">
        <v>0</v>
      </c>
      <c s="36">
        <f>ROUND(G452*H452,6)</f>
      </c>
      <c r="L452" s="38">
        <v>0</v>
      </c>
      <c s="32">
        <f>ROUND(ROUND(L452,2)*ROUND(G452,3),2)</f>
      </c>
      <c s="36" t="s">
        <v>57</v>
      </c>
      <c>
        <f>(M452*21)/100</f>
      </c>
      <c t="s">
        <v>28</v>
      </c>
    </row>
    <row r="453" spans="1:5" ht="12.75">
      <c r="A453" s="35" t="s">
        <v>58</v>
      </c>
      <c r="E453" s="39" t="s">
        <v>5</v>
      </c>
    </row>
    <row r="454" spans="1:5" ht="12.75">
      <c r="A454" s="35" t="s">
        <v>59</v>
      </c>
      <c r="E454" s="40" t="s">
        <v>4079</v>
      </c>
    </row>
    <row r="455" spans="1:5" ht="12.75">
      <c r="A455" t="s">
        <v>61</v>
      </c>
      <c r="E455" s="39" t="s">
        <v>776</v>
      </c>
    </row>
    <row r="456" spans="1:16" ht="12.75">
      <c r="A456" t="s">
        <v>53</v>
      </c>
      <c s="34" t="s">
        <v>397</v>
      </c>
      <c s="34" t="s">
        <v>3333</v>
      </c>
      <c s="35" t="s">
        <v>5</v>
      </c>
      <c s="6" t="s">
        <v>3334</v>
      </c>
      <c s="36" t="s">
        <v>427</v>
      </c>
      <c s="37">
        <v>168</v>
      </c>
      <c s="36">
        <v>0</v>
      </c>
      <c s="36">
        <f>ROUND(G456*H456,6)</f>
      </c>
      <c r="L456" s="38">
        <v>0</v>
      </c>
      <c s="32">
        <f>ROUND(ROUND(L456,2)*ROUND(G456,3),2)</f>
      </c>
      <c s="36" t="s">
        <v>57</v>
      </c>
      <c>
        <f>(M456*21)/100</f>
      </c>
      <c t="s">
        <v>28</v>
      </c>
    </row>
    <row r="457" spans="1:5" ht="12.75">
      <c r="A457" s="35" t="s">
        <v>58</v>
      </c>
      <c r="E457" s="39" t="s">
        <v>5</v>
      </c>
    </row>
    <row r="458" spans="1:5" ht="12.75">
      <c r="A458" s="35" t="s">
        <v>59</v>
      </c>
      <c r="E458" s="40" t="s">
        <v>4029</v>
      </c>
    </row>
    <row r="459" spans="1:5" ht="12.75">
      <c r="A459" t="s">
        <v>61</v>
      </c>
      <c r="E459" s="39" t="s">
        <v>776</v>
      </c>
    </row>
    <row r="460" spans="1:16" ht="12.75">
      <c r="A460" t="s">
        <v>53</v>
      </c>
      <c s="34" t="s">
        <v>400</v>
      </c>
      <c s="34" t="s">
        <v>3336</v>
      </c>
      <c s="35" t="s">
        <v>5</v>
      </c>
      <c s="6" t="s">
        <v>3337</v>
      </c>
      <c s="36" t="s">
        <v>427</v>
      </c>
      <c s="37">
        <v>8</v>
      </c>
      <c s="36">
        <v>0</v>
      </c>
      <c s="36">
        <f>ROUND(G460*H460,6)</f>
      </c>
      <c r="L460" s="38">
        <v>0</v>
      </c>
      <c s="32">
        <f>ROUND(ROUND(L460,2)*ROUND(G460,3),2)</f>
      </c>
      <c s="36" t="s">
        <v>57</v>
      </c>
      <c>
        <f>(M460*21)/100</f>
      </c>
      <c t="s">
        <v>28</v>
      </c>
    </row>
    <row r="461" spans="1:5" ht="12.75">
      <c r="A461" s="35" t="s">
        <v>58</v>
      </c>
      <c r="E461" s="39" t="s">
        <v>5</v>
      </c>
    </row>
    <row r="462" spans="1:5" ht="12.75">
      <c r="A462" s="35" t="s">
        <v>59</v>
      </c>
      <c r="E462" s="40" t="s">
        <v>4081</v>
      </c>
    </row>
    <row r="463" spans="1:5" ht="12.75">
      <c r="A463" t="s">
        <v>61</v>
      </c>
      <c r="E463" s="39" t="s">
        <v>776</v>
      </c>
    </row>
    <row r="464" spans="1:16" ht="12.75">
      <c r="A464" t="s">
        <v>53</v>
      </c>
      <c s="34" t="s">
        <v>403</v>
      </c>
      <c s="34" t="s">
        <v>1567</v>
      </c>
      <c s="35" t="s">
        <v>5</v>
      </c>
      <c s="6" t="s">
        <v>442</v>
      </c>
      <c s="36" t="s">
        <v>115</v>
      </c>
      <c s="37">
        <v>9</v>
      </c>
      <c s="36">
        <v>0</v>
      </c>
      <c s="36">
        <f>ROUND(G464*H464,6)</f>
      </c>
      <c r="L464" s="38">
        <v>0</v>
      </c>
      <c s="32">
        <f>ROUND(ROUND(L464,2)*ROUND(G464,3),2)</f>
      </c>
      <c s="36" t="s">
        <v>57</v>
      </c>
      <c>
        <f>(M464*21)/100</f>
      </c>
      <c t="s">
        <v>28</v>
      </c>
    </row>
    <row r="465" spans="1:5" ht="12.75">
      <c r="A465" s="35" t="s">
        <v>58</v>
      </c>
      <c r="E465" s="39" t="s">
        <v>5</v>
      </c>
    </row>
    <row r="466" spans="1:5" ht="12.75">
      <c r="A466" s="35" t="s">
        <v>59</v>
      </c>
      <c r="E466" s="40" t="s">
        <v>4080</v>
      </c>
    </row>
    <row r="467" spans="1:5" ht="12.75">
      <c r="A467" t="s">
        <v>61</v>
      </c>
      <c r="E467" s="39" t="s">
        <v>776</v>
      </c>
    </row>
    <row r="468" spans="1:16" ht="25.5">
      <c r="A468" t="s">
        <v>53</v>
      </c>
      <c s="34" t="s">
        <v>406</v>
      </c>
      <c s="34" t="s">
        <v>1563</v>
      </c>
      <c s="35" t="s">
        <v>5</v>
      </c>
      <c s="6" t="s">
        <v>1564</v>
      </c>
      <c s="36" t="s">
        <v>115</v>
      </c>
      <c s="37">
        <v>1</v>
      </c>
      <c s="36">
        <v>0</v>
      </c>
      <c s="36">
        <f>ROUND(G468*H468,6)</f>
      </c>
      <c r="L468" s="38">
        <v>0</v>
      </c>
      <c s="32">
        <f>ROUND(ROUND(L468,2)*ROUND(G468,3),2)</f>
      </c>
      <c s="36" t="s">
        <v>57</v>
      </c>
      <c>
        <f>(M468*21)/100</f>
      </c>
      <c t="s">
        <v>28</v>
      </c>
    </row>
    <row r="469" spans="1:5" ht="12.75">
      <c r="A469" s="35" t="s">
        <v>58</v>
      </c>
      <c r="E469" s="39" t="s">
        <v>5</v>
      </c>
    </row>
    <row r="470" spans="1:5" ht="12.75">
      <c r="A470" s="35" t="s">
        <v>59</v>
      </c>
      <c r="E470" s="40" t="s">
        <v>3845</v>
      </c>
    </row>
    <row r="471" spans="1:5" ht="12.75">
      <c r="A471" t="s">
        <v>61</v>
      </c>
      <c r="E471" s="39" t="s">
        <v>776</v>
      </c>
    </row>
    <row r="472" spans="1:16" ht="38.25">
      <c r="A472" t="s">
        <v>53</v>
      </c>
      <c s="34" t="s">
        <v>409</v>
      </c>
      <c s="34" t="s">
        <v>1565</v>
      </c>
      <c s="35" t="s">
        <v>5</v>
      </c>
      <c s="6" t="s">
        <v>1566</v>
      </c>
      <c s="36" t="s">
        <v>115</v>
      </c>
      <c s="37">
        <v>62</v>
      </c>
      <c s="36">
        <v>0</v>
      </c>
      <c s="36">
        <f>ROUND(G472*H472,6)</f>
      </c>
      <c r="L472" s="38">
        <v>0</v>
      </c>
      <c s="32">
        <f>ROUND(ROUND(L472,2)*ROUND(G472,3),2)</f>
      </c>
      <c s="36" t="s">
        <v>57</v>
      </c>
      <c>
        <f>(M472*21)/100</f>
      </c>
      <c t="s">
        <v>28</v>
      </c>
    </row>
    <row r="473" spans="1:5" ht="12.75">
      <c r="A473" s="35" t="s">
        <v>58</v>
      </c>
      <c r="E473" s="39" t="s">
        <v>5</v>
      </c>
    </row>
    <row r="474" spans="1:5" ht="12.75">
      <c r="A474" s="35" t="s">
        <v>59</v>
      </c>
      <c r="E474" s="40" t="s">
        <v>4082</v>
      </c>
    </row>
    <row r="475" spans="1:5" ht="12.75">
      <c r="A475" t="s">
        <v>61</v>
      </c>
      <c r="E475" s="39" t="s">
        <v>776</v>
      </c>
    </row>
    <row r="476" spans="1:16" ht="12.75">
      <c r="A476" t="s">
        <v>53</v>
      </c>
      <c s="34" t="s">
        <v>412</v>
      </c>
      <c s="34" t="s">
        <v>4083</v>
      </c>
      <c s="35" t="s">
        <v>5</v>
      </c>
      <c s="6" t="s">
        <v>4084</v>
      </c>
      <c s="36" t="s">
        <v>115</v>
      </c>
      <c s="37">
        <v>7</v>
      </c>
      <c s="36">
        <v>0</v>
      </c>
      <c s="36">
        <f>ROUND(G476*H476,6)</f>
      </c>
      <c r="L476" s="38">
        <v>0</v>
      </c>
      <c s="32">
        <f>ROUND(ROUND(L476,2)*ROUND(G476,3),2)</f>
      </c>
      <c s="36" t="s">
        <v>770</v>
      </c>
      <c>
        <f>(M476*21)/100</f>
      </c>
      <c t="s">
        <v>28</v>
      </c>
    </row>
    <row r="477" spans="1:5" ht="12.75">
      <c r="A477" s="35" t="s">
        <v>58</v>
      </c>
      <c r="E477" s="39" t="s">
        <v>5</v>
      </c>
    </row>
    <row r="478" spans="1:5" ht="12.75">
      <c r="A478" s="35" t="s">
        <v>59</v>
      </c>
      <c r="E478" s="40" t="s">
        <v>4085</v>
      </c>
    </row>
    <row r="479" spans="1:5" ht="89.25">
      <c r="A479" t="s">
        <v>61</v>
      </c>
      <c r="E479" s="39" t="s">
        <v>4086</v>
      </c>
    </row>
    <row r="480" spans="1:16" ht="12.75">
      <c r="A480" t="s">
        <v>53</v>
      </c>
      <c s="34" t="s">
        <v>415</v>
      </c>
      <c s="34" t="s">
        <v>1334</v>
      </c>
      <c s="35" t="s">
        <v>5</v>
      </c>
      <c s="6" t="s">
        <v>1335</v>
      </c>
      <c s="36" t="s">
        <v>115</v>
      </c>
      <c s="37">
        <v>138</v>
      </c>
      <c s="36">
        <v>0</v>
      </c>
      <c s="36">
        <f>ROUND(G480*H480,6)</f>
      </c>
      <c r="L480" s="38">
        <v>0</v>
      </c>
      <c s="32">
        <f>ROUND(ROUND(L480,2)*ROUND(G480,3),2)</f>
      </c>
      <c s="36" t="s">
        <v>57</v>
      </c>
      <c>
        <f>(M480*21)/100</f>
      </c>
      <c t="s">
        <v>28</v>
      </c>
    </row>
    <row r="481" spans="1:5" ht="12.75">
      <c r="A481" s="35" t="s">
        <v>58</v>
      </c>
      <c r="E481" s="39" t="s">
        <v>5</v>
      </c>
    </row>
    <row r="482" spans="1:5" ht="12.75">
      <c r="A482" s="35" t="s">
        <v>59</v>
      </c>
      <c r="E482" s="40" t="s">
        <v>4087</v>
      </c>
    </row>
    <row r="483" spans="1:5" ht="12.75">
      <c r="A483" t="s">
        <v>61</v>
      </c>
      <c r="E483" s="39" t="s">
        <v>776</v>
      </c>
    </row>
    <row r="484" spans="1:16" ht="12.75">
      <c r="A484" t="s">
        <v>53</v>
      </c>
      <c s="34" t="s">
        <v>418</v>
      </c>
      <c s="34" t="s">
        <v>4088</v>
      </c>
      <c s="35" t="s">
        <v>5</v>
      </c>
      <c s="6" t="s">
        <v>4089</v>
      </c>
      <c s="36" t="s">
        <v>115</v>
      </c>
      <c s="37">
        <v>7</v>
      </c>
      <c s="36">
        <v>0</v>
      </c>
      <c s="36">
        <f>ROUND(G484*H484,6)</f>
      </c>
      <c r="L484" s="38">
        <v>0</v>
      </c>
      <c s="32">
        <f>ROUND(ROUND(L484,2)*ROUND(G484,3),2)</f>
      </c>
      <c s="36" t="s">
        <v>57</v>
      </c>
      <c>
        <f>(M484*21)/100</f>
      </c>
      <c t="s">
        <v>28</v>
      </c>
    </row>
    <row r="485" spans="1:5" ht="12.75">
      <c r="A485" s="35" t="s">
        <v>58</v>
      </c>
      <c r="E485" s="39" t="s">
        <v>5</v>
      </c>
    </row>
    <row r="486" spans="1:5" ht="12.75">
      <c r="A486" s="35" t="s">
        <v>59</v>
      </c>
      <c r="E486" s="40" t="s">
        <v>4085</v>
      </c>
    </row>
    <row r="487" spans="1:5" ht="12.75">
      <c r="A487" t="s">
        <v>61</v>
      </c>
      <c r="E487" s="39" t="s">
        <v>776</v>
      </c>
    </row>
    <row r="488" spans="1:16" ht="12.75">
      <c r="A488" t="s">
        <v>53</v>
      </c>
      <c s="34" t="s">
        <v>421</v>
      </c>
      <c s="34" t="s">
        <v>4090</v>
      </c>
      <c s="35" t="s">
        <v>5</v>
      </c>
      <c s="6" t="s">
        <v>4091</v>
      </c>
      <c s="36" t="s">
        <v>115</v>
      </c>
      <c s="37">
        <v>9</v>
      </c>
      <c s="36">
        <v>0</v>
      </c>
      <c s="36">
        <f>ROUND(G488*H488,6)</f>
      </c>
      <c r="L488" s="38">
        <v>0</v>
      </c>
      <c s="32">
        <f>ROUND(ROUND(L488,2)*ROUND(G488,3),2)</f>
      </c>
      <c s="36" t="s">
        <v>57</v>
      </c>
      <c>
        <f>(M488*21)/100</f>
      </c>
      <c t="s">
        <v>28</v>
      </c>
    </row>
    <row r="489" spans="1:5" ht="12.75">
      <c r="A489" s="35" t="s">
        <v>58</v>
      </c>
      <c r="E489" s="39" t="s">
        <v>5</v>
      </c>
    </row>
    <row r="490" spans="1:5" ht="12.75">
      <c r="A490" s="35" t="s">
        <v>59</v>
      </c>
      <c r="E490" s="40" t="s">
        <v>4092</v>
      </c>
    </row>
    <row r="491" spans="1:5" ht="12.75">
      <c r="A491" t="s">
        <v>61</v>
      </c>
      <c r="E491" s="39" t="s">
        <v>776</v>
      </c>
    </row>
    <row r="492" spans="1:16" ht="12.75">
      <c r="A492" t="s">
        <v>53</v>
      </c>
      <c s="34" t="s">
        <v>424</v>
      </c>
      <c s="34" t="s">
        <v>4093</v>
      </c>
      <c s="35" t="s">
        <v>5</v>
      </c>
      <c s="6" t="s">
        <v>4094</v>
      </c>
      <c s="36" t="s">
        <v>115</v>
      </c>
      <c s="37">
        <v>7</v>
      </c>
      <c s="36">
        <v>0</v>
      </c>
      <c s="36">
        <f>ROUND(G492*H492,6)</f>
      </c>
      <c r="L492" s="38">
        <v>0</v>
      </c>
      <c s="32">
        <f>ROUND(ROUND(L492,2)*ROUND(G492,3),2)</f>
      </c>
      <c s="36" t="s">
        <v>57</v>
      </c>
      <c>
        <f>(M492*21)/100</f>
      </c>
      <c t="s">
        <v>28</v>
      </c>
    </row>
    <row r="493" spans="1:5" ht="12.75">
      <c r="A493" s="35" t="s">
        <v>58</v>
      </c>
      <c r="E493" s="39" t="s">
        <v>5</v>
      </c>
    </row>
    <row r="494" spans="1:5" ht="12.75">
      <c r="A494" s="35" t="s">
        <v>59</v>
      </c>
      <c r="E494" s="40" t="s">
        <v>4095</v>
      </c>
    </row>
    <row r="495" spans="1:5" ht="12.75">
      <c r="A495" t="s">
        <v>61</v>
      </c>
      <c r="E495" s="39" t="s">
        <v>776</v>
      </c>
    </row>
    <row r="496" spans="1:16" ht="12.75">
      <c r="A496" t="s">
        <v>53</v>
      </c>
      <c s="34" t="s">
        <v>428</v>
      </c>
      <c s="34" t="s">
        <v>3353</v>
      </c>
      <c s="35" t="s">
        <v>5</v>
      </c>
      <c s="6" t="s">
        <v>3354</v>
      </c>
      <c s="36" t="s">
        <v>115</v>
      </c>
      <c s="37">
        <v>380</v>
      </c>
      <c s="36">
        <v>0</v>
      </c>
      <c s="36">
        <f>ROUND(G496*H496,6)</f>
      </c>
      <c r="L496" s="38">
        <v>0</v>
      </c>
      <c s="32">
        <f>ROUND(ROUND(L496,2)*ROUND(G496,3),2)</f>
      </c>
      <c s="36" t="s">
        <v>57</v>
      </c>
      <c>
        <f>(M496*21)/100</f>
      </c>
      <c t="s">
        <v>28</v>
      </c>
    </row>
    <row r="497" spans="1:5" ht="12.75">
      <c r="A497" s="35" t="s">
        <v>58</v>
      </c>
      <c r="E497" s="39" t="s">
        <v>5</v>
      </c>
    </row>
    <row r="498" spans="1:5" ht="12.75">
      <c r="A498" s="35" t="s">
        <v>59</v>
      </c>
      <c r="E498" s="40" t="s">
        <v>4096</v>
      </c>
    </row>
    <row r="499" spans="1:5" ht="12.75">
      <c r="A499" t="s">
        <v>61</v>
      </c>
      <c r="E499" s="39" t="s">
        <v>776</v>
      </c>
    </row>
    <row r="500" spans="1:16" ht="12.75">
      <c r="A500" t="s">
        <v>53</v>
      </c>
      <c s="34" t="s">
        <v>431</v>
      </c>
      <c s="34" t="s">
        <v>147</v>
      </c>
      <c s="35" t="s">
        <v>5</v>
      </c>
      <c s="6" t="s">
        <v>148</v>
      </c>
      <c s="36" t="s">
        <v>82</v>
      </c>
      <c s="37">
        <v>300</v>
      </c>
      <c s="36">
        <v>0</v>
      </c>
      <c s="36">
        <f>ROUND(G500*H500,6)</f>
      </c>
      <c r="L500" s="38">
        <v>0</v>
      </c>
      <c s="32">
        <f>ROUND(ROUND(L500,2)*ROUND(G500,3),2)</f>
      </c>
      <c s="36" t="s">
        <v>57</v>
      </c>
      <c>
        <f>(M500*21)/100</f>
      </c>
      <c t="s">
        <v>28</v>
      </c>
    </row>
    <row r="501" spans="1:5" ht="12.75">
      <c r="A501" s="35" t="s">
        <v>58</v>
      </c>
      <c r="E501" s="39" t="s">
        <v>5</v>
      </c>
    </row>
    <row r="502" spans="1:5" ht="12.75">
      <c r="A502" s="35" t="s">
        <v>59</v>
      </c>
      <c r="E502" s="40" t="s">
        <v>4097</v>
      </c>
    </row>
    <row r="503" spans="1:5" ht="12.75">
      <c r="A503" t="s">
        <v>61</v>
      </c>
      <c r="E503" s="39" t="s">
        <v>776</v>
      </c>
    </row>
    <row r="504" spans="1:16" ht="12.75">
      <c r="A504" t="s">
        <v>53</v>
      </c>
      <c s="34" t="s">
        <v>434</v>
      </c>
      <c s="34" t="s">
        <v>4098</v>
      </c>
      <c s="35" t="s">
        <v>5</v>
      </c>
      <c s="6" t="s">
        <v>4099</v>
      </c>
      <c s="36" t="s">
        <v>115</v>
      </c>
      <c s="37">
        <v>7</v>
      </c>
      <c s="36">
        <v>0</v>
      </c>
      <c s="36">
        <f>ROUND(G504*H504,6)</f>
      </c>
      <c r="L504" s="38">
        <v>0</v>
      </c>
      <c s="32">
        <f>ROUND(ROUND(L504,2)*ROUND(G504,3),2)</f>
      </c>
      <c s="36" t="s">
        <v>57</v>
      </c>
      <c>
        <f>(M504*21)/100</f>
      </c>
      <c t="s">
        <v>28</v>
      </c>
    </row>
    <row r="505" spans="1:5" ht="12.75">
      <c r="A505" s="35" t="s">
        <v>58</v>
      </c>
      <c r="E505" s="39" t="s">
        <v>5</v>
      </c>
    </row>
    <row r="506" spans="1:5" ht="12.75">
      <c r="A506" s="35" t="s">
        <v>59</v>
      </c>
      <c r="E506" s="40" t="s">
        <v>4095</v>
      </c>
    </row>
    <row r="507" spans="1:5" ht="12.75">
      <c r="A507" t="s">
        <v>61</v>
      </c>
      <c r="E507" s="39" t="s">
        <v>776</v>
      </c>
    </row>
    <row r="508" spans="1:16" ht="12.75">
      <c r="A508" t="s">
        <v>53</v>
      </c>
      <c s="34" t="s">
        <v>437</v>
      </c>
      <c s="34" t="s">
        <v>1022</v>
      </c>
      <c s="35" t="s">
        <v>5</v>
      </c>
      <c s="6" t="s">
        <v>1023</v>
      </c>
      <c s="36" t="s">
        <v>115</v>
      </c>
      <c s="37">
        <v>12</v>
      </c>
      <c s="36">
        <v>0</v>
      </c>
      <c s="36">
        <f>ROUND(G508*H508,6)</f>
      </c>
      <c r="L508" s="38">
        <v>0</v>
      </c>
      <c s="32">
        <f>ROUND(ROUND(L508,2)*ROUND(G508,3),2)</f>
      </c>
      <c s="36" t="s">
        <v>57</v>
      </c>
      <c>
        <f>(M508*21)/100</f>
      </c>
      <c t="s">
        <v>28</v>
      </c>
    </row>
    <row r="509" spans="1:5" ht="12.75">
      <c r="A509" s="35" t="s">
        <v>58</v>
      </c>
      <c r="E509" s="39" t="s">
        <v>5</v>
      </c>
    </row>
    <row r="510" spans="1:5" ht="12.75">
      <c r="A510" s="35" t="s">
        <v>59</v>
      </c>
      <c r="E510" s="40" t="s">
        <v>4025</v>
      </c>
    </row>
    <row r="511" spans="1:5" ht="12.75">
      <c r="A511" t="s">
        <v>61</v>
      </c>
      <c r="E511" s="39" t="s">
        <v>776</v>
      </c>
    </row>
    <row r="512" spans="1:16" ht="25.5">
      <c r="A512" t="s">
        <v>53</v>
      </c>
      <c s="34" t="s">
        <v>440</v>
      </c>
      <c s="34" t="s">
        <v>1019</v>
      </c>
      <c s="35" t="s">
        <v>5</v>
      </c>
      <c s="6" t="s">
        <v>1020</v>
      </c>
      <c s="36" t="s">
        <v>82</v>
      </c>
      <c s="37">
        <v>40</v>
      </c>
      <c s="36">
        <v>0</v>
      </c>
      <c s="36">
        <f>ROUND(G512*H512,6)</f>
      </c>
      <c r="L512" s="38">
        <v>0</v>
      </c>
      <c s="32">
        <f>ROUND(ROUND(L512,2)*ROUND(G512,3),2)</f>
      </c>
      <c s="36" t="s">
        <v>57</v>
      </c>
      <c>
        <f>(M512*21)/100</f>
      </c>
      <c t="s">
        <v>28</v>
      </c>
    </row>
    <row r="513" spans="1:5" ht="12.75">
      <c r="A513" s="35" t="s">
        <v>58</v>
      </c>
      <c r="E513" s="39" t="s">
        <v>5</v>
      </c>
    </row>
    <row r="514" spans="1:5" ht="12.75">
      <c r="A514" s="35" t="s">
        <v>59</v>
      </c>
      <c r="E514" s="40" t="s">
        <v>4100</v>
      </c>
    </row>
    <row r="515" spans="1:5" ht="12.75">
      <c r="A515" t="s">
        <v>61</v>
      </c>
      <c r="E515" s="39" t="s">
        <v>776</v>
      </c>
    </row>
    <row r="516" spans="1:16" ht="25.5">
      <c r="A516" t="s">
        <v>53</v>
      </c>
      <c s="34" t="s">
        <v>443</v>
      </c>
      <c s="34" t="s">
        <v>1025</v>
      </c>
      <c s="35" t="s">
        <v>5</v>
      </c>
      <c s="6" t="s">
        <v>1026</v>
      </c>
      <c s="36" t="s">
        <v>115</v>
      </c>
      <c s="37">
        <v>6</v>
      </c>
      <c s="36">
        <v>0</v>
      </c>
      <c s="36">
        <f>ROUND(G516*H516,6)</f>
      </c>
      <c r="L516" s="38">
        <v>0</v>
      </c>
      <c s="32">
        <f>ROUND(ROUND(L516,2)*ROUND(G516,3),2)</f>
      </c>
      <c s="36" t="s">
        <v>57</v>
      </c>
      <c>
        <f>(M516*21)/100</f>
      </c>
      <c t="s">
        <v>28</v>
      </c>
    </row>
    <row r="517" spans="1:5" ht="12.75">
      <c r="A517" s="35" t="s">
        <v>58</v>
      </c>
      <c r="E517" s="39" t="s">
        <v>5</v>
      </c>
    </row>
    <row r="518" spans="1:5" ht="12.75">
      <c r="A518" s="35" t="s">
        <v>59</v>
      </c>
      <c r="E518" s="40" t="s">
        <v>4050</v>
      </c>
    </row>
    <row r="519" spans="1:5" ht="12.75">
      <c r="A519" t="s">
        <v>61</v>
      </c>
      <c r="E519" s="39" t="s">
        <v>776</v>
      </c>
    </row>
    <row r="520" spans="1:16" ht="12.75">
      <c r="A520" t="s">
        <v>53</v>
      </c>
      <c s="34" t="s">
        <v>447</v>
      </c>
      <c s="34" t="s">
        <v>514</v>
      </c>
      <c s="35" t="s">
        <v>5</v>
      </c>
      <c s="6" t="s">
        <v>515</v>
      </c>
      <c s="36" t="s">
        <v>82</v>
      </c>
      <c s="37">
        <v>90</v>
      </c>
      <c s="36">
        <v>0</v>
      </c>
      <c s="36">
        <f>ROUND(G520*H520,6)</f>
      </c>
      <c r="L520" s="38">
        <v>0</v>
      </c>
      <c s="32">
        <f>ROUND(ROUND(L520,2)*ROUND(G520,3),2)</f>
      </c>
      <c s="36" t="s">
        <v>57</v>
      </c>
      <c>
        <f>(M520*21)/100</f>
      </c>
      <c t="s">
        <v>28</v>
      </c>
    </row>
    <row r="521" spans="1:5" ht="12.75">
      <c r="A521" s="35" t="s">
        <v>58</v>
      </c>
      <c r="E521" s="39" t="s">
        <v>5</v>
      </c>
    </row>
    <row r="522" spans="1:5" ht="12.75">
      <c r="A522" s="35" t="s">
        <v>59</v>
      </c>
      <c r="E522" s="40" t="s">
        <v>4101</v>
      </c>
    </row>
    <row r="523" spans="1:5" ht="12.75">
      <c r="A523" t="s">
        <v>61</v>
      </c>
      <c r="E523" s="39" t="s">
        <v>776</v>
      </c>
    </row>
    <row r="524" spans="1:16" ht="25.5">
      <c r="A524" t="s">
        <v>53</v>
      </c>
      <c s="34" t="s">
        <v>450</v>
      </c>
      <c s="34" t="s">
        <v>2865</v>
      </c>
      <c s="35" t="s">
        <v>5</v>
      </c>
      <c s="6" t="s">
        <v>2866</v>
      </c>
      <c s="36" t="s">
        <v>82</v>
      </c>
      <c s="37">
        <v>130</v>
      </c>
      <c s="36">
        <v>0</v>
      </c>
      <c s="36">
        <f>ROUND(G524*H524,6)</f>
      </c>
      <c r="L524" s="38">
        <v>0</v>
      </c>
      <c s="32">
        <f>ROUND(ROUND(L524,2)*ROUND(G524,3),2)</f>
      </c>
      <c s="36" t="s">
        <v>57</v>
      </c>
      <c>
        <f>(M524*21)/100</f>
      </c>
      <c t="s">
        <v>28</v>
      </c>
    </row>
    <row r="525" spans="1:5" ht="12.75">
      <c r="A525" s="35" t="s">
        <v>58</v>
      </c>
      <c r="E525" s="39" t="s">
        <v>5</v>
      </c>
    </row>
    <row r="526" spans="1:5" ht="12.75">
      <c r="A526" s="35" t="s">
        <v>59</v>
      </c>
      <c r="E526" s="40" t="s">
        <v>4102</v>
      </c>
    </row>
    <row r="527" spans="1:5" ht="12.75">
      <c r="A527" t="s">
        <v>61</v>
      </c>
      <c r="E527" s="39" t="s">
        <v>776</v>
      </c>
    </row>
    <row r="528" spans="1:16" ht="25.5">
      <c r="A528" t="s">
        <v>53</v>
      </c>
      <c s="34" t="s">
        <v>453</v>
      </c>
      <c s="34" t="s">
        <v>520</v>
      </c>
      <c s="35" t="s">
        <v>5</v>
      </c>
      <c s="6" t="s">
        <v>521</v>
      </c>
      <c s="36" t="s">
        <v>115</v>
      </c>
      <c s="37">
        <v>54</v>
      </c>
      <c s="36">
        <v>0</v>
      </c>
      <c s="36">
        <f>ROUND(G528*H528,6)</f>
      </c>
      <c r="L528" s="38">
        <v>0</v>
      </c>
      <c s="32">
        <f>ROUND(ROUND(L528,2)*ROUND(G528,3),2)</f>
      </c>
      <c s="36" t="s">
        <v>57</v>
      </c>
      <c>
        <f>(M528*21)/100</f>
      </c>
      <c t="s">
        <v>28</v>
      </c>
    </row>
    <row r="529" spans="1:5" ht="12.75">
      <c r="A529" s="35" t="s">
        <v>58</v>
      </c>
      <c r="E529" s="39" t="s">
        <v>5</v>
      </c>
    </row>
    <row r="530" spans="1:5" ht="12.75">
      <c r="A530" s="35" t="s">
        <v>59</v>
      </c>
      <c r="E530" s="40" t="s">
        <v>4103</v>
      </c>
    </row>
    <row r="531" spans="1:5" ht="12.75">
      <c r="A531" t="s">
        <v>61</v>
      </c>
      <c r="E531" s="39" t="s">
        <v>776</v>
      </c>
    </row>
    <row r="532" spans="1:16" ht="12.75">
      <c r="A532" t="s">
        <v>53</v>
      </c>
      <c s="34" t="s">
        <v>456</v>
      </c>
      <c s="34" t="s">
        <v>141</v>
      </c>
      <c s="35" t="s">
        <v>5</v>
      </c>
      <c s="6" t="s">
        <v>142</v>
      </c>
      <c s="36" t="s">
        <v>82</v>
      </c>
      <c s="37">
        <v>104</v>
      </c>
      <c s="36">
        <v>0</v>
      </c>
      <c s="36">
        <f>ROUND(G532*H532,6)</f>
      </c>
      <c r="L532" s="38">
        <v>0</v>
      </c>
      <c s="32">
        <f>ROUND(ROUND(L532,2)*ROUND(G532,3),2)</f>
      </c>
      <c s="36" t="s">
        <v>57</v>
      </c>
      <c>
        <f>(M532*21)/100</f>
      </c>
      <c t="s">
        <v>28</v>
      </c>
    </row>
    <row r="533" spans="1:5" ht="12.75">
      <c r="A533" s="35" t="s">
        <v>58</v>
      </c>
      <c r="E533" s="39" t="s">
        <v>5</v>
      </c>
    </row>
    <row r="534" spans="1:5" ht="12.75">
      <c r="A534" s="35" t="s">
        <v>59</v>
      </c>
      <c r="E534" s="40" t="s">
        <v>4104</v>
      </c>
    </row>
    <row r="535" spans="1:5" ht="12.75">
      <c r="A535" t="s">
        <v>61</v>
      </c>
      <c r="E535" s="39" t="s">
        <v>776</v>
      </c>
    </row>
    <row r="536" spans="1:16" ht="25.5">
      <c r="A536" t="s">
        <v>53</v>
      </c>
      <c s="34" t="s">
        <v>460</v>
      </c>
      <c s="34" t="s">
        <v>144</v>
      </c>
      <c s="35" t="s">
        <v>5</v>
      </c>
      <c s="6" t="s">
        <v>145</v>
      </c>
      <c s="36" t="s">
        <v>115</v>
      </c>
      <c s="37">
        <v>46</v>
      </c>
      <c s="36">
        <v>0</v>
      </c>
      <c s="36">
        <f>ROUND(G536*H536,6)</f>
      </c>
      <c r="L536" s="38">
        <v>0</v>
      </c>
      <c s="32">
        <f>ROUND(ROUND(L536,2)*ROUND(G536,3),2)</f>
      </c>
      <c s="36" t="s">
        <v>57</v>
      </c>
      <c>
        <f>(M536*21)/100</f>
      </c>
      <c t="s">
        <v>28</v>
      </c>
    </row>
    <row r="537" spans="1:5" ht="12.75">
      <c r="A537" s="35" t="s">
        <v>58</v>
      </c>
      <c r="E537" s="39" t="s">
        <v>5</v>
      </c>
    </row>
    <row r="538" spans="1:5" ht="12.75">
      <c r="A538" s="35" t="s">
        <v>59</v>
      </c>
      <c r="E538" s="40" t="s">
        <v>4105</v>
      </c>
    </row>
    <row r="539" spans="1:5" ht="12.75">
      <c r="A539" t="s">
        <v>61</v>
      </c>
      <c r="E539" s="39" t="s">
        <v>776</v>
      </c>
    </row>
    <row r="540" spans="1:16" ht="12.75">
      <c r="A540" t="s">
        <v>53</v>
      </c>
      <c s="34" t="s">
        <v>463</v>
      </c>
      <c s="34" t="s">
        <v>4106</v>
      </c>
      <c s="35" t="s">
        <v>5</v>
      </c>
      <c s="6" t="s">
        <v>4107</v>
      </c>
      <c s="36" t="s">
        <v>82</v>
      </c>
      <c s="37">
        <v>52</v>
      </c>
      <c s="36">
        <v>0</v>
      </c>
      <c s="36">
        <f>ROUND(G540*H540,6)</f>
      </c>
      <c r="L540" s="38">
        <v>0</v>
      </c>
      <c s="32">
        <f>ROUND(ROUND(L540,2)*ROUND(G540,3),2)</f>
      </c>
      <c s="36" t="s">
        <v>57</v>
      </c>
      <c>
        <f>(M540*21)/100</f>
      </c>
      <c t="s">
        <v>28</v>
      </c>
    </row>
    <row r="541" spans="1:5" ht="12.75">
      <c r="A541" s="35" t="s">
        <v>58</v>
      </c>
      <c r="E541" s="39" t="s">
        <v>5</v>
      </c>
    </row>
    <row r="542" spans="1:5" ht="12.75">
      <c r="A542" s="35" t="s">
        <v>59</v>
      </c>
      <c r="E542" s="40" t="s">
        <v>4108</v>
      </c>
    </row>
    <row r="543" spans="1:5" ht="12.75">
      <c r="A543" t="s">
        <v>61</v>
      </c>
      <c r="E543" s="39" t="s">
        <v>776</v>
      </c>
    </row>
    <row r="544" spans="1:16" ht="25.5">
      <c r="A544" t="s">
        <v>53</v>
      </c>
      <c s="34" t="s">
        <v>466</v>
      </c>
      <c s="34" t="s">
        <v>4109</v>
      </c>
      <c s="35" t="s">
        <v>5</v>
      </c>
      <c s="6" t="s">
        <v>4110</v>
      </c>
      <c s="36" t="s">
        <v>115</v>
      </c>
      <c s="37">
        <v>40</v>
      </c>
      <c s="36">
        <v>0</v>
      </c>
      <c s="36">
        <f>ROUND(G544*H544,6)</f>
      </c>
      <c r="L544" s="38">
        <v>0</v>
      </c>
      <c s="32">
        <f>ROUND(ROUND(L544,2)*ROUND(G544,3),2)</f>
      </c>
      <c s="36" t="s">
        <v>57</v>
      </c>
      <c>
        <f>(M544*21)/100</f>
      </c>
      <c t="s">
        <v>28</v>
      </c>
    </row>
    <row r="545" spans="1:5" ht="12.75">
      <c r="A545" s="35" t="s">
        <v>58</v>
      </c>
      <c r="E545" s="39" t="s">
        <v>5</v>
      </c>
    </row>
    <row r="546" spans="1:5" ht="12.75">
      <c r="A546" s="35" t="s">
        <v>59</v>
      </c>
      <c r="E546" s="40" t="s">
        <v>4111</v>
      </c>
    </row>
    <row r="547" spans="1:5" ht="12.75">
      <c r="A547" t="s">
        <v>61</v>
      </c>
      <c r="E547" s="39" t="s">
        <v>776</v>
      </c>
    </row>
    <row r="548" spans="1:16" ht="25.5">
      <c r="A548" t="s">
        <v>53</v>
      </c>
      <c s="34" t="s">
        <v>638</v>
      </c>
      <c s="34" t="s">
        <v>4112</v>
      </c>
      <c s="35" t="s">
        <v>5</v>
      </c>
      <c s="6" t="s">
        <v>4113</v>
      </c>
      <c s="36" t="s">
        <v>82</v>
      </c>
      <c s="37">
        <v>1000</v>
      </c>
      <c s="36">
        <v>0</v>
      </c>
      <c s="36">
        <f>ROUND(G548*H548,6)</f>
      </c>
      <c r="L548" s="38">
        <v>0</v>
      </c>
      <c s="32">
        <f>ROUND(ROUND(L548,2)*ROUND(G548,3),2)</f>
      </c>
      <c s="36" t="s">
        <v>57</v>
      </c>
      <c>
        <f>(M548*21)/100</f>
      </c>
      <c t="s">
        <v>28</v>
      </c>
    </row>
    <row r="549" spans="1:5" ht="12.75">
      <c r="A549" s="35" t="s">
        <v>58</v>
      </c>
      <c r="E549" s="39" t="s">
        <v>5</v>
      </c>
    </row>
    <row r="550" spans="1:5" ht="12.75">
      <c r="A550" s="35" t="s">
        <v>59</v>
      </c>
      <c r="E550" s="40" t="s">
        <v>4114</v>
      </c>
    </row>
    <row r="551" spans="1:5" ht="12.75">
      <c r="A551" t="s">
        <v>61</v>
      </c>
      <c r="E551" s="39" t="s">
        <v>776</v>
      </c>
    </row>
    <row r="552" spans="1:16" ht="25.5">
      <c r="A552" t="s">
        <v>53</v>
      </c>
      <c s="34" t="s">
        <v>641</v>
      </c>
      <c s="34" t="s">
        <v>4115</v>
      </c>
      <c s="35" t="s">
        <v>5</v>
      </c>
      <c s="6" t="s">
        <v>4116</v>
      </c>
      <c s="36" t="s">
        <v>82</v>
      </c>
      <c s="37">
        <v>515</v>
      </c>
      <c s="36">
        <v>0</v>
      </c>
      <c s="36">
        <f>ROUND(G552*H552,6)</f>
      </c>
      <c r="L552" s="38">
        <v>0</v>
      </c>
      <c s="32">
        <f>ROUND(ROUND(L552,2)*ROUND(G552,3),2)</f>
      </c>
      <c s="36" t="s">
        <v>57</v>
      </c>
      <c>
        <f>(M552*21)/100</f>
      </c>
      <c t="s">
        <v>28</v>
      </c>
    </row>
    <row r="553" spans="1:5" ht="12.75">
      <c r="A553" s="35" t="s">
        <v>58</v>
      </c>
      <c r="E553" s="39" t="s">
        <v>5</v>
      </c>
    </row>
    <row r="554" spans="1:5" ht="12.75">
      <c r="A554" s="35" t="s">
        <v>59</v>
      </c>
      <c r="E554" s="40" t="s">
        <v>4117</v>
      </c>
    </row>
    <row r="555" spans="1:5" ht="12.75">
      <c r="A555" t="s">
        <v>61</v>
      </c>
      <c r="E555" s="39" t="s">
        <v>776</v>
      </c>
    </row>
    <row r="556" spans="1:16" ht="12.75">
      <c r="A556" t="s">
        <v>53</v>
      </c>
      <c s="34" t="s">
        <v>644</v>
      </c>
      <c s="34" t="s">
        <v>1004</v>
      </c>
      <c s="35" t="s">
        <v>5</v>
      </c>
      <c s="6" t="s">
        <v>1005</v>
      </c>
      <c s="36" t="s">
        <v>115</v>
      </c>
      <c s="37">
        <v>9</v>
      </c>
      <c s="36">
        <v>0</v>
      </c>
      <c s="36">
        <f>ROUND(G556*H556,6)</f>
      </c>
      <c r="L556" s="38">
        <v>0</v>
      </c>
      <c s="32">
        <f>ROUND(ROUND(L556,2)*ROUND(G556,3),2)</f>
      </c>
      <c s="36" t="s">
        <v>57</v>
      </c>
      <c>
        <f>(M556*21)/100</f>
      </c>
      <c t="s">
        <v>28</v>
      </c>
    </row>
    <row r="557" spans="1:5" ht="12.75">
      <c r="A557" s="35" t="s">
        <v>58</v>
      </c>
      <c r="E557" s="39" t="s">
        <v>5</v>
      </c>
    </row>
    <row r="558" spans="1:5" ht="12.75">
      <c r="A558" s="35" t="s">
        <v>59</v>
      </c>
      <c r="E558" s="40" t="s">
        <v>4080</v>
      </c>
    </row>
    <row r="559" spans="1:5" ht="12.75">
      <c r="A559" t="s">
        <v>61</v>
      </c>
      <c r="E559" s="39" t="s">
        <v>776</v>
      </c>
    </row>
    <row r="560" spans="1:16" ht="12.75">
      <c r="A560" t="s">
        <v>53</v>
      </c>
      <c s="34" t="s">
        <v>647</v>
      </c>
      <c s="34" t="s">
        <v>1328</v>
      </c>
      <c s="35" t="s">
        <v>5</v>
      </c>
      <c s="6" t="s">
        <v>1329</v>
      </c>
      <c s="36" t="s">
        <v>115</v>
      </c>
      <c s="37">
        <v>11</v>
      </c>
      <c s="36">
        <v>0</v>
      </c>
      <c s="36">
        <f>ROUND(G560*H560,6)</f>
      </c>
      <c r="L560" s="38">
        <v>0</v>
      </c>
      <c s="32">
        <f>ROUND(ROUND(L560,2)*ROUND(G560,3),2)</f>
      </c>
      <c s="36" t="s">
        <v>57</v>
      </c>
      <c>
        <f>(M560*21)/100</f>
      </c>
      <c t="s">
        <v>28</v>
      </c>
    </row>
    <row r="561" spans="1:5" ht="12.75">
      <c r="A561" s="35" t="s">
        <v>58</v>
      </c>
      <c r="E561" s="39" t="s">
        <v>5</v>
      </c>
    </row>
    <row r="562" spans="1:5" ht="12.75">
      <c r="A562" s="35" t="s">
        <v>59</v>
      </c>
      <c r="E562" s="40" t="s">
        <v>4118</v>
      </c>
    </row>
    <row r="563" spans="1:5" ht="12.75">
      <c r="A563" t="s">
        <v>61</v>
      </c>
      <c r="E563" s="39" t="s">
        <v>776</v>
      </c>
    </row>
    <row r="564" spans="1:16" ht="12.75">
      <c r="A564" t="s">
        <v>53</v>
      </c>
      <c s="34" t="s">
        <v>650</v>
      </c>
      <c s="34" t="s">
        <v>1515</v>
      </c>
      <c s="35" t="s">
        <v>5</v>
      </c>
      <c s="6" t="s">
        <v>1516</v>
      </c>
      <c s="36" t="s">
        <v>115</v>
      </c>
      <c s="37">
        <v>1</v>
      </c>
      <c s="36">
        <v>0</v>
      </c>
      <c s="36">
        <f>ROUND(G564*H564,6)</f>
      </c>
      <c r="L564" s="38">
        <v>0</v>
      </c>
      <c s="32">
        <f>ROUND(ROUND(L564,2)*ROUND(G564,3),2)</f>
      </c>
      <c s="36" t="s">
        <v>57</v>
      </c>
      <c>
        <f>(M564*21)/100</f>
      </c>
      <c t="s">
        <v>28</v>
      </c>
    </row>
    <row r="565" spans="1:5" ht="12.75">
      <c r="A565" s="35" t="s">
        <v>58</v>
      </c>
      <c r="E565" s="39" t="s">
        <v>5</v>
      </c>
    </row>
    <row r="566" spans="1:5" ht="12.75">
      <c r="A566" s="35" t="s">
        <v>59</v>
      </c>
      <c r="E566" s="40" t="s">
        <v>4119</v>
      </c>
    </row>
    <row r="567" spans="1:5" ht="12.75">
      <c r="A567" t="s">
        <v>61</v>
      </c>
      <c r="E567" s="39" t="s">
        <v>776</v>
      </c>
    </row>
    <row r="568" spans="1:16" ht="12.75">
      <c r="A568" t="s">
        <v>53</v>
      </c>
      <c s="34" t="s">
        <v>653</v>
      </c>
      <c s="34" t="s">
        <v>3574</v>
      </c>
      <c s="35" t="s">
        <v>5</v>
      </c>
      <c s="6" t="s">
        <v>3575</v>
      </c>
      <c s="36" t="s">
        <v>115</v>
      </c>
      <c s="37">
        <v>4</v>
      </c>
      <c s="36">
        <v>0</v>
      </c>
      <c s="36">
        <f>ROUND(G568*H568,6)</f>
      </c>
      <c r="L568" s="38">
        <v>0</v>
      </c>
      <c s="32">
        <f>ROUND(ROUND(L568,2)*ROUND(G568,3),2)</f>
      </c>
      <c s="36" t="s">
        <v>57</v>
      </c>
      <c>
        <f>(M568*21)/100</f>
      </c>
      <c t="s">
        <v>28</v>
      </c>
    </row>
    <row r="569" spans="1:5" ht="12.75">
      <c r="A569" s="35" t="s">
        <v>58</v>
      </c>
      <c r="E569" s="39" t="s">
        <v>5</v>
      </c>
    </row>
    <row r="570" spans="1:5" ht="12.75">
      <c r="A570" s="35" t="s">
        <v>59</v>
      </c>
      <c r="E570" s="40" t="s">
        <v>4049</v>
      </c>
    </row>
    <row r="571" spans="1:5" ht="12.75">
      <c r="A571" t="s">
        <v>61</v>
      </c>
      <c r="E571" s="39" t="s">
        <v>776</v>
      </c>
    </row>
    <row r="572" spans="1:16" ht="12.75">
      <c r="A572" t="s">
        <v>53</v>
      </c>
      <c s="34" t="s">
        <v>656</v>
      </c>
      <c s="34" t="s">
        <v>4120</v>
      </c>
      <c s="35" t="s">
        <v>5</v>
      </c>
      <c s="6" t="s">
        <v>4121</v>
      </c>
      <c s="36" t="s">
        <v>115</v>
      </c>
      <c s="37">
        <v>7</v>
      </c>
      <c s="36">
        <v>0</v>
      </c>
      <c s="36">
        <f>ROUND(G572*H572,6)</f>
      </c>
      <c r="L572" s="38">
        <v>0</v>
      </c>
      <c s="32">
        <f>ROUND(ROUND(L572,2)*ROUND(G572,3),2)</f>
      </c>
      <c s="36" t="s">
        <v>57</v>
      </c>
      <c>
        <f>(M572*21)/100</f>
      </c>
      <c t="s">
        <v>28</v>
      </c>
    </row>
    <row r="573" spans="1:5" ht="12.75">
      <c r="A573" s="35" t="s">
        <v>58</v>
      </c>
      <c r="E573" s="39" t="s">
        <v>5</v>
      </c>
    </row>
    <row r="574" spans="1:5" ht="12.75">
      <c r="A574" s="35" t="s">
        <v>59</v>
      </c>
      <c r="E574" s="40" t="s">
        <v>4085</v>
      </c>
    </row>
    <row r="575" spans="1:5" ht="12.75">
      <c r="A575" t="s">
        <v>61</v>
      </c>
      <c r="E575" s="39" t="s">
        <v>776</v>
      </c>
    </row>
    <row r="576" spans="1:16" ht="12.75">
      <c r="A576" t="s">
        <v>53</v>
      </c>
      <c s="34" t="s">
        <v>659</v>
      </c>
      <c s="34" t="s">
        <v>1331</v>
      </c>
      <c s="35" t="s">
        <v>5</v>
      </c>
      <c s="6" t="s">
        <v>1332</v>
      </c>
      <c s="36" t="s">
        <v>115</v>
      </c>
      <c s="37">
        <v>7</v>
      </c>
      <c s="36">
        <v>0</v>
      </c>
      <c s="36">
        <f>ROUND(G576*H576,6)</f>
      </c>
      <c r="L576" s="38">
        <v>0</v>
      </c>
      <c s="32">
        <f>ROUND(ROUND(L576,2)*ROUND(G576,3),2)</f>
      </c>
      <c s="36" t="s">
        <v>57</v>
      </c>
      <c>
        <f>(M576*21)/100</f>
      </c>
      <c t="s">
        <v>28</v>
      </c>
    </row>
    <row r="577" spans="1:5" ht="12.75">
      <c r="A577" s="35" t="s">
        <v>58</v>
      </c>
      <c r="E577" s="39" t="s">
        <v>5</v>
      </c>
    </row>
    <row r="578" spans="1:5" ht="12.75">
      <c r="A578" s="35" t="s">
        <v>59</v>
      </c>
      <c r="E578" s="40" t="s">
        <v>4085</v>
      </c>
    </row>
    <row r="579" spans="1:5" ht="12.75">
      <c r="A579" t="s">
        <v>61</v>
      </c>
      <c r="E579" s="39" t="s">
        <v>776</v>
      </c>
    </row>
    <row r="580" spans="1:16" ht="25.5">
      <c r="A580" t="s">
        <v>53</v>
      </c>
      <c s="34" t="s">
        <v>662</v>
      </c>
      <c s="34" t="s">
        <v>4122</v>
      </c>
      <c s="35" t="s">
        <v>5</v>
      </c>
      <c s="6" t="s">
        <v>4123</v>
      </c>
      <c s="36" t="s">
        <v>115</v>
      </c>
      <c s="37">
        <v>24</v>
      </c>
      <c s="36">
        <v>0</v>
      </c>
      <c s="36">
        <f>ROUND(G580*H580,6)</f>
      </c>
      <c r="L580" s="38">
        <v>0</v>
      </c>
      <c s="32">
        <f>ROUND(ROUND(L580,2)*ROUND(G580,3),2)</f>
      </c>
      <c s="36" t="s">
        <v>57</v>
      </c>
      <c>
        <f>(M580*21)/100</f>
      </c>
      <c t="s">
        <v>28</v>
      </c>
    </row>
    <row r="581" spans="1:5" ht="12.75">
      <c r="A581" s="35" t="s">
        <v>58</v>
      </c>
      <c r="E581" s="39" t="s">
        <v>5</v>
      </c>
    </row>
    <row r="582" spans="1:5" ht="12.75">
      <c r="A582" s="35" t="s">
        <v>59</v>
      </c>
      <c r="E582" s="40" t="s">
        <v>4124</v>
      </c>
    </row>
    <row r="583" spans="1:5" ht="12.75">
      <c r="A583" t="s">
        <v>61</v>
      </c>
      <c r="E583" s="39" t="s">
        <v>776</v>
      </c>
    </row>
    <row r="584" spans="1:16" ht="25.5">
      <c r="A584" t="s">
        <v>53</v>
      </c>
      <c s="34" t="s">
        <v>665</v>
      </c>
      <c s="34" t="s">
        <v>4125</v>
      </c>
      <c s="35" t="s">
        <v>5</v>
      </c>
      <c s="6" t="s">
        <v>4126</v>
      </c>
      <c s="36" t="s">
        <v>115</v>
      </c>
      <c s="37">
        <v>12</v>
      </c>
      <c s="36">
        <v>0</v>
      </c>
      <c s="36">
        <f>ROUND(G584*H584,6)</f>
      </c>
      <c r="L584" s="38">
        <v>0</v>
      </c>
      <c s="32">
        <f>ROUND(ROUND(L584,2)*ROUND(G584,3),2)</f>
      </c>
      <c s="36" t="s">
        <v>57</v>
      </c>
      <c>
        <f>(M584*21)/100</f>
      </c>
      <c t="s">
        <v>28</v>
      </c>
    </row>
    <row r="585" spans="1:5" ht="12.75">
      <c r="A585" s="35" t="s">
        <v>58</v>
      </c>
      <c r="E585" s="39" t="s">
        <v>5</v>
      </c>
    </row>
    <row r="586" spans="1:5" ht="12.75">
      <c r="A586" s="35" t="s">
        <v>59</v>
      </c>
      <c r="E586" s="40" t="s">
        <v>4127</v>
      </c>
    </row>
    <row r="587" spans="1:5" ht="12.75">
      <c r="A587" t="s">
        <v>61</v>
      </c>
      <c r="E587" s="39" t="s">
        <v>776</v>
      </c>
    </row>
    <row r="588" spans="1:16" ht="12.75">
      <c r="A588" t="s">
        <v>53</v>
      </c>
      <c s="34" t="s">
        <v>666</v>
      </c>
      <c s="34" t="s">
        <v>496</v>
      </c>
      <c s="35" t="s">
        <v>5</v>
      </c>
      <c s="6" t="s">
        <v>497</v>
      </c>
      <c s="36" t="s">
        <v>115</v>
      </c>
      <c s="37">
        <v>12</v>
      </c>
      <c s="36">
        <v>0</v>
      </c>
      <c s="36">
        <f>ROUND(G588*H588,6)</f>
      </c>
      <c r="L588" s="38">
        <v>0</v>
      </c>
      <c s="32">
        <f>ROUND(ROUND(L588,2)*ROUND(G588,3),2)</f>
      </c>
      <c s="36" t="s">
        <v>57</v>
      </c>
      <c>
        <f>(M588*21)/100</f>
      </c>
      <c t="s">
        <v>28</v>
      </c>
    </row>
    <row r="589" spans="1:5" ht="12.75">
      <c r="A589" s="35" t="s">
        <v>58</v>
      </c>
      <c r="E589" s="39" t="s">
        <v>5</v>
      </c>
    </row>
    <row r="590" spans="1:5" ht="12.75">
      <c r="A590" s="35" t="s">
        <v>59</v>
      </c>
      <c r="E590" s="40" t="s">
        <v>4128</v>
      </c>
    </row>
    <row r="591" spans="1:5" ht="12.75">
      <c r="A591" t="s">
        <v>61</v>
      </c>
      <c r="E591" s="39" t="s">
        <v>776</v>
      </c>
    </row>
    <row r="592" spans="1:16" ht="12.75">
      <c r="A592" t="s">
        <v>53</v>
      </c>
      <c s="34" t="s">
        <v>667</v>
      </c>
      <c s="34" t="s">
        <v>835</v>
      </c>
      <c s="35" t="s">
        <v>5</v>
      </c>
      <c s="6" t="s">
        <v>836</v>
      </c>
      <c s="36" t="s">
        <v>115</v>
      </c>
      <c s="37">
        <v>4</v>
      </c>
      <c s="36">
        <v>0</v>
      </c>
      <c s="36">
        <f>ROUND(G592*H592,6)</f>
      </c>
      <c r="L592" s="38">
        <v>0</v>
      </c>
      <c s="32">
        <f>ROUND(ROUND(L592,2)*ROUND(G592,3),2)</f>
      </c>
      <c s="36" t="s">
        <v>57</v>
      </c>
      <c>
        <f>(M592*21)/100</f>
      </c>
      <c t="s">
        <v>28</v>
      </c>
    </row>
    <row r="593" spans="1:5" ht="12.75">
      <c r="A593" s="35" t="s">
        <v>58</v>
      </c>
      <c r="E593" s="39" t="s">
        <v>5</v>
      </c>
    </row>
    <row r="594" spans="1:5" ht="12.75">
      <c r="A594" s="35" t="s">
        <v>59</v>
      </c>
      <c r="E594" s="40" t="s">
        <v>4129</v>
      </c>
    </row>
    <row r="595" spans="1:5" ht="12.75">
      <c r="A595" t="s">
        <v>61</v>
      </c>
      <c r="E595" s="39" t="s">
        <v>776</v>
      </c>
    </row>
    <row r="596" spans="1:16" ht="25.5">
      <c r="A596" t="s">
        <v>53</v>
      </c>
      <c s="34" t="s">
        <v>670</v>
      </c>
      <c s="34" t="s">
        <v>1532</v>
      </c>
      <c s="35" t="s">
        <v>5</v>
      </c>
      <c s="6" t="s">
        <v>1533</v>
      </c>
      <c s="36" t="s">
        <v>82</v>
      </c>
      <c s="37">
        <v>150</v>
      </c>
      <c s="36">
        <v>0</v>
      </c>
      <c s="36">
        <f>ROUND(G596*H596,6)</f>
      </c>
      <c r="L596" s="38">
        <v>0</v>
      </c>
      <c s="32">
        <f>ROUND(ROUND(L596,2)*ROUND(G596,3),2)</f>
      </c>
      <c s="36" t="s">
        <v>57</v>
      </c>
      <c>
        <f>(M596*21)/100</f>
      </c>
      <c t="s">
        <v>28</v>
      </c>
    </row>
    <row r="597" spans="1:5" ht="12.75">
      <c r="A597" s="35" t="s">
        <v>58</v>
      </c>
      <c r="E597" s="39" t="s">
        <v>5</v>
      </c>
    </row>
    <row r="598" spans="1:5" ht="12.75">
      <c r="A598" s="35" t="s">
        <v>59</v>
      </c>
      <c r="E598" s="40" t="s">
        <v>4130</v>
      </c>
    </row>
    <row r="599" spans="1:5" ht="12.75">
      <c r="A599" t="s">
        <v>61</v>
      </c>
      <c r="E599" s="39" t="s">
        <v>776</v>
      </c>
    </row>
    <row r="600" spans="1:16" ht="25.5">
      <c r="A600" t="s">
        <v>53</v>
      </c>
      <c s="34" t="s">
        <v>673</v>
      </c>
      <c s="34" t="s">
        <v>1672</v>
      </c>
      <c s="35" t="s">
        <v>5</v>
      </c>
      <c s="6" t="s">
        <v>1673</v>
      </c>
      <c s="36" t="s">
        <v>82</v>
      </c>
      <c s="37">
        <v>80</v>
      </c>
      <c s="36">
        <v>0</v>
      </c>
      <c s="36">
        <f>ROUND(G600*H600,6)</f>
      </c>
      <c r="L600" s="38">
        <v>0</v>
      </c>
      <c s="32">
        <f>ROUND(ROUND(L600,2)*ROUND(G600,3),2)</f>
      </c>
      <c s="36" t="s">
        <v>57</v>
      </c>
      <c>
        <f>(M600*21)/100</f>
      </c>
      <c t="s">
        <v>28</v>
      </c>
    </row>
    <row r="601" spans="1:5" ht="12.75">
      <c r="A601" s="35" t="s">
        <v>58</v>
      </c>
      <c r="E601" s="39" t="s">
        <v>5</v>
      </c>
    </row>
    <row r="602" spans="1:5" ht="12.75">
      <c r="A602" s="35" t="s">
        <v>59</v>
      </c>
      <c r="E602" s="40" t="s">
        <v>4131</v>
      </c>
    </row>
    <row r="603" spans="1:5" ht="12.75">
      <c r="A603" t="s">
        <v>61</v>
      </c>
      <c r="E603" s="39" t="s">
        <v>776</v>
      </c>
    </row>
    <row r="604" spans="1:16" ht="25.5">
      <c r="A604" t="s">
        <v>53</v>
      </c>
      <c s="34" t="s">
        <v>676</v>
      </c>
      <c s="34" t="s">
        <v>904</v>
      </c>
      <c s="35" t="s">
        <v>5</v>
      </c>
      <c s="6" t="s">
        <v>905</v>
      </c>
      <c s="36" t="s">
        <v>82</v>
      </c>
      <c s="37">
        <v>60</v>
      </c>
      <c s="36">
        <v>0</v>
      </c>
      <c s="36">
        <f>ROUND(G604*H604,6)</f>
      </c>
      <c r="L604" s="38">
        <v>0</v>
      </c>
      <c s="32">
        <f>ROUND(ROUND(L604,2)*ROUND(G604,3),2)</f>
      </c>
      <c s="36" t="s">
        <v>57</v>
      </c>
      <c>
        <f>(M604*21)/100</f>
      </c>
      <c t="s">
        <v>28</v>
      </c>
    </row>
    <row r="605" spans="1:5" ht="12.75">
      <c r="A605" s="35" t="s">
        <v>58</v>
      </c>
      <c r="E605" s="39" t="s">
        <v>5</v>
      </c>
    </row>
    <row r="606" spans="1:5" ht="12.75">
      <c r="A606" s="35" t="s">
        <v>59</v>
      </c>
      <c r="E606" s="40" t="s">
        <v>4132</v>
      </c>
    </row>
    <row r="607" spans="1:5" ht="12.75">
      <c r="A607" t="s">
        <v>61</v>
      </c>
      <c r="E607" s="39" t="s">
        <v>776</v>
      </c>
    </row>
    <row r="608" spans="1:16" ht="25.5">
      <c r="A608" t="s">
        <v>53</v>
      </c>
      <c s="34" t="s">
        <v>677</v>
      </c>
      <c s="34" t="s">
        <v>4133</v>
      </c>
      <c s="35" t="s">
        <v>5</v>
      </c>
      <c s="6" t="s">
        <v>4134</v>
      </c>
      <c s="36" t="s">
        <v>82</v>
      </c>
      <c s="37">
        <v>80</v>
      </c>
      <c s="36">
        <v>0</v>
      </c>
      <c s="36">
        <f>ROUND(G608*H608,6)</f>
      </c>
      <c r="L608" s="38">
        <v>0</v>
      </c>
      <c s="32">
        <f>ROUND(ROUND(L608,2)*ROUND(G608,3),2)</f>
      </c>
      <c s="36" t="s">
        <v>57</v>
      </c>
      <c>
        <f>(M608*21)/100</f>
      </c>
      <c t="s">
        <v>28</v>
      </c>
    </row>
    <row r="609" spans="1:5" ht="12.75">
      <c r="A609" s="35" t="s">
        <v>58</v>
      </c>
      <c r="E609" s="39" t="s">
        <v>5</v>
      </c>
    </row>
    <row r="610" spans="1:5" ht="12.75">
      <c r="A610" s="35" t="s">
        <v>59</v>
      </c>
      <c r="E610" s="40" t="s">
        <v>4131</v>
      </c>
    </row>
    <row r="611" spans="1:5" ht="12.75">
      <c r="A611" t="s">
        <v>61</v>
      </c>
      <c r="E611" s="39" t="s">
        <v>776</v>
      </c>
    </row>
    <row r="612" spans="1:16" ht="25.5">
      <c r="A612" t="s">
        <v>53</v>
      </c>
      <c s="34" t="s">
        <v>678</v>
      </c>
      <c s="34" t="s">
        <v>4135</v>
      </c>
      <c s="35" t="s">
        <v>5</v>
      </c>
      <c s="6" t="s">
        <v>4136</v>
      </c>
      <c s="36" t="s">
        <v>82</v>
      </c>
      <c s="37">
        <v>60</v>
      </c>
      <c s="36">
        <v>0</v>
      </c>
      <c s="36">
        <f>ROUND(G612*H612,6)</f>
      </c>
      <c r="L612" s="38">
        <v>0</v>
      </c>
      <c s="32">
        <f>ROUND(ROUND(L612,2)*ROUND(G612,3),2)</f>
      </c>
      <c s="36" t="s">
        <v>57</v>
      </c>
      <c>
        <f>(M612*21)/100</f>
      </c>
      <c t="s">
        <v>28</v>
      </c>
    </row>
    <row r="613" spans="1:5" ht="12.75">
      <c r="A613" s="35" t="s">
        <v>58</v>
      </c>
      <c r="E613" s="39" t="s">
        <v>5</v>
      </c>
    </row>
    <row r="614" spans="1:5" ht="12.75">
      <c r="A614" s="35" t="s">
        <v>59</v>
      </c>
      <c r="E614" s="40" t="s">
        <v>4137</v>
      </c>
    </row>
    <row r="615" spans="1:5" ht="12.75">
      <c r="A615" t="s">
        <v>61</v>
      </c>
      <c r="E615" s="39" t="s">
        <v>776</v>
      </c>
    </row>
    <row r="616" spans="1:16" ht="25.5">
      <c r="A616" t="s">
        <v>53</v>
      </c>
      <c s="34" t="s">
        <v>681</v>
      </c>
      <c s="34" t="s">
        <v>1240</v>
      </c>
      <c s="35" t="s">
        <v>5</v>
      </c>
      <c s="6" t="s">
        <v>1241</v>
      </c>
      <c s="36" t="s">
        <v>115</v>
      </c>
      <c s="37">
        <v>300</v>
      </c>
      <c s="36">
        <v>0</v>
      </c>
      <c s="36">
        <f>ROUND(G616*H616,6)</f>
      </c>
      <c r="L616" s="38">
        <v>0</v>
      </c>
      <c s="32">
        <f>ROUND(ROUND(L616,2)*ROUND(G616,3),2)</f>
      </c>
      <c s="36" t="s">
        <v>57</v>
      </c>
      <c>
        <f>(M616*21)/100</f>
      </c>
      <c t="s">
        <v>28</v>
      </c>
    </row>
    <row r="617" spans="1:5" ht="12.75">
      <c r="A617" s="35" t="s">
        <v>58</v>
      </c>
      <c r="E617" s="39" t="s">
        <v>5</v>
      </c>
    </row>
    <row r="618" spans="1:5" ht="12.75">
      <c r="A618" s="35" t="s">
        <v>59</v>
      </c>
      <c r="E618" s="40" t="s">
        <v>4138</v>
      </c>
    </row>
    <row r="619" spans="1:5" ht="12.75">
      <c r="A619" t="s">
        <v>61</v>
      </c>
      <c r="E619" s="39" t="s">
        <v>776</v>
      </c>
    </row>
    <row r="620" spans="1:16" ht="25.5">
      <c r="A620" t="s">
        <v>53</v>
      </c>
      <c s="34" t="s">
        <v>684</v>
      </c>
      <c s="34" t="s">
        <v>4139</v>
      </c>
      <c s="35" t="s">
        <v>5</v>
      </c>
      <c s="6" t="s">
        <v>4140</v>
      </c>
      <c s="36" t="s">
        <v>115</v>
      </c>
      <c s="37">
        <v>400</v>
      </c>
      <c s="36">
        <v>0</v>
      </c>
      <c s="36">
        <f>ROUND(G620*H620,6)</f>
      </c>
      <c r="L620" s="38">
        <v>0</v>
      </c>
      <c s="32">
        <f>ROUND(ROUND(L620,2)*ROUND(G620,3),2)</f>
      </c>
      <c s="36" t="s">
        <v>57</v>
      </c>
      <c>
        <f>(M620*21)/100</f>
      </c>
      <c t="s">
        <v>28</v>
      </c>
    </row>
    <row r="621" spans="1:5" ht="12.75">
      <c r="A621" s="35" t="s">
        <v>58</v>
      </c>
      <c r="E621" s="39" t="s">
        <v>5</v>
      </c>
    </row>
    <row r="622" spans="1:5" ht="12.75">
      <c r="A622" s="35" t="s">
        <v>59</v>
      </c>
      <c r="E622" s="40" t="s">
        <v>4141</v>
      </c>
    </row>
    <row r="623" spans="1:5" ht="12.75">
      <c r="A623" t="s">
        <v>61</v>
      </c>
      <c r="E623" s="39" t="s">
        <v>776</v>
      </c>
    </row>
    <row r="624" spans="1:16" ht="12.75">
      <c r="A624" t="s">
        <v>53</v>
      </c>
      <c s="34" t="s">
        <v>688</v>
      </c>
      <c s="34" t="s">
        <v>2974</v>
      </c>
      <c s="35" t="s">
        <v>5</v>
      </c>
      <c s="6" t="s">
        <v>2975</v>
      </c>
      <c s="36" t="s">
        <v>82</v>
      </c>
      <c s="37">
        <v>50</v>
      </c>
      <c s="36">
        <v>0</v>
      </c>
      <c s="36">
        <f>ROUND(G624*H624,6)</f>
      </c>
      <c r="L624" s="38">
        <v>0</v>
      </c>
      <c s="32">
        <f>ROUND(ROUND(L624,2)*ROUND(G624,3),2)</f>
      </c>
      <c s="36" t="s">
        <v>57</v>
      </c>
      <c>
        <f>(M624*21)/100</f>
      </c>
      <c t="s">
        <v>28</v>
      </c>
    </row>
    <row r="625" spans="1:5" ht="12.75">
      <c r="A625" s="35" t="s">
        <v>58</v>
      </c>
      <c r="E625" s="39" t="s">
        <v>5</v>
      </c>
    </row>
    <row r="626" spans="1:5" ht="12.75">
      <c r="A626" s="35" t="s">
        <v>59</v>
      </c>
      <c r="E626" s="40" t="s">
        <v>4142</v>
      </c>
    </row>
    <row r="627" spans="1:5" ht="12.75">
      <c r="A627" t="s">
        <v>61</v>
      </c>
      <c r="E627" s="39" t="s">
        <v>776</v>
      </c>
    </row>
    <row r="628" spans="1:16" ht="12.75">
      <c r="A628" t="s">
        <v>53</v>
      </c>
      <c s="34" t="s">
        <v>691</v>
      </c>
      <c s="34" t="s">
        <v>1237</v>
      </c>
      <c s="35" t="s">
        <v>5</v>
      </c>
      <c s="6" t="s">
        <v>1238</v>
      </c>
      <c s="36" t="s">
        <v>115</v>
      </c>
      <c s="37">
        <v>300</v>
      </c>
      <c s="36">
        <v>0</v>
      </c>
      <c s="36">
        <f>ROUND(G628*H628,6)</f>
      </c>
      <c r="L628" s="38">
        <v>0</v>
      </c>
      <c s="32">
        <f>ROUND(ROUND(L628,2)*ROUND(G628,3),2)</f>
      </c>
      <c s="36" t="s">
        <v>57</v>
      </c>
      <c>
        <f>(M628*21)/100</f>
      </c>
      <c t="s">
        <v>28</v>
      </c>
    </row>
    <row r="629" spans="1:5" ht="12.75">
      <c r="A629" s="35" t="s">
        <v>58</v>
      </c>
      <c r="E629" s="39" t="s">
        <v>5</v>
      </c>
    </row>
    <row r="630" spans="1:5" ht="12.75">
      <c r="A630" s="35" t="s">
        <v>59</v>
      </c>
      <c r="E630" s="40" t="s">
        <v>4138</v>
      </c>
    </row>
    <row r="631" spans="1:5" ht="12.75">
      <c r="A631" t="s">
        <v>61</v>
      </c>
      <c r="E631" s="39" t="s">
        <v>776</v>
      </c>
    </row>
    <row r="632" spans="1:16" ht="12.75">
      <c r="A632" t="s">
        <v>53</v>
      </c>
      <c s="34" t="s">
        <v>694</v>
      </c>
      <c s="34" t="s">
        <v>4143</v>
      </c>
      <c s="35" t="s">
        <v>5</v>
      </c>
      <c s="6" t="s">
        <v>4144</v>
      </c>
      <c s="36" t="s">
        <v>115</v>
      </c>
      <c s="37">
        <v>150</v>
      </c>
      <c s="36">
        <v>0</v>
      </c>
      <c s="36">
        <f>ROUND(G632*H632,6)</f>
      </c>
      <c r="L632" s="38">
        <v>0</v>
      </c>
      <c s="32">
        <f>ROUND(ROUND(L632,2)*ROUND(G632,3),2)</f>
      </c>
      <c s="36" t="s">
        <v>57</v>
      </c>
      <c>
        <f>(M632*21)/100</f>
      </c>
      <c t="s">
        <v>28</v>
      </c>
    </row>
    <row r="633" spans="1:5" ht="12.75">
      <c r="A633" s="35" t="s">
        <v>58</v>
      </c>
      <c r="E633" s="39" t="s">
        <v>5</v>
      </c>
    </row>
    <row r="634" spans="1:5" ht="12.75">
      <c r="A634" s="35" t="s">
        <v>59</v>
      </c>
      <c r="E634" s="40" t="s">
        <v>4145</v>
      </c>
    </row>
    <row r="635" spans="1:5" ht="12.75">
      <c r="A635" t="s">
        <v>61</v>
      </c>
      <c r="E635" s="39" t="s">
        <v>776</v>
      </c>
    </row>
    <row r="636" spans="1:16" ht="12.75">
      <c r="A636" t="s">
        <v>53</v>
      </c>
      <c s="34" t="s">
        <v>697</v>
      </c>
      <c s="34" t="s">
        <v>110</v>
      </c>
      <c s="35" t="s">
        <v>5</v>
      </c>
      <c s="6" t="s">
        <v>111</v>
      </c>
      <c s="36" t="s">
        <v>56</v>
      </c>
      <c s="37">
        <v>5</v>
      </c>
      <c s="36">
        <v>0</v>
      </c>
      <c s="36">
        <f>ROUND(G636*H636,6)</f>
      </c>
      <c r="L636" s="38">
        <v>0</v>
      </c>
      <c s="32">
        <f>ROUND(ROUND(L636,2)*ROUND(G636,3),2)</f>
      </c>
      <c s="36" t="s">
        <v>57</v>
      </c>
      <c>
        <f>(M636*21)/100</f>
      </c>
      <c t="s">
        <v>28</v>
      </c>
    </row>
    <row r="637" spans="1:5" ht="12.75">
      <c r="A637" s="35" t="s">
        <v>58</v>
      </c>
      <c r="E637" s="39" t="s">
        <v>5</v>
      </c>
    </row>
    <row r="638" spans="1:5" ht="12.75">
      <c r="A638" s="35" t="s">
        <v>59</v>
      </c>
      <c r="E638" s="40" t="s">
        <v>4146</v>
      </c>
    </row>
    <row r="639" spans="1:5" ht="12.75">
      <c r="A639" t="s">
        <v>61</v>
      </c>
      <c r="E639" s="39" t="s">
        <v>776</v>
      </c>
    </row>
    <row r="640" spans="1:16" ht="12.75">
      <c r="A640" t="s">
        <v>53</v>
      </c>
      <c s="34" t="s">
        <v>698</v>
      </c>
      <c s="34" t="s">
        <v>1703</v>
      </c>
      <c s="35" t="s">
        <v>5</v>
      </c>
      <c s="6" t="s">
        <v>1704</v>
      </c>
      <c s="36" t="s">
        <v>115</v>
      </c>
      <c s="37">
        <v>5</v>
      </c>
      <c s="36">
        <v>0</v>
      </c>
      <c s="36">
        <f>ROUND(G640*H640,6)</f>
      </c>
      <c r="L640" s="38">
        <v>0</v>
      </c>
      <c s="32">
        <f>ROUND(ROUND(L640,2)*ROUND(G640,3),2)</f>
      </c>
      <c s="36" t="s">
        <v>57</v>
      </c>
      <c>
        <f>(M640*21)/100</f>
      </c>
      <c t="s">
        <v>28</v>
      </c>
    </row>
    <row r="641" spans="1:5" ht="12.75">
      <c r="A641" s="35" t="s">
        <v>58</v>
      </c>
      <c r="E641" s="39" t="s">
        <v>5</v>
      </c>
    </row>
    <row r="642" spans="1:5" ht="12.75">
      <c r="A642" s="35" t="s">
        <v>59</v>
      </c>
      <c r="E642" s="40" t="s">
        <v>4147</v>
      </c>
    </row>
    <row r="643" spans="1:5" ht="12.75">
      <c r="A643" t="s">
        <v>61</v>
      </c>
      <c r="E643" s="39" t="s">
        <v>776</v>
      </c>
    </row>
    <row r="644" spans="1:16" ht="12.75">
      <c r="A644" t="s">
        <v>53</v>
      </c>
      <c s="34" t="s">
        <v>699</v>
      </c>
      <c s="34" t="s">
        <v>123</v>
      </c>
      <c s="35" t="s">
        <v>5</v>
      </c>
      <c s="6" t="s">
        <v>124</v>
      </c>
      <c s="36" t="s">
        <v>82</v>
      </c>
      <c s="37">
        <v>300</v>
      </c>
      <c s="36">
        <v>0</v>
      </c>
      <c s="36">
        <f>ROUND(G644*H644,6)</f>
      </c>
      <c r="L644" s="38">
        <v>0</v>
      </c>
      <c s="32">
        <f>ROUND(ROUND(L644,2)*ROUND(G644,3),2)</f>
      </c>
      <c s="36" t="s">
        <v>57</v>
      </c>
      <c>
        <f>(M644*21)/100</f>
      </c>
      <c t="s">
        <v>28</v>
      </c>
    </row>
    <row r="645" spans="1:5" ht="12.75">
      <c r="A645" s="35" t="s">
        <v>58</v>
      </c>
      <c r="E645" s="39" t="s">
        <v>5</v>
      </c>
    </row>
    <row r="646" spans="1:5" ht="12.75">
      <c r="A646" s="35" t="s">
        <v>59</v>
      </c>
      <c r="E646" s="40" t="s">
        <v>4097</v>
      </c>
    </row>
    <row r="647" spans="1:5" ht="12.75">
      <c r="A647" t="s">
        <v>61</v>
      </c>
      <c r="E647" s="39" t="s">
        <v>776</v>
      </c>
    </row>
    <row r="648" spans="1:16" ht="25.5">
      <c r="A648" t="s">
        <v>53</v>
      </c>
      <c s="34" t="s">
        <v>702</v>
      </c>
      <c s="34" t="s">
        <v>4148</v>
      </c>
      <c s="35" t="s">
        <v>5</v>
      </c>
      <c s="6" t="s">
        <v>4149</v>
      </c>
      <c s="36" t="s">
        <v>82</v>
      </c>
      <c s="37">
        <v>20</v>
      </c>
      <c s="36">
        <v>0</v>
      </c>
      <c s="36">
        <f>ROUND(G648*H648,6)</f>
      </c>
      <c r="L648" s="38">
        <v>0</v>
      </c>
      <c s="32">
        <f>ROUND(ROUND(L648,2)*ROUND(G648,3),2)</f>
      </c>
      <c s="36" t="s">
        <v>57</v>
      </c>
      <c>
        <f>(M648*21)/100</f>
      </c>
      <c t="s">
        <v>28</v>
      </c>
    </row>
    <row r="649" spans="1:5" ht="12.75">
      <c r="A649" s="35" t="s">
        <v>58</v>
      </c>
      <c r="E649" s="39" t="s">
        <v>5</v>
      </c>
    </row>
    <row r="650" spans="1:5" ht="12.75">
      <c r="A650" s="35" t="s">
        <v>59</v>
      </c>
      <c r="E650" s="40" t="s">
        <v>4150</v>
      </c>
    </row>
    <row r="651" spans="1:5" ht="12.75">
      <c r="A651" t="s">
        <v>61</v>
      </c>
      <c r="E651" s="39" t="s">
        <v>776</v>
      </c>
    </row>
    <row r="652" spans="1:16" ht="25.5">
      <c r="A652" t="s">
        <v>53</v>
      </c>
      <c s="34" t="s">
        <v>703</v>
      </c>
      <c s="34" t="s">
        <v>2367</v>
      </c>
      <c s="35" t="s">
        <v>5</v>
      </c>
      <c s="6" t="s">
        <v>2368</v>
      </c>
      <c s="36" t="s">
        <v>82</v>
      </c>
      <c s="37">
        <v>150</v>
      </c>
      <c s="36">
        <v>0</v>
      </c>
      <c s="36">
        <f>ROUND(G652*H652,6)</f>
      </c>
      <c r="L652" s="38">
        <v>0</v>
      </c>
      <c s="32">
        <f>ROUND(ROUND(L652,2)*ROUND(G652,3),2)</f>
      </c>
      <c s="36" t="s">
        <v>57</v>
      </c>
      <c>
        <f>(M652*21)/100</f>
      </c>
      <c t="s">
        <v>28</v>
      </c>
    </row>
    <row r="653" spans="1:5" ht="12.75">
      <c r="A653" s="35" t="s">
        <v>58</v>
      </c>
      <c r="E653" s="39" t="s">
        <v>5</v>
      </c>
    </row>
    <row r="654" spans="1:5" ht="12.75">
      <c r="A654" s="35" t="s">
        <v>59</v>
      </c>
      <c r="E654" s="40" t="s">
        <v>4151</v>
      </c>
    </row>
    <row r="655" spans="1:5" ht="12.75">
      <c r="A655" t="s">
        <v>61</v>
      </c>
      <c r="E655" s="39" t="s">
        <v>776</v>
      </c>
    </row>
    <row r="656" spans="1:16" ht="25.5">
      <c r="A656" t="s">
        <v>53</v>
      </c>
      <c s="34" t="s">
        <v>706</v>
      </c>
      <c s="34" t="s">
        <v>1231</v>
      </c>
      <c s="35" t="s">
        <v>5</v>
      </c>
      <c s="6" t="s">
        <v>1232</v>
      </c>
      <c s="36" t="s">
        <v>82</v>
      </c>
      <c s="37">
        <v>130</v>
      </c>
      <c s="36">
        <v>0</v>
      </c>
      <c s="36">
        <f>ROUND(G656*H656,6)</f>
      </c>
      <c r="L656" s="38">
        <v>0</v>
      </c>
      <c s="32">
        <f>ROUND(ROUND(L656,2)*ROUND(G656,3),2)</f>
      </c>
      <c s="36" t="s">
        <v>57</v>
      </c>
      <c>
        <f>(M656*21)/100</f>
      </c>
      <c t="s">
        <v>28</v>
      </c>
    </row>
    <row r="657" spans="1:5" ht="12.75">
      <c r="A657" s="35" t="s">
        <v>58</v>
      </c>
      <c r="E657" s="39" t="s">
        <v>5</v>
      </c>
    </row>
    <row r="658" spans="1:5" ht="12.75">
      <c r="A658" s="35" t="s">
        <v>59</v>
      </c>
      <c r="E658" s="40" t="s">
        <v>4152</v>
      </c>
    </row>
    <row r="659" spans="1:5" ht="12.75">
      <c r="A659" t="s">
        <v>61</v>
      </c>
      <c r="E659" s="39" t="s">
        <v>776</v>
      </c>
    </row>
    <row r="660" spans="1:16" ht="12.75">
      <c r="A660" t="s">
        <v>53</v>
      </c>
      <c s="34" t="s">
        <v>707</v>
      </c>
      <c s="34" t="s">
        <v>998</v>
      </c>
      <c s="35" t="s">
        <v>5</v>
      </c>
      <c s="6" t="s">
        <v>999</v>
      </c>
      <c s="36" t="s">
        <v>115</v>
      </c>
      <c s="37">
        <v>1</v>
      </c>
      <c s="36">
        <v>0</v>
      </c>
      <c s="36">
        <f>ROUND(G660*H660,6)</f>
      </c>
      <c r="L660" s="38">
        <v>0</v>
      </c>
      <c s="32">
        <f>ROUND(ROUND(L660,2)*ROUND(G660,3),2)</f>
      </c>
      <c s="36" t="s">
        <v>57</v>
      </c>
      <c>
        <f>(M660*21)/100</f>
      </c>
      <c t="s">
        <v>28</v>
      </c>
    </row>
    <row r="661" spans="1:5" ht="12.75">
      <c r="A661" s="35" t="s">
        <v>58</v>
      </c>
      <c r="E661" s="39" t="s">
        <v>4153</v>
      </c>
    </row>
    <row r="662" spans="1:5" ht="12.75">
      <c r="A662" s="35" t="s">
        <v>59</v>
      </c>
      <c r="E662" s="40" t="s">
        <v>3845</v>
      </c>
    </row>
    <row r="663" spans="1:5" ht="12.75">
      <c r="A663" t="s">
        <v>61</v>
      </c>
      <c r="E663" s="39" t="s">
        <v>776</v>
      </c>
    </row>
    <row r="664" spans="1:16" ht="12.75">
      <c r="A664" t="s">
        <v>53</v>
      </c>
      <c s="34" t="s">
        <v>710</v>
      </c>
      <c s="34" t="s">
        <v>4154</v>
      </c>
      <c s="35" t="s">
        <v>5</v>
      </c>
      <c s="6" t="s">
        <v>4155</v>
      </c>
      <c s="36" t="s">
        <v>115</v>
      </c>
      <c s="37">
        <v>1</v>
      </c>
      <c s="36">
        <v>0</v>
      </c>
      <c s="36">
        <f>ROUND(G664*H664,6)</f>
      </c>
      <c r="L664" s="38">
        <v>0</v>
      </c>
      <c s="32">
        <f>ROUND(ROUND(L664,2)*ROUND(G664,3),2)</f>
      </c>
      <c s="36" t="s">
        <v>57</v>
      </c>
      <c>
        <f>(M664*21)/100</f>
      </c>
      <c t="s">
        <v>28</v>
      </c>
    </row>
    <row r="665" spans="1:5" ht="12.75">
      <c r="A665" s="35" t="s">
        <v>58</v>
      </c>
      <c r="E665" s="39" t="s">
        <v>4153</v>
      </c>
    </row>
    <row r="666" spans="1:5" ht="12.75">
      <c r="A666" s="35" t="s">
        <v>59</v>
      </c>
      <c r="E666" s="40" t="s">
        <v>3845</v>
      </c>
    </row>
    <row r="667" spans="1:5" ht="12.75">
      <c r="A667" t="s">
        <v>61</v>
      </c>
      <c r="E667" s="39" t="s">
        <v>776</v>
      </c>
    </row>
    <row r="668" spans="1:16" ht="12.75">
      <c r="A668" t="s">
        <v>53</v>
      </c>
      <c s="34" t="s">
        <v>713</v>
      </c>
      <c s="34" t="s">
        <v>4156</v>
      </c>
      <c s="35" t="s">
        <v>5</v>
      </c>
      <c s="6" t="s">
        <v>4157</v>
      </c>
      <c s="36" t="s">
        <v>115</v>
      </c>
      <c s="37">
        <v>1</v>
      </c>
      <c s="36">
        <v>0</v>
      </c>
      <c s="36">
        <f>ROUND(G668*H668,6)</f>
      </c>
      <c r="L668" s="38">
        <v>0</v>
      </c>
      <c s="32">
        <f>ROUND(ROUND(L668,2)*ROUND(G668,3),2)</f>
      </c>
      <c s="36" t="s">
        <v>770</v>
      </c>
      <c>
        <f>(M668*21)/100</f>
      </c>
      <c t="s">
        <v>28</v>
      </c>
    </row>
    <row r="669" spans="1:5" ht="12.75">
      <c r="A669" s="35" t="s">
        <v>58</v>
      </c>
      <c r="E669" s="39" t="s">
        <v>5</v>
      </c>
    </row>
    <row r="670" spans="1:5" ht="12.75">
      <c r="A670" s="35" t="s">
        <v>59</v>
      </c>
      <c r="E670" s="40" t="s">
        <v>3845</v>
      </c>
    </row>
    <row r="671" spans="1:5" ht="127.5">
      <c r="A671" t="s">
        <v>61</v>
      </c>
      <c r="E671" s="39" t="s">
        <v>4158</v>
      </c>
    </row>
    <row r="672" spans="1:13" ht="12.75">
      <c r="A672" t="s">
        <v>50</v>
      </c>
      <c r="C672" s="31" t="s">
        <v>83</v>
      </c>
      <c r="E672" s="33" t="s">
        <v>4159</v>
      </c>
      <c r="J672" s="32">
        <f>0</f>
      </c>
      <c s="32">
        <f>0</f>
      </c>
      <c s="32">
        <f>0+L673+L677</f>
      </c>
      <c s="32">
        <f>0+M673+M677</f>
      </c>
    </row>
    <row r="673" spans="1:16" ht="12.75">
      <c r="A673" t="s">
        <v>53</v>
      </c>
      <c s="34" t="s">
        <v>716</v>
      </c>
      <c s="34" t="s">
        <v>4160</v>
      </c>
      <c s="35" t="s">
        <v>5</v>
      </c>
      <c s="6" t="s">
        <v>4161</v>
      </c>
      <c s="36" t="s">
        <v>65</v>
      </c>
      <c s="37">
        <v>0.3</v>
      </c>
      <c s="36">
        <v>0</v>
      </c>
      <c s="36">
        <f>ROUND(G673*H673,6)</f>
      </c>
      <c r="L673" s="38">
        <v>0</v>
      </c>
      <c s="32">
        <f>ROUND(ROUND(L673,2)*ROUND(G673,3),2)</f>
      </c>
      <c s="36" t="s">
        <v>1179</v>
      </c>
      <c>
        <f>(M673*21)/100</f>
      </c>
      <c t="s">
        <v>28</v>
      </c>
    </row>
    <row r="674" spans="1:5" ht="12.75">
      <c r="A674" s="35" t="s">
        <v>58</v>
      </c>
      <c r="E674" s="39" t="s">
        <v>5</v>
      </c>
    </row>
    <row r="675" spans="1:5" ht="12.75">
      <c r="A675" s="35" t="s">
        <v>59</v>
      </c>
      <c r="E675" s="40" t="s">
        <v>4162</v>
      </c>
    </row>
    <row r="676" spans="1:5" ht="76.5">
      <c r="A676" t="s">
        <v>61</v>
      </c>
      <c r="E676" s="39" t="s">
        <v>4163</v>
      </c>
    </row>
    <row r="677" spans="1:16" ht="12.75">
      <c r="A677" t="s">
        <v>53</v>
      </c>
      <c s="34" t="s">
        <v>717</v>
      </c>
      <c s="34" t="s">
        <v>4164</v>
      </c>
      <c s="35" t="s">
        <v>5</v>
      </c>
      <c s="6" t="s">
        <v>4165</v>
      </c>
      <c s="36" t="s">
        <v>65</v>
      </c>
      <c s="37">
        <v>0.2</v>
      </c>
      <c s="36">
        <v>0</v>
      </c>
      <c s="36">
        <f>ROUND(G677*H677,6)</f>
      </c>
      <c r="L677" s="38">
        <v>0</v>
      </c>
      <c s="32">
        <f>ROUND(ROUND(L677,2)*ROUND(G677,3),2)</f>
      </c>
      <c s="36" t="s">
        <v>1179</v>
      </c>
      <c>
        <f>(M677*21)/100</f>
      </c>
      <c t="s">
        <v>28</v>
      </c>
    </row>
    <row r="678" spans="1:5" ht="12.75">
      <c r="A678" s="35" t="s">
        <v>58</v>
      </c>
      <c r="E678" s="39" t="s">
        <v>5</v>
      </c>
    </row>
    <row r="679" spans="1:5" ht="12.75">
      <c r="A679" s="35" t="s">
        <v>59</v>
      </c>
      <c r="E679" s="40" t="s">
        <v>4166</v>
      </c>
    </row>
    <row r="680" spans="1:5" ht="76.5">
      <c r="A680" t="s">
        <v>61</v>
      </c>
      <c r="E680" s="39" t="s">
        <v>4163</v>
      </c>
    </row>
    <row r="681" spans="1:13" ht="12.75">
      <c r="A681" t="s">
        <v>50</v>
      </c>
      <c r="C681" s="31" t="s">
        <v>1173</v>
      </c>
      <c r="E681" s="33" t="s">
        <v>1174</v>
      </c>
      <c r="J681" s="32">
        <f>0</f>
      </c>
      <c s="32">
        <f>0</f>
      </c>
      <c s="32">
        <f>0+L682+L686+L690+L694</f>
      </c>
      <c s="32">
        <f>0+M682+M686+M690+M694</f>
      </c>
    </row>
    <row r="682" spans="1:16" ht="25.5">
      <c r="A682" t="s">
        <v>53</v>
      </c>
      <c s="34" t="s">
        <v>721</v>
      </c>
      <c s="34" t="s">
        <v>1422</v>
      </c>
      <c s="35" t="s">
        <v>1423</v>
      </c>
      <c s="6" t="s">
        <v>1424</v>
      </c>
      <c s="36" t="s">
        <v>1178</v>
      </c>
      <c s="37">
        <v>0.1</v>
      </c>
      <c s="36">
        <v>0</v>
      </c>
      <c s="36">
        <f>ROUND(G682*H682,6)</f>
      </c>
      <c r="L682" s="38">
        <v>0</v>
      </c>
      <c s="32">
        <f>ROUND(ROUND(L682,2)*ROUND(G682,3),2)</f>
      </c>
      <c s="36" t="s">
        <v>1179</v>
      </c>
      <c>
        <f>(M682*21)/100</f>
      </c>
      <c t="s">
        <v>28</v>
      </c>
    </row>
    <row r="683" spans="1:5" ht="25.5">
      <c r="A683" s="35" t="s">
        <v>58</v>
      </c>
      <c r="E683" s="39" t="s">
        <v>1180</v>
      </c>
    </row>
    <row r="684" spans="1:5" ht="12.75">
      <c r="A684" s="35" t="s">
        <v>59</v>
      </c>
      <c r="E684" s="40" t="s">
        <v>4167</v>
      </c>
    </row>
    <row r="685" spans="1:5" ht="191.25">
      <c r="A685" t="s">
        <v>61</v>
      </c>
      <c r="E685" s="39" t="s">
        <v>1796</v>
      </c>
    </row>
    <row r="686" spans="1:16" ht="25.5">
      <c r="A686" t="s">
        <v>53</v>
      </c>
      <c s="34" t="s">
        <v>724</v>
      </c>
      <c s="34" t="s">
        <v>1192</v>
      </c>
      <c s="35" t="s">
        <v>1193</v>
      </c>
      <c s="6" t="s">
        <v>1194</v>
      </c>
      <c s="36" t="s">
        <v>1178</v>
      </c>
      <c s="37">
        <v>0.02</v>
      </c>
      <c s="36">
        <v>0</v>
      </c>
      <c s="36">
        <f>ROUND(G686*H686,6)</f>
      </c>
      <c r="L686" s="38">
        <v>0</v>
      </c>
      <c s="32">
        <f>ROUND(ROUND(L686,2)*ROUND(G686,3),2)</f>
      </c>
      <c s="36" t="s">
        <v>1179</v>
      </c>
      <c>
        <f>(M686*21)/100</f>
      </c>
      <c t="s">
        <v>28</v>
      </c>
    </row>
    <row r="687" spans="1:5" ht="25.5">
      <c r="A687" s="35" t="s">
        <v>58</v>
      </c>
      <c r="E687" s="39" t="s">
        <v>1180</v>
      </c>
    </row>
    <row r="688" spans="1:5" ht="12.75">
      <c r="A688" s="35" t="s">
        <v>59</v>
      </c>
      <c r="E688" s="40" t="s">
        <v>4168</v>
      </c>
    </row>
    <row r="689" spans="1:5" ht="191.25">
      <c r="A689" t="s">
        <v>61</v>
      </c>
      <c r="E689" s="39" t="s">
        <v>1195</v>
      </c>
    </row>
    <row r="690" spans="1:16" ht="25.5">
      <c r="A690" t="s">
        <v>53</v>
      </c>
      <c s="34" t="s">
        <v>725</v>
      </c>
      <c s="34" t="s">
        <v>4169</v>
      </c>
      <c s="35" t="s">
        <v>4170</v>
      </c>
      <c s="6" t="s">
        <v>4171</v>
      </c>
      <c s="36" t="s">
        <v>1178</v>
      </c>
      <c s="37">
        <v>0.02</v>
      </c>
      <c s="36">
        <v>0</v>
      </c>
      <c s="36">
        <f>ROUND(G690*H690,6)</f>
      </c>
      <c r="L690" s="38">
        <v>0</v>
      </c>
      <c s="32">
        <f>ROUND(ROUND(L690,2)*ROUND(G690,3),2)</f>
      </c>
      <c s="36" t="s">
        <v>1179</v>
      </c>
      <c>
        <f>(M690*21)/100</f>
      </c>
      <c t="s">
        <v>28</v>
      </c>
    </row>
    <row r="691" spans="1:5" ht="25.5">
      <c r="A691" s="35" t="s">
        <v>58</v>
      </c>
      <c r="E691" s="39" t="s">
        <v>1180</v>
      </c>
    </row>
    <row r="692" spans="1:5" ht="12.75">
      <c r="A692" s="35" t="s">
        <v>59</v>
      </c>
      <c r="E692" s="40" t="s">
        <v>4168</v>
      </c>
    </row>
    <row r="693" spans="1:5" ht="191.25">
      <c r="A693" t="s">
        <v>61</v>
      </c>
      <c r="E693" s="39" t="s">
        <v>1195</v>
      </c>
    </row>
    <row r="694" spans="1:16" ht="25.5">
      <c r="A694" t="s">
        <v>53</v>
      </c>
      <c s="34" t="s">
        <v>726</v>
      </c>
      <c s="34" t="s">
        <v>1196</v>
      </c>
      <c s="35" t="s">
        <v>1197</v>
      </c>
      <c s="6" t="s">
        <v>1198</v>
      </c>
      <c s="36" t="s">
        <v>1178</v>
      </c>
      <c s="37">
        <v>0.03</v>
      </c>
      <c s="36">
        <v>0</v>
      </c>
      <c s="36">
        <f>ROUND(G694*H694,6)</f>
      </c>
      <c r="L694" s="38">
        <v>0</v>
      </c>
      <c s="32">
        <f>ROUND(ROUND(L694,2)*ROUND(G694,3),2)</f>
      </c>
      <c s="36" t="s">
        <v>1179</v>
      </c>
      <c>
        <f>(M694*21)/100</f>
      </c>
      <c t="s">
        <v>28</v>
      </c>
    </row>
    <row r="695" spans="1:5" ht="25.5">
      <c r="A695" s="35" t="s">
        <v>58</v>
      </c>
      <c r="E695" s="39" t="s">
        <v>1180</v>
      </c>
    </row>
    <row r="696" spans="1:5" ht="12.75">
      <c r="A696" s="35" t="s">
        <v>59</v>
      </c>
      <c r="E696" s="40" t="s">
        <v>4172</v>
      </c>
    </row>
    <row r="697" spans="1:5" ht="191.25">
      <c r="A697" t="s">
        <v>61</v>
      </c>
      <c r="E69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762</v>
      </c>
      <c s="41">
        <f>Rekapitulace!C13</f>
      </c>
      <c s="20" t="s">
        <v>0</v>
      </c>
      <c t="s">
        <v>23</v>
      </c>
      <c t="s">
        <v>28</v>
      </c>
    </row>
    <row r="4" spans="1:16" ht="32" customHeight="1">
      <c r="A4" s="24" t="s">
        <v>20</v>
      </c>
      <c s="25" t="s">
        <v>29</v>
      </c>
      <c s="27" t="s">
        <v>762</v>
      </c>
      <c r="E4" s="26" t="s">
        <v>763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4175</v>
      </c>
      <c r="E8" s="30" t="s">
        <v>4174</v>
      </c>
      <c r="J8" s="29">
        <f>0+J9+J38+J47</f>
      </c>
      <c s="29">
        <f>0+K9+K38+K47</f>
      </c>
      <c s="29">
        <f>0+L9+L38+L47</f>
      </c>
      <c s="29">
        <f>0+M9+M38+M47</f>
      </c>
    </row>
    <row r="9" spans="1:13" ht="12.75">
      <c r="A9" t="s">
        <v>50</v>
      </c>
      <c r="C9" s="31" t="s">
        <v>51</v>
      </c>
      <c r="E9" s="33" t="s">
        <v>4176</v>
      </c>
      <c r="J9" s="32">
        <f>0</f>
      </c>
      <c s="32">
        <f>0</f>
      </c>
      <c s="32">
        <f>0+L10+L14+L18+L22+L26+L30+L34</f>
      </c>
      <c s="32">
        <f>0+M10+M14+M18+M22+M26+M30+M34</f>
      </c>
    </row>
    <row r="10" spans="1:16" ht="38.25">
      <c r="A10" t="s">
        <v>53</v>
      </c>
      <c s="34" t="s">
        <v>51</v>
      </c>
      <c s="34" t="s">
        <v>4177</v>
      </c>
      <c s="35" t="s">
        <v>5</v>
      </c>
      <c s="6" t="s">
        <v>4178</v>
      </c>
      <c s="36" t="s">
        <v>1346</v>
      </c>
      <c s="37">
        <v>2</v>
      </c>
      <c s="36">
        <v>0</v>
      </c>
      <c s="36">
        <f>ROUND(G10*H10,6)</f>
      </c>
      <c r="L10" s="38">
        <v>0</v>
      </c>
      <c s="32">
        <f>ROUND(ROUND(L10,2)*ROUND(G10,3),2)</f>
      </c>
      <c s="36" t="s">
        <v>770</v>
      </c>
      <c>
        <f>(M10*21)/100</f>
      </c>
      <c t="s">
        <v>28</v>
      </c>
    </row>
    <row r="11" spans="1:5" ht="12.75">
      <c r="A11" s="35" t="s">
        <v>58</v>
      </c>
      <c r="E11" s="39" t="s">
        <v>4179</v>
      </c>
    </row>
    <row r="12" spans="1:5" ht="25.5">
      <c r="A12" s="35" t="s">
        <v>59</v>
      </c>
      <c r="E12" s="40" t="s">
        <v>4180</v>
      </c>
    </row>
    <row r="13" spans="1:5" ht="63.75">
      <c r="A13" t="s">
        <v>61</v>
      </c>
      <c r="E13" s="39" t="s">
        <v>4181</v>
      </c>
    </row>
    <row r="14" spans="1:16" ht="25.5">
      <c r="A14" t="s">
        <v>53</v>
      </c>
      <c s="34" t="s">
        <v>28</v>
      </c>
      <c s="34" t="s">
        <v>4182</v>
      </c>
      <c s="35" t="s">
        <v>5</v>
      </c>
      <c s="6" t="s">
        <v>4183</v>
      </c>
      <c s="36" t="s">
        <v>1346</v>
      </c>
      <c s="37">
        <v>1</v>
      </c>
      <c s="36">
        <v>0</v>
      </c>
      <c s="36">
        <f>ROUND(G14*H14,6)</f>
      </c>
      <c r="L14" s="38">
        <v>0</v>
      </c>
      <c s="32">
        <f>ROUND(ROUND(L14,2)*ROUND(G14,3),2)</f>
      </c>
      <c s="36" t="s">
        <v>770</v>
      </c>
      <c>
        <f>(M14*21)/100</f>
      </c>
      <c t="s">
        <v>28</v>
      </c>
    </row>
    <row r="15" spans="1:5" ht="12.75">
      <c r="A15" s="35" t="s">
        <v>58</v>
      </c>
      <c r="E15" s="39" t="s">
        <v>4184</v>
      </c>
    </row>
    <row r="16" spans="1:5" ht="25.5">
      <c r="A16" s="35" t="s">
        <v>59</v>
      </c>
      <c r="E16" s="40" t="s">
        <v>4185</v>
      </c>
    </row>
    <row r="17" spans="1:5" ht="51">
      <c r="A17" t="s">
        <v>61</v>
      </c>
      <c r="E17" s="39" t="s">
        <v>4186</v>
      </c>
    </row>
    <row r="18" spans="1:16" ht="25.5">
      <c r="A18" t="s">
        <v>53</v>
      </c>
      <c s="34" t="s">
        <v>26</v>
      </c>
      <c s="34" t="s">
        <v>4187</v>
      </c>
      <c s="35" t="s">
        <v>5</v>
      </c>
      <c s="6" t="s">
        <v>4188</v>
      </c>
      <c s="36" t="s">
        <v>1346</v>
      </c>
      <c s="37">
        <v>1</v>
      </c>
      <c s="36">
        <v>0</v>
      </c>
      <c s="36">
        <f>ROUND(G18*H18,6)</f>
      </c>
      <c r="L18" s="38">
        <v>0</v>
      </c>
      <c s="32">
        <f>ROUND(ROUND(L18,2)*ROUND(G18,3),2)</f>
      </c>
      <c s="36" t="s">
        <v>770</v>
      </c>
      <c>
        <f>(M18*21)/100</f>
      </c>
      <c t="s">
        <v>28</v>
      </c>
    </row>
    <row r="19" spans="1:5" ht="12.75">
      <c r="A19" s="35" t="s">
        <v>58</v>
      </c>
      <c r="E19" s="39" t="s">
        <v>4189</v>
      </c>
    </row>
    <row r="20" spans="1:5" ht="25.5">
      <c r="A20" s="35" t="s">
        <v>59</v>
      </c>
      <c r="E20" s="40" t="s">
        <v>4190</v>
      </c>
    </row>
    <row r="21" spans="1:5" ht="63.75">
      <c r="A21" t="s">
        <v>61</v>
      </c>
      <c r="E21" s="39" t="s">
        <v>4181</v>
      </c>
    </row>
    <row r="22" spans="1:16" ht="12.75">
      <c r="A22" t="s">
        <v>53</v>
      </c>
      <c s="34" t="s">
        <v>68</v>
      </c>
      <c s="34" t="s">
        <v>4191</v>
      </c>
      <c s="35" t="s">
        <v>5</v>
      </c>
      <c s="6" t="s">
        <v>4192</v>
      </c>
      <c s="36" t="s">
        <v>1346</v>
      </c>
      <c s="37">
        <v>1</v>
      </c>
      <c s="36">
        <v>0</v>
      </c>
      <c s="36">
        <f>ROUND(G22*H22,6)</f>
      </c>
      <c r="L22" s="38">
        <v>0</v>
      </c>
      <c s="32">
        <f>ROUND(ROUND(L22,2)*ROUND(G22,3),2)</f>
      </c>
      <c s="36" t="s">
        <v>770</v>
      </c>
      <c>
        <f>(M22*21)/100</f>
      </c>
      <c t="s">
        <v>28</v>
      </c>
    </row>
    <row r="23" spans="1:5" ht="12.75">
      <c r="A23" s="35" t="s">
        <v>58</v>
      </c>
      <c r="E23" s="39" t="s">
        <v>4193</v>
      </c>
    </row>
    <row r="24" spans="1:5" ht="25.5">
      <c r="A24" s="35" t="s">
        <v>59</v>
      </c>
      <c r="E24" s="40" t="s">
        <v>4194</v>
      </c>
    </row>
    <row r="25" spans="1:5" ht="51">
      <c r="A25" t="s">
        <v>61</v>
      </c>
      <c r="E25" s="39" t="s">
        <v>4186</v>
      </c>
    </row>
    <row r="26" spans="1:16" ht="25.5">
      <c r="A26" t="s">
        <v>53</v>
      </c>
      <c s="34" t="s">
        <v>71</v>
      </c>
      <c s="34" t="s">
        <v>4195</v>
      </c>
      <c s="35" t="s">
        <v>5</v>
      </c>
      <c s="6" t="s">
        <v>4196</v>
      </c>
      <c s="36" t="s">
        <v>1346</v>
      </c>
      <c s="37">
        <v>1</v>
      </c>
      <c s="36">
        <v>0</v>
      </c>
      <c s="36">
        <f>ROUND(G26*H26,6)</f>
      </c>
      <c r="L26" s="38">
        <v>0</v>
      </c>
      <c s="32">
        <f>ROUND(ROUND(L26,2)*ROUND(G26,3),2)</f>
      </c>
      <c s="36" t="s">
        <v>770</v>
      </c>
      <c>
        <f>(M26*21)/100</f>
      </c>
      <c t="s">
        <v>28</v>
      </c>
    </row>
    <row r="27" spans="1:5" ht="12.75">
      <c r="A27" s="35" t="s">
        <v>58</v>
      </c>
      <c r="E27" s="39" t="s">
        <v>4197</v>
      </c>
    </row>
    <row r="28" spans="1:5" ht="25.5">
      <c r="A28" s="35" t="s">
        <v>59</v>
      </c>
      <c r="E28" s="40" t="s">
        <v>4198</v>
      </c>
    </row>
    <row r="29" spans="1:5" ht="63.75">
      <c r="A29" t="s">
        <v>61</v>
      </c>
      <c r="E29" s="39" t="s">
        <v>4181</v>
      </c>
    </row>
    <row r="30" spans="1:16" ht="25.5">
      <c r="A30" t="s">
        <v>53</v>
      </c>
      <c s="34" t="s">
        <v>27</v>
      </c>
      <c s="34" t="s">
        <v>4199</v>
      </c>
      <c s="35" t="s">
        <v>5</v>
      </c>
      <c s="6" t="s">
        <v>4200</v>
      </c>
      <c s="36" t="s">
        <v>1346</v>
      </c>
      <c s="37">
        <v>1</v>
      </c>
      <c s="36">
        <v>0</v>
      </c>
      <c s="36">
        <f>ROUND(G30*H30,6)</f>
      </c>
      <c r="L30" s="38">
        <v>0</v>
      </c>
      <c s="32">
        <f>ROUND(ROUND(L30,2)*ROUND(G30,3),2)</f>
      </c>
      <c s="36" t="s">
        <v>770</v>
      </c>
      <c>
        <f>(M30*21)/100</f>
      </c>
      <c t="s">
        <v>28</v>
      </c>
    </row>
    <row r="31" spans="1:5" ht="12.75">
      <c r="A31" s="35" t="s">
        <v>58</v>
      </c>
      <c r="E31" s="39" t="s">
        <v>4201</v>
      </c>
    </row>
    <row r="32" spans="1:5" ht="25.5">
      <c r="A32" s="35" t="s">
        <v>59</v>
      </c>
      <c r="E32" s="40" t="s">
        <v>4202</v>
      </c>
    </row>
    <row r="33" spans="1:5" ht="63.75">
      <c r="A33" t="s">
        <v>61</v>
      </c>
      <c r="E33" s="39" t="s">
        <v>4181</v>
      </c>
    </row>
    <row r="34" spans="1:16" ht="12.75">
      <c r="A34" t="s">
        <v>53</v>
      </c>
      <c s="34" t="s">
        <v>76</v>
      </c>
      <c s="34" t="s">
        <v>4203</v>
      </c>
      <c s="35" t="s">
        <v>5</v>
      </c>
      <c s="6" t="s">
        <v>3814</v>
      </c>
      <c s="36" t="s">
        <v>1346</v>
      </c>
      <c s="37">
        <v>1</v>
      </c>
      <c s="36">
        <v>0</v>
      </c>
      <c s="36">
        <f>ROUND(G34*H34,6)</f>
      </c>
      <c r="L34" s="38">
        <v>0</v>
      </c>
      <c s="32">
        <f>ROUND(ROUND(L34,2)*ROUND(G34,3),2)</f>
      </c>
      <c s="36" t="s">
        <v>770</v>
      </c>
      <c>
        <f>(M34*21)/100</f>
      </c>
      <c t="s">
        <v>28</v>
      </c>
    </row>
    <row r="35" spans="1:5" ht="12.75">
      <c r="A35" s="35" t="s">
        <v>58</v>
      </c>
      <c r="E35" s="39" t="s">
        <v>5</v>
      </c>
    </row>
    <row r="36" spans="1:5" ht="12.75">
      <c r="A36" s="35" t="s">
        <v>59</v>
      </c>
      <c r="E36" s="40" t="s">
        <v>4204</v>
      </c>
    </row>
    <row r="37" spans="1:5" ht="63.75">
      <c r="A37" t="s">
        <v>61</v>
      </c>
      <c r="E37" s="39" t="s">
        <v>4181</v>
      </c>
    </row>
    <row r="38" spans="1:13" ht="12.75">
      <c r="A38" t="s">
        <v>50</v>
      </c>
      <c r="C38" s="31" t="s">
        <v>28</v>
      </c>
      <c r="E38" s="33" t="s">
        <v>4205</v>
      </c>
      <c r="J38" s="32">
        <f>0</f>
      </c>
      <c s="32">
        <f>0</f>
      </c>
      <c s="32">
        <f>0+L39+L43</f>
      </c>
      <c s="32">
        <f>0+M39+M43</f>
      </c>
    </row>
    <row r="39" spans="1:16" ht="12.75">
      <c r="A39" t="s">
        <v>53</v>
      </c>
      <c s="34" t="s">
        <v>79</v>
      </c>
      <c s="34" t="s">
        <v>4206</v>
      </c>
      <c s="35" t="s">
        <v>5</v>
      </c>
      <c s="6" t="s">
        <v>1558</v>
      </c>
      <c s="36" t="s">
        <v>1346</v>
      </c>
      <c s="37">
        <v>1</v>
      </c>
      <c s="36">
        <v>0</v>
      </c>
      <c s="36">
        <f>ROUND(G39*H39,6)</f>
      </c>
      <c r="L39" s="38">
        <v>0</v>
      </c>
      <c s="32">
        <f>ROUND(ROUND(L39,2)*ROUND(G39,3),2)</f>
      </c>
      <c s="36" t="s">
        <v>770</v>
      </c>
      <c>
        <f>(M39*21)/100</f>
      </c>
      <c t="s">
        <v>28</v>
      </c>
    </row>
    <row r="40" spans="1:5" ht="12.75">
      <c r="A40" s="35" t="s">
        <v>58</v>
      </c>
      <c r="E40" s="39" t="s">
        <v>5</v>
      </c>
    </row>
    <row r="41" spans="1:5" ht="12.75">
      <c r="A41" s="35" t="s">
        <v>59</v>
      </c>
      <c r="E41" s="40" t="s">
        <v>4207</v>
      </c>
    </row>
    <row r="42" spans="1:5" ht="63.75">
      <c r="A42" t="s">
        <v>61</v>
      </c>
      <c r="E42" s="39" t="s">
        <v>4181</v>
      </c>
    </row>
    <row r="43" spans="1:16" ht="12.75">
      <c r="A43" t="s">
        <v>53</v>
      </c>
      <c s="34" t="s">
        <v>83</v>
      </c>
      <c s="34" t="s">
        <v>4208</v>
      </c>
      <c s="35" t="s">
        <v>5</v>
      </c>
      <c s="6" t="s">
        <v>4209</v>
      </c>
      <c s="36" t="s">
        <v>1346</v>
      </c>
      <c s="37">
        <v>1</v>
      </c>
      <c s="36">
        <v>0</v>
      </c>
      <c s="36">
        <f>ROUND(G43*H43,6)</f>
      </c>
      <c r="L43" s="38">
        <v>0</v>
      </c>
      <c s="32">
        <f>ROUND(ROUND(L43,2)*ROUND(G43,3),2)</f>
      </c>
      <c s="36" t="s">
        <v>770</v>
      </c>
      <c>
        <f>(M43*21)/100</f>
      </c>
      <c t="s">
        <v>28</v>
      </c>
    </row>
    <row r="44" spans="1:5" ht="12.75">
      <c r="A44" s="35" t="s">
        <v>58</v>
      </c>
      <c r="E44" s="39" t="s">
        <v>5</v>
      </c>
    </row>
    <row r="45" spans="1:5" ht="12.75">
      <c r="A45" s="35" t="s">
        <v>59</v>
      </c>
      <c r="E45" s="40" t="s">
        <v>4210</v>
      </c>
    </row>
    <row r="46" spans="1:5" ht="63.75">
      <c r="A46" t="s">
        <v>61</v>
      </c>
      <c r="E46" s="39" t="s">
        <v>4181</v>
      </c>
    </row>
    <row r="47" spans="1:13" ht="12.75">
      <c r="A47" t="s">
        <v>50</v>
      </c>
      <c r="C47" s="31" t="s">
        <v>26</v>
      </c>
      <c r="E47" s="33" t="s">
        <v>4211</v>
      </c>
      <c r="J47" s="32">
        <f>0</f>
      </c>
      <c s="32">
        <f>0</f>
      </c>
      <c s="32">
        <f>0+L48</f>
      </c>
      <c s="32">
        <f>0+M48</f>
      </c>
    </row>
    <row r="48" spans="1:16" ht="12.75">
      <c r="A48" t="s">
        <v>53</v>
      </c>
      <c s="34" t="s">
        <v>88</v>
      </c>
      <c s="34" t="s">
        <v>4212</v>
      </c>
      <c s="35" t="s">
        <v>5</v>
      </c>
      <c s="6" t="s">
        <v>4213</v>
      </c>
      <c s="36" t="s">
        <v>1346</v>
      </c>
      <c s="37">
        <v>1</v>
      </c>
      <c s="36">
        <v>0</v>
      </c>
      <c s="36">
        <f>ROUND(G48*H48,6)</f>
      </c>
      <c r="L48" s="38">
        <v>0</v>
      </c>
      <c s="32">
        <f>ROUND(ROUND(L48,2)*ROUND(G48,3),2)</f>
      </c>
      <c s="36" t="s">
        <v>3594</v>
      </c>
      <c>
        <f>(M48*21)/100</f>
      </c>
      <c t="s">
        <v>28</v>
      </c>
    </row>
    <row r="49" spans="1:5" ht="12.75">
      <c r="A49" s="35" t="s">
        <v>58</v>
      </c>
      <c r="E49" s="39" t="s">
        <v>5</v>
      </c>
    </row>
    <row r="50" spans="1:5" ht="12.75">
      <c r="A50" s="35" t="s">
        <v>59</v>
      </c>
      <c r="E50" s="40" t="s">
        <v>4214</v>
      </c>
    </row>
    <row r="51" spans="1:5" ht="63.75">
      <c r="A51" t="s">
        <v>61</v>
      </c>
      <c r="E51" s="39" t="s">
        <v>4215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4220</v>
      </c>
      <c r="E8" s="30" t="s">
        <v>4219</v>
      </c>
      <c r="J8" s="29">
        <f>0+J9+J262</f>
      </c>
      <c s="29">
        <f>0+K9+K262</f>
      </c>
      <c s="29">
        <f>0+L9+L262</f>
      </c>
      <c s="29">
        <f>0+M9+M262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9</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2</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4</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1180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590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48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0.28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0.28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510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24</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30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1180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80</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40</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76.5">
      <c r="A257" t="s">
        <v>61</v>
      </c>
      <c r="E257" s="39" t="s">
        <v>4295</v>
      </c>
    </row>
    <row r="258" spans="1:16" ht="25.5">
      <c r="A258" t="s">
        <v>53</v>
      </c>
      <c s="34" t="s">
        <v>255</v>
      </c>
      <c s="34" t="s">
        <v>4296</v>
      </c>
      <c s="35" t="s">
        <v>5</v>
      </c>
      <c s="6" t="s">
        <v>4297</v>
      </c>
      <c s="36" t="s">
        <v>115</v>
      </c>
      <c s="37">
        <v>1</v>
      </c>
      <c s="36">
        <v>0</v>
      </c>
      <c s="36">
        <f>ROUND(G258*H258,6)</f>
      </c>
      <c r="L258" s="38">
        <v>0</v>
      </c>
      <c s="32">
        <f>ROUND(ROUND(L258,2)*ROUND(G258,3),2)</f>
      </c>
      <c s="36" t="s">
        <v>57</v>
      </c>
      <c>
        <f>(M258*21)/100</f>
      </c>
      <c t="s">
        <v>28</v>
      </c>
    </row>
    <row r="259" spans="1:5" ht="12.75">
      <c r="A259" s="35" t="s">
        <v>58</v>
      </c>
      <c r="E259" s="39" t="s">
        <v>5</v>
      </c>
    </row>
    <row r="260" spans="1:5" ht="12.75">
      <c r="A260" s="35" t="s">
        <v>59</v>
      </c>
      <c r="E260" s="40" t="s">
        <v>4224</v>
      </c>
    </row>
    <row r="261" spans="1:5" ht="12.75">
      <c r="A261" t="s">
        <v>61</v>
      </c>
      <c r="E261" s="39" t="s">
        <v>776</v>
      </c>
    </row>
    <row r="262" spans="1:13" ht="12.75">
      <c r="A262" t="s">
        <v>50</v>
      </c>
      <c r="C262" s="31" t="s">
        <v>1173</v>
      </c>
      <c r="E262" s="33" t="s">
        <v>1174</v>
      </c>
      <c r="J262" s="32">
        <f>0</f>
      </c>
      <c s="32">
        <f>0</f>
      </c>
      <c s="32">
        <f>0+L263+L267</f>
      </c>
      <c s="32">
        <f>0+M263+M267</f>
      </c>
    </row>
    <row r="263" spans="1:16" ht="25.5">
      <c r="A263" t="s">
        <v>53</v>
      </c>
      <c s="34" t="s">
        <v>258</v>
      </c>
      <c s="34" t="s">
        <v>1192</v>
      </c>
      <c s="35" t="s">
        <v>1193</v>
      </c>
      <c s="6" t="s">
        <v>1194</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row r="267" spans="1:16" ht="25.5">
      <c r="A267" t="s">
        <v>53</v>
      </c>
      <c s="34" t="s">
        <v>261</v>
      </c>
      <c s="34" t="s">
        <v>1571</v>
      </c>
      <c s="35" t="s">
        <v>1572</v>
      </c>
      <c s="6" t="s">
        <v>1573</v>
      </c>
      <c s="36" t="s">
        <v>1178</v>
      </c>
      <c s="37">
        <v>0.05</v>
      </c>
      <c s="36">
        <v>0</v>
      </c>
      <c s="36">
        <f>ROUND(G267*H267,6)</f>
      </c>
      <c r="L267" s="38">
        <v>0</v>
      </c>
      <c s="32">
        <f>ROUND(ROUND(L267,2)*ROUND(G267,3),2)</f>
      </c>
      <c s="36" t="s">
        <v>1179</v>
      </c>
      <c>
        <f>(M267*21)/100</f>
      </c>
      <c t="s">
        <v>28</v>
      </c>
    </row>
    <row r="268" spans="1:5" ht="25.5">
      <c r="A268" s="35" t="s">
        <v>58</v>
      </c>
      <c r="E268" s="39" t="s">
        <v>1180</v>
      </c>
    </row>
    <row r="269" spans="1:5" ht="12.75">
      <c r="A269" s="35" t="s">
        <v>59</v>
      </c>
      <c r="E269" s="40" t="s">
        <v>5</v>
      </c>
    </row>
    <row r="270" spans="1:5" ht="191.25">
      <c r="A270" t="s">
        <v>61</v>
      </c>
      <c r="E27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4300</v>
      </c>
      <c r="E8" s="30" t="s">
        <v>4299</v>
      </c>
      <c r="J8" s="29">
        <f>0+J9+J258</f>
      </c>
      <c s="29">
        <f>0+K9+K258</f>
      </c>
      <c s="29">
        <f>0+L9+L258</f>
      </c>
      <c s="29">
        <f>0+M9+M258</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6</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38.25">
      <c r="A74" t="s">
        <v>53</v>
      </c>
      <c s="34" t="s">
        <v>109</v>
      </c>
      <c s="34" t="s">
        <v>4255</v>
      </c>
      <c s="35" t="s">
        <v>5</v>
      </c>
      <c s="6" t="s">
        <v>4256</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3</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270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40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40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90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10</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0.12</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0.12</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4271</v>
      </c>
      <c s="35" t="s">
        <v>5</v>
      </c>
      <c s="6" t="s">
        <v>4272</v>
      </c>
      <c s="36" t="s">
        <v>82</v>
      </c>
      <c s="37">
        <v>10</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4273</v>
      </c>
      <c s="35" t="s">
        <v>5</v>
      </c>
      <c s="6" t="s">
        <v>4274</v>
      </c>
      <c s="36" t="s">
        <v>115</v>
      </c>
      <c s="37">
        <v>10</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4275</v>
      </c>
      <c s="35" t="s">
        <v>5</v>
      </c>
      <c s="6" t="s">
        <v>4276</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4277</v>
      </c>
      <c s="35" t="s">
        <v>5</v>
      </c>
      <c s="6" t="s">
        <v>4278</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4279</v>
      </c>
      <c s="35" t="s">
        <v>5</v>
      </c>
      <c s="6" t="s">
        <v>4280</v>
      </c>
      <c s="36" t="s">
        <v>115</v>
      </c>
      <c s="37">
        <v>1</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4281</v>
      </c>
      <c s="35" t="s">
        <v>5</v>
      </c>
      <c s="6" t="s">
        <v>4282</v>
      </c>
      <c s="36" t="s">
        <v>115</v>
      </c>
      <c s="37">
        <v>1</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1019</v>
      </c>
      <c s="35" t="s">
        <v>5</v>
      </c>
      <c s="6" t="s">
        <v>1020</v>
      </c>
      <c s="36" t="s">
        <v>82</v>
      </c>
      <c s="37">
        <v>20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1025</v>
      </c>
      <c s="35" t="s">
        <v>5</v>
      </c>
      <c s="6" t="s">
        <v>1026</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514</v>
      </c>
      <c s="35" t="s">
        <v>5</v>
      </c>
      <c s="6" t="s">
        <v>515</v>
      </c>
      <c s="36" t="s">
        <v>82</v>
      </c>
      <c s="37">
        <v>20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1360</v>
      </c>
      <c s="35" t="s">
        <v>5</v>
      </c>
      <c s="6" t="s">
        <v>1361</v>
      </c>
      <c s="36" t="s">
        <v>82</v>
      </c>
      <c s="37">
        <v>10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25.5">
      <c r="A202" t="s">
        <v>53</v>
      </c>
      <c s="34" t="s">
        <v>212</v>
      </c>
      <c s="34" t="s">
        <v>520</v>
      </c>
      <c s="35" t="s">
        <v>5</v>
      </c>
      <c s="6" t="s">
        <v>521</v>
      </c>
      <c s="36" t="s">
        <v>115</v>
      </c>
      <c s="37">
        <v>2</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25.5">
      <c r="A206" t="s">
        <v>53</v>
      </c>
      <c s="34" t="s">
        <v>215</v>
      </c>
      <c s="34" t="s">
        <v>522</v>
      </c>
      <c s="35" t="s">
        <v>5</v>
      </c>
      <c s="6" t="s">
        <v>523</v>
      </c>
      <c s="36" t="s">
        <v>115</v>
      </c>
      <c s="37">
        <v>2</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147</v>
      </c>
      <c s="35" t="s">
        <v>5</v>
      </c>
      <c s="6" t="s">
        <v>148</v>
      </c>
      <c s="36" t="s">
        <v>82</v>
      </c>
      <c s="37">
        <v>270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3353</v>
      </c>
      <c s="35" t="s">
        <v>5</v>
      </c>
      <c s="6" t="s">
        <v>3354</v>
      </c>
      <c s="36" t="s">
        <v>115</v>
      </c>
      <c s="37">
        <v>32</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4093</v>
      </c>
      <c s="35" t="s">
        <v>5</v>
      </c>
      <c s="6" t="s">
        <v>4094</v>
      </c>
      <c s="36" t="s">
        <v>115</v>
      </c>
      <c s="37">
        <v>1</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1010</v>
      </c>
      <c s="35" t="s">
        <v>5</v>
      </c>
      <c s="6" t="s">
        <v>1011</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4283</v>
      </c>
      <c s="35" t="s">
        <v>5</v>
      </c>
      <c s="6" t="s">
        <v>4284</v>
      </c>
      <c s="36" t="s">
        <v>115</v>
      </c>
      <c s="37">
        <v>16</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4285</v>
      </c>
      <c s="35" t="s">
        <v>5</v>
      </c>
      <c s="6" t="s">
        <v>4286</v>
      </c>
      <c s="36" t="s">
        <v>56</v>
      </c>
      <c s="37">
        <v>0.4</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110</v>
      </c>
      <c s="35" t="s">
        <v>5</v>
      </c>
      <c s="6" t="s">
        <v>111</v>
      </c>
      <c s="36" t="s">
        <v>56</v>
      </c>
      <c s="37">
        <v>0.4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4287</v>
      </c>
      <c s="35" t="s">
        <v>5</v>
      </c>
      <c s="6" t="s">
        <v>4288</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1515</v>
      </c>
      <c s="35" t="s">
        <v>5</v>
      </c>
      <c s="6" t="s">
        <v>1516</v>
      </c>
      <c s="36" t="s">
        <v>115</v>
      </c>
      <c s="37">
        <v>4</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4289</v>
      </c>
      <c s="35" t="s">
        <v>5</v>
      </c>
      <c s="6" t="s">
        <v>4290</v>
      </c>
      <c s="36" t="s">
        <v>115</v>
      </c>
      <c s="37">
        <v>2</v>
      </c>
      <c s="36">
        <v>0</v>
      </c>
      <c s="36">
        <f>ROUND(G246*H246,6)</f>
      </c>
      <c r="L246" s="38">
        <v>0</v>
      </c>
      <c s="32">
        <f>ROUND(ROUND(L246,2)*ROUND(G246,3),2)</f>
      </c>
      <c s="36" t="s">
        <v>57</v>
      </c>
      <c>
        <f>(M246*21)/100</f>
      </c>
      <c t="s">
        <v>28</v>
      </c>
    </row>
    <row r="247" spans="1:5" ht="12.75">
      <c r="A247" s="35" t="s">
        <v>58</v>
      </c>
      <c r="E247" s="39" t="s">
        <v>5</v>
      </c>
    </row>
    <row r="248" spans="1:5" ht="12.75">
      <c r="A248" s="35" t="s">
        <v>59</v>
      </c>
      <c r="E248" s="40" t="s">
        <v>4224</v>
      </c>
    </row>
    <row r="249" spans="1:5" ht="12.75">
      <c r="A249" t="s">
        <v>61</v>
      </c>
      <c r="E249" s="39" t="s">
        <v>776</v>
      </c>
    </row>
    <row r="250" spans="1:16" ht="12.75">
      <c r="A250" t="s">
        <v>53</v>
      </c>
      <c s="34" t="s">
        <v>249</v>
      </c>
      <c s="34" t="s">
        <v>4291</v>
      </c>
      <c s="35" t="s">
        <v>5</v>
      </c>
      <c s="6" t="s">
        <v>4292</v>
      </c>
      <c s="36" t="s">
        <v>115</v>
      </c>
      <c s="37">
        <v>1</v>
      </c>
      <c s="36">
        <v>0</v>
      </c>
      <c s="36">
        <f>ROUND(G250*H250,6)</f>
      </c>
      <c r="L250" s="38">
        <v>0</v>
      </c>
      <c s="32">
        <f>ROUND(ROUND(L250,2)*ROUND(G250,3),2)</f>
      </c>
      <c s="36" t="s">
        <v>57</v>
      </c>
      <c>
        <f>(M250*21)/100</f>
      </c>
      <c t="s">
        <v>28</v>
      </c>
    </row>
    <row r="251" spans="1:5" ht="12.75">
      <c r="A251" s="35" t="s">
        <v>58</v>
      </c>
      <c r="E251" s="39" t="s">
        <v>5</v>
      </c>
    </row>
    <row r="252" spans="1:5" ht="12.75">
      <c r="A252" s="35" t="s">
        <v>59</v>
      </c>
      <c r="E252" s="40" t="s">
        <v>4224</v>
      </c>
    </row>
    <row r="253" spans="1:5" ht="12.75">
      <c r="A253" t="s">
        <v>61</v>
      </c>
      <c r="E253" s="39" t="s">
        <v>776</v>
      </c>
    </row>
    <row r="254" spans="1:16" ht="12.75">
      <c r="A254" t="s">
        <v>53</v>
      </c>
      <c s="34" t="s">
        <v>252</v>
      </c>
      <c s="34" t="s">
        <v>4293</v>
      </c>
      <c s="35" t="s">
        <v>5</v>
      </c>
      <c s="6" t="s">
        <v>4073</v>
      </c>
      <c s="36" t="s">
        <v>115</v>
      </c>
      <c s="37">
        <v>2</v>
      </c>
      <c s="36">
        <v>0</v>
      </c>
      <c s="36">
        <f>ROUND(G254*H254,6)</f>
      </c>
      <c r="L254" s="38">
        <v>0</v>
      </c>
      <c s="32">
        <f>ROUND(ROUND(L254,2)*ROUND(G254,3),2)</f>
      </c>
      <c s="36" t="s">
        <v>4294</v>
      </c>
      <c>
        <f>(M254*21)/100</f>
      </c>
      <c t="s">
        <v>28</v>
      </c>
    </row>
    <row r="255" spans="1:5" ht="12.75">
      <c r="A255" s="35" t="s">
        <v>58</v>
      </c>
      <c r="E255" s="39" t="s">
        <v>5</v>
      </c>
    </row>
    <row r="256" spans="1:5" ht="12.75">
      <c r="A256" s="35" t="s">
        <v>59</v>
      </c>
      <c r="E256" s="40" t="s">
        <v>4224</v>
      </c>
    </row>
    <row r="257" spans="1:5" ht="89.25">
      <c r="A257" t="s">
        <v>61</v>
      </c>
      <c r="E257" s="39" t="s">
        <v>4075</v>
      </c>
    </row>
    <row r="258" spans="1:13" ht="12.75">
      <c r="A258" t="s">
        <v>50</v>
      </c>
      <c r="C258" s="31" t="s">
        <v>1173</v>
      </c>
      <c r="E258" s="33" t="s">
        <v>1174</v>
      </c>
      <c r="J258" s="32">
        <f>0</f>
      </c>
      <c s="32">
        <f>0</f>
      </c>
      <c s="32">
        <f>0+L259+L263</f>
      </c>
      <c s="32">
        <f>0+M259+M263</f>
      </c>
    </row>
    <row r="259" spans="1:16" ht="25.5">
      <c r="A259" t="s">
        <v>53</v>
      </c>
      <c s="34" t="s">
        <v>255</v>
      </c>
      <c s="34" t="s">
        <v>1192</v>
      </c>
      <c s="35" t="s">
        <v>1193</v>
      </c>
      <c s="6" t="s">
        <v>1194</v>
      </c>
      <c s="36" t="s">
        <v>1178</v>
      </c>
      <c s="37">
        <v>0.05</v>
      </c>
      <c s="36">
        <v>0</v>
      </c>
      <c s="36">
        <f>ROUND(G259*H259,6)</f>
      </c>
      <c r="L259" s="38">
        <v>0</v>
      </c>
      <c s="32">
        <f>ROUND(ROUND(L259,2)*ROUND(G259,3),2)</f>
      </c>
      <c s="36" t="s">
        <v>1179</v>
      </c>
      <c>
        <f>(M259*21)/100</f>
      </c>
      <c t="s">
        <v>28</v>
      </c>
    </row>
    <row r="260" spans="1:5" ht="25.5">
      <c r="A260" s="35" t="s">
        <v>58</v>
      </c>
      <c r="E260" s="39" t="s">
        <v>1180</v>
      </c>
    </row>
    <row r="261" spans="1:5" ht="12.75">
      <c r="A261" s="35" t="s">
        <v>59</v>
      </c>
      <c r="E261" s="40" t="s">
        <v>5</v>
      </c>
    </row>
    <row r="262" spans="1:5" ht="191.25">
      <c r="A262" t="s">
        <v>61</v>
      </c>
      <c r="E262" s="39" t="s">
        <v>1195</v>
      </c>
    </row>
    <row r="263" spans="1:16" ht="25.5">
      <c r="A263" t="s">
        <v>53</v>
      </c>
      <c s="34" t="s">
        <v>258</v>
      </c>
      <c s="34" t="s">
        <v>1571</v>
      </c>
      <c s="35" t="s">
        <v>1572</v>
      </c>
      <c s="6" t="s">
        <v>1573</v>
      </c>
      <c s="36" t="s">
        <v>1178</v>
      </c>
      <c s="37">
        <v>0.05</v>
      </c>
      <c s="36">
        <v>0</v>
      </c>
      <c s="36">
        <f>ROUND(G263*H263,6)</f>
      </c>
      <c r="L263" s="38">
        <v>0</v>
      </c>
      <c s="32">
        <f>ROUND(ROUND(L263,2)*ROUND(G263,3),2)</f>
      </c>
      <c s="36" t="s">
        <v>1179</v>
      </c>
      <c>
        <f>(M263*21)/100</f>
      </c>
      <c t="s">
        <v>28</v>
      </c>
    </row>
    <row r="264" spans="1:5" ht="25.5">
      <c r="A264" s="35" t="s">
        <v>58</v>
      </c>
      <c r="E264" s="39" t="s">
        <v>1180</v>
      </c>
    </row>
    <row r="265" spans="1:5" ht="12.75">
      <c r="A265" s="35" t="s">
        <v>59</v>
      </c>
      <c r="E265" s="40" t="s">
        <v>5</v>
      </c>
    </row>
    <row r="266" spans="1:5" ht="191.25">
      <c r="A266" t="s">
        <v>61</v>
      </c>
      <c r="E26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COUNTIFS(L8:L255,"=0",A8:A255,"P")+COUNTIFS(L8:L255,"",A8:A255,"P")+SUM(Q8:Q255)</f>
      </c>
    </row>
    <row r="8" spans="1:13" ht="12.75">
      <c r="A8" t="s">
        <v>45</v>
      </c>
      <c r="C8" s="28" t="s">
        <v>4303</v>
      </c>
      <c r="E8" s="30" t="s">
        <v>4302</v>
      </c>
      <c r="J8" s="29">
        <f>0+J9+J250</f>
      </c>
      <c s="29">
        <f>0+K9+K250</f>
      </c>
      <c s="29">
        <f>0+L9+L250</f>
      </c>
      <c s="29">
        <f>0+M9+M250</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4239</v>
      </c>
      <c s="35" t="s">
        <v>5</v>
      </c>
      <c s="6" t="s">
        <v>4240</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25.5">
      <c r="A46" t="s">
        <v>53</v>
      </c>
      <c s="34" t="s">
        <v>88</v>
      </c>
      <c s="34" t="s">
        <v>4241</v>
      </c>
      <c s="35" t="s">
        <v>5</v>
      </c>
      <c s="6" t="s">
        <v>4242</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4243</v>
      </c>
      <c s="35" t="s">
        <v>5</v>
      </c>
      <c s="6" t="s">
        <v>4244</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4245</v>
      </c>
      <c s="35" t="s">
        <v>5</v>
      </c>
      <c s="6" t="s">
        <v>4246</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4247</v>
      </c>
      <c s="35" t="s">
        <v>5</v>
      </c>
      <c s="6" t="s">
        <v>4248</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4249</v>
      </c>
      <c s="35" t="s">
        <v>5</v>
      </c>
      <c s="6" t="s">
        <v>4250</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4251</v>
      </c>
      <c s="35" t="s">
        <v>5</v>
      </c>
      <c s="6" t="s">
        <v>4252</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25.5">
      <c r="A70" t="s">
        <v>53</v>
      </c>
      <c s="34" t="s">
        <v>106</v>
      </c>
      <c s="34" t="s">
        <v>4253</v>
      </c>
      <c s="35" t="s">
        <v>5</v>
      </c>
      <c s="6" t="s">
        <v>4254</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25.5">
      <c r="A74" t="s">
        <v>53</v>
      </c>
      <c s="34" t="s">
        <v>109</v>
      </c>
      <c s="34" t="s">
        <v>4304</v>
      </c>
      <c s="35" t="s">
        <v>5</v>
      </c>
      <c s="6" t="s">
        <v>4305</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4257</v>
      </c>
      <c s="35" t="s">
        <v>5</v>
      </c>
      <c s="6" t="s">
        <v>4258</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12.75">
      <c r="A82" t="s">
        <v>53</v>
      </c>
      <c s="34" t="s">
        <v>116</v>
      </c>
      <c s="34" t="s">
        <v>4259</v>
      </c>
      <c s="35" t="s">
        <v>5</v>
      </c>
      <c s="6" t="s">
        <v>4260</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12.75">
      <c r="A86" t="s">
        <v>53</v>
      </c>
      <c s="34" t="s">
        <v>119</v>
      </c>
      <c s="34" t="s">
        <v>4261</v>
      </c>
      <c s="35" t="s">
        <v>5</v>
      </c>
      <c s="6" t="s">
        <v>4262</v>
      </c>
      <c s="36" t="s">
        <v>115</v>
      </c>
      <c s="37">
        <v>1</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1563</v>
      </c>
      <c s="35" t="s">
        <v>5</v>
      </c>
      <c s="6" t="s">
        <v>1564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38.25">
      <c r="A94" t="s">
        <v>53</v>
      </c>
      <c s="34" t="s">
        <v>125</v>
      </c>
      <c s="34" t="s">
        <v>1565</v>
      </c>
      <c s="35" t="s">
        <v>5</v>
      </c>
      <c s="6" t="s">
        <v>1566</v>
      </c>
      <c s="36" t="s">
        <v>115</v>
      </c>
      <c s="37">
        <v>2</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3363</v>
      </c>
      <c s="35" t="s">
        <v>5</v>
      </c>
      <c s="6" t="s">
        <v>3364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25.5">
      <c r="A102" t="s">
        <v>53</v>
      </c>
      <c s="34" t="s">
        <v>134</v>
      </c>
      <c s="34" t="s">
        <v>4263</v>
      </c>
      <c s="35" t="s">
        <v>5</v>
      </c>
      <c s="6" t="s">
        <v>4264</v>
      </c>
      <c s="36" t="s">
        <v>115</v>
      </c>
      <c s="37">
        <v>1</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25.5">
      <c r="A106" t="s">
        <v>53</v>
      </c>
      <c s="34" t="s">
        <v>137</v>
      </c>
      <c s="34" t="s">
        <v>4265</v>
      </c>
      <c s="35" t="s">
        <v>5</v>
      </c>
      <c s="6" t="s">
        <v>4266</v>
      </c>
      <c s="36" t="s">
        <v>115</v>
      </c>
      <c s="37">
        <v>1</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3322</v>
      </c>
      <c s="35" t="s">
        <v>5</v>
      </c>
      <c s="6" t="s">
        <v>3323</v>
      </c>
      <c s="36" t="s">
        <v>427</v>
      </c>
      <c s="37">
        <v>8</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3333</v>
      </c>
      <c s="35" t="s">
        <v>5</v>
      </c>
      <c s="6" t="s">
        <v>3334</v>
      </c>
      <c s="36" t="s">
        <v>427</v>
      </c>
      <c s="37">
        <v>12</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3336</v>
      </c>
      <c s="35" t="s">
        <v>5</v>
      </c>
      <c s="6" t="s">
        <v>3337</v>
      </c>
      <c s="36" t="s">
        <v>427</v>
      </c>
      <c s="37">
        <v>12</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3328</v>
      </c>
      <c s="35" t="s">
        <v>5</v>
      </c>
      <c s="6" t="s">
        <v>3329</v>
      </c>
      <c s="36" t="s">
        <v>427</v>
      </c>
      <c s="37">
        <v>8</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12.75">
      <c r="A126" t="s">
        <v>53</v>
      </c>
      <c s="34" t="s">
        <v>155</v>
      </c>
      <c s="34" t="s">
        <v>4098</v>
      </c>
      <c s="35" t="s">
        <v>5</v>
      </c>
      <c s="6" t="s">
        <v>4099</v>
      </c>
      <c s="36" t="s">
        <v>115</v>
      </c>
      <c s="37">
        <v>1</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4267</v>
      </c>
      <c s="35" t="s">
        <v>5</v>
      </c>
      <c s="6" t="s">
        <v>4268</v>
      </c>
      <c s="36" t="s">
        <v>115</v>
      </c>
      <c s="37">
        <v>5</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25.5">
      <c r="A134" t="s">
        <v>53</v>
      </c>
      <c s="34" t="s">
        <v>161</v>
      </c>
      <c s="34" t="s">
        <v>4269</v>
      </c>
      <c s="35" t="s">
        <v>5</v>
      </c>
      <c s="6" t="s">
        <v>4270</v>
      </c>
      <c s="36" t="s">
        <v>82</v>
      </c>
      <c s="37">
        <v>130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2357</v>
      </c>
      <c s="35" t="s">
        <v>5</v>
      </c>
      <c s="6" t="s">
        <v>2358</v>
      </c>
      <c s="36" t="s">
        <v>82</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4224</v>
      </c>
    </row>
    <row r="141" spans="1:5" ht="12.75">
      <c r="A141" t="s">
        <v>61</v>
      </c>
      <c r="E141" s="39" t="s">
        <v>776</v>
      </c>
    </row>
    <row r="142" spans="1:16" ht="12.75">
      <c r="A142" t="s">
        <v>53</v>
      </c>
      <c s="34" t="s">
        <v>167</v>
      </c>
      <c s="34" t="s">
        <v>2360</v>
      </c>
      <c s="35" t="s">
        <v>5</v>
      </c>
      <c s="6" t="s">
        <v>2361</v>
      </c>
      <c s="36" t="s">
        <v>82</v>
      </c>
      <c s="37">
        <v>20</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4106</v>
      </c>
      <c s="35" t="s">
        <v>5</v>
      </c>
      <c s="6" t="s">
        <v>4107</v>
      </c>
      <c s="36" t="s">
        <v>82</v>
      </c>
      <c s="37">
        <v>80</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776</v>
      </c>
    </row>
    <row r="150" spans="1:16" ht="25.5">
      <c r="A150" t="s">
        <v>53</v>
      </c>
      <c s="34" t="s">
        <v>173</v>
      </c>
      <c s="34" t="s">
        <v>4109</v>
      </c>
      <c s="35" t="s">
        <v>5</v>
      </c>
      <c s="6" t="s">
        <v>4110</v>
      </c>
      <c s="36" t="s">
        <v>115</v>
      </c>
      <c s="37">
        <v>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1371</v>
      </c>
      <c s="35" t="s">
        <v>5</v>
      </c>
      <c s="6" t="s">
        <v>1372</v>
      </c>
      <c s="36" t="s">
        <v>154</v>
      </c>
      <c s="37">
        <v>0.08</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1374</v>
      </c>
      <c s="35" t="s">
        <v>5</v>
      </c>
      <c s="6" t="s">
        <v>1375</v>
      </c>
      <c s="36" t="s">
        <v>154</v>
      </c>
      <c s="37">
        <v>0.08</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4275</v>
      </c>
      <c s="35" t="s">
        <v>5</v>
      </c>
      <c s="6" t="s">
        <v>4276</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4277</v>
      </c>
      <c s="35" t="s">
        <v>5</v>
      </c>
      <c s="6" t="s">
        <v>4278</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12.75">
      <c r="A170" t="s">
        <v>53</v>
      </c>
      <c s="34" t="s">
        <v>188</v>
      </c>
      <c s="34" t="s">
        <v>4279</v>
      </c>
      <c s="35" t="s">
        <v>5</v>
      </c>
      <c s="6" t="s">
        <v>4280</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12.75">
      <c r="A174" t="s">
        <v>53</v>
      </c>
      <c s="34" t="s">
        <v>191</v>
      </c>
      <c s="34" t="s">
        <v>4281</v>
      </c>
      <c s="35" t="s">
        <v>5</v>
      </c>
      <c s="6" t="s">
        <v>4282</v>
      </c>
      <c s="36" t="s">
        <v>115</v>
      </c>
      <c s="37">
        <v>1</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25.5">
      <c r="A178" t="s">
        <v>53</v>
      </c>
      <c s="34" t="s">
        <v>194</v>
      </c>
      <c s="34" t="s">
        <v>1019</v>
      </c>
      <c s="35" t="s">
        <v>5</v>
      </c>
      <c s="6" t="s">
        <v>1020</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25.5">
      <c r="A182" t="s">
        <v>53</v>
      </c>
      <c s="34" t="s">
        <v>197</v>
      </c>
      <c s="34" t="s">
        <v>1025</v>
      </c>
      <c s="35" t="s">
        <v>5</v>
      </c>
      <c s="6" t="s">
        <v>1026</v>
      </c>
      <c s="36" t="s">
        <v>115</v>
      </c>
      <c s="37">
        <v>2</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12.75">
      <c r="A186" t="s">
        <v>53</v>
      </c>
      <c s="34" t="s">
        <v>200</v>
      </c>
      <c s="34" t="s">
        <v>514</v>
      </c>
      <c s="35" t="s">
        <v>5</v>
      </c>
      <c s="6" t="s">
        <v>515</v>
      </c>
      <c s="36" t="s">
        <v>82</v>
      </c>
      <c s="37">
        <v>10</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12.75">
      <c r="A190" t="s">
        <v>53</v>
      </c>
      <c s="34" t="s">
        <v>203</v>
      </c>
      <c s="34" t="s">
        <v>1360</v>
      </c>
      <c s="35" t="s">
        <v>5</v>
      </c>
      <c s="6" t="s">
        <v>1361</v>
      </c>
      <c s="36" t="s">
        <v>82</v>
      </c>
      <c s="37">
        <v>10</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25.5">
      <c r="A194" t="s">
        <v>53</v>
      </c>
      <c s="34" t="s">
        <v>206</v>
      </c>
      <c s="34" t="s">
        <v>520</v>
      </c>
      <c s="35" t="s">
        <v>5</v>
      </c>
      <c s="6" t="s">
        <v>521</v>
      </c>
      <c s="36" t="s">
        <v>115</v>
      </c>
      <c s="37">
        <v>2</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25.5">
      <c r="A198" t="s">
        <v>53</v>
      </c>
      <c s="34" t="s">
        <v>209</v>
      </c>
      <c s="34" t="s">
        <v>522</v>
      </c>
      <c s="35" t="s">
        <v>5</v>
      </c>
      <c s="6" t="s">
        <v>523</v>
      </c>
      <c s="36" t="s">
        <v>115</v>
      </c>
      <c s="37">
        <v>2</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147</v>
      </c>
      <c s="35" t="s">
        <v>5</v>
      </c>
      <c s="6" t="s">
        <v>148</v>
      </c>
      <c s="36" t="s">
        <v>82</v>
      </c>
      <c s="37">
        <v>130</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3353</v>
      </c>
      <c s="35" t="s">
        <v>5</v>
      </c>
      <c s="6" t="s">
        <v>3354</v>
      </c>
      <c s="36" t="s">
        <v>115</v>
      </c>
      <c s="37">
        <v>20</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4093</v>
      </c>
      <c s="35" t="s">
        <v>5</v>
      </c>
      <c s="6" t="s">
        <v>4094</v>
      </c>
      <c s="36" t="s">
        <v>115</v>
      </c>
      <c s="37">
        <v>1</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1010</v>
      </c>
      <c s="35" t="s">
        <v>5</v>
      </c>
      <c s="6" t="s">
        <v>1011</v>
      </c>
      <c s="36" t="s">
        <v>115</v>
      </c>
      <c s="37">
        <v>1</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4283</v>
      </c>
      <c s="35" t="s">
        <v>5</v>
      </c>
      <c s="6" t="s">
        <v>4284</v>
      </c>
      <c s="36" t="s">
        <v>115</v>
      </c>
      <c s="37">
        <v>10</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4285</v>
      </c>
      <c s="35" t="s">
        <v>5</v>
      </c>
      <c s="6" t="s">
        <v>4286</v>
      </c>
      <c s="36" t="s">
        <v>56</v>
      </c>
      <c s="37">
        <v>0.4</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110</v>
      </c>
      <c s="35" t="s">
        <v>5</v>
      </c>
      <c s="6" t="s">
        <v>111</v>
      </c>
      <c s="36" t="s">
        <v>56</v>
      </c>
      <c s="37">
        <v>0.4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4287</v>
      </c>
      <c s="35" t="s">
        <v>5</v>
      </c>
      <c s="6" t="s">
        <v>4288</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1515</v>
      </c>
      <c s="35" t="s">
        <v>5</v>
      </c>
      <c s="6" t="s">
        <v>1516</v>
      </c>
      <c s="36" t="s">
        <v>115</v>
      </c>
      <c s="37">
        <v>4</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4289</v>
      </c>
      <c s="35" t="s">
        <v>5</v>
      </c>
      <c s="6" t="s">
        <v>4290</v>
      </c>
      <c s="36" t="s">
        <v>115</v>
      </c>
      <c s="37">
        <v>2</v>
      </c>
      <c s="36">
        <v>0</v>
      </c>
      <c s="36">
        <f>ROUND(G238*H238,6)</f>
      </c>
      <c r="L238" s="38">
        <v>0</v>
      </c>
      <c s="32">
        <f>ROUND(ROUND(L238,2)*ROUND(G238,3),2)</f>
      </c>
      <c s="36" t="s">
        <v>57</v>
      </c>
      <c>
        <f>(M238*21)/100</f>
      </c>
      <c t="s">
        <v>28</v>
      </c>
    </row>
    <row r="239" spans="1:5" ht="12.75">
      <c r="A239" s="35" t="s">
        <v>58</v>
      </c>
      <c r="E239" s="39" t="s">
        <v>5</v>
      </c>
    </row>
    <row r="240" spans="1:5" ht="12.75">
      <c r="A240" s="35" t="s">
        <v>59</v>
      </c>
      <c r="E240" s="40" t="s">
        <v>4224</v>
      </c>
    </row>
    <row r="241" spans="1:5" ht="12.75">
      <c r="A241" t="s">
        <v>61</v>
      </c>
      <c r="E241" s="39" t="s">
        <v>776</v>
      </c>
    </row>
    <row r="242" spans="1:16" ht="12.75">
      <c r="A242" t="s">
        <v>53</v>
      </c>
      <c s="34" t="s">
        <v>243</v>
      </c>
      <c s="34" t="s">
        <v>4291</v>
      </c>
      <c s="35" t="s">
        <v>5</v>
      </c>
      <c s="6" t="s">
        <v>4292</v>
      </c>
      <c s="36" t="s">
        <v>115</v>
      </c>
      <c s="37">
        <v>1</v>
      </c>
      <c s="36">
        <v>0</v>
      </c>
      <c s="36">
        <f>ROUND(G242*H242,6)</f>
      </c>
      <c r="L242" s="38">
        <v>0</v>
      </c>
      <c s="32">
        <f>ROUND(ROUND(L242,2)*ROUND(G242,3),2)</f>
      </c>
      <c s="36" t="s">
        <v>57</v>
      </c>
      <c>
        <f>(M242*21)/100</f>
      </c>
      <c t="s">
        <v>28</v>
      </c>
    </row>
    <row r="243" spans="1:5" ht="12.75">
      <c r="A243" s="35" t="s">
        <v>58</v>
      </c>
      <c r="E243" s="39" t="s">
        <v>5</v>
      </c>
    </row>
    <row r="244" spans="1:5" ht="12.75">
      <c r="A244" s="35" t="s">
        <v>59</v>
      </c>
      <c r="E244" s="40" t="s">
        <v>4224</v>
      </c>
    </row>
    <row r="245" spans="1:5" ht="12.75">
      <c r="A245" t="s">
        <v>61</v>
      </c>
      <c r="E245" s="39" t="s">
        <v>776</v>
      </c>
    </row>
    <row r="246" spans="1:16" ht="12.75">
      <c r="A246" t="s">
        <v>53</v>
      </c>
      <c s="34" t="s">
        <v>246</v>
      </c>
      <c s="34" t="s">
        <v>4293</v>
      </c>
      <c s="35" t="s">
        <v>5</v>
      </c>
      <c s="6" t="s">
        <v>4073</v>
      </c>
      <c s="36" t="s">
        <v>115</v>
      </c>
      <c s="37">
        <v>2</v>
      </c>
      <c s="36">
        <v>0</v>
      </c>
      <c s="36">
        <f>ROUND(G246*H246,6)</f>
      </c>
      <c r="L246" s="38">
        <v>0</v>
      </c>
      <c s="32">
        <f>ROUND(ROUND(L246,2)*ROUND(G246,3),2)</f>
      </c>
      <c s="36" t="s">
        <v>4294</v>
      </c>
      <c>
        <f>(M246*21)/100</f>
      </c>
      <c t="s">
        <v>28</v>
      </c>
    </row>
    <row r="247" spans="1:5" ht="12.75">
      <c r="A247" s="35" t="s">
        <v>58</v>
      </c>
      <c r="E247" s="39" t="s">
        <v>5</v>
      </c>
    </row>
    <row r="248" spans="1:5" ht="12.75">
      <c r="A248" s="35" t="s">
        <v>59</v>
      </c>
      <c r="E248" s="40" t="s">
        <v>4224</v>
      </c>
    </row>
    <row r="249" spans="1:5" ht="89.25">
      <c r="A249" t="s">
        <v>61</v>
      </c>
      <c r="E249" s="39" t="s">
        <v>4075</v>
      </c>
    </row>
    <row r="250" spans="1:13" ht="12.75">
      <c r="A250" t="s">
        <v>50</v>
      </c>
      <c r="C250" s="31" t="s">
        <v>1173</v>
      </c>
      <c r="E250" s="33" t="s">
        <v>1174</v>
      </c>
      <c r="J250" s="32">
        <f>0</f>
      </c>
      <c s="32">
        <f>0</f>
      </c>
      <c s="32">
        <f>0+L251+L255</f>
      </c>
      <c s="32">
        <f>0+M251+M255</f>
      </c>
    </row>
    <row r="251" spans="1:16" ht="25.5">
      <c r="A251" t="s">
        <v>53</v>
      </c>
      <c s="34" t="s">
        <v>249</v>
      </c>
      <c s="34" t="s">
        <v>1192</v>
      </c>
      <c s="35" t="s">
        <v>1193</v>
      </c>
      <c s="6" t="s">
        <v>1194</v>
      </c>
      <c s="36" t="s">
        <v>1178</v>
      </c>
      <c s="37">
        <v>0.05</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5</v>
      </c>
    </row>
    <row r="254" spans="1:5" ht="191.25">
      <c r="A254" t="s">
        <v>61</v>
      </c>
      <c r="E254" s="39" t="s">
        <v>1195</v>
      </c>
    </row>
    <row r="255" spans="1:16" ht="25.5">
      <c r="A255" t="s">
        <v>53</v>
      </c>
      <c s="34" t="s">
        <v>252</v>
      </c>
      <c s="34" t="s">
        <v>1571</v>
      </c>
      <c s="35" t="s">
        <v>1572</v>
      </c>
      <c s="6" t="s">
        <v>1573</v>
      </c>
      <c s="36" t="s">
        <v>1178</v>
      </c>
      <c s="37">
        <v>0.05</v>
      </c>
      <c s="36">
        <v>0</v>
      </c>
      <c s="36">
        <f>ROUND(G255*H255,6)</f>
      </c>
      <c r="L255" s="38">
        <v>0</v>
      </c>
      <c s="32">
        <f>ROUND(ROUND(L255,2)*ROUND(G255,3),2)</f>
      </c>
      <c s="36" t="s">
        <v>1179</v>
      </c>
      <c>
        <f>(M255*21)/100</f>
      </c>
      <c t="s">
        <v>28</v>
      </c>
    </row>
    <row r="256" spans="1:5" ht="25.5">
      <c r="A256" s="35" t="s">
        <v>58</v>
      </c>
      <c r="E256" s="39" t="s">
        <v>1180</v>
      </c>
    </row>
    <row r="257" spans="1:5" ht="12.75">
      <c r="A257" s="35" t="s">
        <v>59</v>
      </c>
      <c r="E257" s="40" t="s">
        <v>5</v>
      </c>
    </row>
    <row r="258" spans="1:5" ht="191.25">
      <c r="A258" t="s">
        <v>61</v>
      </c>
      <c r="E25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4308</v>
      </c>
      <c r="E8" s="30" t="s">
        <v>4307</v>
      </c>
      <c r="J8" s="29">
        <f>0+J9+J242</f>
      </c>
      <c s="29">
        <f>0+K9+K242</f>
      </c>
      <c s="29">
        <f>0+L9+L242</f>
      </c>
      <c s="29">
        <f>0+M9+M242</f>
      </c>
    </row>
    <row r="9" spans="1:13" ht="12.75">
      <c r="A9" t="s">
        <v>50</v>
      </c>
      <c r="C9" s="31" t="s">
        <v>51</v>
      </c>
      <c r="E9" s="33" t="s">
        <v>4221</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53</v>
      </c>
      <c s="34" t="s">
        <v>51</v>
      </c>
      <c s="34" t="s">
        <v>4222</v>
      </c>
      <c s="35" t="s">
        <v>5</v>
      </c>
      <c s="6" t="s">
        <v>4223</v>
      </c>
      <c s="36" t="s">
        <v>115</v>
      </c>
      <c s="37">
        <v>1</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4225</v>
      </c>
      <c s="35" t="s">
        <v>5</v>
      </c>
      <c s="6" t="s">
        <v>4226</v>
      </c>
      <c s="36" t="s">
        <v>115</v>
      </c>
      <c s="37">
        <v>1</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38.25">
      <c r="A18" t="s">
        <v>53</v>
      </c>
      <c s="34" t="s">
        <v>26</v>
      </c>
      <c s="34" t="s">
        <v>4227</v>
      </c>
      <c s="35" t="s">
        <v>5</v>
      </c>
      <c s="6" t="s">
        <v>4228</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4229</v>
      </c>
      <c s="35" t="s">
        <v>5</v>
      </c>
      <c s="6" t="s">
        <v>4230</v>
      </c>
      <c s="36" t="s">
        <v>115</v>
      </c>
      <c s="37">
        <v>2</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25.5">
      <c r="A26" t="s">
        <v>53</v>
      </c>
      <c s="34" t="s">
        <v>71</v>
      </c>
      <c s="34" t="s">
        <v>4231</v>
      </c>
      <c s="35" t="s">
        <v>5</v>
      </c>
      <c s="6" t="s">
        <v>4232</v>
      </c>
      <c s="36" t="s">
        <v>115</v>
      </c>
      <c s="37">
        <v>5</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4233</v>
      </c>
      <c s="35" t="s">
        <v>5</v>
      </c>
      <c s="6" t="s">
        <v>4234</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4235</v>
      </c>
      <c s="35" t="s">
        <v>5</v>
      </c>
      <c s="6" t="s">
        <v>4236</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12.75">
      <c r="A38" t="s">
        <v>53</v>
      </c>
      <c s="34" t="s">
        <v>79</v>
      </c>
      <c s="34" t="s">
        <v>4237</v>
      </c>
      <c s="35" t="s">
        <v>5</v>
      </c>
      <c s="6" t="s">
        <v>4238</v>
      </c>
      <c s="36" t="s">
        <v>115</v>
      </c>
      <c s="37">
        <v>1</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25.5">
      <c r="A42" t="s">
        <v>53</v>
      </c>
      <c s="34" t="s">
        <v>83</v>
      </c>
      <c s="34" t="s">
        <v>4241</v>
      </c>
      <c s="35" t="s">
        <v>5</v>
      </c>
      <c s="6" t="s">
        <v>4242</v>
      </c>
      <c s="36" t="s">
        <v>115</v>
      </c>
      <c s="37">
        <v>1</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4243</v>
      </c>
      <c s="35" t="s">
        <v>5</v>
      </c>
      <c s="6" t="s">
        <v>4244</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4245</v>
      </c>
      <c s="35" t="s">
        <v>5</v>
      </c>
      <c s="6" t="s">
        <v>4246</v>
      </c>
      <c s="36" t="s">
        <v>115</v>
      </c>
      <c s="37">
        <v>1</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12.75">
      <c r="A54" t="s">
        <v>53</v>
      </c>
      <c s="34" t="s">
        <v>94</v>
      </c>
      <c s="34" t="s">
        <v>4247</v>
      </c>
      <c s="35" t="s">
        <v>5</v>
      </c>
      <c s="6" t="s">
        <v>4248</v>
      </c>
      <c s="36" t="s">
        <v>115</v>
      </c>
      <c s="37">
        <v>1</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4249</v>
      </c>
      <c s="35" t="s">
        <v>5</v>
      </c>
      <c s="6" t="s">
        <v>4250</v>
      </c>
      <c s="36" t="s">
        <v>115</v>
      </c>
      <c s="37">
        <v>1</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25.5">
      <c r="A62" t="s">
        <v>53</v>
      </c>
      <c s="34" t="s">
        <v>100</v>
      </c>
      <c s="34" t="s">
        <v>4251</v>
      </c>
      <c s="35" t="s">
        <v>5</v>
      </c>
      <c s="6" t="s">
        <v>4252</v>
      </c>
      <c s="36" t="s">
        <v>115</v>
      </c>
      <c s="37">
        <v>1</v>
      </c>
      <c s="36">
        <v>0</v>
      </c>
      <c s="36">
        <f>ROUND(G62*H62,6)</f>
      </c>
      <c r="L62" s="38">
        <v>0</v>
      </c>
      <c s="32">
        <f>ROUND(ROUND(L62,2)*ROUND(G62,3),2)</f>
      </c>
      <c s="36" t="s">
        <v>57</v>
      </c>
      <c>
        <f>(M62*21)/100</f>
      </c>
      <c t="s">
        <v>28</v>
      </c>
    </row>
    <row r="63" spans="1:5" ht="12.75">
      <c r="A63" s="35" t="s">
        <v>58</v>
      </c>
      <c r="E63" s="39" t="s">
        <v>5</v>
      </c>
    </row>
    <row r="64" spans="1:5" ht="12.75">
      <c r="A64" s="35" t="s">
        <v>59</v>
      </c>
      <c r="E64" s="40" t="s">
        <v>4224</v>
      </c>
    </row>
    <row r="65" spans="1:5" ht="12.75">
      <c r="A65" t="s">
        <v>61</v>
      </c>
      <c r="E65" s="39" t="s">
        <v>776</v>
      </c>
    </row>
    <row r="66" spans="1:16" ht="25.5">
      <c r="A66" t="s">
        <v>53</v>
      </c>
      <c s="34" t="s">
        <v>103</v>
      </c>
      <c s="34" t="s">
        <v>4253</v>
      </c>
      <c s="35" t="s">
        <v>5</v>
      </c>
      <c s="6" t="s">
        <v>4254</v>
      </c>
      <c s="36" t="s">
        <v>115</v>
      </c>
      <c s="37">
        <v>1</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4257</v>
      </c>
      <c s="35" t="s">
        <v>5</v>
      </c>
      <c s="6" t="s">
        <v>4258</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row r="74" spans="1:16" ht="12.75">
      <c r="A74" t="s">
        <v>53</v>
      </c>
      <c s="34" t="s">
        <v>109</v>
      </c>
      <c s="34" t="s">
        <v>4259</v>
      </c>
      <c s="35" t="s">
        <v>5</v>
      </c>
      <c s="6" t="s">
        <v>4260</v>
      </c>
      <c s="36" t="s">
        <v>115</v>
      </c>
      <c s="37">
        <v>1</v>
      </c>
      <c s="36">
        <v>0</v>
      </c>
      <c s="36">
        <f>ROUND(G74*H74,6)</f>
      </c>
      <c r="L74" s="38">
        <v>0</v>
      </c>
      <c s="32">
        <f>ROUND(ROUND(L74,2)*ROUND(G74,3),2)</f>
      </c>
      <c s="36" t="s">
        <v>57</v>
      </c>
      <c>
        <f>(M74*21)/100</f>
      </c>
      <c t="s">
        <v>28</v>
      </c>
    </row>
    <row r="75" spans="1:5" ht="12.75">
      <c r="A75" s="35" t="s">
        <v>58</v>
      </c>
      <c r="E75" s="39" t="s">
        <v>5</v>
      </c>
    </row>
    <row r="76" spans="1:5" ht="12.75">
      <c r="A76" s="35" t="s">
        <v>59</v>
      </c>
      <c r="E76" s="40" t="s">
        <v>4224</v>
      </c>
    </row>
    <row r="77" spans="1:5" ht="12.75">
      <c r="A77" t="s">
        <v>61</v>
      </c>
      <c r="E77" s="39" t="s">
        <v>776</v>
      </c>
    </row>
    <row r="78" spans="1:16" ht="12.75">
      <c r="A78" t="s">
        <v>53</v>
      </c>
      <c s="34" t="s">
        <v>112</v>
      </c>
      <c s="34" t="s">
        <v>4261</v>
      </c>
      <c s="35" t="s">
        <v>5</v>
      </c>
      <c s="6" t="s">
        <v>4262</v>
      </c>
      <c s="36" t="s">
        <v>115</v>
      </c>
      <c s="37">
        <v>1</v>
      </c>
      <c s="36">
        <v>0</v>
      </c>
      <c s="36">
        <f>ROUND(G78*H78,6)</f>
      </c>
      <c r="L78" s="38">
        <v>0</v>
      </c>
      <c s="32">
        <f>ROUND(ROUND(L78,2)*ROUND(G78,3),2)</f>
      </c>
      <c s="36" t="s">
        <v>57</v>
      </c>
      <c>
        <f>(M78*21)/100</f>
      </c>
      <c t="s">
        <v>28</v>
      </c>
    </row>
    <row r="79" spans="1:5" ht="12.75">
      <c r="A79" s="35" t="s">
        <v>58</v>
      </c>
      <c r="E79" s="39" t="s">
        <v>5</v>
      </c>
    </row>
    <row r="80" spans="1:5" ht="12.75">
      <c r="A80" s="35" t="s">
        <v>59</v>
      </c>
      <c r="E80" s="40" t="s">
        <v>4224</v>
      </c>
    </row>
    <row r="81" spans="1:5" ht="12.75">
      <c r="A81" t="s">
        <v>61</v>
      </c>
      <c r="E81" s="39" t="s">
        <v>776</v>
      </c>
    </row>
    <row r="82" spans="1:16" ht="25.5">
      <c r="A82" t="s">
        <v>53</v>
      </c>
      <c s="34" t="s">
        <v>116</v>
      </c>
      <c s="34" t="s">
        <v>1563</v>
      </c>
      <c s="35" t="s">
        <v>5</v>
      </c>
      <c s="6" t="s">
        <v>1564</v>
      </c>
      <c s="36" t="s">
        <v>115</v>
      </c>
      <c s="37">
        <v>1</v>
      </c>
      <c s="36">
        <v>0</v>
      </c>
      <c s="36">
        <f>ROUND(G82*H82,6)</f>
      </c>
      <c r="L82" s="38">
        <v>0</v>
      </c>
      <c s="32">
        <f>ROUND(ROUND(L82,2)*ROUND(G82,3),2)</f>
      </c>
      <c s="36" t="s">
        <v>57</v>
      </c>
      <c>
        <f>(M82*21)/100</f>
      </c>
      <c t="s">
        <v>28</v>
      </c>
    </row>
    <row r="83" spans="1:5" ht="12.75">
      <c r="A83" s="35" t="s">
        <v>58</v>
      </c>
      <c r="E83" s="39" t="s">
        <v>5</v>
      </c>
    </row>
    <row r="84" spans="1:5" ht="12.75">
      <c r="A84" s="35" t="s">
        <v>59</v>
      </c>
      <c r="E84" s="40" t="s">
        <v>4224</v>
      </c>
    </row>
    <row r="85" spans="1:5" ht="12.75">
      <c r="A85" t="s">
        <v>61</v>
      </c>
      <c r="E85" s="39" t="s">
        <v>776</v>
      </c>
    </row>
    <row r="86" spans="1:16" ht="38.25">
      <c r="A86" t="s">
        <v>53</v>
      </c>
      <c s="34" t="s">
        <v>119</v>
      </c>
      <c s="34" t="s">
        <v>1565</v>
      </c>
      <c s="35" t="s">
        <v>5</v>
      </c>
      <c s="6" t="s">
        <v>1566</v>
      </c>
      <c s="36" t="s">
        <v>115</v>
      </c>
      <c s="37">
        <v>2</v>
      </c>
      <c s="36">
        <v>0</v>
      </c>
      <c s="36">
        <f>ROUND(G86*H86,6)</f>
      </c>
      <c r="L86" s="38">
        <v>0</v>
      </c>
      <c s="32">
        <f>ROUND(ROUND(L86,2)*ROUND(G86,3),2)</f>
      </c>
      <c s="36" t="s">
        <v>57</v>
      </c>
      <c>
        <f>(M86*21)/100</f>
      </c>
      <c t="s">
        <v>28</v>
      </c>
    </row>
    <row r="87" spans="1:5" ht="12.75">
      <c r="A87" s="35" t="s">
        <v>58</v>
      </c>
      <c r="E87" s="39" t="s">
        <v>5</v>
      </c>
    </row>
    <row r="88" spans="1:5" ht="12.75">
      <c r="A88" s="35" t="s">
        <v>59</v>
      </c>
      <c r="E88" s="40" t="s">
        <v>4224</v>
      </c>
    </row>
    <row r="89" spans="1:5" ht="12.75">
      <c r="A89" t="s">
        <v>61</v>
      </c>
      <c r="E89" s="39" t="s">
        <v>776</v>
      </c>
    </row>
    <row r="90" spans="1:16" ht="25.5">
      <c r="A90" t="s">
        <v>53</v>
      </c>
      <c s="34" t="s">
        <v>122</v>
      </c>
      <c s="34" t="s">
        <v>3363</v>
      </c>
      <c s="35" t="s">
        <v>5</v>
      </c>
      <c s="6" t="s">
        <v>3364</v>
      </c>
      <c s="36" t="s">
        <v>115</v>
      </c>
      <c s="37">
        <v>1</v>
      </c>
      <c s="36">
        <v>0</v>
      </c>
      <c s="36">
        <f>ROUND(G90*H90,6)</f>
      </c>
      <c r="L90" s="38">
        <v>0</v>
      </c>
      <c s="32">
        <f>ROUND(ROUND(L90,2)*ROUND(G90,3),2)</f>
      </c>
      <c s="36" t="s">
        <v>57</v>
      </c>
      <c>
        <f>(M90*21)/100</f>
      </c>
      <c t="s">
        <v>28</v>
      </c>
    </row>
    <row r="91" spans="1:5" ht="12.75">
      <c r="A91" s="35" t="s">
        <v>58</v>
      </c>
      <c r="E91" s="39" t="s">
        <v>5</v>
      </c>
    </row>
    <row r="92" spans="1:5" ht="12.75">
      <c r="A92" s="35" t="s">
        <v>59</v>
      </c>
      <c r="E92" s="40" t="s">
        <v>4224</v>
      </c>
    </row>
    <row r="93" spans="1:5" ht="12.75">
      <c r="A93" t="s">
        <v>61</v>
      </c>
      <c r="E93" s="39" t="s">
        <v>776</v>
      </c>
    </row>
    <row r="94" spans="1:16" ht="25.5">
      <c r="A94" t="s">
        <v>53</v>
      </c>
      <c s="34" t="s">
        <v>125</v>
      </c>
      <c s="34" t="s">
        <v>4263</v>
      </c>
      <c s="35" t="s">
        <v>5</v>
      </c>
      <c s="6" t="s">
        <v>4264</v>
      </c>
      <c s="36" t="s">
        <v>115</v>
      </c>
      <c s="37">
        <v>1</v>
      </c>
      <c s="36">
        <v>0</v>
      </c>
      <c s="36">
        <f>ROUND(G94*H94,6)</f>
      </c>
      <c r="L94" s="38">
        <v>0</v>
      </c>
      <c s="32">
        <f>ROUND(ROUND(L94,2)*ROUND(G94,3),2)</f>
      </c>
      <c s="36" t="s">
        <v>57</v>
      </c>
      <c>
        <f>(M94*21)/100</f>
      </c>
      <c t="s">
        <v>28</v>
      </c>
    </row>
    <row r="95" spans="1:5" ht="12.75">
      <c r="A95" s="35" t="s">
        <v>58</v>
      </c>
      <c r="E95" s="39" t="s">
        <v>5</v>
      </c>
    </row>
    <row r="96" spans="1:5" ht="12.75">
      <c r="A96" s="35" t="s">
        <v>59</v>
      </c>
      <c r="E96" s="40" t="s">
        <v>4224</v>
      </c>
    </row>
    <row r="97" spans="1:5" ht="12.75">
      <c r="A97" t="s">
        <v>61</v>
      </c>
      <c r="E97" s="39" t="s">
        <v>776</v>
      </c>
    </row>
    <row r="98" spans="1:16" ht="25.5">
      <c r="A98" t="s">
        <v>53</v>
      </c>
      <c s="34" t="s">
        <v>129</v>
      </c>
      <c s="34" t="s">
        <v>4265</v>
      </c>
      <c s="35" t="s">
        <v>5</v>
      </c>
      <c s="6" t="s">
        <v>4266</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4224</v>
      </c>
    </row>
    <row r="101" spans="1:5" ht="12.75">
      <c r="A101" t="s">
        <v>61</v>
      </c>
      <c r="E101" s="39" t="s">
        <v>776</v>
      </c>
    </row>
    <row r="102" spans="1:16" ht="12.75">
      <c r="A102" t="s">
        <v>53</v>
      </c>
      <c s="34" t="s">
        <v>134</v>
      </c>
      <c s="34" t="s">
        <v>3322</v>
      </c>
      <c s="35" t="s">
        <v>5</v>
      </c>
      <c s="6" t="s">
        <v>3323</v>
      </c>
      <c s="36" t="s">
        <v>427</v>
      </c>
      <c s="37">
        <v>8</v>
      </c>
      <c s="36">
        <v>0</v>
      </c>
      <c s="36">
        <f>ROUND(G102*H102,6)</f>
      </c>
      <c r="L102" s="38">
        <v>0</v>
      </c>
      <c s="32">
        <f>ROUND(ROUND(L102,2)*ROUND(G102,3),2)</f>
      </c>
      <c s="36" t="s">
        <v>57</v>
      </c>
      <c>
        <f>(M102*21)/100</f>
      </c>
      <c t="s">
        <v>28</v>
      </c>
    </row>
    <row r="103" spans="1:5" ht="12.75">
      <c r="A103" s="35" t="s">
        <v>58</v>
      </c>
      <c r="E103" s="39" t="s">
        <v>5</v>
      </c>
    </row>
    <row r="104" spans="1:5" ht="12.75">
      <c r="A104" s="35" t="s">
        <v>59</v>
      </c>
      <c r="E104" s="40" t="s">
        <v>4224</v>
      </c>
    </row>
    <row r="105" spans="1:5" ht="12.75">
      <c r="A105" t="s">
        <v>61</v>
      </c>
      <c r="E105" s="39" t="s">
        <v>776</v>
      </c>
    </row>
    <row r="106" spans="1:16" ht="12.75">
      <c r="A106" t="s">
        <v>53</v>
      </c>
      <c s="34" t="s">
        <v>137</v>
      </c>
      <c s="34" t="s">
        <v>3333</v>
      </c>
      <c s="35" t="s">
        <v>5</v>
      </c>
      <c s="6" t="s">
        <v>3334</v>
      </c>
      <c s="36" t="s">
        <v>427</v>
      </c>
      <c s="37">
        <v>12</v>
      </c>
      <c s="36">
        <v>0</v>
      </c>
      <c s="36">
        <f>ROUND(G106*H106,6)</f>
      </c>
      <c r="L106" s="38">
        <v>0</v>
      </c>
      <c s="32">
        <f>ROUND(ROUND(L106,2)*ROUND(G106,3),2)</f>
      </c>
      <c s="36" t="s">
        <v>57</v>
      </c>
      <c>
        <f>(M106*21)/100</f>
      </c>
      <c t="s">
        <v>28</v>
      </c>
    </row>
    <row r="107" spans="1:5" ht="12.75">
      <c r="A107" s="35" t="s">
        <v>58</v>
      </c>
      <c r="E107" s="39" t="s">
        <v>5</v>
      </c>
    </row>
    <row r="108" spans="1:5" ht="12.75">
      <c r="A108" s="35" t="s">
        <v>59</v>
      </c>
      <c r="E108" s="40" t="s">
        <v>4224</v>
      </c>
    </row>
    <row r="109" spans="1:5" ht="12.75">
      <c r="A109" t="s">
        <v>61</v>
      </c>
      <c r="E109" s="39" t="s">
        <v>776</v>
      </c>
    </row>
    <row r="110" spans="1:16" ht="12.75">
      <c r="A110" t="s">
        <v>53</v>
      </c>
      <c s="34" t="s">
        <v>140</v>
      </c>
      <c s="34" t="s">
        <v>3336</v>
      </c>
      <c s="35" t="s">
        <v>5</v>
      </c>
      <c s="6" t="s">
        <v>3337</v>
      </c>
      <c s="36" t="s">
        <v>427</v>
      </c>
      <c s="37">
        <v>12</v>
      </c>
      <c s="36">
        <v>0</v>
      </c>
      <c s="36">
        <f>ROUND(G110*H110,6)</f>
      </c>
      <c r="L110" s="38">
        <v>0</v>
      </c>
      <c s="32">
        <f>ROUND(ROUND(L110,2)*ROUND(G110,3),2)</f>
      </c>
      <c s="36" t="s">
        <v>57</v>
      </c>
      <c>
        <f>(M110*21)/100</f>
      </c>
      <c t="s">
        <v>28</v>
      </c>
    </row>
    <row r="111" spans="1:5" ht="12.75">
      <c r="A111" s="35" t="s">
        <v>58</v>
      </c>
      <c r="E111" s="39" t="s">
        <v>5</v>
      </c>
    </row>
    <row r="112" spans="1:5" ht="12.75">
      <c r="A112" s="35" t="s">
        <v>59</v>
      </c>
      <c r="E112" s="40" t="s">
        <v>4224</v>
      </c>
    </row>
    <row r="113" spans="1:5" ht="12.75">
      <c r="A113" t="s">
        <v>61</v>
      </c>
      <c r="E113" s="39" t="s">
        <v>776</v>
      </c>
    </row>
    <row r="114" spans="1:16" ht="12.75">
      <c r="A114" t="s">
        <v>53</v>
      </c>
      <c s="34" t="s">
        <v>143</v>
      </c>
      <c s="34" t="s">
        <v>3328</v>
      </c>
      <c s="35" t="s">
        <v>5</v>
      </c>
      <c s="6" t="s">
        <v>3329</v>
      </c>
      <c s="36" t="s">
        <v>427</v>
      </c>
      <c s="37">
        <v>8</v>
      </c>
      <c s="36">
        <v>0</v>
      </c>
      <c s="36">
        <f>ROUND(G114*H114,6)</f>
      </c>
      <c r="L114" s="38">
        <v>0</v>
      </c>
      <c s="32">
        <f>ROUND(ROUND(L114,2)*ROUND(G114,3),2)</f>
      </c>
      <c s="36" t="s">
        <v>57</v>
      </c>
      <c>
        <f>(M114*21)/100</f>
      </c>
      <c t="s">
        <v>28</v>
      </c>
    </row>
    <row r="115" spans="1:5" ht="12.75">
      <c r="A115" s="35" t="s">
        <v>58</v>
      </c>
      <c r="E115" s="39" t="s">
        <v>5</v>
      </c>
    </row>
    <row r="116" spans="1:5" ht="12.75">
      <c r="A116" s="35" t="s">
        <v>59</v>
      </c>
      <c r="E116" s="40" t="s">
        <v>4224</v>
      </c>
    </row>
    <row r="117" spans="1:5" ht="12.75">
      <c r="A117" t="s">
        <v>61</v>
      </c>
      <c r="E117" s="39" t="s">
        <v>776</v>
      </c>
    </row>
    <row r="118" spans="1:16" ht="12.75">
      <c r="A118" t="s">
        <v>53</v>
      </c>
      <c s="34" t="s">
        <v>146</v>
      </c>
      <c s="34" t="s">
        <v>4098</v>
      </c>
      <c s="35" t="s">
        <v>5</v>
      </c>
      <c s="6" t="s">
        <v>4099</v>
      </c>
      <c s="36" t="s">
        <v>115</v>
      </c>
      <c s="37">
        <v>1</v>
      </c>
      <c s="36">
        <v>0</v>
      </c>
      <c s="36">
        <f>ROUND(G118*H118,6)</f>
      </c>
      <c r="L118" s="38">
        <v>0</v>
      </c>
      <c s="32">
        <f>ROUND(ROUND(L118,2)*ROUND(G118,3),2)</f>
      </c>
      <c s="36" t="s">
        <v>57</v>
      </c>
      <c>
        <f>(M118*21)/100</f>
      </c>
      <c t="s">
        <v>28</v>
      </c>
    </row>
    <row r="119" spans="1:5" ht="12.75">
      <c r="A119" s="35" t="s">
        <v>58</v>
      </c>
      <c r="E119" s="39" t="s">
        <v>5</v>
      </c>
    </row>
    <row r="120" spans="1:5" ht="12.75">
      <c r="A120" s="35" t="s">
        <v>59</v>
      </c>
      <c r="E120" s="40" t="s">
        <v>4224</v>
      </c>
    </row>
    <row r="121" spans="1:5" ht="12.75">
      <c r="A121" t="s">
        <v>61</v>
      </c>
      <c r="E121" s="39" t="s">
        <v>776</v>
      </c>
    </row>
    <row r="122" spans="1:16" ht="12.75">
      <c r="A122" t="s">
        <v>53</v>
      </c>
      <c s="34" t="s">
        <v>151</v>
      </c>
      <c s="34" t="s">
        <v>4267</v>
      </c>
      <c s="35" t="s">
        <v>5</v>
      </c>
      <c s="6" t="s">
        <v>4268</v>
      </c>
      <c s="36" t="s">
        <v>115</v>
      </c>
      <c s="37">
        <v>5</v>
      </c>
      <c s="36">
        <v>0</v>
      </c>
      <c s="36">
        <f>ROUND(G122*H122,6)</f>
      </c>
      <c r="L122" s="38">
        <v>0</v>
      </c>
      <c s="32">
        <f>ROUND(ROUND(L122,2)*ROUND(G122,3),2)</f>
      </c>
      <c s="36" t="s">
        <v>57</v>
      </c>
      <c>
        <f>(M122*21)/100</f>
      </c>
      <c t="s">
        <v>28</v>
      </c>
    </row>
    <row r="123" spans="1:5" ht="12.75">
      <c r="A123" s="35" t="s">
        <v>58</v>
      </c>
      <c r="E123" s="39" t="s">
        <v>5</v>
      </c>
    </row>
    <row r="124" spans="1:5" ht="12.75">
      <c r="A124" s="35" t="s">
        <v>59</v>
      </c>
      <c r="E124" s="40" t="s">
        <v>4224</v>
      </c>
    </row>
    <row r="125" spans="1:5" ht="12.75">
      <c r="A125" t="s">
        <v>61</v>
      </c>
      <c r="E125" s="39" t="s">
        <v>776</v>
      </c>
    </row>
    <row r="126" spans="1:16" ht="25.5">
      <c r="A126" t="s">
        <v>53</v>
      </c>
      <c s="34" t="s">
        <v>155</v>
      </c>
      <c s="34" t="s">
        <v>4269</v>
      </c>
      <c s="35" t="s">
        <v>5</v>
      </c>
      <c s="6" t="s">
        <v>4270</v>
      </c>
      <c s="36" t="s">
        <v>82</v>
      </c>
      <c s="37">
        <v>130</v>
      </c>
      <c s="36">
        <v>0</v>
      </c>
      <c s="36">
        <f>ROUND(G126*H126,6)</f>
      </c>
      <c r="L126" s="38">
        <v>0</v>
      </c>
      <c s="32">
        <f>ROUND(ROUND(L126,2)*ROUND(G126,3),2)</f>
      </c>
      <c s="36" t="s">
        <v>57</v>
      </c>
      <c>
        <f>(M126*21)/100</f>
      </c>
      <c t="s">
        <v>28</v>
      </c>
    </row>
    <row r="127" spans="1:5" ht="12.75">
      <c r="A127" s="35" t="s">
        <v>58</v>
      </c>
      <c r="E127" s="39" t="s">
        <v>5</v>
      </c>
    </row>
    <row r="128" spans="1:5" ht="12.75">
      <c r="A128" s="35" t="s">
        <v>59</v>
      </c>
      <c r="E128" s="40" t="s">
        <v>4224</v>
      </c>
    </row>
    <row r="129" spans="1:5" ht="12.75">
      <c r="A129" t="s">
        <v>61</v>
      </c>
      <c r="E129" s="39" t="s">
        <v>776</v>
      </c>
    </row>
    <row r="130" spans="1:16" ht="12.75">
      <c r="A130" t="s">
        <v>53</v>
      </c>
      <c s="34" t="s">
        <v>158</v>
      </c>
      <c s="34" t="s">
        <v>2357</v>
      </c>
      <c s="35" t="s">
        <v>5</v>
      </c>
      <c s="6" t="s">
        <v>2358</v>
      </c>
      <c s="36" t="s">
        <v>82</v>
      </c>
      <c s="37">
        <v>20</v>
      </c>
      <c s="36">
        <v>0</v>
      </c>
      <c s="36">
        <f>ROUND(G130*H130,6)</f>
      </c>
      <c r="L130" s="38">
        <v>0</v>
      </c>
      <c s="32">
        <f>ROUND(ROUND(L130,2)*ROUND(G130,3),2)</f>
      </c>
      <c s="36" t="s">
        <v>57</v>
      </c>
      <c>
        <f>(M130*21)/100</f>
      </c>
      <c t="s">
        <v>28</v>
      </c>
    </row>
    <row r="131" spans="1:5" ht="12.75">
      <c r="A131" s="35" t="s">
        <v>58</v>
      </c>
      <c r="E131" s="39" t="s">
        <v>5</v>
      </c>
    </row>
    <row r="132" spans="1:5" ht="12.75">
      <c r="A132" s="35" t="s">
        <v>59</v>
      </c>
      <c r="E132" s="40" t="s">
        <v>4224</v>
      </c>
    </row>
    <row r="133" spans="1:5" ht="12.75">
      <c r="A133" t="s">
        <v>61</v>
      </c>
      <c r="E133" s="39" t="s">
        <v>776</v>
      </c>
    </row>
    <row r="134" spans="1:16" ht="12.75">
      <c r="A134" t="s">
        <v>53</v>
      </c>
      <c s="34" t="s">
        <v>161</v>
      </c>
      <c s="34" t="s">
        <v>2360</v>
      </c>
      <c s="35" t="s">
        <v>5</v>
      </c>
      <c s="6" t="s">
        <v>2361</v>
      </c>
      <c s="36" t="s">
        <v>82</v>
      </c>
      <c s="37">
        <v>20</v>
      </c>
      <c s="36">
        <v>0</v>
      </c>
      <c s="36">
        <f>ROUND(G134*H134,6)</f>
      </c>
      <c r="L134" s="38">
        <v>0</v>
      </c>
      <c s="32">
        <f>ROUND(ROUND(L134,2)*ROUND(G134,3),2)</f>
      </c>
      <c s="36" t="s">
        <v>57</v>
      </c>
      <c>
        <f>(M134*21)/100</f>
      </c>
      <c t="s">
        <v>28</v>
      </c>
    </row>
    <row r="135" spans="1:5" ht="12.75">
      <c r="A135" s="35" t="s">
        <v>58</v>
      </c>
      <c r="E135" s="39" t="s">
        <v>5</v>
      </c>
    </row>
    <row r="136" spans="1:5" ht="12.75">
      <c r="A136" s="35" t="s">
        <v>59</v>
      </c>
      <c r="E136" s="40" t="s">
        <v>4224</v>
      </c>
    </row>
    <row r="137" spans="1:5" ht="12.75">
      <c r="A137" t="s">
        <v>61</v>
      </c>
      <c r="E137" s="39" t="s">
        <v>776</v>
      </c>
    </row>
    <row r="138" spans="1:16" ht="12.75">
      <c r="A138" t="s">
        <v>53</v>
      </c>
      <c s="34" t="s">
        <v>164</v>
      </c>
      <c s="34" t="s">
        <v>4106</v>
      </c>
      <c s="35" t="s">
        <v>5</v>
      </c>
      <c s="6" t="s">
        <v>4107</v>
      </c>
      <c s="36" t="s">
        <v>82</v>
      </c>
      <c s="37">
        <v>80</v>
      </c>
      <c s="36">
        <v>0</v>
      </c>
      <c s="36">
        <f>ROUND(G138*H138,6)</f>
      </c>
      <c r="L138" s="38">
        <v>0</v>
      </c>
      <c s="32">
        <f>ROUND(ROUND(L138,2)*ROUND(G138,3),2)</f>
      </c>
      <c s="36" t="s">
        <v>57</v>
      </c>
      <c>
        <f>(M138*21)/100</f>
      </c>
      <c t="s">
        <v>28</v>
      </c>
    </row>
    <row r="139" spans="1:5" ht="12.75">
      <c r="A139" s="35" t="s">
        <v>58</v>
      </c>
      <c r="E139" s="39" t="s">
        <v>5</v>
      </c>
    </row>
    <row r="140" spans="1:5" ht="12.75">
      <c r="A140" s="35" t="s">
        <v>59</v>
      </c>
      <c r="E140" s="40" t="s">
        <v>5</v>
      </c>
    </row>
    <row r="141" spans="1:5" ht="12.75">
      <c r="A141" t="s">
        <v>61</v>
      </c>
      <c r="E141" s="39" t="s">
        <v>776</v>
      </c>
    </row>
    <row r="142" spans="1:16" ht="25.5">
      <c r="A142" t="s">
        <v>53</v>
      </c>
      <c s="34" t="s">
        <v>167</v>
      </c>
      <c s="34" t="s">
        <v>4109</v>
      </c>
      <c s="35" t="s">
        <v>5</v>
      </c>
      <c s="6" t="s">
        <v>4110</v>
      </c>
      <c s="36" t="s">
        <v>115</v>
      </c>
      <c s="37">
        <v>8</v>
      </c>
      <c s="36">
        <v>0</v>
      </c>
      <c s="36">
        <f>ROUND(G142*H142,6)</f>
      </c>
      <c r="L142" s="38">
        <v>0</v>
      </c>
      <c s="32">
        <f>ROUND(ROUND(L142,2)*ROUND(G142,3),2)</f>
      </c>
      <c s="36" t="s">
        <v>57</v>
      </c>
      <c>
        <f>(M142*21)/100</f>
      </c>
      <c t="s">
        <v>28</v>
      </c>
    </row>
    <row r="143" spans="1:5" ht="12.75">
      <c r="A143" s="35" t="s">
        <v>58</v>
      </c>
      <c r="E143" s="39" t="s">
        <v>5</v>
      </c>
    </row>
    <row r="144" spans="1:5" ht="12.75">
      <c r="A144" s="35" t="s">
        <v>59</v>
      </c>
      <c r="E144" s="40" t="s">
        <v>4224</v>
      </c>
    </row>
    <row r="145" spans="1:5" ht="12.75">
      <c r="A145" t="s">
        <v>61</v>
      </c>
      <c r="E145" s="39" t="s">
        <v>776</v>
      </c>
    </row>
    <row r="146" spans="1:16" ht="12.75">
      <c r="A146" t="s">
        <v>53</v>
      </c>
      <c s="34" t="s">
        <v>170</v>
      </c>
      <c s="34" t="s">
        <v>1371</v>
      </c>
      <c s="35" t="s">
        <v>5</v>
      </c>
      <c s="6" t="s">
        <v>1372</v>
      </c>
      <c s="36" t="s">
        <v>154</v>
      </c>
      <c s="37">
        <v>0.08</v>
      </c>
      <c s="36">
        <v>0</v>
      </c>
      <c s="36">
        <f>ROUND(G146*H146,6)</f>
      </c>
      <c r="L146" s="38">
        <v>0</v>
      </c>
      <c s="32">
        <f>ROUND(ROUND(L146,2)*ROUND(G146,3),2)</f>
      </c>
      <c s="36" t="s">
        <v>57</v>
      </c>
      <c>
        <f>(M146*21)/100</f>
      </c>
      <c t="s">
        <v>28</v>
      </c>
    </row>
    <row r="147" spans="1:5" ht="12.75">
      <c r="A147" s="35" t="s">
        <v>58</v>
      </c>
      <c r="E147" s="39" t="s">
        <v>5</v>
      </c>
    </row>
    <row r="148" spans="1:5" ht="12.75">
      <c r="A148" s="35" t="s">
        <v>59</v>
      </c>
      <c r="E148" s="40" t="s">
        <v>4224</v>
      </c>
    </row>
    <row r="149" spans="1:5" ht="12.75">
      <c r="A149" t="s">
        <v>61</v>
      </c>
      <c r="E149" s="39" t="s">
        <v>776</v>
      </c>
    </row>
    <row r="150" spans="1:16" ht="12.75">
      <c r="A150" t="s">
        <v>53</v>
      </c>
      <c s="34" t="s">
        <v>173</v>
      </c>
      <c s="34" t="s">
        <v>1374</v>
      </c>
      <c s="35" t="s">
        <v>5</v>
      </c>
      <c s="6" t="s">
        <v>1375</v>
      </c>
      <c s="36" t="s">
        <v>154</v>
      </c>
      <c s="37">
        <v>0.08</v>
      </c>
      <c s="36">
        <v>0</v>
      </c>
      <c s="36">
        <f>ROUND(G150*H150,6)</f>
      </c>
      <c r="L150" s="38">
        <v>0</v>
      </c>
      <c s="32">
        <f>ROUND(ROUND(L150,2)*ROUND(G150,3),2)</f>
      </c>
      <c s="36" t="s">
        <v>57</v>
      </c>
      <c>
        <f>(M150*21)/100</f>
      </c>
      <c t="s">
        <v>28</v>
      </c>
    </row>
    <row r="151" spans="1:5" ht="12.75">
      <c r="A151" s="35" t="s">
        <v>58</v>
      </c>
      <c r="E151" s="39" t="s">
        <v>5</v>
      </c>
    </row>
    <row r="152" spans="1:5" ht="12.75">
      <c r="A152" s="35" t="s">
        <v>59</v>
      </c>
      <c r="E152" s="40" t="s">
        <v>4224</v>
      </c>
    </row>
    <row r="153" spans="1:5" ht="12.75">
      <c r="A153" t="s">
        <v>61</v>
      </c>
      <c r="E153" s="39" t="s">
        <v>776</v>
      </c>
    </row>
    <row r="154" spans="1:16" ht="12.75">
      <c r="A154" t="s">
        <v>53</v>
      </c>
      <c s="34" t="s">
        <v>176</v>
      </c>
      <c s="34" t="s">
        <v>4275</v>
      </c>
      <c s="35" t="s">
        <v>5</v>
      </c>
      <c s="6" t="s">
        <v>4276</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4224</v>
      </c>
    </row>
    <row r="157" spans="1:5" ht="12.75">
      <c r="A157" t="s">
        <v>61</v>
      </c>
      <c r="E157" s="39" t="s">
        <v>776</v>
      </c>
    </row>
    <row r="158" spans="1:16" ht="12.75">
      <c r="A158" t="s">
        <v>53</v>
      </c>
      <c s="34" t="s">
        <v>179</v>
      </c>
      <c s="34" t="s">
        <v>4277</v>
      </c>
      <c s="35" t="s">
        <v>5</v>
      </c>
      <c s="6" t="s">
        <v>4278</v>
      </c>
      <c s="36" t="s">
        <v>115</v>
      </c>
      <c s="37">
        <v>1</v>
      </c>
      <c s="36">
        <v>0</v>
      </c>
      <c s="36">
        <f>ROUND(G158*H158,6)</f>
      </c>
      <c r="L158" s="38">
        <v>0</v>
      </c>
      <c s="32">
        <f>ROUND(ROUND(L158,2)*ROUND(G158,3),2)</f>
      </c>
      <c s="36" t="s">
        <v>57</v>
      </c>
      <c>
        <f>(M158*21)/100</f>
      </c>
      <c t="s">
        <v>28</v>
      </c>
    </row>
    <row r="159" spans="1:5" ht="12.75">
      <c r="A159" s="35" t="s">
        <v>58</v>
      </c>
      <c r="E159" s="39" t="s">
        <v>5</v>
      </c>
    </row>
    <row r="160" spans="1:5" ht="12.75">
      <c r="A160" s="35" t="s">
        <v>59</v>
      </c>
      <c r="E160" s="40" t="s">
        <v>4224</v>
      </c>
    </row>
    <row r="161" spans="1:5" ht="12.75">
      <c r="A161" t="s">
        <v>61</v>
      </c>
      <c r="E161" s="39" t="s">
        <v>776</v>
      </c>
    </row>
    <row r="162" spans="1:16" ht="12.75">
      <c r="A162" t="s">
        <v>53</v>
      </c>
      <c s="34" t="s">
        <v>182</v>
      </c>
      <c s="34" t="s">
        <v>4279</v>
      </c>
      <c s="35" t="s">
        <v>5</v>
      </c>
      <c s="6" t="s">
        <v>4280</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4224</v>
      </c>
    </row>
    <row r="165" spans="1:5" ht="12.75">
      <c r="A165" t="s">
        <v>61</v>
      </c>
      <c r="E165" s="39" t="s">
        <v>776</v>
      </c>
    </row>
    <row r="166" spans="1:16" ht="12.75">
      <c r="A166" t="s">
        <v>53</v>
      </c>
      <c s="34" t="s">
        <v>185</v>
      </c>
      <c s="34" t="s">
        <v>4281</v>
      </c>
      <c s="35" t="s">
        <v>5</v>
      </c>
      <c s="6" t="s">
        <v>4282</v>
      </c>
      <c s="36" t="s">
        <v>115</v>
      </c>
      <c s="37">
        <v>1</v>
      </c>
      <c s="36">
        <v>0</v>
      </c>
      <c s="36">
        <f>ROUND(G166*H166,6)</f>
      </c>
      <c r="L166" s="38">
        <v>0</v>
      </c>
      <c s="32">
        <f>ROUND(ROUND(L166,2)*ROUND(G166,3),2)</f>
      </c>
      <c s="36" t="s">
        <v>57</v>
      </c>
      <c>
        <f>(M166*21)/100</f>
      </c>
      <c t="s">
        <v>28</v>
      </c>
    </row>
    <row r="167" spans="1:5" ht="12.75">
      <c r="A167" s="35" t="s">
        <v>58</v>
      </c>
      <c r="E167" s="39" t="s">
        <v>5</v>
      </c>
    </row>
    <row r="168" spans="1:5" ht="12.75">
      <c r="A168" s="35" t="s">
        <v>59</v>
      </c>
      <c r="E168" s="40" t="s">
        <v>4224</v>
      </c>
    </row>
    <row r="169" spans="1:5" ht="12.75">
      <c r="A169" t="s">
        <v>61</v>
      </c>
      <c r="E169" s="39" t="s">
        <v>776</v>
      </c>
    </row>
    <row r="170" spans="1:16" ht="25.5">
      <c r="A170" t="s">
        <v>53</v>
      </c>
      <c s="34" t="s">
        <v>188</v>
      </c>
      <c s="34" t="s">
        <v>1019</v>
      </c>
      <c s="35" t="s">
        <v>5</v>
      </c>
      <c s="6" t="s">
        <v>1020</v>
      </c>
      <c s="36" t="s">
        <v>82</v>
      </c>
      <c s="37">
        <v>10</v>
      </c>
      <c s="36">
        <v>0</v>
      </c>
      <c s="36">
        <f>ROUND(G170*H170,6)</f>
      </c>
      <c r="L170" s="38">
        <v>0</v>
      </c>
      <c s="32">
        <f>ROUND(ROUND(L170,2)*ROUND(G170,3),2)</f>
      </c>
      <c s="36" t="s">
        <v>57</v>
      </c>
      <c>
        <f>(M170*21)/100</f>
      </c>
      <c t="s">
        <v>28</v>
      </c>
    </row>
    <row r="171" spans="1:5" ht="12.75">
      <c r="A171" s="35" t="s">
        <v>58</v>
      </c>
      <c r="E171" s="39" t="s">
        <v>5</v>
      </c>
    </row>
    <row r="172" spans="1:5" ht="12.75">
      <c r="A172" s="35" t="s">
        <v>59</v>
      </c>
      <c r="E172" s="40" t="s">
        <v>4224</v>
      </c>
    </row>
    <row r="173" spans="1:5" ht="12.75">
      <c r="A173" t="s">
        <v>61</v>
      </c>
      <c r="E173" s="39" t="s">
        <v>776</v>
      </c>
    </row>
    <row r="174" spans="1:16" ht="25.5">
      <c r="A174" t="s">
        <v>53</v>
      </c>
      <c s="34" t="s">
        <v>191</v>
      </c>
      <c s="34" t="s">
        <v>1025</v>
      </c>
      <c s="35" t="s">
        <v>5</v>
      </c>
      <c s="6" t="s">
        <v>1026</v>
      </c>
      <c s="36" t="s">
        <v>115</v>
      </c>
      <c s="37">
        <v>2</v>
      </c>
      <c s="36">
        <v>0</v>
      </c>
      <c s="36">
        <f>ROUND(G174*H174,6)</f>
      </c>
      <c r="L174" s="38">
        <v>0</v>
      </c>
      <c s="32">
        <f>ROUND(ROUND(L174,2)*ROUND(G174,3),2)</f>
      </c>
      <c s="36" t="s">
        <v>57</v>
      </c>
      <c>
        <f>(M174*21)/100</f>
      </c>
      <c t="s">
        <v>28</v>
      </c>
    </row>
    <row r="175" spans="1:5" ht="12.75">
      <c r="A175" s="35" t="s">
        <v>58</v>
      </c>
      <c r="E175" s="39" t="s">
        <v>5</v>
      </c>
    </row>
    <row r="176" spans="1:5" ht="12.75">
      <c r="A176" s="35" t="s">
        <v>59</v>
      </c>
      <c r="E176" s="40" t="s">
        <v>4224</v>
      </c>
    </row>
    <row r="177" spans="1:5" ht="12.75">
      <c r="A177" t="s">
        <v>61</v>
      </c>
      <c r="E177" s="39" t="s">
        <v>776</v>
      </c>
    </row>
    <row r="178" spans="1:16" ht="12.75">
      <c r="A178" t="s">
        <v>53</v>
      </c>
      <c s="34" t="s">
        <v>194</v>
      </c>
      <c s="34" t="s">
        <v>514</v>
      </c>
      <c s="35" t="s">
        <v>5</v>
      </c>
      <c s="6" t="s">
        <v>515</v>
      </c>
      <c s="36" t="s">
        <v>82</v>
      </c>
      <c s="37">
        <v>10</v>
      </c>
      <c s="36">
        <v>0</v>
      </c>
      <c s="36">
        <f>ROUND(G178*H178,6)</f>
      </c>
      <c r="L178" s="38">
        <v>0</v>
      </c>
      <c s="32">
        <f>ROUND(ROUND(L178,2)*ROUND(G178,3),2)</f>
      </c>
      <c s="36" t="s">
        <v>57</v>
      </c>
      <c>
        <f>(M178*21)/100</f>
      </c>
      <c t="s">
        <v>28</v>
      </c>
    </row>
    <row r="179" spans="1:5" ht="12.75">
      <c r="A179" s="35" t="s">
        <v>58</v>
      </c>
      <c r="E179" s="39" t="s">
        <v>5</v>
      </c>
    </row>
    <row r="180" spans="1:5" ht="12.75">
      <c r="A180" s="35" t="s">
        <v>59</v>
      </c>
      <c r="E180" s="40" t="s">
        <v>4224</v>
      </c>
    </row>
    <row r="181" spans="1:5" ht="12.75">
      <c r="A181" t="s">
        <v>61</v>
      </c>
      <c r="E181" s="39" t="s">
        <v>776</v>
      </c>
    </row>
    <row r="182" spans="1:16" ht="12.75">
      <c r="A182" t="s">
        <v>53</v>
      </c>
      <c s="34" t="s">
        <v>197</v>
      </c>
      <c s="34" t="s">
        <v>1360</v>
      </c>
      <c s="35" t="s">
        <v>5</v>
      </c>
      <c s="6" t="s">
        <v>1361</v>
      </c>
      <c s="36" t="s">
        <v>82</v>
      </c>
      <c s="37">
        <v>10</v>
      </c>
      <c s="36">
        <v>0</v>
      </c>
      <c s="36">
        <f>ROUND(G182*H182,6)</f>
      </c>
      <c r="L182" s="38">
        <v>0</v>
      </c>
      <c s="32">
        <f>ROUND(ROUND(L182,2)*ROUND(G182,3),2)</f>
      </c>
      <c s="36" t="s">
        <v>57</v>
      </c>
      <c>
        <f>(M182*21)/100</f>
      </c>
      <c t="s">
        <v>28</v>
      </c>
    </row>
    <row r="183" spans="1:5" ht="12.75">
      <c r="A183" s="35" t="s">
        <v>58</v>
      </c>
      <c r="E183" s="39" t="s">
        <v>5</v>
      </c>
    </row>
    <row r="184" spans="1:5" ht="12.75">
      <c r="A184" s="35" t="s">
        <v>59</v>
      </c>
      <c r="E184" s="40" t="s">
        <v>4224</v>
      </c>
    </row>
    <row r="185" spans="1:5" ht="12.75">
      <c r="A185" t="s">
        <v>61</v>
      </c>
      <c r="E185" s="39" t="s">
        <v>776</v>
      </c>
    </row>
    <row r="186" spans="1:16" ht="25.5">
      <c r="A186" t="s">
        <v>53</v>
      </c>
      <c s="34" t="s">
        <v>200</v>
      </c>
      <c s="34" t="s">
        <v>520</v>
      </c>
      <c s="35" t="s">
        <v>5</v>
      </c>
      <c s="6" t="s">
        <v>521</v>
      </c>
      <c s="36" t="s">
        <v>115</v>
      </c>
      <c s="37">
        <v>2</v>
      </c>
      <c s="36">
        <v>0</v>
      </c>
      <c s="36">
        <f>ROUND(G186*H186,6)</f>
      </c>
      <c r="L186" s="38">
        <v>0</v>
      </c>
      <c s="32">
        <f>ROUND(ROUND(L186,2)*ROUND(G186,3),2)</f>
      </c>
      <c s="36" t="s">
        <v>57</v>
      </c>
      <c>
        <f>(M186*21)/100</f>
      </c>
      <c t="s">
        <v>28</v>
      </c>
    </row>
    <row r="187" spans="1:5" ht="12.75">
      <c r="A187" s="35" t="s">
        <v>58</v>
      </c>
      <c r="E187" s="39" t="s">
        <v>5</v>
      </c>
    </row>
    <row r="188" spans="1:5" ht="12.75">
      <c r="A188" s="35" t="s">
        <v>59</v>
      </c>
      <c r="E188" s="40" t="s">
        <v>4224</v>
      </c>
    </row>
    <row r="189" spans="1:5" ht="12.75">
      <c r="A189" t="s">
        <v>61</v>
      </c>
      <c r="E189" s="39" t="s">
        <v>776</v>
      </c>
    </row>
    <row r="190" spans="1:16" ht="25.5">
      <c r="A190" t="s">
        <v>53</v>
      </c>
      <c s="34" t="s">
        <v>203</v>
      </c>
      <c s="34" t="s">
        <v>522</v>
      </c>
      <c s="35" t="s">
        <v>5</v>
      </c>
      <c s="6" t="s">
        <v>523</v>
      </c>
      <c s="36" t="s">
        <v>115</v>
      </c>
      <c s="37">
        <v>2</v>
      </c>
      <c s="36">
        <v>0</v>
      </c>
      <c s="36">
        <f>ROUND(G190*H190,6)</f>
      </c>
      <c r="L190" s="38">
        <v>0</v>
      </c>
      <c s="32">
        <f>ROUND(ROUND(L190,2)*ROUND(G190,3),2)</f>
      </c>
      <c s="36" t="s">
        <v>57</v>
      </c>
      <c>
        <f>(M190*21)/100</f>
      </c>
      <c t="s">
        <v>28</v>
      </c>
    </row>
    <row r="191" spans="1:5" ht="12.75">
      <c r="A191" s="35" t="s">
        <v>58</v>
      </c>
      <c r="E191" s="39" t="s">
        <v>5</v>
      </c>
    </row>
    <row r="192" spans="1:5" ht="12.75">
      <c r="A192" s="35" t="s">
        <v>59</v>
      </c>
      <c r="E192" s="40" t="s">
        <v>4224</v>
      </c>
    </row>
    <row r="193" spans="1:5" ht="12.75">
      <c r="A193" t="s">
        <v>61</v>
      </c>
      <c r="E193" s="39" t="s">
        <v>776</v>
      </c>
    </row>
    <row r="194" spans="1:16" ht="12.75">
      <c r="A194" t="s">
        <v>53</v>
      </c>
      <c s="34" t="s">
        <v>206</v>
      </c>
      <c s="34" t="s">
        <v>147</v>
      </c>
      <c s="35" t="s">
        <v>5</v>
      </c>
      <c s="6" t="s">
        <v>148</v>
      </c>
      <c s="36" t="s">
        <v>82</v>
      </c>
      <c s="37">
        <v>130</v>
      </c>
      <c s="36">
        <v>0</v>
      </c>
      <c s="36">
        <f>ROUND(G194*H194,6)</f>
      </c>
      <c r="L194" s="38">
        <v>0</v>
      </c>
      <c s="32">
        <f>ROUND(ROUND(L194,2)*ROUND(G194,3),2)</f>
      </c>
      <c s="36" t="s">
        <v>57</v>
      </c>
      <c>
        <f>(M194*21)/100</f>
      </c>
      <c t="s">
        <v>28</v>
      </c>
    </row>
    <row r="195" spans="1:5" ht="12.75">
      <c r="A195" s="35" t="s">
        <v>58</v>
      </c>
      <c r="E195" s="39" t="s">
        <v>5</v>
      </c>
    </row>
    <row r="196" spans="1:5" ht="12.75">
      <c r="A196" s="35" t="s">
        <v>59</v>
      </c>
      <c r="E196" s="40" t="s">
        <v>4224</v>
      </c>
    </row>
    <row r="197" spans="1:5" ht="12.75">
      <c r="A197" t="s">
        <v>61</v>
      </c>
      <c r="E197" s="39" t="s">
        <v>776</v>
      </c>
    </row>
    <row r="198" spans="1:16" ht="12.75">
      <c r="A198" t="s">
        <v>53</v>
      </c>
      <c s="34" t="s">
        <v>209</v>
      </c>
      <c s="34" t="s">
        <v>3353</v>
      </c>
      <c s="35" t="s">
        <v>5</v>
      </c>
      <c s="6" t="s">
        <v>3354</v>
      </c>
      <c s="36" t="s">
        <v>115</v>
      </c>
      <c s="37">
        <v>20</v>
      </c>
      <c s="36">
        <v>0</v>
      </c>
      <c s="36">
        <f>ROUND(G198*H198,6)</f>
      </c>
      <c r="L198" s="38">
        <v>0</v>
      </c>
      <c s="32">
        <f>ROUND(ROUND(L198,2)*ROUND(G198,3),2)</f>
      </c>
      <c s="36" t="s">
        <v>57</v>
      </c>
      <c>
        <f>(M198*21)/100</f>
      </c>
      <c t="s">
        <v>28</v>
      </c>
    </row>
    <row r="199" spans="1:5" ht="12.75">
      <c r="A199" s="35" t="s">
        <v>58</v>
      </c>
      <c r="E199" s="39" t="s">
        <v>5</v>
      </c>
    </row>
    <row r="200" spans="1:5" ht="12.75">
      <c r="A200" s="35" t="s">
        <v>59</v>
      </c>
      <c r="E200" s="40" t="s">
        <v>4224</v>
      </c>
    </row>
    <row r="201" spans="1:5" ht="12.75">
      <c r="A201" t="s">
        <v>61</v>
      </c>
      <c r="E201" s="39" t="s">
        <v>776</v>
      </c>
    </row>
    <row r="202" spans="1:16" ht="12.75">
      <c r="A202" t="s">
        <v>53</v>
      </c>
      <c s="34" t="s">
        <v>212</v>
      </c>
      <c s="34" t="s">
        <v>4093</v>
      </c>
      <c s="35" t="s">
        <v>5</v>
      </c>
      <c s="6" t="s">
        <v>4094</v>
      </c>
      <c s="36" t="s">
        <v>115</v>
      </c>
      <c s="37">
        <v>1</v>
      </c>
      <c s="36">
        <v>0</v>
      </c>
      <c s="36">
        <f>ROUND(G202*H202,6)</f>
      </c>
      <c r="L202" s="38">
        <v>0</v>
      </c>
      <c s="32">
        <f>ROUND(ROUND(L202,2)*ROUND(G202,3),2)</f>
      </c>
      <c s="36" t="s">
        <v>57</v>
      </c>
      <c>
        <f>(M202*21)/100</f>
      </c>
      <c t="s">
        <v>28</v>
      </c>
    </row>
    <row r="203" spans="1:5" ht="12.75">
      <c r="A203" s="35" t="s">
        <v>58</v>
      </c>
      <c r="E203" s="39" t="s">
        <v>5</v>
      </c>
    </row>
    <row r="204" spans="1:5" ht="12.75">
      <c r="A204" s="35" t="s">
        <v>59</v>
      </c>
      <c r="E204" s="40" t="s">
        <v>4224</v>
      </c>
    </row>
    <row r="205" spans="1:5" ht="12.75">
      <c r="A205" t="s">
        <v>61</v>
      </c>
      <c r="E205" s="39" t="s">
        <v>776</v>
      </c>
    </row>
    <row r="206" spans="1:16" ht="12.75">
      <c r="A206" t="s">
        <v>53</v>
      </c>
      <c s="34" t="s">
        <v>215</v>
      </c>
      <c s="34" t="s">
        <v>1010</v>
      </c>
      <c s="35" t="s">
        <v>5</v>
      </c>
      <c s="6" t="s">
        <v>1011</v>
      </c>
      <c s="36" t="s">
        <v>115</v>
      </c>
      <c s="37">
        <v>1</v>
      </c>
      <c s="36">
        <v>0</v>
      </c>
      <c s="36">
        <f>ROUND(G206*H206,6)</f>
      </c>
      <c r="L206" s="38">
        <v>0</v>
      </c>
      <c s="32">
        <f>ROUND(ROUND(L206,2)*ROUND(G206,3),2)</f>
      </c>
      <c s="36" t="s">
        <v>57</v>
      </c>
      <c>
        <f>(M206*21)/100</f>
      </c>
      <c t="s">
        <v>28</v>
      </c>
    </row>
    <row r="207" spans="1:5" ht="12.75">
      <c r="A207" s="35" t="s">
        <v>58</v>
      </c>
      <c r="E207" s="39" t="s">
        <v>5</v>
      </c>
    </row>
    <row r="208" spans="1:5" ht="12.75">
      <c r="A208" s="35" t="s">
        <v>59</v>
      </c>
      <c r="E208" s="40" t="s">
        <v>4224</v>
      </c>
    </row>
    <row r="209" spans="1:5" ht="12.75">
      <c r="A209" t="s">
        <v>61</v>
      </c>
      <c r="E209" s="39" t="s">
        <v>776</v>
      </c>
    </row>
    <row r="210" spans="1:16" ht="12.75">
      <c r="A210" t="s">
        <v>53</v>
      </c>
      <c s="34" t="s">
        <v>218</v>
      </c>
      <c s="34" t="s">
        <v>4283</v>
      </c>
      <c s="35" t="s">
        <v>5</v>
      </c>
      <c s="6" t="s">
        <v>4284</v>
      </c>
      <c s="36" t="s">
        <v>115</v>
      </c>
      <c s="37">
        <v>10</v>
      </c>
      <c s="36">
        <v>0</v>
      </c>
      <c s="36">
        <f>ROUND(G210*H210,6)</f>
      </c>
      <c r="L210" s="38">
        <v>0</v>
      </c>
      <c s="32">
        <f>ROUND(ROUND(L210,2)*ROUND(G210,3),2)</f>
      </c>
      <c s="36" t="s">
        <v>57</v>
      </c>
      <c>
        <f>(M210*21)/100</f>
      </c>
      <c t="s">
        <v>28</v>
      </c>
    </row>
    <row r="211" spans="1:5" ht="12.75">
      <c r="A211" s="35" t="s">
        <v>58</v>
      </c>
      <c r="E211" s="39" t="s">
        <v>5</v>
      </c>
    </row>
    <row r="212" spans="1:5" ht="12.75">
      <c r="A212" s="35" t="s">
        <v>59</v>
      </c>
      <c r="E212" s="40" t="s">
        <v>4224</v>
      </c>
    </row>
    <row r="213" spans="1:5" ht="12.75">
      <c r="A213" t="s">
        <v>61</v>
      </c>
      <c r="E213" s="39" t="s">
        <v>776</v>
      </c>
    </row>
    <row r="214" spans="1:16" ht="12.75">
      <c r="A214" t="s">
        <v>53</v>
      </c>
      <c s="34" t="s">
        <v>221</v>
      </c>
      <c s="34" t="s">
        <v>4285</v>
      </c>
      <c s="35" t="s">
        <v>5</v>
      </c>
      <c s="6" t="s">
        <v>4286</v>
      </c>
      <c s="36" t="s">
        <v>56</v>
      </c>
      <c s="37">
        <v>0.4</v>
      </c>
      <c s="36">
        <v>0</v>
      </c>
      <c s="36">
        <f>ROUND(G214*H214,6)</f>
      </c>
      <c r="L214" s="38">
        <v>0</v>
      </c>
      <c s="32">
        <f>ROUND(ROUND(L214,2)*ROUND(G214,3),2)</f>
      </c>
      <c s="36" t="s">
        <v>57</v>
      </c>
      <c>
        <f>(M214*21)/100</f>
      </c>
      <c t="s">
        <v>28</v>
      </c>
    </row>
    <row r="215" spans="1:5" ht="12.75">
      <c r="A215" s="35" t="s">
        <v>58</v>
      </c>
      <c r="E215" s="39" t="s">
        <v>5</v>
      </c>
    </row>
    <row r="216" spans="1:5" ht="12.75">
      <c r="A216" s="35" t="s">
        <v>59</v>
      </c>
      <c r="E216" s="40" t="s">
        <v>4224</v>
      </c>
    </row>
    <row r="217" spans="1:5" ht="12.75">
      <c r="A217" t="s">
        <v>61</v>
      </c>
      <c r="E217" s="39" t="s">
        <v>776</v>
      </c>
    </row>
    <row r="218" spans="1:16" ht="12.75">
      <c r="A218" t="s">
        <v>53</v>
      </c>
      <c s="34" t="s">
        <v>224</v>
      </c>
      <c s="34" t="s">
        <v>110</v>
      </c>
      <c s="35" t="s">
        <v>5</v>
      </c>
      <c s="6" t="s">
        <v>111</v>
      </c>
      <c s="36" t="s">
        <v>56</v>
      </c>
      <c s="37">
        <v>0.4</v>
      </c>
      <c s="36">
        <v>0</v>
      </c>
      <c s="36">
        <f>ROUND(G218*H218,6)</f>
      </c>
      <c r="L218" s="38">
        <v>0</v>
      </c>
      <c s="32">
        <f>ROUND(ROUND(L218,2)*ROUND(G218,3),2)</f>
      </c>
      <c s="36" t="s">
        <v>57</v>
      </c>
      <c>
        <f>(M218*21)/100</f>
      </c>
      <c t="s">
        <v>28</v>
      </c>
    </row>
    <row r="219" spans="1:5" ht="12.75">
      <c r="A219" s="35" t="s">
        <v>58</v>
      </c>
      <c r="E219" s="39" t="s">
        <v>5</v>
      </c>
    </row>
    <row r="220" spans="1:5" ht="12.75">
      <c r="A220" s="35" t="s">
        <v>59</v>
      </c>
      <c r="E220" s="40" t="s">
        <v>4224</v>
      </c>
    </row>
    <row r="221" spans="1:5" ht="12.75">
      <c r="A221" t="s">
        <v>61</v>
      </c>
      <c r="E221" s="39" t="s">
        <v>776</v>
      </c>
    </row>
    <row r="222" spans="1:16" ht="12.75">
      <c r="A222" t="s">
        <v>53</v>
      </c>
      <c s="34" t="s">
        <v>227</v>
      </c>
      <c s="34" t="s">
        <v>4287</v>
      </c>
      <c s="35" t="s">
        <v>5</v>
      </c>
      <c s="6" t="s">
        <v>4288</v>
      </c>
      <c s="36" t="s">
        <v>115</v>
      </c>
      <c s="37">
        <v>2</v>
      </c>
      <c s="36">
        <v>0</v>
      </c>
      <c s="36">
        <f>ROUND(G222*H222,6)</f>
      </c>
      <c r="L222" s="38">
        <v>0</v>
      </c>
      <c s="32">
        <f>ROUND(ROUND(L222,2)*ROUND(G222,3),2)</f>
      </c>
      <c s="36" t="s">
        <v>57</v>
      </c>
      <c>
        <f>(M222*21)/100</f>
      </c>
      <c t="s">
        <v>28</v>
      </c>
    </row>
    <row r="223" spans="1:5" ht="12.75">
      <c r="A223" s="35" t="s">
        <v>58</v>
      </c>
      <c r="E223" s="39" t="s">
        <v>5</v>
      </c>
    </row>
    <row r="224" spans="1:5" ht="12.75">
      <c r="A224" s="35" t="s">
        <v>59</v>
      </c>
      <c r="E224" s="40" t="s">
        <v>4224</v>
      </c>
    </row>
    <row r="225" spans="1:5" ht="12.75">
      <c r="A225" t="s">
        <v>61</v>
      </c>
      <c r="E225" s="39" t="s">
        <v>776</v>
      </c>
    </row>
    <row r="226" spans="1:16" ht="12.75">
      <c r="A226" t="s">
        <v>53</v>
      </c>
      <c s="34" t="s">
        <v>230</v>
      </c>
      <c s="34" t="s">
        <v>1515</v>
      </c>
      <c s="35" t="s">
        <v>5</v>
      </c>
      <c s="6" t="s">
        <v>1516</v>
      </c>
      <c s="36" t="s">
        <v>115</v>
      </c>
      <c s="37">
        <v>4</v>
      </c>
      <c s="36">
        <v>0</v>
      </c>
      <c s="36">
        <f>ROUND(G226*H226,6)</f>
      </c>
      <c r="L226" s="38">
        <v>0</v>
      </c>
      <c s="32">
        <f>ROUND(ROUND(L226,2)*ROUND(G226,3),2)</f>
      </c>
      <c s="36" t="s">
        <v>57</v>
      </c>
      <c>
        <f>(M226*21)/100</f>
      </c>
      <c t="s">
        <v>28</v>
      </c>
    </row>
    <row r="227" spans="1:5" ht="12.75">
      <c r="A227" s="35" t="s">
        <v>58</v>
      </c>
      <c r="E227" s="39" t="s">
        <v>5</v>
      </c>
    </row>
    <row r="228" spans="1:5" ht="12.75">
      <c r="A228" s="35" t="s">
        <v>59</v>
      </c>
      <c r="E228" s="40" t="s">
        <v>4224</v>
      </c>
    </row>
    <row r="229" spans="1:5" ht="12.75">
      <c r="A229" t="s">
        <v>61</v>
      </c>
      <c r="E229" s="39" t="s">
        <v>776</v>
      </c>
    </row>
    <row r="230" spans="1:16" ht="12.75">
      <c r="A230" t="s">
        <v>53</v>
      </c>
      <c s="34" t="s">
        <v>234</v>
      </c>
      <c s="34" t="s">
        <v>4289</v>
      </c>
      <c s="35" t="s">
        <v>5</v>
      </c>
      <c s="6" t="s">
        <v>4290</v>
      </c>
      <c s="36" t="s">
        <v>115</v>
      </c>
      <c s="37">
        <v>2</v>
      </c>
      <c s="36">
        <v>0</v>
      </c>
      <c s="36">
        <f>ROUND(G230*H230,6)</f>
      </c>
      <c r="L230" s="38">
        <v>0</v>
      </c>
      <c s="32">
        <f>ROUND(ROUND(L230,2)*ROUND(G230,3),2)</f>
      </c>
      <c s="36" t="s">
        <v>57</v>
      </c>
      <c>
        <f>(M230*21)/100</f>
      </c>
      <c t="s">
        <v>28</v>
      </c>
    </row>
    <row r="231" spans="1:5" ht="12.75">
      <c r="A231" s="35" t="s">
        <v>58</v>
      </c>
      <c r="E231" s="39" t="s">
        <v>5</v>
      </c>
    </row>
    <row r="232" spans="1:5" ht="12.75">
      <c r="A232" s="35" t="s">
        <v>59</v>
      </c>
      <c r="E232" s="40" t="s">
        <v>4224</v>
      </c>
    </row>
    <row r="233" spans="1:5" ht="12.75">
      <c r="A233" t="s">
        <v>61</v>
      </c>
      <c r="E233" s="39" t="s">
        <v>776</v>
      </c>
    </row>
    <row r="234" spans="1:16" ht="12.75">
      <c r="A234" t="s">
        <v>53</v>
      </c>
      <c s="34" t="s">
        <v>237</v>
      </c>
      <c s="34" t="s">
        <v>4291</v>
      </c>
      <c s="35" t="s">
        <v>5</v>
      </c>
      <c s="6" t="s">
        <v>4292</v>
      </c>
      <c s="36" t="s">
        <v>115</v>
      </c>
      <c s="37">
        <v>1</v>
      </c>
      <c s="36">
        <v>0</v>
      </c>
      <c s="36">
        <f>ROUND(G234*H234,6)</f>
      </c>
      <c r="L234" s="38">
        <v>0</v>
      </c>
      <c s="32">
        <f>ROUND(ROUND(L234,2)*ROUND(G234,3),2)</f>
      </c>
      <c s="36" t="s">
        <v>57</v>
      </c>
      <c>
        <f>(M234*21)/100</f>
      </c>
      <c t="s">
        <v>28</v>
      </c>
    </row>
    <row r="235" spans="1:5" ht="12.75">
      <c r="A235" s="35" t="s">
        <v>58</v>
      </c>
      <c r="E235" s="39" t="s">
        <v>5</v>
      </c>
    </row>
    <row r="236" spans="1:5" ht="12.75">
      <c r="A236" s="35" t="s">
        <v>59</v>
      </c>
      <c r="E236" s="40" t="s">
        <v>4224</v>
      </c>
    </row>
    <row r="237" spans="1:5" ht="12.75">
      <c r="A237" t="s">
        <v>61</v>
      </c>
      <c r="E237" s="39" t="s">
        <v>776</v>
      </c>
    </row>
    <row r="238" spans="1:16" ht="12.75">
      <c r="A238" t="s">
        <v>53</v>
      </c>
      <c s="34" t="s">
        <v>240</v>
      </c>
      <c s="34" t="s">
        <v>4293</v>
      </c>
      <c s="35" t="s">
        <v>5</v>
      </c>
      <c s="6" t="s">
        <v>4073</v>
      </c>
      <c s="36" t="s">
        <v>115</v>
      </c>
      <c s="37">
        <v>2</v>
      </c>
      <c s="36">
        <v>0</v>
      </c>
      <c s="36">
        <f>ROUND(G238*H238,6)</f>
      </c>
      <c r="L238" s="38">
        <v>0</v>
      </c>
      <c s="32">
        <f>ROUND(ROUND(L238,2)*ROUND(G238,3),2)</f>
      </c>
      <c s="36" t="s">
        <v>4294</v>
      </c>
      <c>
        <f>(M238*21)/100</f>
      </c>
      <c t="s">
        <v>28</v>
      </c>
    </row>
    <row r="239" spans="1:5" ht="12.75">
      <c r="A239" s="35" t="s">
        <v>58</v>
      </c>
      <c r="E239" s="39" t="s">
        <v>5</v>
      </c>
    </row>
    <row r="240" spans="1:5" ht="12.75">
      <c r="A240" s="35" t="s">
        <v>59</v>
      </c>
      <c r="E240" s="40" t="s">
        <v>4224</v>
      </c>
    </row>
    <row r="241" spans="1:5" ht="89.25">
      <c r="A241" t="s">
        <v>61</v>
      </c>
      <c r="E241" s="39" t="s">
        <v>4075</v>
      </c>
    </row>
    <row r="242" spans="1:13" ht="12.75">
      <c r="A242" t="s">
        <v>50</v>
      </c>
      <c r="C242" s="31" t="s">
        <v>1173</v>
      </c>
      <c r="E242" s="33" t="s">
        <v>1174</v>
      </c>
      <c r="J242" s="32">
        <f>0</f>
      </c>
      <c s="32">
        <f>0</f>
      </c>
      <c s="32">
        <f>0+L243+L247</f>
      </c>
      <c s="32">
        <f>0+M243+M247</f>
      </c>
    </row>
    <row r="243" spans="1:16" ht="25.5">
      <c r="A243" t="s">
        <v>53</v>
      </c>
      <c s="34" t="s">
        <v>243</v>
      </c>
      <c s="34" t="s">
        <v>1192</v>
      </c>
      <c s="35" t="s">
        <v>1193</v>
      </c>
      <c s="6" t="s">
        <v>1194</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5</v>
      </c>
    </row>
    <row r="246" spans="1:5" ht="191.25">
      <c r="A246" t="s">
        <v>61</v>
      </c>
      <c r="E246" s="39" t="s">
        <v>1195</v>
      </c>
    </row>
    <row r="247" spans="1:16" ht="25.5">
      <c r="A247" t="s">
        <v>53</v>
      </c>
      <c s="34" t="s">
        <v>246</v>
      </c>
      <c s="34" t="s">
        <v>1571</v>
      </c>
      <c s="35" t="s">
        <v>1572</v>
      </c>
      <c s="6" t="s">
        <v>1573</v>
      </c>
      <c s="36" t="s">
        <v>1178</v>
      </c>
      <c s="37">
        <v>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4311</v>
      </c>
      <c r="E8" s="30" t="s">
        <v>4310</v>
      </c>
      <c r="J8" s="29">
        <f>0+J9</f>
      </c>
      <c s="29">
        <f>0+K9</f>
      </c>
      <c s="29">
        <f>0+L9</f>
      </c>
      <c s="29">
        <f>0+M9</f>
      </c>
    </row>
    <row r="9" spans="1:13" ht="12.75">
      <c r="A9" t="s">
        <v>50</v>
      </c>
      <c r="C9" s="31" t="s">
        <v>51</v>
      </c>
      <c r="E9" s="33" t="s">
        <v>4221</v>
      </c>
      <c r="J9" s="32">
        <f>0</f>
      </c>
      <c s="32">
        <f>0</f>
      </c>
      <c s="32">
        <f>0+L10+L14+L18+L22+L26+L30+L34+L38+L42+L46+L50+L54+L58+L62+L66+L70</f>
      </c>
      <c s="32">
        <f>0+M10+M14+M18+M22+M26+M30+M34+M38+M42+M46+M50+M54+M58+M62+M66+M70</f>
      </c>
    </row>
    <row r="10" spans="1:16" ht="25.5">
      <c r="A10" t="s">
        <v>53</v>
      </c>
      <c s="34" t="s">
        <v>51</v>
      </c>
      <c s="34" t="s">
        <v>4312</v>
      </c>
      <c s="35" t="s">
        <v>5</v>
      </c>
      <c s="6" t="s">
        <v>4313</v>
      </c>
      <c s="36" t="s">
        <v>115</v>
      </c>
      <c s="37">
        <v>4</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12.75">
      <c r="A13" t="s">
        <v>61</v>
      </c>
      <c r="E13" s="39" t="s">
        <v>776</v>
      </c>
    </row>
    <row r="14" spans="1:16" ht="25.5">
      <c r="A14" t="s">
        <v>53</v>
      </c>
      <c s="34" t="s">
        <v>28</v>
      </c>
      <c s="34" t="s">
        <v>4314</v>
      </c>
      <c s="35" t="s">
        <v>5</v>
      </c>
      <c s="6" t="s">
        <v>4315</v>
      </c>
      <c s="36" t="s">
        <v>115</v>
      </c>
      <c s="37">
        <v>4</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2.75">
      <c r="A17" t="s">
        <v>61</v>
      </c>
      <c r="E17" s="39" t="s">
        <v>776</v>
      </c>
    </row>
    <row r="18" spans="1:16" ht="12.75">
      <c r="A18" t="s">
        <v>53</v>
      </c>
      <c s="34" t="s">
        <v>26</v>
      </c>
      <c s="34" t="s">
        <v>4316</v>
      </c>
      <c s="35" t="s">
        <v>5</v>
      </c>
      <c s="6" t="s">
        <v>4317</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2.75">
      <c r="A21" t="s">
        <v>61</v>
      </c>
      <c r="E21" s="39" t="s">
        <v>776</v>
      </c>
    </row>
    <row r="22" spans="1:16" ht="12.75">
      <c r="A22" t="s">
        <v>53</v>
      </c>
      <c s="34" t="s">
        <v>68</v>
      </c>
      <c s="34" t="s">
        <v>4318</v>
      </c>
      <c s="35" t="s">
        <v>5</v>
      </c>
      <c s="6" t="s">
        <v>4319</v>
      </c>
      <c s="36" t="s">
        <v>427</v>
      </c>
      <c s="37">
        <v>16</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12.75">
      <c r="A25" t="s">
        <v>61</v>
      </c>
      <c r="E25" s="39" t="s">
        <v>776</v>
      </c>
    </row>
    <row r="26" spans="1:16" ht="12.75">
      <c r="A26" t="s">
        <v>53</v>
      </c>
      <c s="34" t="s">
        <v>71</v>
      </c>
      <c s="34" t="s">
        <v>4320</v>
      </c>
      <c s="35" t="s">
        <v>5</v>
      </c>
      <c s="6" t="s">
        <v>4321</v>
      </c>
      <c s="36" t="s">
        <v>115</v>
      </c>
      <c s="37">
        <v>1</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12.75">
      <c r="A29" t="s">
        <v>61</v>
      </c>
      <c r="E29" s="39" t="s">
        <v>776</v>
      </c>
    </row>
    <row r="30" spans="1:16" ht="12.75">
      <c r="A30" t="s">
        <v>53</v>
      </c>
      <c s="34" t="s">
        <v>27</v>
      </c>
      <c s="34" t="s">
        <v>4322</v>
      </c>
      <c s="35" t="s">
        <v>5</v>
      </c>
      <c s="6" t="s">
        <v>4323</v>
      </c>
      <c s="36" t="s">
        <v>115</v>
      </c>
      <c s="37">
        <v>1</v>
      </c>
      <c s="36">
        <v>0</v>
      </c>
      <c s="36">
        <f>ROUND(G30*H30,6)</f>
      </c>
      <c r="L30" s="38">
        <v>0</v>
      </c>
      <c s="32">
        <f>ROUND(ROUND(L30,2)*ROUND(G30,3),2)</f>
      </c>
      <c s="36" t="s">
        <v>57</v>
      </c>
      <c>
        <f>(M30*21)/100</f>
      </c>
      <c t="s">
        <v>28</v>
      </c>
    </row>
    <row r="31" spans="1:5" ht="12.75">
      <c r="A31" s="35" t="s">
        <v>58</v>
      </c>
      <c r="E31" s="39" t="s">
        <v>5</v>
      </c>
    </row>
    <row r="32" spans="1:5" ht="12.75">
      <c r="A32" s="35" t="s">
        <v>59</v>
      </c>
      <c r="E32" s="40" t="s">
        <v>4224</v>
      </c>
    </row>
    <row r="33" spans="1:5" ht="12.75">
      <c r="A33" t="s">
        <v>61</v>
      </c>
      <c r="E33" s="39" t="s">
        <v>776</v>
      </c>
    </row>
    <row r="34" spans="1:16" ht="12.75">
      <c r="A34" t="s">
        <v>53</v>
      </c>
      <c s="34" t="s">
        <v>76</v>
      </c>
      <c s="34" t="s">
        <v>4257</v>
      </c>
      <c s="35" t="s">
        <v>5</v>
      </c>
      <c s="6" t="s">
        <v>4258</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12.75">
      <c r="A37" t="s">
        <v>61</v>
      </c>
      <c r="E37" s="39" t="s">
        <v>776</v>
      </c>
    </row>
    <row r="38" spans="1:16" ht="25.5">
      <c r="A38" t="s">
        <v>53</v>
      </c>
      <c s="34" t="s">
        <v>79</v>
      </c>
      <c s="34" t="s">
        <v>4324</v>
      </c>
      <c s="35" t="s">
        <v>5</v>
      </c>
      <c s="6" t="s">
        <v>4325</v>
      </c>
      <c s="36" t="s">
        <v>115</v>
      </c>
      <c s="37">
        <v>4</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12.75">
      <c r="A41" t="s">
        <v>61</v>
      </c>
      <c r="E41" s="39" t="s">
        <v>776</v>
      </c>
    </row>
    <row r="42" spans="1:16" ht="12.75">
      <c r="A42" t="s">
        <v>53</v>
      </c>
      <c s="34" t="s">
        <v>83</v>
      </c>
      <c s="34" t="s">
        <v>4326</v>
      </c>
      <c s="35" t="s">
        <v>5</v>
      </c>
      <c s="6" t="s">
        <v>4327</v>
      </c>
      <c s="36" t="s">
        <v>115</v>
      </c>
      <c s="37">
        <v>4</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12.75">
      <c r="A45" t="s">
        <v>61</v>
      </c>
      <c r="E45" s="39" t="s">
        <v>776</v>
      </c>
    </row>
    <row r="46" spans="1:16" ht="12.75">
      <c r="A46" t="s">
        <v>53</v>
      </c>
      <c s="34" t="s">
        <v>88</v>
      </c>
      <c s="34" t="s">
        <v>4328</v>
      </c>
      <c s="35" t="s">
        <v>5</v>
      </c>
      <c s="6" t="s">
        <v>4329</v>
      </c>
      <c s="36" t="s">
        <v>115</v>
      </c>
      <c s="37">
        <v>4</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12.75">
      <c r="A49" t="s">
        <v>61</v>
      </c>
      <c r="E49" s="39" t="s">
        <v>776</v>
      </c>
    </row>
    <row r="50" spans="1:16" ht="12.75">
      <c r="A50" t="s">
        <v>53</v>
      </c>
      <c s="34" t="s">
        <v>91</v>
      </c>
      <c s="34" t="s">
        <v>4330</v>
      </c>
      <c s="35" t="s">
        <v>5</v>
      </c>
      <c s="6" t="s">
        <v>4331</v>
      </c>
      <c s="36" t="s">
        <v>115</v>
      </c>
      <c s="37">
        <v>4</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12.75">
      <c r="A53" t="s">
        <v>61</v>
      </c>
      <c r="E53" s="39" t="s">
        <v>776</v>
      </c>
    </row>
    <row r="54" spans="1:16" ht="25.5">
      <c r="A54" t="s">
        <v>53</v>
      </c>
      <c s="34" t="s">
        <v>94</v>
      </c>
      <c s="34" t="s">
        <v>4332</v>
      </c>
      <c s="35" t="s">
        <v>5</v>
      </c>
      <c s="6" t="s">
        <v>4333</v>
      </c>
      <c s="36" t="s">
        <v>115</v>
      </c>
      <c s="37">
        <v>4</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12.75">
      <c r="A57" t="s">
        <v>61</v>
      </c>
      <c r="E57" s="39" t="s">
        <v>776</v>
      </c>
    </row>
    <row r="58" spans="1:16" ht="12.75">
      <c r="A58" t="s">
        <v>53</v>
      </c>
      <c s="34" t="s">
        <v>97</v>
      </c>
      <c s="34" t="s">
        <v>4334</v>
      </c>
      <c s="35" t="s">
        <v>5</v>
      </c>
      <c s="6" t="s">
        <v>4335</v>
      </c>
      <c s="36" t="s">
        <v>115</v>
      </c>
      <c s="37">
        <v>4</v>
      </c>
      <c s="36">
        <v>0</v>
      </c>
      <c s="36">
        <f>ROUND(G58*H58,6)</f>
      </c>
      <c r="L58" s="38">
        <v>0</v>
      </c>
      <c s="32">
        <f>ROUND(ROUND(L58,2)*ROUND(G58,3),2)</f>
      </c>
      <c s="36" t="s">
        <v>57</v>
      </c>
      <c>
        <f>(M58*21)/100</f>
      </c>
      <c t="s">
        <v>28</v>
      </c>
    </row>
    <row r="59" spans="1:5" ht="12.75">
      <c r="A59" s="35" t="s">
        <v>58</v>
      </c>
      <c r="E59" s="39" t="s">
        <v>5</v>
      </c>
    </row>
    <row r="60" spans="1:5" ht="12.75">
      <c r="A60" s="35" t="s">
        <v>59</v>
      </c>
      <c r="E60" s="40" t="s">
        <v>4224</v>
      </c>
    </row>
    <row r="61" spans="1:5" ht="12.75">
      <c r="A61" t="s">
        <v>61</v>
      </c>
      <c r="E61" s="39" t="s">
        <v>776</v>
      </c>
    </row>
    <row r="62" spans="1:16" ht="12.75">
      <c r="A62" t="s">
        <v>53</v>
      </c>
      <c s="34" t="s">
        <v>100</v>
      </c>
      <c s="34" t="s">
        <v>4336</v>
      </c>
      <c s="35" t="s">
        <v>5</v>
      </c>
      <c s="6" t="s">
        <v>4337</v>
      </c>
      <c s="36" t="s">
        <v>115</v>
      </c>
      <c s="37">
        <v>4</v>
      </c>
      <c s="36">
        <v>0</v>
      </c>
      <c s="36">
        <f>ROUND(G62*H62,6)</f>
      </c>
      <c r="L62" s="38">
        <v>0</v>
      </c>
      <c s="32">
        <f>ROUND(ROUND(L62,2)*ROUND(G62,3),2)</f>
      </c>
      <c s="36" t="s">
        <v>57</v>
      </c>
      <c>
        <f>(M62*21)/100</f>
      </c>
      <c t="s">
        <v>28</v>
      </c>
    </row>
    <row r="63" spans="1:5" ht="12.75">
      <c r="A63" s="35" t="s">
        <v>58</v>
      </c>
      <c r="E63" s="39" t="s">
        <v>5</v>
      </c>
    </row>
    <row r="64" spans="1:5" ht="12.75">
      <c r="A64" s="35" t="s">
        <v>59</v>
      </c>
      <c r="E64" s="40" t="s">
        <v>5</v>
      </c>
    </row>
    <row r="65" spans="1:5" ht="12.75">
      <c r="A65" t="s">
        <v>61</v>
      </c>
      <c r="E65" s="39" t="s">
        <v>776</v>
      </c>
    </row>
    <row r="66" spans="1:16" ht="25.5">
      <c r="A66" t="s">
        <v>53</v>
      </c>
      <c s="34" t="s">
        <v>103</v>
      </c>
      <c s="34" t="s">
        <v>4338</v>
      </c>
      <c s="35" t="s">
        <v>5</v>
      </c>
      <c s="6" t="s">
        <v>4339</v>
      </c>
      <c s="36" t="s">
        <v>115</v>
      </c>
      <c s="37">
        <v>4</v>
      </c>
      <c s="36">
        <v>0</v>
      </c>
      <c s="36">
        <f>ROUND(G66*H66,6)</f>
      </c>
      <c r="L66" s="38">
        <v>0</v>
      </c>
      <c s="32">
        <f>ROUND(ROUND(L66,2)*ROUND(G66,3),2)</f>
      </c>
      <c s="36" t="s">
        <v>57</v>
      </c>
      <c>
        <f>(M66*21)/100</f>
      </c>
      <c t="s">
        <v>28</v>
      </c>
    </row>
    <row r="67" spans="1:5" ht="12.75">
      <c r="A67" s="35" t="s">
        <v>58</v>
      </c>
      <c r="E67" s="39" t="s">
        <v>5</v>
      </c>
    </row>
    <row r="68" spans="1:5" ht="12.75">
      <c r="A68" s="35" t="s">
        <v>59</v>
      </c>
      <c r="E68" s="40" t="s">
        <v>4224</v>
      </c>
    </row>
    <row r="69" spans="1:5" ht="12.75">
      <c r="A69" t="s">
        <v>61</v>
      </c>
      <c r="E69" s="39" t="s">
        <v>776</v>
      </c>
    </row>
    <row r="70" spans="1:16" ht="12.75">
      <c r="A70" t="s">
        <v>53</v>
      </c>
      <c s="34" t="s">
        <v>106</v>
      </c>
      <c s="34" t="s">
        <v>4291</v>
      </c>
      <c s="35" t="s">
        <v>5</v>
      </c>
      <c s="6" t="s">
        <v>4292</v>
      </c>
      <c s="36" t="s">
        <v>115</v>
      </c>
      <c s="37">
        <v>1</v>
      </c>
      <c s="36">
        <v>0</v>
      </c>
      <c s="36">
        <f>ROUND(G70*H70,6)</f>
      </c>
      <c r="L70" s="38">
        <v>0</v>
      </c>
      <c s="32">
        <f>ROUND(ROUND(L70,2)*ROUND(G70,3),2)</f>
      </c>
      <c s="36" t="s">
        <v>57</v>
      </c>
      <c>
        <f>(M70*21)/100</f>
      </c>
      <c t="s">
        <v>28</v>
      </c>
    </row>
    <row r="71" spans="1:5" ht="12.75">
      <c r="A71" s="35" t="s">
        <v>58</v>
      </c>
      <c r="E71" s="39" t="s">
        <v>5</v>
      </c>
    </row>
    <row r="72" spans="1:5" ht="12.75">
      <c r="A72" s="35" t="s">
        <v>59</v>
      </c>
      <c r="E72" s="40" t="s">
        <v>4224</v>
      </c>
    </row>
    <row r="73" spans="1:5" ht="12.75">
      <c r="A73" t="s">
        <v>61</v>
      </c>
      <c r="E7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COUNTIFS(L8:L404,"=0",A8:A404,"P")+COUNTIFS(L8:L404,"",A8:A404,"P")+SUM(Q8:Q404)</f>
      </c>
    </row>
    <row r="8" spans="1:13" ht="12.75">
      <c r="A8" t="s">
        <v>45</v>
      </c>
      <c r="C8" s="28" t="s">
        <v>4342</v>
      </c>
      <c r="E8" s="30" t="s">
        <v>4341</v>
      </c>
      <c r="J8" s="29">
        <f>0+J9+J38+J359</f>
      </c>
      <c s="29">
        <f>0+K9+K38+K359</f>
      </c>
      <c s="29">
        <f>0+L9+L38+L359</f>
      </c>
      <c s="29">
        <f>0+M9+M38+M359</f>
      </c>
    </row>
    <row r="9" spans="1:13" ht="12.75">
      <c r="A9" t="s">
        <v>50</v>
      </c>
      <c r="C9" s="31" t="s">
        <v>86</v>
      </c>
      <c r="E9" s="33" t="s">
        <v>87</v>
      </c>
      <c r="J9" s="32">
        <f>0</f>
      </c>
      <c s="32">
        <f>0</f>
      </c>
      <c s="32">
        <f>0+L10+L14+L18+L22+L26+L30+L34</f>
      </c>
      <c s="32">
        <f>0+M10+M14+M18+M22+M26+M30+M34</f>
      </c>
    </row>
    <row r="10" spans="1:16" ht="25.5">
      <c r="A10" t="s">
        <v>53</v>
      </c>
      <c s="34" t="s">
        <v>307</v>
      </c>
      <c s="34" t="s">
        <v>104</v>
      </c>
      <c s="35" t="s">
        <v>5</v>
      </c>
      <c s="6" t="s">
        <v>105</v>
      </c>
      <c s="36" t="s">
        <v>82</v>
      </c>
      <c s="37">
        <v>910</v>
      </c>
      <c s="36">
        <v>0</v>
      </c>
      <c s="36">
        <f>ROUND(G10*H10,6)</f>
      </c>
      <c r="L10" s="38">
        <v>0</v>
      </c>
      <c s="32">
        <f>ROUND(ROUND(L10,2)*ROUND(G10,3),2)</f>
      </c>
      <c s="36" t="s">
        <v>57</v>
      </c>
      <c>
        <f>(M10*21)/100</f>
      </c>
      <c t="s">
        <v>28</v>
      </c>
    </row>
    <row r="11" spans="1:5" ht="12.75">
      <c r="A11" s="35" t="s">
        <v>58</v>
      </c>
      <c r="E11" s="39" t="s">
        <v>5</v>
      </c>
    </row>
    <row r="12" spans="1:5" ht="12.75">
      <c r="A12" s="35" t="s">
        <v>59</v>
      </c>
      <c r="E12" s="40" t="s">
        <v>4343</v>
      </c>
    </row>
    <row r="13" spans="1:5" ht="12.75">
      <c r="A13" t="s">
        <v>61</v>
      </c>
      <c r="E13" s="39" t="s">
        <v>776</v>
      </c>
    </row>
    <row r="14" spans="1:16" ht="12.75">
      <c r="A14" t="s">
        <v>53</v>
      </c>
      <c s="34" t="s">
        <v>310</v>
      </c>
      <c s="34" t="s">
        <v>110</v>
      </c>
      <c s="35" t="s">
        <v>5</v>
      </c>
      <c s="6" t="s">
        <v>111</v>
      </c>
      <c s="36" t="s">
        <v>56</v>
      </c>
      <c s="37">
        <v>100</v>
      </c>
      <c s="36">
        <v>0</v>
      </c>
      <c s="36">
        <f>ROUND(G14*H14,6)</f>
      </c>
      <c r="L14" s="38">
        <v>0</v>
      </c>
      <c s="32">
        <f>ROUND(ROUND(L14,2)*ROUND(G14,3),2)</f>
      </c>
      <c s="36" t="s">
        <v>57</v>
      </c>
      <c>
        <f>(M14*21)/100</f>
      </c>
      <c t="s">
        <v>28</v>
      </c>
    </row>
    <row r="15" spans="1:5" ht="12.75">
      <c r="A15" s="35" t="s">
        <v>58</v>
      </c>
      <c r="E15" s="39" t="s">
        <v>5</v>
      </c>
    </row>
    <row r="16" spans="1:5" ht="12.75">
      <c r="A16" s="35" t="s">
        <v>59</v>
      </c>
      <c r="E16" s="40" t="s">
        <v>4344</v>
      </c>
    </row>
    <row r="17" spans="1:5" ht="12.75">
      <c r="A17" t="s">
        <v>61</v>
      </c>
      <c r="E17" s="39" t="s">
        <v>776</v>
      </c>
    </row>
    <row r="18" spans="1:16" ht="25.5">
      <c r="A18" t="s">
        <v>53</v>
      </c>
      <c s="34" t="s">
        <v>313</v>
      </c>
      <c s="34" t="s">
        <v>2842</v>
      </c>
      <c s="35" t="s">
        <v>5</v>
      </c>
      <c s="6" t="s">
        <v>2843</v>
      </c>
      <c s="36" t="s">
        <v>128</v>
      </c>
      <c s="37">
        <v>600</v>
      </c>
      <c s="36">
        <v>0</v>
      </c>
      <c s="36">
        <f>ROUND(G18*H18,6)</f>
      </c>
      <c r="L18" s="38">
        <v>0</v>
      </c>
      <c s="32">
        <f>ROUND(ROUND(L18,2)*ROUND(G18,3),2)</f>
      </c>
      <c s="36" t="s">
        <v>57</v>
      </c>
      <c>
        <f>(M18*21)/100</f>
      </c>
      <c t="s">
        <v>28</v>
      </c>
    </row>
    <row r="19" spans="1:5" ht="12.75">
      <c r="A19" s="35" t="s">
        <v>58</v>
      </c>
      <c r="E19" s="39" t="s">
        <v>5</v>
      </c>
    </row>
    <row r="20" spans="1:5" ht="12.75">
      <c r="A20" s="35" t="s">
        <v>59</v>
      </c>
      <c r="E20" s="40" t="s">
        <v>4345</v>
      </c>
    </row>
    <row r="21" spans="1:5" ht="12.75">
      <c r="A21" t="s">
        <v>61</v>
      </c>
      <c r="E21" s="39" t="s">
        <v>776</v>
      </c>
    </row>
    <row r="22" spans="1:16" ht="25.5">
      <c r="A22" t="s">
        <v>53</v>
      </c>
      <c s="34" t="s">
        <v>316</v>
      </c>
      <c s="34" t="s">
        <v>4346</v>
      </c>
      <c s="35" t="s">
        <v>5</v>
      </c>
      <c s="6" t="s">
        <v>4347</v>
      </c>
      <c s="36" t="s">
        <v>56</v>
      </c>
      <c s="37">
        <v>546</v>
      </c>
      <c s="36">
        <v>0</v>
      </c>
      <c s="36">
        <f>ROUND(G22*H22,6)</f>
      </c>
      <c r="L22" s="38">
        <v>0</v>
      </c>
      <c s="32">
        <f>ROUND(ROUND(L22,2)*ROUND(G22,3),2)</f>
      </c>
      <c s="36" t="s">
        <v>57</v>
      </c>
      <c>
        <f>(M22*21)/100</f>
      </c>
      <c t="s">
        <v>28</v>
      </c>
    </row>
    <row r="23" spans="1:5" ht="12.75">
      <c r="A23" s="35" t="s">
        <v>58</v>
      </c>
      <c r="E23" s="39" t="s">
        <v>5</v>
      </c>
    </row>
    <row r="24" spans="1:5" ht="12.75">
      <c r="A24" s="35" t="s">
        <v>59</v>
      </c>
      <c r="E24" s="40" t="s">
        <v>4348</v>
      </c>
    </row>
    <row r="25" spans="1:5" ht="12.75">
      <c r="A25" t="s">
        <v>61</v>
      </c>
      <c r="E25" s="39" t="s">
        <v>776</v>
      </c>
    </row>
    <row r="26" spans="1:16" ht="25.5">
      <c r="A26" t="s">
        <v>53</v>
      </c>
      <c s="34" t="s">
        <v>319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4351</v>
      </c>
    </row>
    <row r="29" spans="1:5" ht="12.75">
      <c r="A29" t="s">
        <v>61</v>
      </c>
      <c r="E29" s="39" t="s">
        <v>776</v>
      </c>
    </row>
    <row r="30" spans="1:16" ht="12.75">
      <c r="A30" t="s">
        <v>53</v>
      </c>
      <c s="34" t="s">
        <v>322</v>
      </c>
      <c s="34" t="s">
        <v>4143</v>
      </c>
      <c s="35" t="s">
        <v>5</v>
      </c>
      <c s="6" t="s">
        <v>4144</v>
      </c>
      <c s="36" t="s">
        <v>115</v>
      </c>
      <c s="37">
        <v>200</v>
      </c>
      <c s="36">
        <v>0</v>
      </c>
      <c s="36">
        <f>ROUND(G30*H30,6)</f>
      </c>
      <c r="L30" s="38">
        <v>0</v>
      </c>
      <c s="32">
        <f>ROUND(ROUND(L30,2)*ROUND(G30,3),2)</f>
      </c>
      <c s="36" t="s">
        <v>57</v>
      </c>
      <c>
        <f>(M30*21)/100</f>
      </c>
      <c t="s">
        <v>28</v>
      </c>
    </row>
    <row r="31" spans="1:5" ht="12.75">
      <c r="A31" s="35" t="s">
        <v>58</v>
      </c>
      <c r="E31" s="39" t="s">
        <v>5</v>
      </c>
    </row>
    <row r="32" spans="1:5" ht="12.75">
      <c r="A32" s="35" t="s">
        <v>59</v>
      </c>
      <c r="E32" s="40" t="s">
        <v>4352</v>
      </c>
    </row>
    <row r="33" spans="1:5" ht="12.75">
      <c r="A33" t="s">
        <v>61</v>
      </c>
      <c r="E33" s="39" t="s">
        <v>776</v>
      </c>
    </row>
    <row r="34" spans="1:16" ht="12.75">
      <c r="A34" t="s">
        <v>53</v>
      </c>
      <c s="34" t="s">
        <v>325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4353</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f>
      </c>
    </row>
    <row r="39" spans="1:16" ht="38.25">
      <c r="A39" t="s">
        <v>53</v>
      </c>
      <c s="34" t="s">
        <v>51</v>
      </c>
      <c s="34" t="s">
        <v>4354</v>
      </c>
      <c s="35" t="s">
        <v>5</v>
      </c>
      <c s="6" t="s">
        <v>4355</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4356</v>
      </c>
    </row>
    <row r="42" spans="1:5" ht="12.75">
      <c r="A42" t="s">
        <v>61</v>
      </c>
      <c r="E42" s="39" t="s">
        <v>776</v>
      </c>
    </row>
    <row r="43" spans="1:16" ht="12.75">
      <c r="A43" t="s">
        <v>53</v>
      </c>
      <c s="34" t="s">
        <v>28</v>
      </c>
      <c s="34" t="s">
        <v>4357</v>
      </c>
      <c s="35" t="s">
        <v>5</v>
      </c>
      <c s="6" t="s">
        <v>4358</v>
      </c>
      <c s="36" t="s">
        <v>115</v>
      </c>
      <c s="37">
        <v>10</v>
      </c>
      <c s="36">
        <v>0</v>
      </c>
      <c s="36">
        <f>ROUND(G43*H43,6)</f>
      </c>
      <c r="L43" s="38">
        <v>0</v>
      </c>
      <c s="32">
        <f>ROUND(ROUND(L43,2)*ROUND(G43,3),2)</f>
      </c>
      <c s="36" t="s">
        <v>57</v>
      </c>
      <c>
        <f>(M43*21)/100</f>
      </c>
      <c t="s">
        <v>28</v>
      </c>
    </row>
    <row r="44" spans="1:5" ht="12.75">
      <c r="A44" s="35" t="s">
        <v>58</v>
      </c>
      <c r="E44" s="39" t="s">
        <v>5</v>
      </c>
    </row>
    <row r="45" spans="1:5" ht="12.75">
      <c r="A45" s="35" t="s">
        <v>59</v>
      </c>
      <c r="E45" s="40" t="s">
        <v>4359</v>
      </c>
    </row>
    <row r="46" spans="1:5" ht="12.75">
      <c r="A46" t="s">
        <v>61</v>
      </c>
      <c r="E46" s="39" t="s">
        <v>776</v>
      </c>
    </row>
    <row r="47" spans="1:16" ht="38.25">
      <c r="A47" t="s">
        <v>53</v>
      </c>
      <c s="34" t="s">
        <v>26</v>
      </c>
      <c s="34" t="s">
        <v>4360</v>
      </c>
      <c s="35" t="s">
        <v>5</v>
      </c>
      <c s="6" t="s">
        <v>4361</v>
      </c>
      <c s="36" t="s">
        <v>115</v>
      </c>
      <c s="37">
        <v>6</v>
      </c>
      <c s="36">
        <v>0</v>
      </c>
      <c s="36">
        <f>ROUND(G47*H47,6)</f>
      </c>
      <c r="L47" s="38">
        <v>0</v>
      </c>
      <c s="32">
        <f>ROUND(ROUND(L47,2)*ROUND(G47,3),2)</f>
      </c>
      <c s="36" t="s">
        <v>57</v>
      </c>
      <c>
        <f>(M47*21)/100</f>
      </c>
      <c t="s">
        <v>28</v>
      </c>
    </row>
    <row r="48" spans="1:5" ht="12.75">
      <c r="A48" s="35" t="s">
        <v>58</v>
      </c>
      <c r="E48" s="39" t="s">
        <v>5</v>
      </c>
    </row>
    <row r="49" spans="1:5" ht="12.75">
      <c r="A49" s="35" t="s">
        <v>59</v>
      </c>
      <c r="E49" s="40" t="s">
        <v>4362</v>
      </c>
    </row>
    <row r="50" spans="1:5" ht="12.75">
      <c r="A50" t="s">
        <v>61</v>
      </c>
      <c r="E50" s="39" t="s">
        <v>776</v>
      </c>
    </row>
    <row r="51" spans="1:16" ht="38.25">
      <c r="A51" t="s">
        <v>53</v>
      </c>
      <c s="34" t="s">
        <v>68</v>
      </c>
      <c s="34" t="s">
        <v>4363</v>
      </c>
      <c s="35" t="s">
        <v>5</v>
      </c>
      <c s="6" t="s">
        <v>4364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4365</v>
      </c>
    </row>
    <row r="54" spans="1:5" ht="12.75">
      <c r="A54" t="s">
        <v>61</v>
      </c>
      <c r="E54" s="39" t="s">
        <v>776</v>
      </c>
    </row>
    <row r="55" spans="1:16" ht="38.25">
      <c r="A55" t="s">
        <v>53</v>
      </c>
      <c s="34" t="s">
        <v>71</v>
      </c>
      <c s="34" t="s">
        <v>4366</v>
      </c>
      <c s="35" t="s">
        <v>5</v>
      </c>
      <c s="6" t="s">
        <v>4367</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4368</v>
      </c>
    </row>
    <row r="58" spans="1:5" ht="12.75">
      <c r="A58" t="s">
        <v>61</v>
      </c>
      <c r="E58" s="39" t="s">
        <v>776</v>
      </c>
    </row>
    <row r="59" spans="1:16" ht="25.5">
      <c r="A59" t="s">
        <v>53</v>
      </c>
      <c s="34" t="s">
        <v>27</v>
      </c>
      <c s="34" t="s">
        <v>4369</v>
      </c>
      <c s="35" t="s">
        <v>5</v>
      </c>
      <c s="6" t="s">
        <v>4370</v>
      </c>
      <c s="36" t="s">
        <v>115</v>
      </c>
      <c s="37">
        <v>7</v>
      </c>
      <c s="36">
        <v>0</v>
      </c>
      <c s="36">
        <f>ROUND(G59*H59,6)</f>
      </c>
      <c r="L59" s="38">
        <v>0</v>
      </c>
      <c s="32">
        <f>ROUND(ROUND(L59,2)*ROUND(G59,3),2)</f>
      </c>
      <c s="36" t="s">
        <v>57</v>
      </c>
      <c>
        <f>(M59*21)/100</f>
      </c>
      <c t="s">
        <v>28</v>
      </c>
    </row>
    <row r="60" spans="1:5" ht="12.75">
      <c r="A60" s="35" t="s">
        <v>58</v>
      </c>
      <c r="E60" s="39" t="s">
        <v>5</v>
      </c>
    </row>
    <row r="61" spans="1:5" ht="12.75">
      <c r="A61" s="35" t="s">
        <v>59</v>
      </c>
      <c r="E61" s="40" t="s">
        <v>4371</v>
      </c>
    </row>
    <row r="62" spans="1:5" ht="12.75">
      <c r="A62" t="s">
        <v>61</v>
      </c>
      <c r="E62" s="39" t="s">
        <v>776</v>
      </c>
    </row>
    <row r="63" spans="1:16" ht="12.75">
      <c r="A63" t="s">
        <v>53</v>
      </c>
      <c s="34" t="s">
        <v>76</v>
      </c>
      <c s="34" t="s">
        <v>4372</v>
      </c>
      <c s="35" t="s">
        <v>5</v>
      </c>
      <c s="6" t="s">
        <v>4373</v>
      </c>
      <c s="36" t="s">
        <v>115</v>
      </c>
      <c s="37">
        <v>3</v>
      </c>
      <c s="36">
        <v>0</v>
      </c>
      <c s="36">
        <f>ROUND(G63*H63,6)</f>
      </c>
      <c r="L63" s="38">
        <v>0</v>
      </c>
      <c s="32">
        <f>ROUND(ROUND(L63,2)*ROUND(G63,3),2)</f>
      </c>
      <c s="36" t="s">
        <v>57</v>
      </c>
      <c>
        <f>(M63*21)/100</f>
      </c>
      <c t="s">
        <v>28</v>
      </c>
    </row>
    <row r="64" spans="1:5" ht="12.75">
      <c r="A64" s="35" t="s">
        <v>58</v>
      </c>
      <c r="E64" s="39" t="s">
        <v>5</v>
      </c>
    </row>
    <row r="65" spans="1:5" ht="12.75">
      <c r="A65" s="35" t="s">
        <v>59</v>
      </c>
      <c r="E65" s="40" t="s">
        <v>4374</v>
      </c>
    </row>
    <row r="66" spans="1:5" ht="12.75">
      <c r="A66" t="s">
        <v>61</v>
      </c>
      <c r="E66" s="39" t="s">
        <v>776</v>
      </c>
    </row>
    <row r="67" spans="1:16" ht="25.5">
      <c r="A67" t="s">
        <v>53</v>
      </c>
      <c s="34" t="s">
        <v>79</v>
      </c>
      <c s="34" t="s">
        <v>4375</v>
      </c>
      <c s="35" t="s">
        <v>5</v>
      </c>
      <c s="6" t="s">
        <v>4376</v>
      </c>
      <c s="36" t="s">
        <v>115</v>
      </c>
      <c s="37">
        <v>7</v>
      </c>
      <c s="36">
        <v>0</v>
      </c>
      <c s="36">
        <f>ROUND(G67*H67,6)</f>
      </c>
      <c r="L67" s="38">
        <v>0</v>
      </c>
      <c s="32">
        <f>ROUND(ROUND(L67,2)*ROUND(G67,3),2)</f>
      </c>
      <c s="36" t="s">
        <v>57</v>
      </c>
      <c>
        <f>(M67*21)/100</f>
      </c>
      <c t="s">
        <v>28</v>
      </c>
    </row>
    <row r="68" spans="1:5" ht="12.75">
      <c r="A68" s="35" t="s">
        <v>58</v>
      </c>
      <c r="E68" s="39" t="s">
        <v>5</v>
      </c>
    </row>
    <row r="69" spans="1:5" ht="12.75">
      <c r="A69" s="35" t="s">
        <v>59</v>
      </c>
      <c r="E69" s="40" t="s">
        <v>4371</v>
      </c>
    </row>
    <row r="70" spans="1:5" ht="12.75">
      <c r="A70" t="s">
        <v>61</v>
      </c>
      <c r="E70" s="39" t="s">
        <v>776</v>
      </c>
    </row>
    <row r="71" spans="1:16" ht="12.75">
      <c r="A71" t="s">
        <v>53</v>
      </c>
      <c s="34" t="s">
        <v>83</v>
      </c>
      <c s="34" t="s">
        <v>4377</v>
      </c>
      <c s="35" t="s">
        <v>5</v>
      </c>
      <c s="6" t="s">
        <v>4378</v>
      </c>
      <c s="36" t="s">
        <v>115</v>
      </c>
      <c s="37">
        <v>10</v>
      </c>
      <c s="36">
        <v>0</v>
      </c>
      <c s="36">
        <f>ROUND(G71*H71,6)</f>
      </c>
      <c r="L71" s="38">
        <v>0</v>
      </c>
      <c s="32">
        <f>ROUND(ROUND(L71,2)*ROUND(G71,3),2)</f>
      </c>
      <c s="36" t="s">
        <v>57</v>
      </c>
      <c>
        <f>(M71*21)/100</f>
      </c>
      <c t="s">
        <v>28</v>
      </c>
    </row>
    <row r="72" spans="1:5" ht="12.75">
      <c r="A72" s="35" t="s">
        <v>58</v>
      </c>
      <c r="E72" s="39" t="s">
        <v>5</v>
      </c>
    </row>
    <row r="73" spans="1:5" ht="12.75">
      <c r="A73" s="35" t="s">
        <v>59</v>
      </c>
      <c r="E73" s="40" t="s">
        <v>4379</v>
      </c>
    </row>
    <row r="74" spans="1:5" ht="12.75">
      <c r="A74" t="s">
        <v>61</v>
      </c>
      <c r="E74" s="39" t="s">
        <v>776</v>
      </c>
    </row>
    <row r="75" spans="1:16" ht="12.75">
      <c r="A75" t="s">
        <v>53</v>
      </c>
      <c s="34" t="s">
        <v>88</v>
      </c>
      <c s="34" t="s">
        <v>4380</v>
      </c>
      <c s="35" t="s">
        <v>5</v>
      </c>
      <c s="6" t="s">
        <v>4381</v>
      </c>
      <c s="36" t="s">
        <v>115</v>
      </c>
      <c s="37">
        <v>10</v>
      </c>
      <c s="36">
        <v>0</v>
      </c>
      <c s="36">
        <f>ROUND(G75*H75,6)</f>
      </c>
      <c r="L75" s="38">
        <v>0</v>
      </c>
      <c s="32">
        <f>ROUND(ROUND(L75,2)*ROUND(G75,3),2)</f>
      </c>
      <c s="36" t="s">
        <v>4382</v>
      </c>
      <c>
        <f>(M75*21)/100</f>
      </c>
      <c t="s">
        <v>28</v>
      </c>
    </row>
    <row r="76" spans="1:5" ht="12.75">
      <c r="A76" s="35" t="s">
        <v>58</v>
      </c>
      <c r="E76" s="39" t="s">
        <v>5</v>
      </c>
    </row>
    <row r="77" spans="1:5" ht="12.75">
      <c r="A77" s="35" t="s">
        <v>59</v>
      </c>
      <c r="E77" s="40" t="s">
        <v>4379</v>
      </c>
    </row>
    <row r="78" spans="1:5" ht="102">
      <c r="A78" t="s">
        <v>61</v>
      </c>
      <c r="E78" s="39" t="s">
        <v>4383</v>
      </c>
    </row>
    <row r="79" spans="1:16" ht="25.5">
      <c r="A79" t="s">
        <v>53</v>
      </c>
      <c s="34" t="s">
        <v>91</v>
      </c>
      <c s="34" t="s">
        <v>4384</v>
      </c>
      <c s="35" t="s">
        <v>5</v>
      </c>
      <c s="6" t="s">
        <v>4385</v>
      </c>
      <c s="36" t="s">
        <v>115</v>
      </c>
      <c s="37">
        <v>8</v>
      </c>
      <c s="36">
        <v>0</v>
      </c>
      <c s="36">
        <f>ROUND(G79*H79,6)</f>
      </c>
      <c r="L79" s="38">
        <v>0</v>
      </c>
      <c s="32">
        <f>ROUND(ROUND(L79,2)*ROUND(G79,3),2)</f>
      </c>
      <c s="36" t="s">
        <v>57</v>
      </c>
      <c>
        <f>(M79*21)/100</f>
      </c>
      <c t="s">
        <v>28</v>
      </c>
    </row>
    <row r="80" spans="1:5" ht="12.75">
      <c r="A80" s="35" t="s">
        <v>58</v>
      </c>
      <c r="E80" s="39" t="s">
        <v>5</v>
      </c>
    </row>
    <row r="81" spans="1:5" ht="12.75">
      <c r="A81" s="35" t="s">
        <v>59</v>
      </c>
      <c r="E81" s="40" t="s">
        <v>4386</v>
      </c>
    </row>
    <row r="82" spans="1:5" ht="12.75">
      <c r="A82" t="s">
        <v>61</v>
      </c>
      <c r="E82" s="39" t="s">
        <v>776</v>
      </c>
    </row>
    <row r="83" spans="1:16" ht="25.5">
      <c r="A83" t="s">
        <v>53</v>
      </c>
      <c s="34" t="s">
        <v>94</v>
      </c>
      <c s="34" t="s">
        <v>4387</v>
      </c>
      <c s="35" t="s">
        <v>5</v>
      </c>
      <c s="6" t="s">
        <v>4388</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4389</v>
      </c>
    </row>
    <row r="86" spans="1:5" ht="12.75">
      <c r="A86" t="s">
        <v>61</v>
      </c>
      <c r="E86" s="39" t="s">
        <v>776</v>
      </c>
    </row>
    <row r="87" spans="1:16" ht="38.25">
      <c r="A87" t="s">
        <v>53</v>
      </c>
      <c s="34" t="s">
        <v>97</v>
      </c>
      <c s="34" t="s">
        <v>4390</v>
      </c>
      <c s="35" t="s">
        <v>5</v>
      </c>
      <c s="6" t="s">
        <v>4391</v>
      </c>
      <c s="36" t="s">
        <v>115</v>
      </c>
      <c s="37">
        <v>4</v>
      </c>
      <c s="36">
        <v>0</v>
      </c>
      <c s="36">
        <f>ROUND(G87*H87,6)</f>
      </c>
      <c r="L87" s="38">
        <v>0</v>
      </c>
      <c s="32">
        <f>ROUND(ROUND(L87,2)*ROUND(G87,3),2)</f>
      </c>
      <c s="36" t="s">
        <v>57</v>
      </c>
      <c>
        <f>(M87*21)/100</f>
      </c>
      <c t="s">
        <v>28</v>
      </c>
    </row>
    <row r="88" spans="1:5" ht="12.75">
      <c r="A88" s="35" t="s">
        <v>58</v>
      </c>
      <c r="E88" s="39" t="s">
        <v>5</v>
      </c>
    </row>
    <row r="89" spans="1:5" ht="12.75">
      <c r="A89" s="35" t="s">
        <v>59</v>
      </c>
      <c r="E89" s="40" t="s">
        <v>4392</v>
      </c>
    </row>
    <row r="90" spans="1:5" ht="12.75">
      <c r="A90" t="s">
        <v>61</v>
      </c>
      <c r="E90" s="39" t="s">
        <v>776</v>
      </c>
    </row>
    <row r="91" spans="1:16" ht="38.25">
      <c r="A91" t="s">
        <v>53</v>
      </c>
      <c s="34" t="s">
        <v>100</v>
      </c>
      <c s="34" t="s">
        <v>4393</v>
      </c>
      <c s="35" t="s">
        <v>5</v>
      </c>
      <c s="6" t="s">
        <v>4394</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4389</v>
      </c>
    </row>
    <row r="94" spans="1:5" ht="12.75">
      <c r="A94" t="s">
        <v>61</v>
      </c>
      <c r="E94" s="39" t="s">
        <v>776</v>
      </c>
    </row>
    <row r="95" spans="1:16" ht="25.5">
      <c r="A95" t="s">
        <v>53</v>
      </c>
      <c s="34" t="s">
        <v>103</v>
      </c>
      <c s="34" t="s">
        <v>4395</v>
      </c>
      <c s="35" t="s">
        <v>5</v>
      </c>
      <c s="6" t="s">
        <v>4396</v>
      </c>
      <c s="36" t="s">
        <v>115</v>
      </c>
      <c s="37">
        <v>2</v>
      </c>
      <c s="36">
        <v>0</v>
      </c>
      <c s="36">
        <f>ROUND(G95*H95,6)</f>
      </c>
      <c r="L95" s="38">
        <v>0</v>
      </c>
      <c s="32">
        <f>ROUND(ROUND(L95,2)*ROUND(G95,3),2)</f>
      </c>
      <c s="36" t="s">
        <v>57</v>
      </c>
      <c>
        <f>(M95*21)/100</f>
      </c>
      <c t="s">
        <v>28</v>
      </c>
    </row>
    <row r="96" spans="1:5" ht="12.75">
      <c r="A96" s="35" t="s">
        <v>58</v>
      </c>
      <c r="E96" s="39" t="s">
        <v>5</v>
      </c>
    </row>
    <row r="97" spans="1:5" ht="12.75">
      <c r="A97" s="35" t="s">
        <v>59</v>
      </c>
      <c r="E97" s="40" t="s">
        <v>4397</v>
      </c>
    </row>
    <row r="98" spans="1:5" ht="12.75">
      <c r="A98" t="s">
        <v>61</v>
      </c>
      <c r="E98" s="39" t="s">
        <v>776</v>
      </c>
    </row>
    <row r="99" spans="1:16" ht="25.5">
      <c r="A99" t="s">
        <v>53</v>
      </c>
      <c s="34" t="s">
        <v>106</v>
      </c>
      <c s="34" t="s">
        <v>4398</v>
      </c>
      <c s="35" t="s">
        <v>5</v>
      </c>
      <c s="6" t="s">
        <v>4399</v>
      </c>
      <c s="36" t="s">
        <v>115</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4397</v>
      </c>
    </row>
    <row r="102" spans="1:5" ht="12.75">
      <c r="A102" t="s">
        <v>61</v>
      </c>
      <c r="E102" s="39" t="s">
        <v>776</v>
      </c>
    </row>
    <row r="103" spans="1:16" ht="12.75">
      <c r="A103" t="s">
        <v>53</v>
      </c>
      <c s="34" t="s">
        <v>109</v>
      </c>
      <c s="34" t="s">
        <v>4400</v>
      </c>
      <c s="35" t="s">
        <v>5</v>
      </c>
      <c s="6" t="s">
        <v>4401</v>
      </c>
      <c s="36" t="s">
        <v>115</v>
      </c>
      <c s="37">
        <v>4</v>
      </c>
      <c s="36">
        <v>0</v>
      </c>
      <c s="36">
        <f>ROUND(G103*H103,6)</f>
      </c>
      <c r="L103" s="38">
        <v>0</v>
      </c>
      <c s="32">
        <f>ROUND(ROUND(L103,2)*ROUND(G103,3),2)</f>
      </c>
      <c s="36" t="s">
        <v>57</v>
      </c>
      <c>
        <f>(M103*21)/100</f>
      </c>
      <c t="s">
        <v>28</v>
      </c>
    </row>
    <row r="104" spans="1:5" ht="12.75">
      <c r="A104" s="35" t="s">
        <v>58</v>
      </c>
      <c r="E104" s="39" t="s">
        <v>5</v>
      </c>
    </row>
    <row r="105" spans="1:5" ht="12.75">
      <c r="A105" s="35" t="s">
        <v>59</v>
      </c>
      <c r="E105" s="40" t="s">
        <v>4397</v>
      </c>
    </row>
    <row r="106" spans="1:5" ht="12.75">
      <c r="A106" t="s">
        <v>61</v>
      </c>
      <c r="E106" s="39" t="s">
        <v>776</v>
      </c>
    </row>
    <row r="107" spans="1:16" ht="12.75">
      <c r="A107" t="s">
        <v>53</v>
      </c>
      <c s="34" t="s">
        <v>112</v>
      </c>
      <c s="34" t="s">
        <v>4402</v>
      </c>
      <c s="35" t="s">
        <v>5</v>
      </c>
      <c s="6" t="s">
        <v>4403</v>
      </c>
      <c s="36" t="s">
        <v>82</v>
      </c>
      <c s="37">
        <v>10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4404</v>
      </c>
    </row>
    <row r="110" spans="1:5" ht="127.5">
      <c r="A110" t="s">
        <v>61</v>
      </c>
      <c r="E110" s="39" t="s">
        <v>4405</v>
      </c>
    </row>
    <row r="111" spans="1:16" ht="38.25">
      <c r="A111" t="s">
        <v>53</v>
      </c>
      <c s="34" t="s">
        <v>116</v>
      </c>
      <c s="34" t="s">
        <v>4406</v>
      </c>
      <c s="35" t="s">
        <v>5</v>
      </c>
      <c s="6" t="s">
        <v>4407</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4408</v>
      </c>
    </row>
    <row r="114" spans="1:5" ht="12.75">
      <c r="A114" t="s">
        <v>61</v>
      </c>
      <c r="E114" s="39" t="s">
        <v>776</v>
      </c>
    </row>
    <row r="115" spans="1:16" ht="25.5">
      <c r="A115" t="s">
        <v>53</v>
      </c>
      <c s="34" t="s">
        <v>119</v>
      </c>
      <c s="34" t="s">
        <v>4265</v>
      </c>
      <c s="35" t="s">
        <v>5</v>
      </c>
      <c s="6" t="s">
        <v>4266</v>
      </c>
      <c s="36" t="s">
        <v>115</v>
      </c>
      <c s="37">
        <v>5</v>
      </c>
      <c s="36">
        <v>0</v>
      </c>
      <c s="36">
        <f>ROUND(G115*H115,6)</f>
      </c>
      <c r="L115" s="38">
        <v>0</v>
      </c>
      <c s="32">
        <f>ROUND(ROUND(L115,2)*ROUND(G115,3),2)</f>
      </c>
      <c s="36" t="s">
        <v>57</v>
      </c>
      <c>
        <f>(M115*21)/100</f>
      </c>
      <c t="s">
        <v>28</v>
      </c>
    </row>
    <row r="116" spans="1:5" ht="12.75">
      <c r="A116" s="35" t="s">
        <v>58</v>
      </c>
      <c r="E116" s="39" t="s">
        <v>5</v>
      </c>
    </row>
    <row r="117" spans="1:5" ht="12.75">
      <c r="A117" s="35" t="s">
        <v>59</v>
      </c>
      <c r="E117" s="40" t="s">
        <v>4408</v>
      </c>
    </row>
    <row r="118" spans="1:5" ht="12.75">
      <c r="A118" t="s">
        <v>61</v>
      </c>
      <c r="E118" s="39" t="s">
        <v>776</v>
      </c>
    </row>
    <row r="119" spans="1:16" ht="38.25">
      <c r="A119" t="s">
        <v>53</v>
      </c>
      <c s="34" t="s">
        <v>122</v>
      </c>
      <c s="34" t="s">
        <v>4409</v>
      </c>
      <c s="35" t="s">
        <v>5</v>
      </c>
      <c s="6" t="s">
        <v>4410</v>
      </c>
      <c s="36" t="s">
        <v>115</v>
      </c>
      <c s="37">
        <v>28</v>
      </c>
      <c s="36">
        <v>0</v>
      </c>
      <c s="36">
        <f>ROUND(G119*H119,6)</f>
      </c>
      <c r="L119" s="38">
        <v>0</v>
      </c>
      <c s="32">
        <f>ROUND(ROUND(L119,2)*ROUND(G119,3),2)</f>
      </c>
      <c s="36" t="s">
        <v>57</v>
      </c>
      <c>
        <f>(M119*21)/100</f>
      </c>
      <c t="s">
        <v>28</v>
      </c>
    </row>
    <row r="120" spans="1:5" ht="12.75">
      <c r="A120" s="35" t="s">
        <v>58</v>
      </c>
      <c r="E120" s="39" t="s">
        <v>5</v>
      </c>
    </row>
    <row r="121" spans="1:5" ht="12.75">
      <c r="A121" s="35" t="s">
        <v>59</v>
      </c>
      <c r="E121" s="40" t="s">
        <v>4408</v>
      </c>
    </row>
    <row r="122" spans="1:5" ht="12.75">
      <c r="A122" t="s">
        <v>61</v>
      </c>
      <c r="E122" s="39" t="s">
        <v>776</v>
      </c>
    </row>
    <row r="123" spans="1:16" ht="12.75">
      <c r="A123" t="s">
        <v>53</v>
      </c>
      <c s="34" t="s">
        <v>125</v>
      </c>
      <c s="34" t="s">
        <v>4411</v>
      </c>
      <c s="35" t="s">
        <v>5</v>
      </c>
      <c s="6" t="s">
        <v>4412</v>
      </c>
      <c s="36" t="s">
        <v>115</v>
      </c>
      <c s="37">
        <v>28</v>
      </c>
      <c s="36">
        <v>0</v>
      </c>
      <c s="36">
        <f>ROUND(G123*H123,6)</f>
      </c>
      <c r="L123" s="38">
        <v>0</v>
      </c>
      <c s="32">
        <f>ROUND(ROUND(L123,2)*ROUND(G123,3),2)</f>
      </c>
      <c s="36" t="s">
        <v>57</v>
      </c>
      <c>
        <f>(M123*21)/100</f>
      </c>
      <c t="s">
        <v>28</v>
      </c>
    </row>
    <row r="124" spans="1:5" ht="12.75">
      <c r="A124" s="35" t="s">
        <v>58</v>
      </c>
      <c r="E124" s="39" t="s">
        <v>5</v>
      </c>
    </row>
    <row r="125" spans="1:5" ht="12.75">
      <c r="A125" s="35" t="s">
        <v>59</v>
      </c>
      <c r="E125" s="40" t="s">
        <v>4408</v>
      </c>
    </row>
    <row r="126" spans="1:5" ht="12.75">
      <c r="A126" t="s">
        <v>61</v>
      </c>
      <c r="E126" s="39" t="s">
        <v>776</v>
      </c>
    </row>
    <row r="127" spans="1:16" ht="12.75">
      <c r="A127" t="s">
        <v>53</v>
      </c>
      <c s="34" t="s">
        <v>129</v>
      </c>
      <c s="34" t="s">
        <v>4413</v>
      </c>
      <c s="35" t="s">
        <v>5</v>
      </c>
      <c s="6" t="s">
        <v>4414</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4408</v>
      </c>
    </row>
    <row r="130" spans="1:5" ht="12.75">
      <c r="A130" t="s">
        <v>61</v>
      </c>
      <c r="E130" s="39" t="s">
        <v>776</v>
      </c>
    </row>
    <row r="131" spans="1:16" ht="38.25">
      <c r="A131" t="s">
        <v>53</v>
      </c>
      <c s="34" t="s">
        <v>134</v>
      </c>
      <c s="34" t="s">
        <v>4415</v>
      </c>
      <c s="35" t="s">
        <v>5</v>
      </c>
      <c s="6" t="s">
        <v>4416</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4408</v>
      </c>
    </row>
    <row r="134" spans="1:5" ht="12.75">
      <c r="A134" t="s">
        <v>61</v>
      </c>
      <c r="E134" s="39" t="s">
        <v>776</v>
      </c>
    </row>
    <row r="135" spans="1:16" ht="12.75">
      <c r="A135" t="s">
        <v>53</v>
      </c>
      <c s="34" t="s">
        <v>137</v>
      </c>
      <c s="34" t="s">
        <v>4417</v>
      </c>
      <c s="35" t="s">
        <v>5</v>
      </c>
      <c s="6" t="s">
        <v>4418</v>
      </c>
      <c s="36" t="s">
        <v>115</v>
      </c>
      <c s="37">
        <v>12</v>
      </c>
      <c s="36">
        <v>0</v>
      </c>
      <c s="36">
        <f>ROUND(G135*H135,6)</f>
      </c>
      <c r="L135" s="38">
        <v>0</v>
      </c>
      <c s="32">
        <f>ROUND(ROUND(L135,2)*ROUND(G135,3),2)</f>
      </c>
      <c s="36" t="s">
        <v>57</v>
      </c>
      <c>
        <f>(M135*21)/100</f>
      </c>
      <c t="s">
        <v>28</v>
      </c>
    </row>
    <row r="136" spans="1:5" ht="12.75">
      <c r="A136" s="35" t="s">
        <v>58</v>
      </c>
      <c r="E136" s="39" t="s">
        <v>5</v>
      </c>
    </row>
    <row r="137" spans="1:5" ht="12.75">
      <c r="A137" s="35" t="s">
        <v>59</v>
      </c>
      <c r="E137" s="40" t="s">
        <v>4419</v>
      </c>
    </row>
    <row r="138" spans="1:5" ht="12.75">
      <c r="A138" t="s">
        <v>61</v>
      </c>
      <c r="E138" s="39" t="s">
        <v>776</v>
      </c>
    </row>
    <row r="139" spans="1:16" ht="12.75">
      <c r="A139" t="s">
        <v>53</v>
      </c>
      <c s="34" t="s">
        <v>140</v>
      </c>
      <c s="34" t="s">
        <v>4420</v>
      </c>
      <c s="35" t="s">
        <v>5</v>
      </c>
      <c s="6" t="s">
        <v>4421</v>
      </c>
      <c s="36" t="s">
        <v>115</v>
      </c>
      <c s="37">
        <v>30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4422</v>
      </c>
    </row>
    <row r="142" spans="1:5" ht="12.75">
      <c r="A142" t="s">
        <v>61</v>
      </c>
      <c r="E142" s="39" t="s">
        <v>776</v>
      </c>
    </row>
    <row r="143" spans="1:16" ht="12.75">
      <c r="A143" t="s">
        <v>53</v>
      </c>
      <c s="34" t="s">
        <v>143</v>
      </c>
      <c s="34" t="s">
        <v>4423</v>
      </c>
      <c s="35" t="s">
        <v>5</v>
      </c>
      <c s="6" t="s">
        <v>4424</v>
      </c>
      <c s="36" t="s">
        <v>115</v>
      </c>
      <c s="37">
        <v>6</v>
      </c>
      <c s="36">
        <v>0</v>
      </c>
      <c s="36">
        <f>ROUND(G143*H143,6)</f>
      </c>
      <c r="L143" s="38">
        <v>0</v>
      </c>
      <c s="32">
        <f>ROUND(ROUND(L143,2)*ROUND(G143,3),2)</f>
      </c>
      <c s="36" t="s">
        <v>57</v>
      </c>
      <c>
        <f>(M143*21)/100</f>
      </c>
      <c t="s">
        <v>28</v>
      </c>
    </row>
    <row r="144" spans="1:5" ht="12.75">
      <c r="A144" s="35" t="s">
        <v>58</v>
      </c>
      <c r="E144" s="39" t="s">
        <v>5</v>
      </c>
    </row>
    <row r="145" spans="1:5" ht="12.75">
      <c r="A145" s="35" t="s">
        <v>59</v>
      </c>
      <c r="E145" s="40" t="s">
        <v>4425</v>
      </c>
    </row>
    <row r="146" spans="1:5" ht="12.75">
      <c r="A146" t="s">
        <v>61</v>
      </c>
      <c r="E146" s="39" t="s">
        <v>776</v>
      </c>
    </row>
    <row r="147" spans="1:16" ht="25.5">
      <c r="A147" t="s">
        <v>53</v>
      </c>
      <c s="34" t="s">
        <v>146</v>
      </c>
      <c s="34" t="s">
        <v>4426</v>
      </c>
      <c s="35" t="s">
        <v>5</v>
      </c>
      <c s="6" t="s">
        <v>4427</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4425</v>
      </c>
    </row>
    <row r="150" spans="1:5" ht="12.75">
      <c r="A150" t="s">
        <v>61</v>
      </c>
      <c r="E150" s="39" t="s">
        <v>776</v>
      </c>
    </row>
    <row r="151" spans="1:16" ht="12.75">
      <c r="A151" t="s">
        <v>53</v>
      </c>
      <c s="34" t="s">
        <v>151</v>
      </c>
      <c s="34" t="s">
        <v>4428</v>
      </c>
      <c s="35" t="s">
        <v>5</v>
      </c>
      <c s="6" t="s">
        <v>4429</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4425</v>
      </c>
    </row>
    <row r="154" spans="1:5" ht="12.75">
      <c r="A154" t="s">
        <v>61</v>
      </c>
      <c r="E154" s="39" t="s">
        <v>776</v>
      </c>
    </row>
    <row r="155" spans="1:16" ht="12.75">
      <c r="A155" t="s">
        <v>53</v>
      </c>
      <c s="34" t="s">
        <v>155</v>
      </c>
      <c s="34" t="s">
        <v>4430</v>
      </c>
      <c s="35" t="s">
        <v>5</v>
      </c>
      <c s="6" t="s">
        <v>4431</v>
      </c>
      <c s="36" t="s">
        <v>115</v>
      </c>
      <c s="37">
        <v>6</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4432</v>
      </c>
    </row>
    <row r="158" spans="1:5" ht="12.75">
      <c r="A158" t="s">
        <v>61</v>
      </c>
      <c r="E158" s="39" t="s">
        <v>776</v>
      </c>
    </row>
    <row r="159" spans="1:16" ht="25.5">
      <c r="A159" t="s">
        <v>53</v>
      </c>
      <c s="34" t="s">
        <v>158</v>
      </c>
      <c s="34" t="s">
        <v>4433</v>
      </c>
      <c s="35" t="s">
        <v>5</v>
      </c>
      <c s="6" t="s">
        <v>4434</v>
      </c>
      <c s="36" t="s">
        <v>82</v>
      </c>
      <c s="37">
        <v>325</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25.5">
      <c r="A163" t="s">
        <v>53</v>
      </c>
      <c s="34" t="s">
        <v>161</v>
      </c>
      <c s="34" t="s">
        <v>4436</v>
      </c>
      <c s="35" t="s">
        <v>5</v>
      </c>
      <c s="6" t="s">
        <v>4437</v>
      </c>
      <c s="36" t="s">
        <v>82</v>
      </c>
      <c s="37">
        <v>640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4438</v>
      </c>
      <c s="35" t="s">
        <v>5</v>
      </c>
      <c s="6" t="s">
        <v>4439</v>
      </c>
      <c s="36" t="s">
        <v>82</v>
      </c>
      <c s="37">
        <v>180</v>
      </c>
      <c s="36">
        <v>0</v>
      </c>
      <c s="36">
        <f>ROUND(G167*H167,6)</f>
      </c>
      <c r="L167" s="38">
        <v>0</v>
      </c>
      <c s="32">
        <f>ROUND(ROUND(L167,2)*ROUND(G167,3),2)</f>
      </c>
      <c s="36" t="s">
        <v>57</v>
      </c>
      <c>
        <f>(M167*21)/100</f>
      </c>
      <c t="s">
        <v>28</v>
      </c>
    </row>
    <row r="168" spans="1:5" ht="12.75">
      <c r="A168" s="35" t="s">
        <v>58</v>
      </c>
      <c r="E168" s="39" t="s">
        <v>5</v>
      </c>
    </row>
    <row r="169" spans="1:5" ht="12.75">
      <c r="A169" s="35" t="s">
        <v>59</v>
      </c>
      <c r="E169" s="40" t="s">
        <v>4435</v>
      </c>
    </row>
    <row r="170" spans="1:5" ht="12.75">
      <c r="A170" t="s">
        <v>61</v>
      </c>
      <c r="E170" s="39" t="s">
        <v>776</v>
      </c>
    </row>
    <row r="171" spans="1:16" ht="12.75">
      <c r="A171" t="s">
        <v>53</v>
      </c>
      <c s="34" t="s">
        <v>167</v>
      </c>
      <c s="34" t="s">
        <v>4440</v>
      </c>
      <c s="35" t="s">
        <v>5</v>
      </c>
      <c s="6" t="s">
        <v>4441</v>
      </c>
      <c s="36" t="s">
        <v>82</v>
      </c>
      <c s="37">
        <v>20</v>
      </c>
      <c s="36">
        <v>0</v>
      </c>
      <c s="36">
        <f>ROUND(G171*H171,6)</f>
      </c>
      <c r="L171" s="38">
        <v>0</v>
      </c>
      <c s="32">
        <f>ROUND(ROUND(L171,2)*ROUND(G171,3),2)</f>
      </c>
      <c s="36" t="s">
        <v>57</v>
      </c>
      <c>
        <f>(M171*21)/100</f>
      </c>
      <c t="s">
        <v>28</v>
      </c>
    </row>
    <row r="172" spans="1:5" ht="12.75">
      <c r="A172" s="35" t="s">
        <v>58</v>
      </c>
      <c r="E172" s="39" t="s">
        <v>5</v>
      </c>
    </row>
    <row r="173" spans="1:5" ht="12.75">
      <c r="A173" s="35" t="s">
        <v>59</v>
      </c>
      <c r="E173" s="40" t="s">
        <v>4435</v>
      </c>
    </row>
    <row r="174" spans="1:5" ht="12.75">
      <c r="A174" t="s">
        <v>61</v>
      </c>
      <c r="E174" s="39" t="s">
        <v>776</v>
      </c>
    </row>
    <row r="175" spans="1:16" ht="25.5">
      <c r="A175" t="s">
        <v>53</v>
      </c>
      <c s="34" t="s">
        <v>170</v>
      </c>
      <c s="34" t="s">
        <v>4442</v>
      </c>
      <c s="35" t="s">
        <v>5</v>
      </c>
      <c s="6" t="s">
        <v>4443</v>
      </c>
      <c s="36" t="s">
        <v>82</v>
      </c>
      <c s="37">
        <v>40</v>
      </c>
      <c s="36">
        <v>0</v>
      </c>
      <c s="36">
        <f>ROUND(G175*H175,6)</f>
      </c>
      <c r="L175" s="38">
        <v>0</v>
      </c>
      <c s="32">
        <f>ROUND(ROUND(L175,2)*ROUND(G175,3),2)</f>
      </c>
      <c s="36" t="s">
        <v>57</v>
      </c>
      <c>
        <f>(M175*21)/100</f>
      </c>
      <c t="s">
        <v>28</v>
      </c>
    </row>
    <row r="176" spans="1:5" ht="12.75">
      <c r="A176" s="35" t="s">
        <v>58</v>
      </c>
      <c r="E176" s="39" t="s">
        <v>5</v>
      </c>
    </row>
    <row r="177" spans="1:5" ht="12.75">
      <c r="A177" s="35" t="s">
        <v>59</v>
      </c>
      <c r="E177" s="40" t="s">
        <v>4435</v>
      </c>
    </row>
    <row r="178" spans="1:5" ht="12.75">
      <c r="A178" t="s">
        <v>61</v>
      </c>
      <c r="E178" s="39" t="s">
        <v>776</v>
      </c>
    </row>
    <row r="179" spans="1:16" ht="12.75">
      <c r="A179" t="s">
        <v>53</v>
      </c>
      <c s="34" t="s">
        <v>173</v>
      </c>
      <c s="34" t="s">
        <v>4444</v>
      </c>
      <c s="35" t="s">
        <v>5</v>
      </c>
      <c s="6" t="s">
        <v>4445</v>
      </c>
      <c s="36" t="s">
        <v>82</v>
      </c>
      <c s="37">
        <v>285</v>
      </c>
      <c s="36">
        <v>0</v>
      </c>
      <c s="36">
        <f>ROUND(G179*H179,6)</f>
      </c>
      <c r="L179" s="38">
        <v>0</v>
      </c>
      <c s="32">
        <f>ROUND(ROUND(L179,2)*ROUND(G179,3),2)</f>
      </c>
      <c s="36" t="s">
        <v>57</v>
      </c>
      <c>
        <f>(M179*21)/100</f>
      </c>
      <c t="s">
        <v>28</v>
      </c>
    </row>
    <row r="180" spans="1:5" ht="12.75">
      <c r="A180" s="35" t="s">
        <v>58</v>
      </c>
      <c r="E180" s="39" t="s">
        <v>5</v>
      </c>
    </row>
    <row r="181" spans="1:5" ht="12.75">
      <c r="A181" s="35" t="s">
        <v>59</v>
      </c>
      <c r="E181" s="40" t="s">
        <v>4435</v>
      </c>
    </row>
    <row r="182" spans="1:5" ht="12.75">
      <c r="A182" t="s">
        <v>61</v>
      </c>
      <c r="E182" s="39" t="s">
        <v>776</v>
      </c>
    </row>
    <row r="183" spans="1:16" ht="12.75">
      <c r="A183" t="s">
        <v>53</v>
      </c>
      <c s="34" t="s">
        <v>176</v>
      </c>
      <c s="34" t="s">
        <v>141</v>
      </c>
      <c s="35" t="s">
        <v>5</v>
      </c>
      <c s="6" t="s">
        <v>142</v>
      </c>
      <c s="36" t="s">
        <v>82</v>
      </c>
      <c s="37">
        <v>30</v>
      </c>
      <c s="36">
        <v>0</v>
      </c>
      <c s="36">
        <f>ROUND(G183*H183,6)</f>
      </c>
      <c r="L183" s="38">
        <v>0</v>
      </c>
      <c s="32">
        <f>ROUND(ROUND(L183,2)*ROUND(G183,3),2)</f>
      </c>
      <c s="36" t="s">
        <v>57</v>
      </c>
      <c>
        <f>(M183*21)/100</f>
      </c>
      <c t="s">
        <v>28</v>
      </c>
    </row>
    <row r="184" spans="1:5" ht="12.75">
      <c r="A184" s="35" t="s">
        <v>58</v>
      </c>
      <c r="E184" s="39" t="s">
        <v>5</v>
      </c>
    </row>
    <row r="185" spans="1:5" ht="12.75">
      <c r="A185" s="35" t="s">
        <v>59</v>
      </c>
      <c r="E185" s="40" t="s">
        <v>4435</v>
      </c>
    </row>
    <row r="186" spans="1:5" ht="12.75">
      <c r="A186" t="s">
        <v>61</v>
      </c>
      <c r="E186" s="39" t="s">
        <v>776</v>
      </c>
    </row>
    <row r="187" spans="1:16" ht="12.75">
      <c r="A187" t="s">
        <v>53</v>
      </c>
      <c s="34" t="s">
        <v>179</v>
      </c>
      <c s="34" t="s">
        <v>4106</v>
      </c>
      <c s="35" t="s">
        <v>5</v>
      </c>
      <c s="6" t="s">
        <v>4107</v>
      </c>
      <c s="36" t="s">
        <v>82</v>
      </c>
      <c s="37">
        <v>520</v>
      </c>
      <c s="36">
        <v>0</v>
      </c>
      <c s="36">
        <f>ROUND(G187*H187,6)</f>
      </c>
      <c r="L187" s="38">
        <v>0</v>
      </c>
      <c s="32">
        <f>ROUND(ROUND(L187,2)*ROUND(G187,3),2)</f>
      </c>
      <c s="36" t="s">
        <v>57</v>
      </c>
      <c>
        <f>(M187*21)/100</f>
      </c>
      <c t="s">
        <v>28</v>
      </c>
    </row>
    <row r="188" spans="1:5" ht="12.75">
      <c r="A188" s="35" t="s">
        <v>58</v>
      </c>
      <c r="E188" s="39" t="s">
        <v>5</v>
      </c>
    </row>
    <row r="189" spans="1:5" ht="12.75">
      <c r="A189" s="35" t="s">
        <v>59</v>
      </c>
      <c r="E189" s="40" t="s">
        <v>4435</v>
      </c>
    </row>
    <row r="190" spans="1:5" ht="12.75">
      <c r="A190" t="s">
        <v>61</v>
      </c>
      <c r="E190" s="39" t="s">
        <v>776</v>
      </c>
    </row>
    <row r="191" spans="1:16" ht="12.75">
      <c r="A191" t="s">
        <v>53</v>
      </c>
      <c s="34" t="s">
        <v>182</v>
      </c>
      <c s="34" t="s">
        <v>4446</v>
      </c>
      <c s="35" t="s">
        <v>5</v>
      </c>
      <c s="6" t="s">
        <v>4447</v>
      </c>
      <c s="36" t="s">
        <v>82</v>
      </c>
      <c s="37">
        <v>140</v>
      </c>
      <c s="36">
        <v>0</v>
      </c>
      <c s="36">
        <f>ROUND(G191*H191,6)</f>
      </c>
      <c r="L191" s="38">
        <v>0</v>
      </c>
      <c s="32">
        <f>ROUND(ROUND(L191,2)*ROUND(G191,3),2)</f>
      </c>
      <c s="36" t="s">
        <v>57</v>
      </c>
      <c>
        <f>(M191*21)/100</f>
      </c>
      <c t="s">
        <v>28</v>
      </c>
    </row>
    <row r="192" spans="1:5" ht="12.75">
      <c r="A192" s="35" t="s">
        <v>58</v>
      </c>
      <c r="E192" s="39" t="s">
        <v>5</v>
      </c>
    </row>
    <row r="193" spans="1:5" ht="12.75">
      <c r="A193" s="35" t="s">
        <v>59</v>
      </c>
      <c r="E193" s="40" t="s">
        <v>4435</v>
      </c>
    </row>
    <row r="194" spans="1:5" ht="12.75">
      <c r="A194" t="s">
        <v>61</v>
      </c>
      <c r="E194" s="39" t="s">
        <v>776</v>
      </c>
    </row>
    <row r="195" spans="1:16" ht="12.75">
      <c r="A195" t="s">
        <v>53</v>
      </c>
      <c s="34" t="s">
        <v>185</v>
      </c>
      <c s="34" t="s">
        <v>4448</v>
      </c>
      <c s="35" t="s">
        <v>5</v>
      </c>
      <c s="6" t="s">
        <v>4449</v>
      </c>
      <c s="36" t="s">
        <v>82</v>
      </c>
      <c s="37">
        <v>40</v>
      </c>
      <c s="36">
        <v>0</v>
      </c>
      <c s="36">
        <f>ROUND(G195*H195,6)</f>
      </c>
      <c r="L195" s="38">
        <v>0</v>
      </c>
      <c s="32">
        <f>ROUND(ROUND(L195,2)*ROUND(G195,3),2)</f>
      </c>
      <c s="36" t="s">
        <v>57</v>
      </c>
      <c>
        <f>(M195*21)/100</f>
      </c>
      <c t="s">
        <v>28</v>
      </c>
    </row>
    <row r="196" spans="1:5" ht="12.75">
      <c r="A196" s="35" t="s">
        <v>58</v>
      </c>
      <c r="E196" s="39" t="s">
        <v>5</v>
      </c>
    </row>
    <row r="197" spans="1:5" ht="12.75">
      <c r="A197" s="35" t="s">
        <v>59</v>
      </c>
      <c r="E197" s="40" t="s">
        <v>4435</v>
      </c>
    </row>
    <row r="198" spans="1:5" ht="12.75">
      <c r="A198" t="s">
        <v>61</v>
      </c>
      <c r="E198" s="39" t="s">
        <v>776</v>
      </c>
    </row>
    <row r="199" spans="1:16" ht="12.75">
      <c r="A199" t="s">
        <v>53</v>
      </c>
      <c s="34" t="s">
        <v>188</v>
      </c>
      <c s="34" t="s">
        <v>4450</v>
      </c>
      <c s="35" t="s">
        <v>5</v>
      </c>
      <c s="6" t="s">
        <v>4451</v>
      </c>
      <c s="36" t="s">
        <v>82</v>
      </c>
      <c s="37">
        <v>320</v>
      </c>
      <c s="36">
        <v>0</v>
      </c>
      <c s="36">
        <f>ROUND(G199*H199,6)</f>
      </c>
      <c r="L199" s="38">
        <v>0</v>
      </c>
      <c s="32">
        <f>ROUND(ROUND(L199,2)*ROUND(G199,3),2)</f>
      </c>
      <c s="36" t="s">
        <v>57</v>
      </c>
      <c>
        <f>(M199*21)/100</f>
      </c>
      <c t="s">
        <v>28</v>
      </c>
    </row>
    <row r="200" spans="1:5" ht="12.75">
      <c r="A200" s="35" t="s">
        <v>58</v>
      </c>
      <c r="E200" s="39" t="s">
        <v>5</v>
      </c>
    </row>
    <row r="201" spans="1:5" ht="12.75">
      <c r="A201" s="35" t="s">
        <v>59</v>
      </c>
      <c r="E201" s="40" t="s">
        <v>4452</v>
      </c>
    </row>
    <row r="202" spans="1:5" ht="12.75">
      <c r="A202" t="s">
        <v>61</v>
      </c>
      <c r="E202" s="39" t="s">
        <v>776</v>
      </c>
    </row>
    <row r="203" spans="1:16" ht="12.75">
      <c r="A203" t="s">
        <v>53</v>
      </c>
      <c s="34" t="s">
        <v>191</v>
      </c>
      <c s="34" t="s">
        <v>4453</v>
      </c>
      <c s="35" t="s">
        <v>5</v>
      </c>
      <c s="6" t="s">
        <v>4454</v>
      </c>
      <c s="36" t="s">
        <v>115</v>
      </c>
      <c s="37">
        <v>18</v>
      </c>
      <c s="36">
        <v>0</v>
      </c>
      <c s="36">
        <f>ROUND(G203*H203,6)</f>
      </c>
      <c r="L203" s="38">
        <v>0</v>
      </c>
      <c s="32">
        <f>ROUND(ROUND(L203,2)*ROUND(G203,3),2)</f>
      </c>
      <c s="36" t="s">
        <v>57</v>
      </c>
      <c>
        <f>(M203*21)/100</f>
      </c>
      <c t="s">
        <v>28</v>
      </c>
    </row>
    <row r="204" spans="1:5" ht="12.75">
      <c r="A204" s="35" t="s">
        <v>58</v>
      </c>
      <c r="E204" s="39" t="s">
        <v>5</v>
      </c>
    </row>
    <row r="205" spans="1:5" ht="12.75">
      <c r="A205" s="35" t="s">
        <v>59</v>
      </c>
      <c r="E205" s="40" t="s">
        <v>4455</v>
      </c>
    </row>
    <row r="206" spans="1:5" ht="12.75">
      <c r="A206" t="s">
        <v>61</v>
      </c>
      <c r="E206" s="39" t="s">
        <v>776</v>
      </c>
    </row>
    <row r="207" spans="1:16" ht="12.75">
      <c r="A207" t="s">
        <v>53</v>
      </c>
      <c s="34" t="s">
        <v>194</v>
      </c>
      <c s="34" t="s">
        <v>1022</v>
      </c>
      <c s="35" t="s">
        <v>5</v>
      </c>
      <c s="6" t="s">
        <v>1023</v>
      </c>
      <c s="36" t="s">
        <v>115</v>
      </c>
      <c s="37">
        <v>100</v>
      </c>
      <c s="36">
        <v>0</v>
      </c>
      <c s="36">
        <f>ROUND(G207*H207,6)</f>
      </c>
      <c r="L207" s="38">
        <v>0</v>
      </c>
      <c s="32">
        <f>ROUND(ROUND(L207,2)*ROUND(G207,3),2)</f>
      </c>
      <c s="36" t="s">
        <v>57</v>
      </c>
      <c>
        <f>(M207*21)/100</f>
      </c>
      <c t="s">
        <v>28</v>
      </c>
    </row>
    <row r="208" spans="1:5" ht="12.75">
      <c r="A208" s="35" t="s">
        <v>58</v>
      </c>
      <c r="E208" s="39" t="s">
        <v>5</v>
      </c>
    </row>
    <row r="209" spans="1:5" ht="12.75">
      <c r="A209" s="35" t="s">
        <v>59</v>
      </c>
      <c r="E209" s="40" t="s">
        <v>4456</v>
      </c>
    </row>
    <row r="210" spans="1:5" ht="12.75">
      <c r="A210" t="s">
        <v>61</v>
      </c>
      <c r="E210" s="39" t="s">
        <v>776</v>
      </c>
    </row>
    <row r="211" spans="1:16" ht="12.75">
      <c r="A211" t="s">
        <v>53</v>
      </c>
      <c s="34" t="s">
        <v>197</v>
      </c>
      <c s="34" t="s">
        <v>1321</v>
      </c>
      <c s="35" t="s">
        <v>5</v>
      </c>
      <c s="6" t="s">
        <v>1322</v>
      </c>
      <c s="36" t="s">
        <v>115</v>
      </c>
      <c s="37">
        <v>120</v>
      </c>
      <c s="36">
        <v>0</v>
      </c>
      <c s="36">
        <f>ROUND(G211*H211,6)</f>
      </c>
      <c r="L211" s="38">
        <v>0</v>
      </c>
      <c s="32">
        <f>ROUND(ROUND(L211,2)*ROUND(G211,3),2)</f>
      </c>
      <c s="36" t="s">
        <v>57</v>
      </c>
      <c>
        <f>(M211*21)/100</f>
      </c>
      <c t="s">
        <v>28</v>
      </c>
    </row>
    <row r="212" spans="1:5" ht="12.75">
      <c r="A212" s="35" t="s">
        <v>58</v>
      </c>
      <c r="E212" s="39" t="s">
        <v>5</v>
      </c>
    </row>
    <row r="213" spans="1:5" ht="12.75">
      <c r="A213" s="35" t="s">
        <v>59</v>
      </c>
      <c r="E213" s="40" t="s">
        <v>4457</v>
      </c>
    </row>
    <row r="214" spans="1:5" ht="12.75">
      <c r="A214" t="s">
        <v>61</v>
      </c>
      <c r="E214" s="39" t="s">
        <v>776</v>
      </c>
    </row>
    <row r="215" spans="1:16" ht="12.75">
      <c r="A215" t="s">
        <v>53</v>
      </c>
      <c s="34" t="s">
        <v>200</v>
      </c>
      <c s="34" t="s">
        <v>4458</v>
      </c>
      <c s="35" t="s">
        <v>5</v>
      </c>
      <c s="6" t="s">
        <v>4459</v>
      </c>
      <c s="36" t="s">
        <v>115</v>
      </c>
      <c s="37">
        <v>6</v>
      </c>
      <c s="36">
        <v>0</v>
      </c>
      <c s="36">
        <f>ROUND(G215*H215,6)</f>
      </c>
      <c r="L215" s="38">
        <v>0</v>
      </c>
      <c s="32">
        <f>ROUND(ROUND(L215,2)*ROUND(G215,3),2)</f>
      </c>
      <c s="36" t="s">
        <v>57</v>
      </c>
      <c>
        <f>(M215*21)/100</f>
      </c>
      <c t="s">
        <v>28</v>
      </c>
    </row>
    <row r="216" spans="1:5" ht="12.75">
      <c r="A216" s="35" t="s">
        <v>58</v>
      </c>
      <c r="E216" s="39" t="s">
        <v>5</v>
      </c>
    </row>
    <row r="217" spans="1:5" ht="12.75">
      <c r="A217" s="35" t="s">
        <v>59</v>
      </c>
      <c r="E217" s="40" t="s">
        <v>4460</v>
      </c>
    </row>
    <row r="218" spans="1:5" ht="12.75">
      <c r="A218" t="s">
        <v>61</v>
      </c>
      <c r="E218" s="39" t="s">
        <v>776</v>
      </c>
    </row>
    <row r="219" spans="1:16" ht="12.75">
      <c r="A219" t="s">
        <v>53</v>
      </c>
      <c s="34" t="s">
        <v>203</v>
      </c>
      <c s="34" t="s">
        <v>4098</v>
      </c>
      <c s="35" t="s">
        <v>5</v>
      </c>
      <c s="6" t="s">
        <v>4099</v>
      </c>
      <c s="36" t="s">
        <v>115</v>
      </c>
      <c s="37">
        <v>45</v>
      </c>
      <c s="36">
        <v>0</v>
      </c>
      <c s="36">
        <f>ROUND(G219*H219,6)</f>
      </c>
      <c r="L219" s="38">
        <v>0</v>
      </c>
      <c s="32">
        <f>ROUND(ROUND(L219,2)*ROUND(G219,3),2)</f>
      </c>
      <c s="36" t="s">
        <v>57</v>
      </c>
      <c>
        <f>(M219*21)/100</f>
      </c>
      <c t="s">
        <v>28</v>
      </c>
    </row>
    <row r="220" spans="1:5" ht="12.75">
      <c r="A220" s="35" t="s">
        <v>58</v>
      </c>
      <c r="E220" s="39" t="s">
        <v>5</v>
      </c>
    </row>
    <row r="221" spans="1:5" ht="12.75">
      <c r="A221" s="35" t="s">
        <v>59</v>
      </c>
      <c r="E221" s="40" t="s">
        <v>4461</v>
      </c>
    </row>
    <row r="222" spans="1:5" ht="12.75">
      <c r="A222" t="s">
        <v>61</v>
      </c>
      <c r="E222" s="39" t="s">
        <v>776</v>
      </c>
    </row>
    <row r="223" spans="1:16" ht="12.75">
      <c r="A223" t="s">
        <v>53</v>
      </c>
      <c s="34" t="s">
        <v>206</v>
      </c>
      <c s="34" t="s">
        <v>4462</v>
      </c>
      <c s="35" t="s">
        <v>5</v>
      </c>
      <c s="6" t="s">
        <v>4463</v>
      </c>
      <c s="36" t="s">
        <v>115</v>
      </c>
      <c s="37">
        <v>2</v>
      </c>
      <c s="36">
        <v>0</v>
      </c>
      <c s="36">
        <f>ROUND(G223*H223,6)</f>
      </c>
      <c r="L223" s="38">
        <v>0</v>
      </c>
      <c s="32">
        <f>ROUND(ROUND(L223,2)*ROUND(G223,3),2)</f>
      </c>
      <c s="36" t="s">
        <v>57</v>
      </c>
      <c>
        <f>(M223*21)/100</f>
      </c>
      <c t="s">
        <v>28</v>
      </c>
    </row>
    <row r="224" spans="1:5" ht="12.75">
      <c r="A224" s="35" t="s">
        <v>58</v>
      </c>
      <c r="E224" s="39" t="s">
        <v>5</v>
      </c>
    </row>
    <row r="225" spans="1:5" ht="12.75">
      <c r="A225" s="35" t="s">
        <v>59</v>
      </c>
      <c r="E225" s="40" t="s">
        <v>4464</v>
      </c>
    </row>
    <row r="226" spans="1:5" ht="12.75">
      <c r="A226" t="s">
        <v>61</v>
      </c>
      <c r="E226" s="39" t="s">
        <v>776</v>
      </c>
    </row>
    <row r="227" spans="1:16" ht="12.75">
      <c r="A227" t="s">
        <v>53</v>
      </c>
      <c s="34" t="s">
        <v>209</v>
      </c>
      <c s="34" t="s">
        <v>4465</v>
      </c>
      <c s="35" t="s">
        <v>5</v>
      </c>
      <c s="6" t="s">
        <v>4466</v>
      </c>
      <c s="36" t="s">
        <v>115</v>
      </c>
      <c s="37">
        <v>2</v>
      </c>
      <c s="36">
        <v>0</v>
      </c>
      <c s="36">
        <f>ROUND(G227*H227,6)</f>
      </c>
      <c r="L227" s="38">
        <v>0</v>
      </c>
      <c s="32">
        <f>ROUND(ROUND(L227,2)*ROUND(G227,3),2)</f>
      </c>
      <c s="36" t="s">
        <v>57</v>
      </c>
      <c>
        <f>(M227*21)/100</f>
      </c>
      <c t="s">
        <v>28</v>
      </c>
    </row>
    <row r="228" spans="1:5" ht="12.75">
      <c r="A228" s="35" t="s">
        <v>58</v>
      </c>
      <c r="E228" s="39" t="s">
        <v>5</v>
      </c>
    </row>
    <row r="229" spans="1:5" ht="12.75">
      <c r="A229" s="35" t="s">
        <v>59</v>
      </c>
      <c r="E229" s="40" t="s">
        <v>4467</v>
      </c>
    </row>
    <row r="230" spans="1:5" ht="12.75">
      <c r="A230" t="s">
        <v>61</v>
      </c>
      <c r="E230" s="39" t="s">
        <v>776</v>
      </c>
    </row>
    <row r="231" spans="1:16" ht="12.75">
      <c r="A231" t="s">
        <v>53</v>
      </c>
      <c s="34" t="s">
        <v>212</v>
      </c>
      <c s="34" t="s">
        <v>4468</v>
      </c>
      <c s="35" t="s">
        <v>5</v>
      </c>
      <c s="6" t="s">
        <v>4469</v>
      </c>
      <c s="36" t="s">
        <v>115</v>
      </c>
      <c s="37">
        <v>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4467</v>
      </c>
    </row>
    <row r="234" spans="1:5" ht="12.75">
      <c r="A234" t="s">
        <v>61</v>
      </c>
      <c r="E234" s="39" t="s">
        <v>776</v>
      </c>
    </row>
    <row r="235" spans="1:16" ht="12.75">
      <c r="A235" t="s">
        <v>53</v>
      </c>
      <c s="34" t="s">
        <v>215</v>
      </c>
      <c s="34" t="s">
        <v>4470</v>
      </c>
      <c s="35" t="s">
        <v>5</v>
      </c>
      <c s="6" t="s">
        <v>4471</v>
      </c>
      <c s="36" t="s">
        <v>115</v>
      </c>
      <c s="37">
        <v>2</v>
      </c>
      <c s="36">
        <v>0</v>
      </c>
      <c s="36">
        <f>ROUND(G235*H235,6)</f>
      </c>
      <c r="L235" s="38">
        <v>0</v>
      </c>
      <c s="32">
        <f>ROUND(ROUND(L235,2)*ROUND(G235,3),2)</f>
      </c>
      <c s="36" t="s">
        <v>57</v>
      </c>
      <c>
        <f>(M235*21)/100</f>
      </c>
      <c t="s">
        <v>28</v>
      </c>
    </row>
    <row r="236" spans="1:5" ht="12.75">
      <c r="A236" s="35" t="s">
        <v>58</v>
      </c>
      <c r="E236" s="39" t="s">
        <v>5</v>
      </c>
    </row>
    <row r="237" spans="1:5" ht="12.75">
      <c r="A237" s="35" t="s">
        <v>59</v>
      </c>
      <c r="E237" s="40" t="s">
        <v>4467</v>
      </c>
    </row>
    <row r="238" spans="1:5" ht="12.75">
      <c r="A238" t="s">
        <v>61</v>
      </c>
      <c r="E238" s="39" t="s">
        <v>776</v>
      </c>
    </row>
    <row r="239" spans="1:16" ht="25.5">
      <c r="A239" t="s">
        <v>53</v>
      </c>
      <c s="34" t="s">
        <v>218</v>
      </c>
      <c s="34" t="s">
        <v>4472</v>
      </c>
      <c s="35" t="s">
        <v>5</v>
      </c>
      <c s="6" t="s">
        <v>4473</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4467</v>
      </c>
    </row>
    <row r="242" spans="1:5" ht="12.75">
      <c r="A242" t="s">
        <v>61</v>
      </c>
      <c r="E242" s="39" t="s">
        <v>776</v>
      </c>
    </row>
    <row r="243" spans="1:16" ht="12.75">
      <c r="A243" t="s">
        <v>53</v>
      </c>
      <c s="34" t="s">
        <v>221</v>
      </c>
      <c s="34" t="s">
        <v>4267</v>
      </c>
      <c s="35" t="s">
        <v>5</v>
      </c>
      <c s="6" t="s">
        <v>4268</v>
      </c>
      <c s="36" t="s">
        <v>115</v>
      </c>
      <c s="37">
        <v>100</v>
      </c>
      <c s="36">
        <v>0</v>
      </c>
      <c s="36">
        <f>ROUND(G243*H243,6)</f>
      </c>
      <c r="L243" s="38">
        <v>0</v>
      </c>
      <c s="32">
        <f>ROUND(ROUND(L243,2)*ROUND(G243,3),2)</f>
      </c>
      <c s="36" t="s">
        <v>57</v>
      </c>
      <c>
        <f>(M243*21)/100</f>
      </c>
      <c t="s">
        <v>28</v>
      </c>
    </row>
    <row r="244" spans="1:5" ht="12.75">
      <c r="A244" s="35" t="s">
        <v>58</v>
      </c>
      <c r="E244" s="39" t="s">
        <v>5</v>
      </c>
    </row>
    <row r="245" spans="1:5" ht="12.75">
      <c r="A245" s="35" t="s">
        <v>59</v>
      </c>
      <c r="E245" s="40" t="s">
        <v>4456</v>
      </c>
    </row>
    <row r="246" spans="1:5" ht="12.75">
      <c r="A246" t="s">
        <v>61</v>
      </c>
      <c r="E246" s="39" t="s">
        <v>776</v>
      </c>
    </row>
    <row r="247" spans="1:16" ht="12.75">
      <c r="A247" t="s">
        <v>53</v>
      </c>
      <c s="34" t="s">
        <v>224</v>
      </c>
      <c s="34" t="s">
        <v>4474</v>
      </c>
      <c s="35" t="s">
        <v>5</v>
      </c>
      <c s="6" t="s">
        <v>4475</v>
      </c>
      <c s="36" t="s">
        <v>115</v>
      </c>
      <c s="37">
        <v>160</v>
      </c>
      <c s="36">
        <v>0</v>
      </c>
      <c s="36">
        <f>ROUND(G247*H247,6)</f>
      </c>
      <c r="L247" s="38">
        <v>0</v>
      </c>
      <c s="32">
        <f>ROUND(ROUND(L247,2)*ROUND(G247,3),2)</f>
      </c>
      <c s="36" t="s">
        <v>57</v>
      </c>
      <c>
        <f>(M247*21)/100</f>
      </c>
      <c t="s">
        <v>28</v>
      </c>
    </row>
    <row r="248" spans="1:5" ht="12.75">
      <c r="A248" s="35" t="s">
        <v>58</v>
      </c>
      <c r="E248" s="39" t="s">
        <v>5</v>
      </c>
    </row>
    <row r="249" spans="1:5" ht="12.75">
      <c r="A249" s="35" t="s">
        <v>59</v>
      </c>
      <c r="E249" s="40" t="s">
        <v>4476</v>
      </c>
    </row>
    <row r="250" spans="1:5" ht="12.75">
      <c r="A250" t="s">
        <v>61</v>
      </c>
      <c r="E250" s="39" t="s">
        <v>776</v>
      </c>
    </row>
    <row r="251" spans="1:16" ht="12.75">
      <c r="A251" t="s">
        <v>53</v>
      </c>
      <c s="34" t="s">
        <v>227</v>
      </c>
      <c s="34" t="s">
        <v>3353</v>
      </c>
      <c s="35" t="s">
        <v>5</v>
      </c>
      <c s="6" t="s">
        <v>3354</v>
      </c>
      <c s="36" t="s">
        <v>115</v>
      </c>
      <c s="37">
        <v>180</v>
      </c>
      <c s="36">
        <v>0</v>
      </c>
      <c s="36">
        <f>ROUND(G251*H251,6)</f>
      </c>
      <c r="L251" s="38">
        <v>0</v>
      </c>
      <c s="32">
        <f>ROUND(ROUND(L251,2)*ROUND(G251,3),2)</f>
      </c>
      <c s="36" t="s">
        <v>57</v>
      </c>
      <c>
        <f>(M251*21)/100</f>
      </c>
      <c t="s">
        <v>28</v>
      </c>
    </row>
    <row r="252" spans="1:5" ht="12.75">
      <c r="A252" s="35" t="s">
        <v>58</v>
      </c>
      <c r="E252" s="39" t="s">
        <v>5</v>
      </c>
    </row>
    <row r="253" spans="1:5" ht="12.75">
      <c r="A253" s="35" t="s">
        <v>59</v>
      </c>
      <c r="E253" s="40" t="s">
        <v>4477</v>
      </c>
    </row>
    <row r="254" spans="1:5" ht="12.75">
      <c r="A254" t="s">
        <v>61</v>
      </c>
      <c r="E254" s="39" t="s">
        <v>776</v>
      </c>
    </row>
    <row r="255" spans="1:16" ht="12.75">
      <c r="A255" t="s">
        <v>53</v>
      </c>
      <c s="34" t="s">
        <v>230</v>
      </c>
      <c s="34" t="s">
        <v>4478</v>
      </c>
      <c s="35" t="s">
        <v>5</v>
      </c>
      <c s="6" t="s">
        <v>4479</v>
      </c>
      <c s="36" t="s">
        <v>115</v>
      </c>
      <c s="37">
        <v>200</v>
      </c>
      <c s="36">
        <v>0</v>
      </c>
      <c s="36">
        <f>ROUND(G255*H255,6)</f>
      </c>
      <c r="L255" s="38">
        <v>0</v>
      </c>
      <c s="32">
        <f>ROUND(ROUND(L255,2)*ROUND(G255,3),2)</f>
      </c>
      <c s="36" t="s">
        <v>57</v>
      </c>
      <c>
        <f>(M255*21)/100</f>
      </c>
      <c t="s">
        <v>28</v>
      </c>
    </row>
    <row r="256" spans="1:5" ht="12.75">
      <c r="A256" s="35" t="s">
        <v>58</v>
      </c>
      <c r="E256" s="39" t="s">
        <v>5</v>
      </c>
    </row>
    <row r="257" spans="1:5" ht="12.75">
      <c r="A257" s="35" t="s">
        <v>59</v>
      </c>
      <c r="E257" s="40" t="s">
        <v>4480</v>
      </c>
    </row>
    <row r="258" spans="1:5" ht="12.75">
      <c r="A258" t="s">
        <v>61</v>
      </c>
      <c r="E258" s="39" t="s">
        <v>776</v>
      </c>
    </row>
    <row r="259" spans="1:16" ht="25.5">
      <c r="A259" t="s">
        <v>53</v>
      </c>
      <c s="34" t="s">
        <v>234</v>
      </c>
      <c s="34" t="s">
        <v>4481</v>
      </c>
      <c s="35" t="s">
        <v>5</v>
      </c>
      <c s="6" t="s">
        <v>4482</v>
      </c>
      <c s="36" t="s">
        <v>115</v>
      </c>
      <c s="37">
        <v>24</v>
      </c>
      <c s="36">
        <v>0</v>
      </c>
      <c s="36">
        <f>ROUND(G259*H259,6)</f>
      </c>
      <c r="L259" s="38">
        <v>0</v>
      </c>
      <c s="32">
        <f>ROUND(ROUND(L259,2)*ROUND(G259,3),2)</f>
      </c>
      <c s="36" t="s">
        <v>57</v>
      </c>
      <c>
        <f>(M259*21)/100</f>
      </c>
      <c t="s">
        <v>28</v>
      </c>
    </row>
    <row r="260" spans="1:5" ht="12.75">
      <c r="A260" s="35" t="s">
        <v>58</v>
      </c>
      <c r="E260" s="39" t="s">
        <v>5</v>
      </c>
    </row>
    <row r="261" spans="1:5" ht="12.75">
      <c r="A261" s="35" t="s">
        <v>59</v>
      </c>
      <c r="E261" s="40" t="s">
        <v>4435</v>
      </c>
    </row>
    <row r="262" spans="1:5" ht="12.75">
      <c r="A262" t="s">
        <v>61</v>
      </c>
      <c r="E262" s="39" t="s">
        <v>776</v>
      </c>
    </row>
    <row r="263" spans="1:16" ht="25.5">
      <c r="A263" t="s">
        <v>53</v>
      </c>
      <c s="34" t="s">
        <v>237</v>
      </c>
      <c s="34" t="s">
        <v>4483</v>
      </c>
      <c s="35" t="s">
        <v>5</v>
      </c>
      <c s="6" t="s">
        <v>4484</v>
      </c>
      <c s="36" t="s">
        <v>115</v>
      </c>
      <c s="37">
        <v>64</v>
      </c>
      <c s="36">
        <v>0</v>
      </c>
      <c s="36">
        <f>ROUND(G263*H263,6)</f>
      </c>
      <c r="L263" s="38">
        <v>0</v>
      </c>
      <c s="32">
        <f>ROUND(ROUND(L263,2)*ROUND(G263,3),2)</f>
      </c>
      <c s="36" t="s">
        <v>57</v>
      </c>
      <c>
        <f>(M263*21)/100</f>
      </c>
      <c t="s">
        <v>28</v>
      </c>
    </row>
    <row r="264" spans="1:5" ht="12.75">
      <c r="A264" s="35" t="s">
        <v>58</v>
      </c>
      <c r="E264" s="39" t="s">
        <v>5</v>
      </c>
    </row>
    <row r="265" spans="1:5" ht="12.75">
      <c r="A265" s="35" t="s">
        <v>59</v>
      </c>
      <c r="E265" s="40" t="s">
        <v>4435</v>
      </c>
    </row>
    <row r="266" spans="1:5" ht="12.75">
      <c r="A266" t="s">
        <v>61</v>
      </c>
      <c r="E266" s="39" t="s">
        <v>776</v>
      </c>
    </row>
    <row r="267" spans="1:16" ht="25.5">
      <c r="A267" t="s">
        <v>53</v>
      </c>
      <c s="34" t="s">
        <v>240</v>
      </c>
      <c s="34" t="s">
        <v>520</v>
      </c>
      <c s="35" t="s">
        <v>5</v>
      </c>
      <c s="6" t="s">
        <v>521</v>
      </c>
      <c s="36" t="s">
        <v>115</v>
      </c>
      <c s="37">
        <v>56</v>
      </c>
      <c s="36">
        <v>0</v>
      </c>
      <c s="36">
        <f>ROUND(G267*H267,6)</f>
      </c>
      <c r="L267" s="38">
        <v>0</v>
      </c>
      <c s="32">
        <f>ROUND(ROUND(L267,2)*ROUND(G267,3),2)</f>
      </c>
      <c s="36" t="s">
        <v>57</v>
      </c>
      <c>
        <f>(M267*21)/100</f>
      </c>
      <c t="s">
        <v>28</v>
      </c>
    </row>
    <row r="268" spans="1:5" ht="12.75">
      <c r="A268" s="35" t="s">
        <v>58</v>
      </c>
      <c r="E268" s="39" t="s">
        <v>5</v>
      </c>
    </row>
    <row r="269" spans="1:5" ht="12.75">
      <c r="A269" s="35" t="s">
        <v>59</v>
      </c>
      <c r="E269" s="40" t="s">
        <v>4435</v>
      </c>
    </row>
    <row r="270" spans="1:5" ht="12.75">
      <c r="A270" t="s">
        <v>61</v>
      </c>
      <c r="E270" s="39" t="s">
        <v>776</v>
      </c>
    </row>
    <row r="271" spans="1:16" ht="25.5">
      <c r="A271" t="s">
        <v>53</v>
      </c>
      <c s="34" t="s">
        <v>243</v>
      </c>
      <c s="34" t="s">
        <v>522</v>
      </c>
      <c s="35" t="s">
        <v>5</v>
      </c>
      <c s="6" t="s">
        <v>523</v>
      </c>
      <c s="36" t="s">
        <v>115</v>
      </c>
      <c s="37">
        <v>34</v>
      </c>
      <c s="36">
        <v>0</v>
      </c>
      <c s="36">
        <f>ROUND(G271*H271,6)</f>
      </c>
      <c r="L271" s="38">
        <v>0</v>
      </c>
      <c s="32">
        <f>ROUND(ROUND(L271,2)*ROUND(G271,3),2)</f>
      </c>
      <c s="36" t="s">
        <v>57</v>
      </c>
      <c>
        <f>(M271*21)/100</f>
      </c>
      <c t="s">
        <v>28</v>
      </c>
    </row>
    <row r="272" spans="1:5" ht="12.75">
      <c r="A272" s="35" t="s">
        <v>58</v>
      </c>
      <c r="E272" s="39" t="s">
        <v>5</v>
      </c>
    </row>
    <row r="273" spans="1:5" ht="12.75">
      <c r="A273" s="35" t="s">
        <v>59</v>
      </c>
      <c r="E273" s="40" t="s">
        <v>4435</v>
      </c>
    </row>
    <row r="274" spans="1:5" ht="12.75">
      <c r="A274" t="s">
        <v>61</v>
      </c>
      <c r="E274" s="39" t="s">
        <v>776</v>
      </c>
    </row>
    <row r="275" spans="1:16" ht="25.5">
      <c r="A275" t="s">
        <v>53</v>
      </c>
      <c s="34" t="s">
        <v>246</v>
      </c>
      <c s="34" t="s">
        <v>144</v>
      </c>
      <c s="35" t="s">
        <v>5</v>
      </c>
      <c s="6" t="s">
        <v>145</v>
      </c>
      <c s="36" t="s">
        <v>115</v>
      </c>
      <c s="37">
        <v>12</v>
      </c>
      <c s="36">
        <v>0</v>
      </c>
      <c s="36">
        <f>ROUND(G275*H275,6)</f>
      </c>
      <c r="L275" s="38">
        <v>0</v>
      </c>
      <c s="32">
        <f>ROUND(ROUND(L275,2)*ROUND(G275,3),2)</f>
      </c>
      <c s="36" t="s">
        <v>57</v>
      </c>
      <c>
        <f>(M275*21)/100</f>
      </c>
      <c t="s">
        <v>28</v>
      </c>
    </row>
    <row r="276" spans="1:5" ht="12.75">
      <c r="A276" s="35" t="s">
        <v>58</v>
      </c>
      <c r="E276" s="39" t="s">
        <v>5</v>
      </c>
    </row>
    <row r="277" spans="1:5" ht="12.75">
      <c r="A277" s="35" t="s">
        <v>59</v>
      </c>
      <c r="E277" s="40" t="s">
        <v>4435</v>
      </c>
    </row>
    <row r="278" spans="1:5" ht="12.75">
      <c r="A278" t="s">
        <v>61</v>
      </c>
      <c r="E278" s="39" t="s">
        <v>776</v>
      </c>
    </row>
    <row r="279" spans="1:16" ht="25.5">
      <c r="A279" t="s">
        <v>53</v>
      </c>
      <c s="34" t="s">
        <v>249</v>
      </c>
      <c s="34" t="s">
        <v>4109</v>
      </c>
      <c s="35" t="s">
        <v>5</v>
      </c>
      <c s="6" t="s">
        <v>4110</v>
      </c>
      <c s="36" t="s">
        <v>115</v>
      </c>
      <c s="37">
        <v>48</v>
      </c>
      <c s="36">
        <v>0</v>
      </c>
      <c s="36">
        <f>ROUND(G279*H279,6)</f>
      </c>
      <c r="L279" s="38">
        <v>0</v>
      </c>
      <c s="32">
        <f>ROUND(ROUND(L279,2)*ROUND(G279,3),2)</f>
      </c>
      <c s="36" t="s">
        <v>57</v>
      </c>
      <c>
        <f>(M279*21)/100</f>
      </c>
      <c t="s">
        <v>28</v>
      </c>
    </row>
    <row r="280" spans="1:5" ht="12.75">
      <c r="A280" s="35" t="s">
        <v>58</v>
      </c>
      <c r="E280" s="39" t="s">
        <v>5</v>
      </c>
    </row>
    <row r="281" spans="1:5" ht="12.75">
      <c r="A281" s="35" t="s">
        <v>59</v>
      </c>
      <c r="E281" s="40" t="s">
        <v>4435</v>
      </c>
    </row>
    <row r="282" spans="1:5" ht="12.75">
      <c r="A282" t="s">
        <v>61</v>
      </c>
      <c r="E282" s="39" t="s">
        <v>776</v>
      </c>
    </row>
    <row r="283" spans="1:16" ht="12.75">
      <c r="A283" t="s">
        <v>53</v>
      </c>
      <c s="34" t="s">
        <v>252</v>
      </c>
      <c s="34" t="s">
        <v>4485</v>
      </c>
      <c s="35" t="s">
        <v>5</v>
      </c>
      <c s="6" t="s">
        <v>4486</v>
      </c>
      <c s="36" t="s">
        <v>82</v>
      </c>
      <c s="37">
        <v>50</v>
      </c>
      <c s="36">
        <v>0</v>
      </c>
      <c s="36">
        <f>ROUND(G283*H283,6)</f>
      </c>
      <c r="L283" s="38">
        <v>0</v>
      </c>
      <c s="32">
        <f>ROUND(ROUND(L283,2)*ROUND(G283,3),2)</f>
      </c>
      <c s="36" t="s">
        <v>57</v>
      </c>
      <c>
        <f>(M283*21)/100</f>
      </c>
      <c t="s">
        <v>28</v>
      </c>
    </row>
    <row r="284" spans="1:5" ht="12.75">
      <c r="A284" s="35" t="s">
        <v>58</v>
      </c>
      <c r="E284" s="39" t="s">
        <v>5</v>
      </c>
    </row>
    <row r="285" spans="1:5" ht="12.75">
      <c r="A285" s="35" t="s">
        <v>59</v>
      </c>
      <c r="E285" s="40" t="s">
        <v>4408</v>
      </c>
    </row>
    <row r="286" spans="1:5" ht="12.75">
      <c r="A286" t="s">
        <v>61</v>
      </c>
      <c r="E286" s="39" t="s">
        <v>776</v>
      </c>
    </row>
    <row r="287" spans="1:16" ht="25.5">
      <c r="A287" t="s">
        <v>53</v>
      </c>
      <c s="34" t="s">
        <v>255</v>
      </c>
      <c s="34" t="s">
        <v>1563</v>
      </c>
      <c s="35" t="s">
        <v>5</v>
      </c>
      <c s="6" t="s">
        <v>1564</v>
      </c>
      <c s="36" t="s">
        <v>115</v>
      </c>
      <c s="37">
        <v>1</v>
      </c>
      <c s="36">
        <v>0</v>
      </c>
      <c s="36">
        <f>ROUND(G287*H287,6)</f>
      </c>
      <c r="L287" s="38">
        <v>0</v>
      </c>
      <c s="32">
        <f>ROUND(ROUND(L287,2)*ROUND(G287,3),2)</f>
      </c>
      <c s="36" t="s">
        <v>57</v>
      </c>
      <c>
        <f>(M287*21)/100</f>
      </c>
      <c t="s">
        <v>28</v>
      </c>
    </row>
    <row r="288" spans="1:5" ht="12.75">
      <c r="A288" s="35" t="s">
        <v>58</v>
      </c>
      <c r="E288" s="39" t="s">
        <v>5</v>
      </c>
    </row>
    <row r="289" spans="1:5" ht="12.75">
      <c r="A289" s="35" t="s">
        <v>59</v>
      </c>
      <c r="E289" s="40" t="s">
        <v>4408</v>
      </c>
    </row>
    <row r="290" spans="1:5" ht="12.75">
      <c r="A290" t="s">
        <v>61</v>
      </c>
      <c r="E290" s="39" t="s">
        <v>776</v>
      </c>
    </row>
    <row r="291" spans="1:16" ht="38.25">
      <c r="A291" t="s">
        <v>53</v>
      </c>
      <c s="34" t="s">
        <v>258</v>
      </c>
      <c s="34" t="s">
        <v>1565</v>
      </c>
      <c s="35" t="s">
        <v>5</v>
      </c>
      <c s="6" t="s">
        <v>1566</v>
      </c>
      <c s="36" t="s">
        <v>115</v>
      </c>
      <c s="37">
        <v>67</v>
      </c>
      <c s="36">
        <v>0</v>
      </c>
      <c s="36">
        <f>ROUND(G291*H291,6)</f>
      </c>
      <c r="L291" s="38">
        <v>0</v>
      </c>
      <c s="32">
        <f>ROUND(ROUND(L291,2)*ROUND(G291,3),2)</f>
      </c>
      <c s="36" t="s">
        <v>57</v>
      </c>
      <c>
        <f>(M291*21)/100</f>
      </c>
      <c t="s">
        <v>28</v>
      </c>
    </row>
    <row r="292" spans="1:5" ht="12.75">
      <c r="A292" s="35" t="s">
        <v>58</v>
      </c>
      <c r="E292" s="39" t="s">
        <v>5</v>
      </c>
    </row>
    <row r="293" spans="1:5" ht="12.75">
      <c r="A293" s="35" t="s">
        <v>59</v>
      </c>
      <c r="E293" s="40" t="s">
        <v>4408</v>
      </c>
    </row>
    <row r="294" spans="1:5" ht="12.75">
      <c r="A294" t="s">
        <v>61</v>
      </c>
      <c r="E294" s="39" t="s">
        <v>776</v>
      </c>
    </row>
    <row r="295" spans="1:16" ht="25.5">
      <c r="A295" t="s">
        <v>53</v>
      </c>
      <c s="34" t="s">
        <v>261</v>
      </c>
      <c s="34" t="s">
        <v>3363</v>
      </c>
      <c s="35" t="s">
        <v>5</v>
      </c>
      <c s="6" t="s">
        <v>3364</v>
      </c>
      <c s="36" t="s">
        <v>115</v>
      </c>
      <c s="37">
        <v>1</v>
      </c>
      <c s="36">
        <v>0</v>
      </c>
      <c s="36">
        <f>ROUND(G295*H295,6)</f>
      </c>
      <c r="L295" s="38">
        <v>0</v>
      </c>
      <c s="32">
        <f>ROUND(ROUND(L295,2)*ROUND(G295,3),2)</f>
      </c>
      <c s="36" t="s">
        <v>57</v>
      </c>
      <c>
        <f>(M295*21)/100</f>
      </c>
      <c t="s">
        <v>28</v>
      </c>
    </row>
    <row r="296" spans="1:5" ht="12.75">
      <c r="A296" s="35" t="s">
        <v>58</v>
      </c>
      <c r="E296" s="39" t="s">
        <v>5</v>
      </c>
    </row>
    <row r="297" spans="1:5" ht="12.75">
      <c r="A297" s="35" t="s">
        <v>59</v>
      </c>
      <c r="E297" s="40" t="s">
        <v>4487</v>
      </c>
    </row>
    <row r="298" spans="1:5" ht="12.75">
      <c r="A298" t="s">
        <v>61</v>
      </c>
      <c r="E298" s="39" t="s">
        <v>776</v>
      </c>
    </row>
    <row r="299" spans="1:16" ht="12.75">
      <c r="A299" t="s">
        <v>53</v>
      </c>
      <c s="34" t="s">
        <v>264</v>
      </c>
      <c s="34" t="s">
        <v>4488</v>
      </c>
      <c s="35" t="s">
        <v>5</v>
      </c>
      <c s="6" t="s">
        <v>4489</v>
      </c>
      <c s="36" t="s">
        <v>115</v>
      </c>
      <c s="37">
        <v>12</v>
      </c>
      <c s="36">
        <v>0</v>
      </c>
      <c s="36">
        <f>ROUND(G299*H299,6)</f>
      </c>
      <c r="L299" s="38">
        <v>0</v>
      </c>
      <c s="32">
        <f>ROUND(ROUND(L299,2)*ROUND(G299,3),2)</f>
      </c>
      <c s="36" t="s">
        <v>57</v>
      </c>
      <c>
        <f>(M299*21)/100</f>
      </c>
      <c t="s">
        <v>28</v>
      </c>
    </row>
    <row r="300" spans="1:5" ht="12.75">
      <c r="A300" s="35" t="s">
        <v>58</v>
      </c>
      <c r="E300" s="39" t="s">
        <v>5</v>
      </c>
    </row>
    <row r="301" spans="1:5" ht="12.75">
      <c r="A301" s="35" t="s">
        <v>59</v>
      </c>
      <c r="E301" s="40" t="s">
        <v>4490</v>
      </c>
    </row>
    <row r="302" spans="1:5" ht="12.75">
      <c r="A302" t="s">
        <v>61</v>
      </c>
      <c r="E302" s="39" t="s">
        <v>776</v>
      </c>
    </row>
    <row r="303" spans="1:16" ht="25.5">
      <c r="A303" t="s">
        <v>53</v>
      </c>
      <c s="34" t="s">
        <v>267</v>
      </c>
      <c s="34" t="s">
        <v>4491</v>
      </c>
      <c s="35" t="s">
        <v>5</v>
      </c>
      <c s="6" t="s">
        <v>4492</v>
      </c>
      <c s="36" t="s">
        <v>115</v>
      </c>
      <c s="37">
        <v>12</v>
      </c>
      <c s="36">
        <v>0</v>
      </c>
      <c s="36">
        <f>ROUND(G303*H303,6)</f>
      </c>
      <c r="L303" s="38">
        <v>0</v>
      </c>
      <c s="32">
        <f>ROUND(ROUND(L303,2)*ROUND(G303,3),2)</f>
      </c>
      <c s="36" t="s">
        <v>57</v>
      </c>
      <c>
        <f>(M303*21)/100</f>
      </c>
      <c t="s">
        <v>28</v>
      </c>
    </row>
    <row r="304" spans="1:5" ht="12.75">
      <c r="A304" s="35" t="s">
        <v>58</v>
      </c>
      <c r="E304" s="39" t="s">
        <v>5</v>
      </c>
    </row>
    <row r="305" spans="1:5" ht="12.75">
      <c r="A305" s="35" t="s">
        <v>59</v>
      </c>
      <c r="E305" s="40" t="s">
        <v>4490</v>
      </c>
    </row>
    <row r="306" spans="1:5" ht="12.75">
      <c r="A306" t="s">
        <v>61</v>
      </c>
      <c r="E306" s="39" t="s">
        <v>776</v>
      </c>
    </row>
    <row r="307" spans="1:16" ht="12.75">
      <c r="A307" t="s">
        <v>53</v>
      </c>
      <c s="34" t="s">
        <v>270</v>
      </c>
      <c s="34" t="s">
        <v>4493</v>
      </c>
      <c s="35" t="s">
        <v>5</v>
      </c>
      <c s="6" t="s">
        <v>4494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4487</v>
      </c>
    </row>
    <row r="310" spans="1:5" ht="12.75">
      <c r="A310" t="s">
        <v>61</v>
      </c>
      <c r="E310" s="39" t="s">
        <v>776</v>
      </c>
    </row>
    <row r="311" spans="1:16" ht="12.75">
      <c r="A311" t="s">
        <v>53</v>
      </c>
      <c s="34" t="s">
        <v>273</v>
      </c>
      <c s="34" t="s">
        <v>4495</v>
      </c>
      <c s="35" t="s">
        <v>5</v>
      </c>
      <c s="6" t="s">
        <v>4496</v>
      </c>
      <c s="36" t="s">
        <v>115</v>
      </c>
      <c s="37">
        <v>1</v>
      </c>
      <c s="36">
        <v>0</v>
      </c>
      <c s="36">
        <f>ROUND(G311*H311,6)</f>
      </c>
      <c r="L311" s="38">
        <v>0</v>
      </c>
      <c s="32">
        <f>ROUND(ROUND(L311,2)*ROUND(G311,3),2)</f>
      </c>
      <c s="36" t="s">
        <v>57</v>
      </c>
      <c>
        <f>(M311*21)/100</f>
      </c>
      <c t="s">
        <v>28</v>
      </c>
    </row>
    <row r="312" spans="1:5" ht="12.75">
      <c r="A312" s="35" t="s">
        <v>58</v>
      </c>
      <c r="E312" s="39" t="s">
        <v>5</v>
      </c>
    </row>
    <row r="313" spans="1:5" ht="12.75">
      <c r="A313" s="35" t="s">
        <v>59</v>
      </c>
      <c r="E313" s="40" t="s">
        <v>4487</v>
      </c>
    </row>
    <row r="314" spans="1:5" ht="12.75">
      <c r="A314" t="s">
        <v>61</v>
      </c>
      <c r="E314" s="39" t="s">
        <v>776</v>
      </c>
    </row>
    <row r="315" spans="1:16" ht="12.75">
      <c r="A315" t="s">
        <v>53</v>
      </c>
      <c s="34" t="s">
        <v>86</v>
      </c>
      <c s="34" t="s">
        <v>4497</v>
      </c>
      <c s="35" t="s">
        <v>5</v>
      </c>
      <c s="6" t="s">
        <v>4498</v>
      </c>
      <c s="36" t="s">
        <v>115</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4499</v>
      </c>
    </row>
    <row r="318" spans="1:5" ht="12.75">
      <c r="A318" t="s">
        <v>61</v>
      </c>
      <c r="E318" s="39" t="s">
        <v>776</v>
      </c>
    </row>
    <row r="319" spans="1:16" ht="12.75">
      <c r="A319" t="s">
        <v>53</v>
      </c>
      <c s="34" t="s">
        <v>279</v>
      </c>
      <c s="34" t="s">
        <v>4500</v>
      </c>
      <c s="35" t="s">
        <v>5</v>
      </c>
      <c s="6" t="s">
        <v>4501</v>
      </c>
      <c s="36" t="s">
        <v>115</v>
      </c>
      <c s="37">
        <v>42</v>
      </c>
      <c s="36">
        <v>0</v>
      </c>
      <c s="36">
        <f>ROUND(G319*H319,6)</f>
      </c>
      <c r="L319" s="38">
        <v>0</v>
      </c>
      <c s="32">
        <f>ROUND(ROUND(L319,2)*ROUND(G319,3),2)</f>
      </c>
      <c s="36" t="s">
        <v>57</v>
      </c>
      <c>
        <f>(M319*21)/100</f>
      </c>
      <c t="s">
        <v>28</v>
      </c>
    </row>
    <row r="320" spans="1:5" ht="12.75">
      <c r="A320" s="35" t="s">
        <v>58</v>
      </c>
      <c r="E320" s="39" t="s">
        <v>5</v>
      </c>
    </row>
    <row r="321" spans="1:5" ht="12.75">
      <c r="A321" s="35" t="s">
        <v>59</v>
      </c>
      <c r="E321" s="40" t="s">
        <v>4502</v>
      </c>
    </row>
    <row r="322" spans="1:5" ht="12.75">
      <c r="A322" t="s">
        <v>61</v>
      </c>
      <c r="E322" s="39" t="s">
        <v>776</v>
      </c>
    </row>
    <row r="323" spans="1:16" ht="12.75">
      <c r="A323" t="s">
        <v>53</v>
      </c>
      <c s="34" t="s">
        <v>282</v>
      </c>
      <c s="34" t="s">
        <v>4503</v>
      </c>
      <c s="35" t="s">
        <v>5</v>
      </c>
      <c s="6" t="s">
        <v>4504</v>
      </c>
      <c s="36" t="s">
        <v>115</v>
      </c>
      <c s="37">
        <v>2</v>
      </c>
      <c s="36">
        <v>0</v>
      </c>
      <c s="36">
        <f>ROUND(G323*H323,6)</f>
      </c>
      <c r="L323" s="38">
        <v>0</v>
      </c>
      <c s="32">
        <f>ROUND(ROUND(L323,2)*ROUND(G323,3),2)</f>
      </c>
      <c s="36" t="s">
        <v>57</v>
      </c>
      <c>
        <f>(M323*21)/100</f>
      </c>
      <c t="s">
        <v>28</v>
      </c>
    </row>
    <row r="324" spans="1:5" ht="12.75">
      <c r="A324" s="35" t="s">
        <v>58</v>
      </c>
      <c r="E324" s="39" t="s">
        <v>5</v>
      </c>
    </row>
    <row r="325" spans="1:5" ht="12.75">
      <c r="A325" s="35" t="s">
        <v>59</v>
      </c>
      <c r="E325" s="40" t="s">
        <v>4505</v>
      </c>
    </row>
    <row r="326" spans="1:5" ht="12.75">
      <c r="A326" t="s">
        <v>61</v>
      </c>
      <c r="E326" s="39" t="s">
        <v>776</v>
      </c>
    </row>
    <row r="327" spans="1:16" ht="12.75">
      <c r="A327" t="s">
        <v>53</v>
      </c>
      <c s="34" t="s">
        <v>285</v>
      </c>
      <c s="34" t="s">
        <v>4506</v>
      </c>
      <c s="35" t="s">
        <v>5</v>
      </c>
      <c s="6" t="s">
        <v>4507</v>
      </c>
      <c s="36" t="s">
        <v>115</v>
      </c>
      <c s="37">
        <v>25</v>
      </c>
      <c s="36">
        <v>0</v>
      </c>
      <c s="36">
        <f>ROUND(G327*H327,6)</f>
      </c>
      <c r="L327" s="38">
        <v>0</v>
      </c>
      <c s="32">
        <f>ROUND(ROUND(L327,2)*ROUND(G327,3),2)</f>
      </c>
      <c s="36" t="s">
        <v>57</v>
      </c>
      <c>
        <f>(M327*21)/100</f>
      </c>
      <c t="s">
        <v>28</v>
      </c>
    </row>
    <row r="328" spans="1:5" ht="12.75">
      <c r="A328" s="35" t="s">
        <v>58</v>
      </c>
      <c r="E328" s="39" t="s">
        <v>5</v>
      </c>
    </row>
    <row r="329" spans="1:5" ht="12.75">
      <c r="A329" s="35" t="s">
        <v>59</v>
      </c>
      <c r="E329" s="40" t="s">
        <v>4508</v>
      </c>
    </row>
    <row r="330" spans="1:5" ht="12.75">
      <c r="A330" t="s">
        <v>61</v>
      </c>
      <c r="E330" s="39" t="s">
        <v>776</v>
      </c>
    </row>
    <row r="331" spans="1:16" ht="12.75">
      <c r="A331" t="s">
        <v>53</v>
      </c>
      <c s="34" t="s">
        <v>132</v>
      </c>
      <c s="34" t="s">
        <v>3322</v>
      </c>
      <c s="35" t="s">
        <v>5</v>
      </c>
      <c s="6" t="s">
        <v>3323</v>
      </c>
      <c s="36" t="s">
        <v>427</v>
      </c>
      <c s="37">
        <v>100</v>
      </c>
      <c s="36">
        <v>0</v>
      </c>
      <c s="36">
        <f>ROUND(G331*H331,6)</f>
      </c>
      <c r="L331" s="38">
        <v>0</v>
      </c>
      <c s="32">
        <f>ROUND(ROUND(L331,2)*ROUND(G331,3),2)</f>
      </c>
      <c s="36" t="s">
        <v>57</v>
      </c>
      <c>
        <f>(M331*21)/100</f>
      </c>
      <c t="s">
        <v>28</v>
      </c>
    </row>
    <row r="332" spans="1:5" ht="12.75">
      <c r="A332" s="35" t="s">
        <v>58</v>
      </c>
      <c r="E332" s="39" t="s">
        <v>5</v>
      </c>
    </row>
    <row r="333" spans="1:5" ht="12.75">
      <c r="A333" s="35" t="s">
        <v>59</v>
      </c>
      <c r="E333" s="40" t="s">
        <v>4509</v>
      </c>
    </row>
    <row r="334" spans="1:5" ht="12.75">
      <c r="A334" t="s">
        <v>61</v>
      </c>
      <c r="E334" s="39" t="s">
        <v>776</v>
      </c>
    </row>
    <row r="335" spans="1:16" ht="12.75">
      <c r="A335" t="s">
        <v>53</v>
      </c>
      <c s="34" t="s">
        <v>149</v>
      </c>
      <c s="34" t="s">
        <v>3331</v>
      </c>
      <c s="35" t="s">
        <v>5</v>
      </c>
      <c s="6" t="s">
        <v>3332</v>
      </c>
      <c s="36" t="s">
        <v>427</v>
      </c>
      <c s="37">
        <v>100</v>
      </c>
      <c s="36">
        <v>0</v>
      </c>
      <c s="36">
        <f>ROUND(G335*H335,6)</f>
      </c>
      <c r="L335" s="38">
        <v>0</v>
      </c>
      <c s="32">
        <f>ROUND(ROUND(L335,2)*ROUND(G335,3),2)</f>
      </c>
      <c s="36" t="s">
        <v>57</v>
      </c>
      <c>
        <f>(M335*21)/100</f>
      </c>
      <c t="s">
        <v>28</v>
      </c>
    </row>
    <row r="336" spans="1:5" ht="12.75">
      <c r="A336" s="35" t="s">
        <v>58</v>
      </c>
      <c r="E336" s="39" t="s">
        <v>5</v>
      </c>
    </row>
    <row r="337" spans="1:5" ht="12.75">
      <c r="A337" s="35" t="s">
        <v>59</v>
      </c>
      <c r="E337" s="40" t="s">
        <v>4509</v>
      </c>
    </row>
    <row r="338" spans="1:5" ht="12.75">
      <c r="A338" t="s">
        <v>61</v>
      </c>
      <c r="E338" s="39" t="s">
        <v>776</v>
      </c>
    </row>
    <row r="339" spans="1:16" ht="12.75">
      <c r="A339" t="s">
        <v>53</v>
      </c>
      <c s="34" t="s">
        <v>292</v>
      </c>
      <c s="34" t="s">
        <v>3333</v>
      </c>
      <c s="35" t="s">
        <v>5</v>
      </c>
      <c s="6" t="s">
        <v>3334</v>
      </c>
      <c s="36" t="s">
        <v>427</v>
      </c>
      <c s="37">
        <v>100</v>
      </c>
      <c s="36">
        <v>0</v>
      </c>
      <c s="36">
        <f>ROUND(G339*H339,6)</f>
      </c>
      <c r="L339" s="38">
        <v>0</v>
      </c>
      <c s="32">
        <f>ROUND(ROUND(L339,2)*ROUND(G339,3),2)</f>
      </c>
      <c s="36" t="s">
        <v>57</v>
      </c>
      <c>
        <f>(M339*21)/100</f>
      </c>
      <c t="s">
        <v>28</v>
      </c>
    </row>
    <row r="340" spans="1:5" ht="12.75">
      <c r="A340" s="35" t="s">
        <v>58</v>
      </c>
      <c r="E340" s="39" t="s">
        <v>5</v>
      </c>
    </row>
    <row r="341" spans="1:5" ht="12.75">
      <c r="A341" s="35" t="s">
        <v>59</v>
      </c>
      <c r="E341" s="40" t="s">
        <v>4510</v>
      </c>
    </row>
    <row r="342" spans="1:5" ht="12.75">
      <c r="A342" t="s">
        <v>61</v>
      </c>
      <c r="E342" s="39" t="s">
        <v>776</v>
      </c>
    </row>
    <row r="343" spans="1:16" ht="12.75">
      <c r="A343" t="s">
        <v>53</v>
      </c>
      <c s="34" t="s">
        <v>295</v>
      </c>
      <c s="34" t="s">
        <v>3336</v>
      </c>
      <c s="35" t="s">
        <v>5</v>
      </c>
      <c s="6" t="s">
        <v>3337</v>
      </c>
      <c s="36" t="s">
        <v>427</v>
      </c>
      <c s="37">
        <v>100</v>
      </c>
      <c s="36">
        <v>0</v>
      </c>
      <c s="36">
        <f>ROUND(G343*H343,6)</f>
      </c>
      <c r="L343" s="38">
        <v>0</v>
      </c>
      <c s="32">
        <f>ROUND(ROUND(L343,2)*ROUND(G343,3),2)</f>
      </c>
      <c s="36" t="s">
        <v>57</v>
      </c>
      <c>
        <f>(M343*21)/100</f>
      </c>
      <c t="s">
        <v>28</v>
      </c>
    </row>
    <row r="344" spans="1:5" ht="12.75">
      <c r="A344" s="35" t="s">
        <v>58</v>
      </c>
      <c r="E344" s="39" t="s">
        <v>5</v>
      </c>
    </row>
    <row r="345" spans="1:5" ht="12.75">
      <c r="A345" s="35" t="s">
        <v>59</v>
      </c>
      <c r="E345" s="40" t="s">
        <v>4509</v>
      </c>
    </row>
    <row r="346" spans="1:5" ht="12.75">
      <c r="A346" t="s">
        <v>61</v>
      </c>
      <c r="E346" s="39" t="s">
        <v>776</v>
      </c>
    </row>
    <row r="347" spans="1:16" ht="12.75">
      <c r="A347" t="s">
        <v>53</v>
      </c>
      <c s="34" t="s">
        <v>298</v>
      </c>
      <c s="34" t="s">
        <v>3328</v>
      </c>
      <c s="35" t="s">
        <v>5</v>
      </c>
      <c s="6" t="s">
        <v>3329</v>
      </c>
      <c s="36" t="s">
        <v>427</v>
      </c>
      <c s="37">
        <v>100</v>
      </c>
      <c s="36">
        <v>0</v>
      </c>
      <c s="36">
        <f>ROUND(G347*H347,6)</f>
      </c>
      <c r="L347" s="38">
        <v>0</v>
      </c>
      <c s="32">
        <f>ROUND(ROUND(L347,2)*ROUND(G347,3),2)</f>
      </c>
      <c s="36" t="s">
        <v>57</v>
      </c>
      <c>
        <f>(M347*21)/100</f>
      </c>
      <c t="s">
        <v>28</v>
      </c>
    </row>
    <row r="348" spans="1:5" ht="12.75">
      <c r="A348" s="35" t="s">
        <v>58</v>
      </c>
      <c r="E348" s="39" t="s">
        <v>5</v>
      </c>
    </row>
    <row r="349" spans="1:5" ht="12.75">
      <c r="A349" s="35" t="s">
        <v>59</v>
      </c>
      <c r="E349" s="40" t="s">
        <v>4509</v>
      </c>
    </row>
    <row r="350" spans="1:5" ht="12.75">
      <c r="A350" t="s">
        <v>61</v>
      </c>
      <c r="E350" s="39" t="s">
        <v>776</v>
      </c>
    </row>
    <row r="351" spans="1:16" ht="25.5">
      <c r="A351" t="s">
        <v>53</v>
      </c>
      <c s="34" t="s">
        <v>301</v>
      </c>
      <c s="34" t="s">
        <v>4511</v>
      </c>
      <c s="35" t="s">
        <v>5</v>
      </c>
      <c s="6" t="s">
        <v>4512</v>
      </c>
      <c s="36" t="s">
        <v>115</v>
      </c>
      <c s="37">
        <v>1</v>
      </c>
      <c s="36">
        <v>0</v>
      </c>
      <c s="36">
        <f>ROUND(G351*H351,6)</f>
      </c>
      <c r="L351" s="38">
        <v>0</v>
      </c>
      <c s="32">
        <f>ROUND(ROUND(L351,2)*ROUND(G351,3),2)</f>
      </c>
      <c s="36" t="s">
        <v>4382</v>
      </c>
      <c>
        <f>(M351*21)/100</f>
      </c>
      <c t="s">
        <v>28</v>
      </c>
    </row>
    <row r="352" spans="1:5" ht="12.75">
      <c r="A352" s="35" t="s">
        <v>58</v>
      </c>
      <c r="E352" s="39" t="s">
        <v>5</v>
      </c>
    </row>
    <row r="353" spans="1:5" ht="12.75">
      <c r="A353" s="35" t="s">
        <v>59</v>
      </c>
      <c r="E353" s="40" t="s">
        <v>4513</v>
      </c>
    </row>
    <row r="354" spans="1:5" ht="178.5">
      <c r="A354" t="s">
        <v>61</v>
      </c>
      <c r="E354" s="39" t="s">
        <v>4514</v>
      </c>
    </row>
    <row r="355" spans="1:16" ht="12.75">
      <c r="A355" t="s">
        <v>53</v>
      </c>
      <c s="34" t="s">
        <v>304</v>
      </c>
      <c s="34" t="s">
        <v>4515</v>
      </c>
      <c s="35" t="s">
        <v>5</v>
      </c>
      <c s="6" t="s">
        <v>4516</v>
      </c>
      <c s="36" t="s">
        <v>427</v>
      </c>
      <c s="37">
        <v>180</v>
      </c>
      <c s="36">
        <v>0</v>
      </c>
      <c s="36">
        <f>ROUND(G355*H355,6)</f>
      </c>
      <c r="L355" s="38">
        <v>0</v>
      </c>
      <c s="32">
        <f>ROUND(ROUND(L355,2)*ROUND(G355,3),2)</f>
      </c>
      <c s="36" t="s">
        <v>4382</v>
      </c>
      <c>
        <f>(M355*21)/100</f>
      </c>
      <c t="s">
        <v>28</v>
      </c>
    </row>
    <row r="356" spans="1:5" ht="12.75">
      <c r="A356" s="35" t="s">
        <v>58</v>
      </c>
      <c r="E356" s="39" t="s">
        <v>5</v>
      </c>
    </row>
    <row r="357" spans="1:5" ht="12.75">
      <c r="A357" s="35" t="s">
        <v>59</v>
      </c>
      <c r="E357" s="40" t="s">
        <v>4517</v>
      </c>
    </row>
    <row r="358" spans="1:5" ht="140.25">
      <c r="A358" t="s">
        <v>61</v>
      </c>
      <c r="E358" s="39" t="s">
        <v>4518</v>
      </c>
    </row>
    <row r="359" spans="1:13" ht="12.75">
      <c r="A359" t="s">
        <v>50</v>
      </c>
      <c r="C359" s="31" t="s">
        <v>1173</v>
      </c>
      <c r="E359" s="33" t="s">
        <v>4519</v>
      </c>
      <c r="J359" s="32">
        <f>0</f>
      </c>
      <c s="32">
        <f>0</f>
      </c>
      <c s="32">
        <f>0+L360+L364+L368+L372+L376+L380+L384+L388+L392+L396+L400+L404</f>
      </c>
      <c s="32">
        <f>0+M360+M364+M368+M372+M376+M380+M384+M388+M392+M396+M400+M404</f>
      </c>
    </row>
    <row r="360" spans="1:16" ht="25.5">
      <c r="A360" t="s">
        <v>53</v>
      </c>
      <c s="34" t="s">
        <v>328</v>
      </c>
      <c s="34" t="s">
        <v>1571</v>
      </c>
      <c s="35" t="s">
        <v>1572</v>
      </c>
      <c s="6" t="s">
        <v>1573</v>
      </c>
      <c s="36" t="s">
        <v>1178</v>
      </c>
      <c s="37">
        <v>0.06</v>
      </c>
      <c s="36">
        <v>0</v>
      </c>
      <c s="36">
        <f>ROUND(G360*H360,6)</f>
      </c>
      <c r="L360" s="38">
        <v>0</v>
      </c>
      <c s="32">
        <f>ROUND(ROUND(L360,2)*ROUND(G360,3),2)</f>
      </c>
      <c s="36" t="s">
        <v>1179</v>
      </c>
      <c>
        <f>(M360*21)/100</f>
      </c>
      <c t="s">
        <v>28</v>
      </c>
    </row>
    <row r="361" spans="1:5" ht="25.5">
      <c r="A361" s="35" t="s">
        <v>58</v>
      </c>
      <c r="E361" s="39" t="s">
        <v>1180</v>
      </c>
    </row>
    <row r="362" spans="1:5" ht="12.75">
      <c r="A362" s="35" t="s">
        <v>59</v>
      </c>
      <c r="E362" s="40" t="s">
        <v>5</v>
      </c>
    </row>
    <row r="363" spans="1:5" ht="140.25">
      <c r="A363" t="s">
        <v>61</v>
      </c>
      <c r="E363" s="39" t="s">
        <v>4520</v>
      </c>
    </row>
    <row r="364" spans="1:16" ht="25.5">
      <c r="A364" t="s">
        <v>53</v>
      </c>
      <c s="34" t="s">
        <v>331</v>
      </c>
      <c s="34" t="s">
        <v>1192</v>
      </c>
      <c s="35" t="s">
        <v>1193</v>
      </c>
      <c s="6" t="s">
        <v>1194</v>
      </c>
      <c s="36" t="s">
        <v>1178</v>
      </c>
      <c s="37">
        <v>0.1</v>
      </c>
      <c s="36">
        <v>0</v>
      </c>
      <c s="36">
        <f>ROUND(G364*H364,6)</f>
      </c>
      <c r="L364" s="38">
        <v>0</v>
      </c>
      <c s="32">
        <f>ROUND(ROUND(L364,2)*ROUND(G364,3),2)</f>
      </c>
      <c s="36" t="s">
        <v>1179</v>
      </c>
      <c>
        <f>(M364*21)/100</f>
      </c>
      <c t="s">
        <v>28</v>
      </c>
    </row>
    <row r="365" spans="1:5" ht="25.5">
      <c r="A365" s="35" t="s">
        <v>58</v>
      </c>
      <c r="E365" s="39" t="s">
        <v>1180</v>
      </c>
    </row>
    <row r="366" spans="1:5" ht="12.75">
      <c r="A366" s="35" t="s">
        <v>59</v>
      </c>
      <c r="E366" s="40" t="s">
        <v>5</v>
      </c>
    </row>
    <row r="367" spans="1:5" ht="140.25">
      <c r="A367" t="s">
        <v>61</v>
      </c>
      <c r="E367" s="39" t="s">
        <v>4520</v>
      </c>
    </row>
    <row r="368" spans="1:16" ht="25.5">
      <c r="A368" t="s">
        <v>53</v>
      </c>
      <c s="34" t="s">
        <v>334</v>
      </c>
      <c s="34" t="s">
        <v>1427</v>
      </c>
      <c s="35" t="s">
        <v>1428</v>
      </c>
      <c s="6" t="s">
        <v>1429</v>
      </c>
      <c s="36" t="s">
        <v>1178</v>
      </c>
      <c s="37">
        <v>0.05</v>
      </c>
      <c s="36">
        <v>0</v>
      </c>
      <c s="36">
        <f>ROUND(G368*H368,6)</f>
      </c>
      <c r="L368" s="38">
        <v>0</v>
      </c>
      <c s="32">
        <f>ROUND(ROUND(L368,2)*ROUND(G368,3),2)</f>
      </c>
      <c s="36" t="s">
        <v>1179</v>
      </c>
      <c>
        <f>(M368*21)/100</f>
      </c>
      <c t="s">
        <v>28</v>
      </c>
    </row>
    <row r="369" spans="1:5" ht="25.5">
      <c r="A369" s="35" t="s">
        <v>58</v>
      </c>
      <c r="E369" s="39" t="s">
        <v>1180</v>
      </c>
    </row>
    <row r="370" spans="1:5" ht="12.75">
      <c r="A370" s="35" t="s">
        <v>59</v>
      </c>
      <c r="E370" s="40" t="s">
        <v>5</v>
      </c>
    </row>
    <row r="371" spans="1:5" ht="140.25">
      <c r="A371" t="s">
        <v>61</v>
      </c>
      <c r="E371" s="39" t="s">
        <v>4521</v>
      </c>
    </row>
    <row r="372" spans="1:16" ht="25.5">
      <c r="A372" t="s">
        <v>53</v>
      </c>
      <c s="34" t="s">
        <v>337</v>
      </c>
      <c s="34" t="s">
        <v>1431</v>
      </c>
      <c s="35" t="s">
        <v>1432</v>
      </c>
      <c s="6" t="s">
        <v>1433</v>
      </c>
      <c s="36" t="s">
        <v>1178</v>
      </c>
      <c s="37">
        <v>0.1</v>
      </c>
      <c s="36">
        <v>0</v>
      </c>
      <c s="36">
        <f>ROUND(G372*H372,6)</f>
      </c>
      <c r="L372" s="38">
        <v>0</v>
      </c>
      <c s="32">
        <f>ROUND(ROUND(L372,2)*ROUND(G372,3),2)</f>
      </c>
      <c s="36" t="s">
        <v>1179</v>
      </c>
      <c>
        <f>(M372*21)/100</f>
      </c>
      <c t="s">
        <v>28</v>
      </c>
    </row>
    <row r="373" spans="1:5" ht="25.5">
      <c r="A373" s="35" t="s">
        <v>58</v>
      </c>
      <c r="E373" s="39" t="s">
        <v>1180</v>
      </c>
    </row>
    <row r="374" spans="1:5" ht="12.75">
      <c r="A374" s="35" t="s">
        <v>59</v>
      </c>
      <c r="E374" s="40" t="s">
        <v>5</v>
      </c>
    </row>
    <row r="375" spans="1:5" ht="140.25">
      <c r="A375" t="s">
        <v>61</v>
      </c>
      <c r="E375" s="39" t="s">
        <v>4521</v>
      </c>
    </row>
    <row r="376" spans="1:16" ht="25.5">
      <c r="A376" t="s">
        <v>53</v>
      </c>
      <c s="34" t="s">
        <v>340</v>
      </c>
      <c s="34" t="s">
        <v>4522</v>
      </c>
      <c s="35" t="s">
        <v>4523</v>
      </c>
      <c s="6" t="s">
        <v>4524</v>
      </c>
      <c s="36" t="s">
        <v>1178</v>
      </c>
      <c s="37">
        <v>5.2</v>
      </c>
      <c s="36">
        <v>0</v>
      </c>
      <c s="36">
        <f>ROUND(G376*H376,6)</f>
      </c>
      <c r="L376" s="38">
        <v>0</v>
      </c>
      <c s="32">
        <f>ROUND(ROUND(L376,2)*ROUND(G376,3),2)</f>
      </c>
      <c s="36" t="s">
        <v>1179</v>
      </c>
      <c>
        <f>(M376*21)/100</f>
      </c>
      <c t="s">
        <v>28</v>
      </c>
    </row>
    <row r="377" spans="1:5" ht="25.5">
      <c r="A377" s="35" t="s">
        <v>58</v>
      </c>
      <c r="E377" s="39" t="s">
        <v>1180</v>
      </c>
    </row>
    <row r="378" spans="1:5" ht="12.75">
      <c r="A378" s="35" t="s">
        <v>59</v>
      </c>
      <c r="E378" s="40" t="s">
        <v>5</v>
      </c>
    </row>
    <row r="379" spans="1:5" ht="140.25">
      <c r="A379" t="s">
        <v>61</v>
      </c>
      <c r="E379" s="39" t="s">
        <v>4521</v>
      </c>
    </row>
    <row r="380" spans="1:16" ht="25.5">
      <c r="A380" t="s">
        <v>53</v>
      </c>
      <c s="34" t="s">
        <v>343</v>
      </c>
      <c s="34" t="s">
        <v>1196</v>
      </c>
      <c s="35" t="s">
        <v>1197</v>
      </c>
      <c s="6" t="s">
        <v>1198</v>
      </c>
      <c s="36" t="s">
        <v>1178</v>
      </c>
      <c s="37">
        <v>4</v>
      </c>
      <c s="36">
        <v>0</v>
      </c>
      <c s="36">
        <f>ROUND(G380*H380,6)</f>
      </c>
      <c r="L380" s="38">
        <v>0</v>
      </c>
      <c s="32">
        <f>ROUND(ROUND(L380,2)*ROUND(G380,3),2)</f>
      </c>
      <c s="36" t="s">
        <v>1179</v>
      </c>
      <c>
        <f>(M380*21)/100</f>
      </c>
      <c t="s">
        <v>28</v>
      </c>
    </row>
    <row r="381" spans="1:5" ht="25.5">
      <c r="A381" s="35" t="s">
        <v>58</v>
      </c>
      <c r="E381" s="39" t="s">
        <v>1180</v>
      </c>
    </row>
    <row r="382" spans="1:5" ht="12.75">
      <c r="A382" s="35" t="s">
        <v>59</v>
      </c>
      <c r="E382" s="40" t="s">
        <v>5</v>
      </c>
    </row>
    <row r="383" spans="1:5" ht="140.25">
      <c r="A383" t="s">
        <v>61</v>
      </c>
      <c r="E383" s="39" t="s">
        <v>4521</v>
      </c>
    </row>
    <row r="384" spans="1:16" ht="25.5">
      <c r="A384" t="s">
        <v>53</v>
      </c>
      <c s="34" t="s">
        <v>346</v>
      </c>
      <c s="34" t="s">
        <v>4525</v>
      </c>
      <c s="35" t="s">
        <v>4526</v>
      </c>
      <c s="6" t="s">
        <v>4527</v>
      </c>
      <c s="36" t="s">
        <v>1178</v>
      </c>
      <c s="37">
        <v>0.2</v>
      </c>
      <c s="36">
        <v>0</v>
      </c>
      <c s="36">
        <f>ROUND(G384*H384,6)</f>
      </c>
      <c r="L384" s="38">
        <v>0</v>
      </c>
      <c s="32">
        <f>ROUND(ROUND(L384,2)*ROUND(G384,3),2)</f>
      </c>
      <c s="36" t="s">
        <v>1179</v>
      </c>
      <c>
        <f>(M384*21)/100</f>
      </c>
      <c t="s">
        <v>28</v>
      </c>
    </row>
    <row r="385" spans="1:5" ht="25.5">
      <c r="A385" s="35" t="s">
        <v>58</v>
      </c>
      <c r="E385" s="39" t="s">
        <v>1180</v>
      </c>
    </row>
    <row r="386" spans="1:5" ht="12.75">
      <c r="A386" s="35" t="s">
        <v>59</v>
      </c>
      <c r="E386" s="40" t="s">
        <v>5</v>
      </c>
    </row>
    <row r="387" spans="1:5" ht="140.25">
      <c r="A387" t="s">
        <v>61</v>
      </c>
      <c r="E387" s="39" t="s">
        <v>4521</v>
      </c>
    </row>
    <row r="388" spans="1:16" ht="25.5">
      <c r="A388" t="s">
        <v>53</v>
      </c>
      <c s="34" t="s">
        <v>349</v>
      </c>
      <c s="34" t="s">
        <v>4528</v>
      </c>
      <c s="35" t="s">
        <v>4529</v>
      </c>
      <c s="6" t="s">
        <v>4530</v>
      </c>
      <c s="36" t="s">
        <v>1178</v>
      </c>
      <c s="37">
        <v>0.2</v>
      </c>
      <c s="36">
        <v>0</v>
      </c>
      <c s="36">
        <f>ROUND(G388*H388,6)</f>
      </c>
      <c r="L388" s="38">
        <v>0</v>
      </c>
      <c s="32">
        <f>ROUND(ROUND(L388,2)*ROUND(G388,3),2)</f>
      </c>
      <c s="36" t="s">
        <v>1179</v>
      </c>
      <c>
        <f>(M388*21)/100</f>
      </c>
      <c t="s">
        <v>28</v>
      </c>
    </row>
    <row r="389" spans="1:5" ht="25.5">
      <c r="A389" s="35" t="s">
        <v>58</v>
      </c>
      <c r="E389" s="39" t="s">
        <v>1180</v>
      </c>
    </row>
    <row r="390" spans="1:5" ht="12.75">
      <c r="A390" s="35" t="s">
        <v>59</v>
      </c>
      <c r="E390" s="40" t="s">
        <v>5</v>
      </c>
    </row>
    <row r="391" spans="1:5" ht="140.25">
      <c r="A391" t="s">
        <v>61</v>
      </c>
      <c r="E391" s="39" t="s">
        <v>4521</v>
      </c>
    </row>
    <row r="392" spans="1:16" ht="25.5">
      <c r="A392" t="s">
        <v>53</v>
      </c>
      <c s="34" t="s">
        <v>352</v>
      </c>
      <c s="34" t="s">
        <v>4531</v>
      </c>
      <c s="35" t="s">
        <v>4532</v>
      </c>
      <c s="6" t="s">
        <v>4533</v>
      </c>
      <c s="36" t="s">
        <v>1178</v>
      </c>
      <c s="37">
        <v>0.2</v>
      </c>
      <c s="36">
        <v>0</v>
      </c>
      <c s="36">
        <f>ROUND(G392*H392,6)</f>
      </c>
      <c r="L392" s="38">
        <v>0</v>
      </c>
      <c s="32">
        <f>ROUND(ROUND(L392,2)*ROUND(G392,3),2)</f>
      </c>
      <c s="36" t="s">
        <v>1179</v>
      </c>
      <c>
        <f>(M392*21)/100</f>
      </c>
      <c t="s">
        <v>28</v>
      </c>
    </row>
    <row r="393" spans="1:5" ht="25.5">
      <c r="A393" s="35" t="s">
        <v>58</v>
      </c>
      <c r="E393" s="39" t="s">
        <v>1180</v>
      </c>
    </row>
    <row r="394" spans="1:5" ht="12.75">
      <c r="A394" s="35" t="s">
        <v>59</v>
      </c>
      <c r="E394" s="40" t="s">
        <v>5</v>
      </c>
    </row>
    <row r="395" spans="1:5" ht="140.25">
      <c r="A395" t="s">
        <v>61</v>
      </c>
      <c r="E395" s="39" t="s">
        <v>4521</v>
      </c>
    </row>
    <row r="396" spans="1:16" ht="25.5">
      <c r="A396" t="s">
        <v>53</v>
      </c>
      <c s="34" t="s">
        <v>355</v>
      </c>
      <c s="34" t="s">
        <v>4534</v>
      </c>
      <c s="35" t="s">
        <v>4535</v>
      </c>
      <c s="6" t="s">
        <v>4536</v>
      </c>
      <c s="36" t="s">
        <v>1178</v>
      </c>
      <c s="37">
        <v>0.3</v>
      </c>
      <c s="36">
        <v>0</v>
      </c>
      <c s="36">
        <f>ROUND(G396*H396,6)</f>
      </c>
      <c r="L396" s="38">
        <v>0</v>
      </c>
      <c s="32">
        <f>ROUND(ROUND(L396,2)*ROUND(G396,3),2)</f>
      </c>
      <c s="36" t="s">
        <v>1179</v>
      </c>
      <c>
        <f>(M396*21)/100</f>
      </c>
      <c t="s">
        <v>28</v>
      </c>
    </row>
    <row r="397" spans="1:5" ht="25.5">
      <c r="A397" s="35" t="s">
        <v>58</v>
      </c>
      <c r="E397" s="39" t="s">
        <v>1180</v>
      </c>
    </row>
    <row r="398" spans="1:5" ht="12.75">
      <c r="A398" s="35" t="s">
        <v>59</v>
      </c>
      <c r="E398" s="40" t="s">
        <v>5</v>
      </c>
    </row>
    <row r="399" spans="1:5" ht="140.25">
      <c r="A399" t="s">
        <v>61</v>
      </c>
      <c r="E399" s="39" t="s">
        <v>4521</v>
      </c>
    </row>
    <row r="400" spans="1:16" ht="25.5">
      <c r="A400" t="s">
        <v>53</v>
      </c>
      <c s="34" t="s">
        <v>358</v>
      </c>
      <c s="34" t="s">
        <v>4537</v>
      </c>
      <c s="35" t="s">
        <v>4538</v>
      </c>
      <c s="6" t="s">
        <v>4539</v>
      </c>
      <c s="36" t="s">
        <v>1178</v>
      </c>
      <c s="37">
        <v>0.1</v>
      </c>
      <c s="36">
        <v>0</v>
      </c>
      <c s="36">
        <f>ROUND(G400*H400,6)</f>
      </c>
      <c r="L400" s="38">
        <v>0</v>
      </c>
      <c s="32">
        <f>ROUND(ROUND(L400,2)*ROUND(G400,3),2)</f>
      </c>
      <c s="36" t="s">
        <v>1179</v>
      </c>
      <c>
        <f>(M400*21)/100</f>
      </c>
      <c t="s">
        <v>28</v>
      </c>
    </row>
    <row r="401" spans="1:5" ht="25.5">
      <c r="A401" s="35" t="s">
        <v>58</v>
      </c>
      <c r="E401" s="39" t="s">
        <v>1180</v>
      </c>
    </row>
    <row r="402" spans="1:5" ht="12.75">
      <c r="A402" s="35" t="s">
        <v>59</v>
      </c>
      <c r="E402" s="40" t="s">
        <v>5</v>
      </c>
    </row>
    <row r="403" spans="1:5" ht="140.25">
      <c r="A403" t="s">
        <v>61</v>
      </c>
      <c r="E403" s="39" t="s">
        <v>4521</v>
      </c>
    </row>
    <row r="404" spans="1:16" ht="25.5">
      <c r="A404" t="s">
        <v>53</v>
      </c>
      <c s="34" t="s">
        <v>361</v>
      </c>
      <c s="34" t="s">
        <v>4540</v>
      </c>
      <c s="35" t="s">
        <v>4541</v>
      </c>
      <c s="6" t="s">
        <v>4542</v>
      </c>
      <c s="36" t="s">
        <v>1178</v>
      </c>
      <c s="37">
        <v>0.5</v>
      </c>
      <c s="36">
        <v>0</v>
      </c>
      <c s="36">
        <f>ROUND(G404*H404,6)</f>
      </c>
      <c r="L404" s="38">
        <v>0</v>
      </c>
      <c s="32">
        <f>ROUND(ROUND(L404,2)*ROUND(G404,3),2)</f>
      </c>
      <c s="36" t="s">
        <v>1179</v>
      </c>
      <c>
        <f>(M404*21)/100</f>
      </c>
      <c t="s">
        <v>28</v>
      </c>
    </row>
    <row r="405" spans="1:5" ht="25.5">
      <c r="A405" s="35" t="s">
        <v>58</v>
      </c>
      <c r="E405" s="39" t="s">
        <v>1180</v>
      </c>
    </row>
    <row r="406" spans="1:5" ht="12.75">
      <c r="A406" s="35" t="s">
        <v>59</v>
      </c>
      <c r="E406" s="40" t="s">
        <v>5</v>
      </c>
    </row>
    <row r="407" spans="1:5" ht="140.25">
      <c r="A407" t="s">
        <v>61</v>
      </c>
      <c r="E407"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25.5">
      <c r="A8" t="s">
        <v>45</v>
      </c>
      <c r="C8" s="28" t="s">
        <v>4545</v>
      </c>
      <c r="E8" s="30" t="s">
        <v>4544</v>
      </c>
      <c r="J8" s="29">
        <f>0+J9+J26+J163</f>
      </c>
      <c s="29">
        <f>0+K9+K26+K163</f>
      </c>
      <c s="29">
        <f>0+L9+L26+L163</f>
      </c>
      <c s="29">
        <f>0+M9+M26+M163</f>
      </c>
    </row>
    <row r="9" spans="1:13" ht="12.75">
      <c r="A9" t="s">
        <v>50</v>
      </c>
      <c r="C9" s="31" t="s">
        <v>86</v>
      </c>
      <c r="E9" s="33" t="s">
        <v>4546</v>
      </c>
      <c r="J9" s="32">
        <f>0</f>
      </c>
      <c s="32">
        <f>0</f>
      </c>
      <c s="32">
        <f>0+L10+L14+L18+L22</f>
      </c>
      <c s="32">
        <f>0+M10+M14+M18+M22</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6" ht="12.75">
      <c r="A22" t="s">
        <v>53</v>
      </c>
      <c s="34" t="s">
        <v>68</v>
      </c>
      <c s="34" t="s">
        <v>512</v>
      </c>
      <c s="35" t="s">
        <v>5</v>
      </c>
      <c s="6" t="s">
        <v>513</v>
      </c>
      <c s="36" t="s">
        <v>82</v>
      </c>
      <c s="37">
        <v>25</v>
      </c>
      <c s="36">
        <v>0</v>
      </c>
      <c s="36">
        <f>ROUND(G22*H22,6)</f>
      </c>
      <c r="L22" s="38">
        <v>0</v>
      </c>
      <c s="32">
        <f>ROUND(ROUND(L22,2)*ROUND(G22,3),2)</f>
      </c>
      <c s="36" t="s">
        <v>57</v>
      </c>
      <c>
        <f>(M22*21)/100</f>
      </c>
      <c t="s">
        <v>28</v>
      </c>
    </row>
    <row r="23" spans="1:5" ht="12.75">
      <c r="A23" s="35" t="s">
        <v>58</v>
      </c>
      <c r="E23" s="39" t="s">
        <v>5</v>
      </c>
    </row>
    <row r="24" spans="1:5" ht="12.75">
      <c r="A24" s="35" t="s">
        <v>59</v>
      </c>
      <c r="E24" s="40" t="s">
        <v>4549</v>
      </c>
    </row>
    <row r="25" spans="1:5" ht="12.75">
      <c r="A25" t="s">
        <v>61</v>
      </c>
      <c r="E25" s="39" t="s">
        <v>776</v>
      </c>
    </row>
    <row r="26" spans="1:13" ht="12.75">
      <c r="A26" t="s">
        <v>50</v>
      </c>
      <c r="C26" s="31" t="s">
        <v>132</v>
      </c>
      <c r="E26" s="33" t="s">
        <v>4550</v>
      </c>
      <c r="J26" s="32">
        <f>0</f>
      </c>
      <c s="32">
        <f>0</f>
      </c>
      <c s="32">
        <f>0+L27+L31+L35+L39+L43+L47+L51+L55+L59+L63+L67+L71+L75+L79+L83+L87+L91+L95+L99+L103+L107+L111+L115+L119+L123+L127+L131+L135+L139+L143+L147+L151+L155+L159</f>
      </c>
      <c s="32">
        <f>0+M27+M31+M35+M39+M43+M47+M51+M55+M59+M63+M67+M71+M75+M79+M83+M87+M91+M95+M99+M103+M107+M111+M115+M119+M123+M127+M131+M135+M139+M143+M147+M151+M155+M159</f>
      </c>
    </row>
    <row r="27" spans="1:16" ht="12.75">
      <c r="A27" t="s">
        <v>53</v>
      </c>
      <c s="34" t="s">
        <v>71</v>
      </c>
      <c s="34" t="s">
        <v>4551</v>
      </c>
      <c s="35" t="s">
        <v>5</v>
      </c>
      <c s="6" t="s">
        <v>4552</v>
      </c>
      <c s="36" t="s">
        <v>82</v>
      </c>
      <c s="37">
        <v>25</v>
      </c>
      <c s="36">
        <v>0</v>
      </c>
      <c s="36">
        <f>ROUND(G27*H27,6)</f>
      </c>
      <c r="L27" s="38">
        <v>0</v>
      </c>
      <c s="32">
        <f>ROUND(ROUND(L27,2)*ROUND(G27,3),2)</f>
      </c>
      <c s="36" t="s">
        <v>57</v>
      </c>
      <c>
        <f>(M27*21)/100</f>
      </c>
      <c t="s">
        <v>28</v>
      </c>
    </row>
    <row r="28" spans="1:5" ht="12.75">
      <c r="A28" s="35" t="s">
        <v>58</v>
      </c>
      <c r="E28" s="39" t="s">
        <v>5</v>
      </c>
    </row>
    <row r="29" spans="1:5" ht="12.75">
      <c r="A29" s="35" t="s">
        <v>59</v>
      </c>
      <c r="E29" s="40" t="s">
        <v>4549</v>
      </c>
    </row>
    <row r="30" spans="1:5" ht="12.75">
      <c r="A30" t="s">
        <v>61</v>
      </c>
      <c r="E30" s="39" t="s">
        <v>776</v>
      </c>
    </row>
    <row r="31" spans="1:16" ht="12.75">
      <c r="A31" t="s">
        <v>53</v>
      </c>
      <c s="34" t="s">
        <v>27</v>
      </c>
      <c s="34" t="s">
        <v>1010</v>
      </c>
      <c s="35" t="s">
        <v>5</v>
      </c>
      <c s="6" t="s">
        <v>1011</v>
      </c>
      <c s="36" t="s">
        <v>115</v>
      </c>
      <c s="37">
        <v>10</v>
      </c>
      <c s="36">
        <v>0</v>
      </c>
      <c s="36">
        <f>ROUND(G31*H31,6)</f>
      </c>
      <c r="L31" s="38">
        <v>0</v>
      </c>
      <c s="32">
        <f>ROUND(ROUND(L31,2)*ROUND(G31,3),2)</f>
      </c>
      <c s="36" t="s">
        <v>57</v>
      </c>
      <c>
        <f>(M31*21)/100</f>
      </c>
      <c t="s">
        <v>28</v>
      </c>
    </row>
    <row r="32" spans="1:5" ht="12.75">
      <c r="A32" s="35" t="s">
        <v>58</v>
      </c>
      <c r="E32" s="39" t="s">
        <v>5</v>
      </c>
    </row>
    <row r="33" spans="1:5" ht="12.75">
      <c r="A33" s="35" t="s">
        <v>59</v>
      </c>
      <c r="E33" s="40" t="s">
        <v>4553</v>
      </c>
    </row>
    <row r="34" spans="1:5" ht="12.75">
      <c r="A34" t="s">
        <v>61</v>
      </c>
      <c r="E34" s="39" t="s">
        <v>776</v>
      </c>
    </row>
    <row r="35" spans="1:16" ht="12.75">
      <c r="A35" t="s">
        <v>53</v>
      </c>
      <c s="34" t="s">
        <v>76</v>
      </c>
      <c s="34" t="s">
        <v>1022</v>
      </c>
      <c s="35" t="s">
        <v>5</v>
      </c>
      <c s="6" t="s">
        <v>1023</v>
      </c>
      <c s="36" t="s">
        <v>115</v>
      </c>
      <c s="37">
        <v>5</v>
      </c>
      <c s="36">
        <v>0</v>
      </c>
      <c s="36">
        <f>ROUND(G35*H35,6)</f>
      </c>
      <c r="L35" s="38">
        <v>0</v>
      </c>
      <c s="32">
        <f>ROUND(ROUND(L35,2)*ROUND(G35,3),2)</f>
      </c>
      <c s="36" t="s">
        <v>57</v>
      </c>
      <c>
        <f>(M35*21)/100</f>
      </c>
      <c t="s">
        <v>28</v>
      </c>
    </row>
    <row r="36" spans="1:5" ht="12.75">
      <c r="A36" s="35" t="s">
        <v>58</v>
      </c>
      <c r="E36" s="39" t="s">
        <v>5</v>
      </c>
    </row>
    <row r="37" spans="1:5" ht="12.75">
      <c r="A37" s="35" t="s">
        <v>59</v>
      </c>
      <c r="E37" s="40" t="s">
        <v>4554</v>
      </c>
    </row>
    <row r="38" spans="1:5" ht="12.75">
      <c r="A38" t="s">
        <v>61</v>
      </c>
      <c r="E38" s="39" t="s">
        <v>776</v>
      </c>
    </row>
    <row r="39" spans="1:16" ht="12.75">
      <c r="A39" t="s">
        <v>53</v>
      </c>
      <c s="34" t="s">
        <v>79</v>
      </c>
      <c s="34" t="s">
        <v>1321</v>
      </c>
      <c s="35" t="s">
        <v>5</v>
      </c>
      <c s="6" t="s">
        <v>1322</v>
      </c>
      <c s="36" t="s">
        <v>115</v>
      </c>
      <c s="37">
        <v>10</v>
      </c>
      <c s="36">
        <v>0</v>
      </c>
      <c s="36">
        <f>ROUND(G39*H39,6)</f>
      </c>
      <c r="L39" s="38">
        <v>0</v>
      </c>
      <c s="32">
        <f>ROUND(ROUND(L39,2)*ROUND(G39,3),2)</f>
      </c>
      <c s="36" t="s">
        <v>57</v>
      </c>
      <c>
        <f>(M39*21)/100</f>
      </c>
      <c t="s">
        <v>28</v>
      </c>
    </row>
    <row r="40" spans="1:5" ht="12.75">
      <c r="A40" s="35" t="s">
        <v>58</v>
      </c>
      <c r="E40" s="39" t="s">
        <v>5</v>
      </c>
    </row>
    <row r="41" spans="1:5" ht="12.75">
      <c r="A41" s="35" t="s">
        <v>59</v>
      </c>
      <c r="E41" s="40" t="s">
        <v>4553</v>
      </c>
    </row>
    <row r="42" spans="1:5" ht="12.75">
      <c r="A42" t="s">
        <v>61</v>
      </c>
      <c r="E42" s="39" t="s">
        <v>776</v>
      </c>
    </row>
    <row r="43" spans="1:16" ht="12.75">
      <c r="A43" t="s">
        <v>53</v>
      </c>
      <c s="34" t="s">
        <v>83</v>
      </c>
      <c s="34" t="s">
        <v>4555</v>
      </c>
      <c s="35" t="s">
        <v>5</v>
      </c>
      <c s="6" t="s">
        <v>4556</v>
      </c>
      <c s="36" t="s">
        <v>82</v>
      </c>
      <c s="37">
        <v>50</v>
      </c>
      <c s="36">
        <v>0</v>
      </c>
      <c s="36">
        <f>ROUND(G43*H43,6)</f>
      </c>
      <c r="L43" s="38">
        <v>0</v>
      </c>
      <c s="32">
        <f>ROUND(ROUND(L43,2)*ROUND(G43,3),2)</f>
      </c>
      <c s="36" t="s">
        <v>57</v>
      </c>
      <c>
        <f>(M43*21)/100</f>
      </c>
      <c t="s">
        <v>28</v>
      </c>
    </row>
    <row r="44" spans="1:5" ht="12.75">
      <c r="A44" s="35" t="s">
        <v>58</v>
      </c>
      <c r="E44" s="39" t="s">
        <v>5</v>
      </c>
    </row>
    <row r="45" spans="1:5" ht="12.75">
      <c r="A45" s="35" t="s">
        <v>59</v>
      </c>
      <c r="E45" s="40" t="s">
        <v>4557</v>
      </c>
    </row>
    <row r="46" spans="1:5" ht="12.75">
      <c r="A46" t="s">
        <v>61</v>
      </c>
      <c r="E46" s="39" t="s">
        <v>776</v>
      </c>
    </row>
    <row r="47" spans="1:16" ht="12.75">
      <c r="A47" t="s">
        <v>53</v>
      </c>
      <c s="34" t="s">
        <v>88</v>
      </c>
      <c s="34" t="s">
        <v>514</v>
      </c>
      <c s="35" t="s">
        <v>5</v>
      </c>
      <c s="6" t="s">
        <v>515</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1360</v>
      </c>
      <c s="35" t="s">
        <v>5</v>
      </c>
      <c s="6" t="s">
        <v>1361</v>
      </c>
      <c s="36" t="s">
        <v>82</v>
      </c>
      <c s="37">
        <v>15</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12.75">
      <c r="A55" t="s">
        <v>53</v>
      </c>
      <c s="34" t="s">
        <v>94</v>
      </c>
      <c s="34" t="s">
        <v>516</v>
      </c>
      <c s="35" t="s">
        <v>5</v>
      </c>
      <c s="6" t="s">
        <v>517</v>
      </c>
      <c s="36" t="s">
        <v>82</v>
      </c>
      <c s="37">
        <v>15</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12.75">
      <c r="A59" t="s">
        <v>53</v>
      </c>
      <c s="34" t="s">
        <v>97</v>
      </c>
      <c s="34" t="s">
        <v>4559</v>
      </c>
      <c s="35" t="s">
        <v>5</v>
      </c>
      <c s="6" t="s">
        <v>4560</v>
      </c>
      <c s="36" t="s">
        <v>82</v>
      </c>
      <c s="37">
        <v>10</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520</v>
      </c>
      <c s="35" t="s">
        <v>5</v>
      </c>
      <c s="6" t="s">
        <v>521</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25.5">
      <c r="A67" t="s">
        <v>53</v>
      </c>
      <c s="34" t="s">
        <v>103</v>
      </c>
      <c s="34" t="s">
        <v>522</v>
      </c>
      <c s="35" t="s">
        <v>5</v>
      </c>
      <c s="6" t="s">
        <v>523</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4109</v>
      </c>
      <c s="35" t="s">
        <v>5</v>
      </c>
      <c s="6" t="s">
        <v>4110</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4558</v>
      </c>
    </row>
    <row r="74" spans="1:5" ht="12.75">
      <c r="A74" t="s">
        <v>61</v>
      </c>
      <c r="E74" s="39" t="s">
        <v>776</v>
      </c>
    </row>
    <row r="75" spans="1:16" ht="12.75">
      <c r="A75" t="s">
        <v>53</v>
      </c>
      <c s="34" t="s">
        <v>109</v>
      </c>
      <c s="34" t="s">
        <v>3353</v>
      </c>
      <c s="35" t="s">
        <v>5</v>
      </c>
      <c s="6" t="s">
        <v>3354</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4558</v>
      </c>
    </row>
    <row r="78" spans="1:5" ht="12.75">
      <c r="A78" t="s">
        <v>61</v>
      </c>
      <c r="E78" s="39" t="s">
        <v>776</v>
      </c>
    </row>
    <row r="79" spans="1:16" ht="12.75">
      <c r="A79" t="s">
        <v>53</v>
      </c>
      <c s="34" t="s">
        <v>112</v>
      </c>
      <c s="34" t="s">
        <v>4561</v>
      </c>
      <c s="35" t="s">
        <v>5</v>
      </c>
      <c s="6" t="s">
        <v>4562</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4563</v>
      </c>
    </row>
    <row r="82" spans="1:5" ht="12.75">
      <c r="A82" t="s">
        <v>61</v>
      </c>
      <c r="E82" s="39" t="s">
        <v>776</v>
      </c>
    </row>
    <row r="83" spans="1:16" ht="25.5">
      <c r="A83" t="s">
        <v>53</v>
      </c>
      <c s="34" t="s">
        <v>116</v>
      </c>
      <c s="34" t="s">
        <v>4564</v>
      </c>
      <c s="35" t="s">
        <v>5</v>
      </c>
      <c s="6" t="s">
        <v>4565</v>
      </c>
      <c s="36" t="s">
        <v>115</v>
      </c>
      <c s="37">
        <v>1</v>
      </c>
      <c s="36">
        <v>0</v>
      </c>
      <c s="36">
        <f>ROUND(G83*H83,6)</f>
      </c>
      <c r="L83" s="38">
        <v>0</v>
      </c>
      <c s="32">
        <f>ROUND(ROUND(L83,2)*ROUND(G83,3),2)</f>
      </c>
      <c s="36" t="s">
        <v>4382</v>
      </c>
      <c>
        <f>(M83*21)/100</f>
      </c>
      <c t="s">
        <v>28</v>
      </c>
    </row>
    <row r="84" spans="1:5" ht="12.75">
      <c r="A84" s="35" t="s">
        <v>58</v>
      </c>
      <c r="E84" s="39" t="s">
        <v>5</v>
      </c>
    </row>
    <row r="85" spans="1:5" ht="12.75">
      <c r="A85" s="35" t="s">
        <v>59</v>
      </c>
      <c r="E85" s="40" t="s">
        <v>4566</v>
      </c>
    </row>
    <row r="86" spans="1:5" ht="229.5">
      <c r="A86" t="s">
        <v>61</v>
      </c>
      <c r="E86" s="39" t="s">
        <v>4567</v>
      </c>
    </row>
    <row r="87" spans="1:16" ht="12.75">
      <c r="A87" t="s">
        <v>53</v>
      </c>
      <c s="34" t="s">
        <v>119</v>
      </c>
      <c s="34" t="s">
        <v>4568</v>
      </c>
      <c s="35" t="s">
        <v>5</v>
      </c>
      <c s="6" t="s">
        <v>4569</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12.75">
      <c r="A91" t="s">
        <v>53</v>
      </c>
      <c s="34" t="s">
        <v>122</v>
      </c>
      <c s="34" t="s">
        <v>4570</v>
      </c>
      <c s="35" t="s">
        <v>5</v>
      </c>
      <c s="6" t="s">
        <v>4571</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4572</v>
      </c>
      <c s="35" t="s">
        <v>5</v>
      </c>
      <c s="6" t="s">
        <v>4573</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4566</v>
      </c>
    </row>
    <row r="98" spans="1:5" ht="12.75">
      <c r="A98" t="s">
        <v>61</v>
      </c>
      <c r="E98" s="39" t="s">
        <v>776</v>
      </c>
    </row>
    <row r="99" spans="1:16" ht="12.75">
      <c r="A99" t="s">
        <v>53</v>
      </c>
      <c s="34" t="s">
        <v>129</v>
      </c>
      <c s="34" t="s">
        <v>4574</v>
      </c>
      <c s="35" t="s">
        <v>5</v>
      </c>
      <c s="6" t="s">
        <v>4575</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4566</v>
      </c>
    </row>
    <row r="102" spans="1:5" ht="12.75">
      <c r="A102" t="s">
        <v>61</v>
      </c>
      <c r="E102" s="39" t="s">
        <v>776</v>
      </c>
    </row>
    <row r="103" spans="1:16" ht="25.5">
      <c r="A103" t="s">
        <v>53</v>
      </c>
      <c s="34" t="s">
        <v>134</v>
      </c>
      <c s="34" t="s">
        <v>4576</v>
      </c>
      <c s="35" t="s">
        <v>5</v>
      </c>
      <c s="6" t="s">
        <v>4577</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4566</v>
      </c>
    </row>
    <row r="106" spans="1:5" ht="12.75">
      <c r="A106" t="s">
        <v>61</v>
      </c>
      <c r="E106" s="39" t="s">
        <v>776</v>
      </c>
    </row>
    <row r="107" spans="1:16" ht="12.75">
      <c r="A107" t="s">
        <v>53</v>
      </c>
      <c s="34" t="s">
        <v>137</v>
      </c>
      <c s="34" t="s">
        <v>4578</v>
      </c>
      <c s="35" t="s">
        <v>5</v>
      </c>
      <c s="6" t="s">
        <v>1784</v>
      </c>
      <c s="36" t="s">
        <v>1785</v>
      </c>
      <c s="37">
        <v>25</v>
      </c>
      <c s="36">
        <v>0</v>
      </c>
      <c s="36">
        <f>ROUND(G107*H107,6)</f>
      </c>
      <c r="L107" s="38">
        <v>0</v>
      </c>
      <c s="32">
        <f>ROUND(ROUND(L107,2)*ROUND(G107,3),2)</f>
      </c>
      <c s="36" t="s">
        <v>57</v>
      </c>
      <c>
        <f>(M107*21)/100</f>
      </c>
      <c t="s">
        <v>28</v>
      </c>
    </row>
    <row r="108" spans="1:5" ht="12.75">
      <c r="A108" s="35" t="s">
        <v>58</v>
      </c>
      <c r="E108" s="39" t="s">
        <v>5</v>
      </c>
    </row>
    <row r="109" spans="1:5" ht="12.75">
      <c r="A109" s="35" t="s">
        <v>59</v>
      </c>
      <c r="E109" s="40" t="s">
        <v>4549</v>
      </c>
    </row>
    <row r="110" spans="1:5" ht="12.75">
      <c r="A110" t="s">
        <v>61</v>
      </c>
      <c r="E110" s="39" t="s">
        <v>776</v>
      </c>
    </row>
    <row r="111" spans="1:16" ht="12.75">
      <c r="A111" t="s">
        <v>53</v>
      </c>
      <c s="34" t="s">
        <v>140</v>
      </c>
      <c s="34" t="s">
        <v>4579</v>
      </c>
      <c s="35" t="s">
        <v>5</v>
      </c>
      <c s="6" t="s">
        <v>4580</v>
      </c>
      <c s="36" t="s">
        <v>115</v>
      </c>
      <c s="37">
        <v>1</v>
      </c>
      <c s="36">
        <v>0</v>
      </c>
      <c s="36">
        <f>ROUND(G111*H111,6)</f>
      </c>
      <c r="L111" s="38">
        <v>0</v>
      </c>
      <c s="32">
        <f>ROUND(ROUND(L111,2)*ROUND(G111,3),2)</f>
      </c>
      <c s="36" t="s">
        <v>57</v>
      </c>
      <c>
        <f>(M111*21)/100</f>
      </c>
      <c t="s">
        <v>28</v>
      </c>
    </row>
    <row r="112" spans="1:5" ht="12.75">
      <c r="A112" s="35" t="s">
        <v>58</v>
      </c>
      <c r="E112" s="39" t="s">
        <v>5</v>
      </c>
    </row>
    <row r="113" spans="1:5" ht="12.75">
      <c r="A113" s="35" t="s">
        <v>59</v>
      </c>
      <c r="E113" s="40" t="s">
        <v>4563</v>
      </c>
    </row>
    <row r="114" spans="1:5" ht="12.75">
      <c r="A114" t="s">
        <v>61</v>
      </c>
      <c r="E114" s="39" t="s">
        <v>776</v>
      </c>
    </row>
    <row r="115" spans="1:16" ht="25.5">
      <c r="A115" t="s">
        <v>53</v>
      </c>
      <c s="34" t="s">
        <v>143</v>
      </c>
      <c s="34" t="s">
        <v>1563</v>
      </c>
      <c s="35" t="s">
        <v>5</v>
      </c>
      <c s="6" t="s">
        <v>1564</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4563</v>
      </c>
    </row>
    <row r="118" spans="1:5" ht="12.75">
      <c r="A118" t="s">
        <v>61</v>
      </c>
      <c r="E118" s="39" t="s">
        <v>776</v>
      </c>
    </row>
    <row r="119" spans="1:16" ht="38.25">
      <c r="A119" t="s">
        <v>53</v>
      </c>
      <c s="34" t="s">
        <v>146</v>
      </c>
      <c s="34" t="s">
        <v>1565</v>
      </c>
      <c s="35" t="s">
        <v>5</v>
      </c>
      <c s="6" t="s">
        <v>1566</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4563</v>
      </c>
    </row>
    <row r="122" spans="1:5" ht="12.75">
      <c r="A122" t="s">
        <v>61</v>
      </c>
      <c r="E122" s="39" t="s">
        <v>776</v>
      </c>
    </row>
    <row r="123" spans="1:16" ht="12.75">
      <c r="A123" t="s">
        <v>53</v>
      </c>
      <c s="34" t="s">
        <v>151</v>
      </c>
      <c s="34" t="s">
        <v>4581</v>
      </c>
      <c s="35" t="s">
        <v>5</v>
      </c>
      <c s="6" t="s">
        <v>4582</v>
      </c>
      <c s="36" t="s">
        <v>115</v>
      </c>
      <c s="37">
        <v>1</v>
      </c>
      <c s="36">
        <v>0</v>
      </c>
      <c s="36">
        <f>ROUND(G123*H123,6)</f>
      </c>
      <c r="L123" s="38">
        <v>0</v>
      </c>
      <c s="32">
        <f>ROUND(ROUND(L123,2)*ROUND(G123,3),2)</f>
      </c>
      <c s="36" t="s">
        <v>57</v>
      </c>
      <c>
        <f>(M123*21)/100</f>
      </c>
      <c t="s">
        <v>28</v>
      </c>
    </row>
    <row r="124" spans="1:5" ht="12.75">
      <c r="A124" s="35" t="s">
        <v>58</v>
      </c>
      <c r="E124" s="39" t="s">
        <v>5</v>
      </c>
    </row>
    <row r="125" spans="1:5" ht="12.75">
      <c r="A125" s="35" t="s">
        <v>59</v>
      </c>
      <c r="E125" s="40" t="s">
        <v>4563</v>
      </c>
    </row>
    <row r="126" spans="1:5" ht="12.75">
      <c r="A126" t="s">
        <v>61</v>
      </c>
      <c r="E126" s="39" t="s">
        <v>776</v>
      </c>
    </row>
    <row r="127" spans="1:16" ht="12.75">
      <c r="A127" t="s">
        <v>53</v>
      </c>
      <c s="34" t="s">
        <v>155</v>
      </c>
      <c s="34" t="s">
        <v>4500</v>
      </c>
      <c s="35" t="s">
        <v>5</v>
      </c>
      <c s="6" t="s">
        <v>4501</v>
      </c>
      <c s="36" t="s">
        <v>115</v>
      </c>
      <c s="37">
        <v>3</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12.75">
      <c r="A131" t="s">
        <v>53</v>
      </c>
      <c s="34" t="s">
        <v>158</v>
      </c>
      <c s="34" t="s">
        <v>4506</v>
      </c>
      <c s="35" t="s">
        <v>5</v>
      </c>
      <c s="6" t="s">
        <v>4507</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12.75">
      <c r="A135" t="s">
        <v>53</v>
      </c>
      <c s="34" t="s">
        <v>161</v>
      </c>
      <c s="34" t="s">
        <v>3322</v>
      </c>
      <c s="35" t="s">
        <v>5</v>
      </c>
      <c s="6" t="s">
        <v>3323</v>
      </c>
      <c s="36" t="s">
        <v>427</v>
      </c>
      <c s="37">
        <v>40</v>
      </c>
      <c s="36">
        <v>0</v>
      </c>
      <c s="36">
        <f>ROUND(G135*H135,6)</f>
      </c>
      <c r="L135" s="38">
        <v>0</v>
      </c>
      <c s="32">
        <f>ROUND(ROUND(L135,2)*ROUND(G135,3),2)</f>
      </c>
      <c s="36" t="s">
        <v>57</v>
      </c>
      <c>
        <f>(M135*21)/100</f>
      </c>
      <c t="s">
        <v>28</v>
      </c>
    </row>
    <row r="136" spans="1:5" ht="12.75">
      <c r="A136" s="35" t="s">
        <v>58</v>
      </c>
      <c r="E136" s="39" t="s">
        <v>5</v>
      </c>
    </row>
    <row r="137" spans="1:5" ht="12.75">
      <c r="A137" s="35" t="s">
        <v>59</v>
      </c>
      <c r="E137" s="40" t="s">
        <v>4583</v>
      </c>
    </row>
    <row r="138" spans="1:5" ht="12.75">
      <c r="A138" t="s">
        <v>61</v>
      </c>
      <c r="E138" s="39" t="s">
        <v>776</v>
      </c>
    </row>
    <row r="139" spans="1:16" ht="12.75">
      <c r="A139" t="s">
        <v>53</v>
      </c>
      <c s="34" t="s">
        <v>164</v>
      </c>
      <c s="34" t="s">
        <v>3333</v>
      </c>
      <c s="35" t="s">
        <v>5</v>
      </c>
      <c s="6" t="s">
        <v>3334</v>
      </c>
      <c s="36" t="s">
        <v>427</v>
      </c>
      <c s="37">
        <v>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4583</v>
      </c>
    </row>
    <row r="142" spans="1:5" ht="12.75">
      <c r="A142" t="s">
        <v>61</v>
      </c>
      <c r="E142" s="39" t="s">
        <v>776</v>
      </c>
    </row>
    <row r="143" spans="1:16" ht="12.75">
      <c r="A143" t="s">
        <v>53</v>
      </c>
      <c s="34" t="s">
        <v>167</v>
      </c>
      <c s="34" t="s">
        <v>3336</v>
      </c>
      <c s="35" t="s">
        <v>5</v>
      </c>
      <c s="6" t="s">
        <v>3337</v>
      </c>
      <c s="36" t="s">
        <v>427</v>
      </c>
      <c s="37">
        <v>40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4583</v>
      </c>
    </row>
    <row r="146" spans="1:5" ht="12.75">
      <c r="A146" t="s">
        <v>61</v>
      </c>
      <c r="E146" s="39" t="s">
        <v>776</v>
      </c>
    </row>
    <row r="147" spans="1:16" ht="12.75">
      <c r="A147" t="s">
        <v>53</v>
      </c>
      <c s="34" t="s">
        <v>170</v>
      </c>
      <c s="34" t="s">
        <v>3328</v>
      </c>
      <c s="35" t="s">
        <v>5</v>
      </c>
      <c s="6" t="s">
        <v>3329</v>
      </c>
      <c s="36" t="s">
        <v>427</v>
      </c>
      <c s="37">
        <v>20</v>
      </c>
      <c s="36">
        <v>0</v>
      </c>
      <c s="36">
        <f>ROUND(G147*H147,6)</f>
      </c>
      <c r="L147" s="38">
        <v>0</v>
      </c>
      <c s="32">
        <f>ROUND(ROUND(L147,2)*ROUND(G147,3),2)</f>
      </c>
      <c s="36" t="s">
        <v>57</v>
      </c>
      <c>
        <f>(M147*21)/100</f>
      </c>
      <c t="s">
        <v>28</v>
      </c>
    </row>
    <row r="148" spans="1:5" ht="12.75">
      <c r="A148" s="35" t="s">
        <v>58</v>
      </c>
      <c r="E148" s="39" t="s">
        <v>5</v>
      </c>
    </row>
    <row r="149" spans="1:5" ht="12.75">
      <c r="A149" s="35" t="s">
        <v>59</v>
      </c>
      <c r="E149" s="40" t="s">
        <v>4584</v>
      </c>
    </row>
    <row r="150" spans="1:5" ht="12.75">
      <c r="A150" t="s">
        <v>61</v>
      </c>
      <c r="E150" s="39" t="s">
        <v>776</v>
      </c>
    </row>
    <row r="151" spans="1:16" ht="12.75">
      <c r="A151" t="s">
        <v>53</v>
      </c>
      <c s="34" t="s">
        <v>173</v>
      </c>
      <c s="34" t="s">
        <v>4585</v>
      </c>
      <c s="35" t="s">
        <v>5</v>
      </c>
      <c s="6" t="s">
        <v>4516</v>
      </c>
      <c s="36" t="s">
        <v>427</v>
      </c>
      <c s="37">
        <v>80</v>
      </c>
      <c s="36">
        <v>0</v>
      </c>
      <c s="36">
        <f>ROUND(G151*H151,6)</f>
      </c>
      <c r="L151" s="38">
        <v>0</v>
      </c>
      <c s="32">
        <f>ROUND(ROUND(L151,2)*ROUND(G151,3),2)</f>
      </c>
      <c s="36" t="s">
        <v>4382</v>
      </c>
      <c>
        <f>(M151*21)/100</f>
      </c>
      <c t="s">
        <v>28</v>
      </c>
    </row>
    <row r="152" spans="1:5" ht="12.75">
      <c r="A152" s="35" t="s">
        <v>58</v>
      </c>
      <c r="E152" s="39" t="s">
        <v>5</v>
      </c>
    </row>
    <row r="153" spans="1:5" ht="12.75">
      <c r="A153" s="35" t="s">
        <v>59</v>
      </c>
      <c r="E153" s="40" t="s">
        <v>4586</v>
      </c>
    </row>
    <row r="154" spans="1:5" ht="140.25">
      <c r="A154" t="s">
        <v>61</v>
      </c>
      <c r="E154" s="39" t="s">
        <v>4587</v>
      </c>
    </row>
    <row r="155" spans="1:16" ht="12.75">
      <c r="A155" t="s">
        <v>53</v>
      </c>
      <c s="34" t="s">
        <v>176</v>
      </c>
      <c s="34" t="s">
        <v>4098</v>
      </c>
      <c s="35" t="s">
        <v>5</v>
      </c>
      <c s="6" t="s">
        <v>4099</v>
      </c>
      <c s="36" t="s">
        <v>115</v>
      </c>
      <c s="37">
        <v>5</v>
      </c>
      <c s="36">
        <v>0</v>
      </c>
      <c s="36">
        <f>ROUND(G155*H155,6)</f>
      </c>
      <c r="L155" s="38">
        <v>0</v>
      </c>
      <c s="32">
        <f>ROUND(ROUND(L155,2)*ROUND(G155,3),2)</f>
      </c>
      <c s="36" t="s">
        <v>57</v>
      </c>
      <c>
        <f>(M155*21)/100</f>
      </c>
      <c t="s">
        <v>28</v>
      </c>
    </row>
    <row r="156" spans="1:5" ht="12.75">
      <c r="A156" s="35" t="s">
        <v>58</v>
      </c>
      <c r="E156" s="39" t="s">
        <v>5</v>
      </c>
    </row>
    <row r="157" spans="1:5" ht="12.75">
      <c r="A157" s="35" t="s">
        <v>59</v>
      </c>
      <c r="E157" s="40" t="s">
        <v>4588</v>
      </c>
    </row>
    <row r="158" spans="1:5" ht="12.75">
      <c r="A158" t="s">
        <v>61</v>
      </c>
      <c r="E158" s="39" t="s">
        <v>776</v>
      </c>
    </row>
    <row r="159" spans="1:16" ht="12.75">
      <c r="A159" t="s">
        <v>53</v>
      </c>
      <c s="34" t="s">
        <v>179</v>
      </c>
      <c s="34" t="s">
        <v>4474</v>
      </c>
      <c s="35" t="s">
        <v>5</v>
      </c>
      <c s="6" t="s">
        <v>4475</v>
      </c>
      <c s="36" t="s">
        <v>115</v>
      </c>
      <c s="37">
        <v>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4557</v>
      </c>
    </row>
    <row r="162" spans="1:5" ht="12.75">
      <c r="A162" t="s">
        <v>61</v>
      </c>
      <c r="E162" s="39" t="s">
        <v>776</v>
      </c>
    </row>
    <row r="163" spans="1:13" ht="12.75">
      <c r="A163" t="s">
        <v>50</v>
      </c>
      <c r="C163" s="31" t="s">
        <v>1173</v>
      </c>
      <c r="E163" s="33" t="s">
        <v>4519</v>
      </c>
      <c r="J163" s="32">
        <f>0</f>
      </c>
      <c s="32">
        <f>0</f>
      </c>
      <c s="32">
        <f>0+L164+L168+L172+L176</f>
      </c>
      <c s="32">
        <f>0+M164+M168+M172+M176</f>
      </c>
    </row>
    <row r="164" spans="1:16" ht="25.5">
      <c r="A164" t="s">
        <v>53</v>
      </c>
      <c s="34" t="s">
        <v>182</v>
      </c>
      <c s="34" t="s">
        <v>1571</v>
      </c>
      <c s="35" t="s">
        <v>1572</v>
      </c>
      <c s="6" t="s">
        <v>1573</v>
      </c>
      <c s="36" t="s">
        <v>1178</v>
      </c>
      <c s="37">
        <v>0.05</v>
      </c>
      <c s="36">
        <v>0</v>
      </c>
      <c s="36">
        <f>ROUND(G164*H164,6)</f>
      </c>
      <c r="L164" s="38">
        <v>0</v>
      </c>
      <c s="32">
        <f>ROUND(ROUND(L164,2)*ROUND(G164,3),2)</f>
      </c>
      <c s="36" t="s">
        <v>1179</v>
      </c>
      <c>
        <f>(M164*21)/100</f>
      </c>
      <c t="s">
        <v>28</v>
      </c>
    </row>
    <row r="165" spans="1:5" ht="25.5">
      <c r="A165" s="35" t="s">
        <v>58</v>
      </c>
      <c r="E165" s="39" t="s">
        <v>1180</v>
      </c>
    </row>
    <row r="166" spans="1:5" ht="12.75">
      <c r="A166" s="35" t="s">
        <v>59</v>
      </c>
      <c r="E166" s="40" t="s">
        <v>4589</v>
      </c>
    </row>
    <row r="167" spans="1:5" ht="191.25">
      <c r="A167" t="s">
        <v>61</v>
      </c>
      <c r="E167" s="39" t="s">
        <v>1195</v>
      </c>
    </row>
    <row r="168" spans="1:16" ht="25.5">
      <c r="A168" t="s">
        <v>53</v>
      </c>
      <c s="34" t="s">
        <v>185</v>
      </c>
      <c s="34" t="s">
        <v>1196</v>
      </c>
      <c s="35" t="s">
        <v>1197</v>
      </c>
      <c s="6" t="s">
        <v>1198</v>
      </c>
      <c s="36" t="s">
        <v>1178</v>
      </c>
      <c s="37">
        <v>0.02</v>
      </c>
      <c s="36">
        <v>0</v>
      </c>
      <c s="36">
        <f>ROUND(G168*H168,6)</f>
      </c>
      <c r="L168" s="38">
        <v>0</v>
      </c>
      <c s="32">
        <f>ROUND(ROUND(L168,2)*ROUND(G168,3),2)</f>
      </c>
      <c s="36" t="s">
        <v>1179</v>
      </c>
      <c>
        <f>(M168*21)/100</f>
      </c>
      <c t="s">
        <v>28</v>
      </c>
    </row>
    <row r="169" spans="1:5" ht="25.5">
      <c r="A169" s="35" t="s">
        <v>58</v>
      </c>
      <c r="E169" s="39" t="s">
        <v>1180</v>
      </c>
    </row>
    <row r="170" spans="1:5" ht="12.75">
      <c r="A170" s="35" t="s">
        <v>59</v>
      </c>
      <c r="E170" s="40" t="s">
        <v>4590</v>
      </c>
    </row>
    <row r="171" spans="1:5" ht="191.25">
      <c r="A171" t="s">
        <v>61</v>
      </c>
      <c r="E171" s="39" t="s">
        <v>1195</v>
      </c>
    </row>
    <row r="172" spans="1:16" ht="25.5">
      <c r="A172" t="s">
        <v>53</v>
      </c>
      <c s="34" t="s">
        <v>188</v>
      </c>
      <c s="34" t="s">
        <v>1431</v>
      </c>
      <c s="35" t="s">
        <v>1432</v>
      </c>
      <c s="6" t="s">
        <v>1433</v>
      </c>
      <c s="36" t="s">
        <v>1178</v>
      </c>
      <c s="37">
        <v>0.05</v>
      </c>
      <c s="36">
        <v>0</v>
      </c>
      <c s="36">
        <f>ROUND(G172*H172,6)</f>
      </c>
      <c r="L172" s="38">
        <v>0</v>
      </c>
      <c s="32">
        <f>ROUND(ROUND(L172,2)*ROUND(G172,3),2)</f>
      </c>
      <c s="36" t="s">
        <v>1179</v>
      </c>
      <c>
        <f>(M172*21)/100</f>
      </c>
      <c t="s">
        <v>28</v>
      </c>
    </row>
    <row r="173" spans="1:5" ht="25.5">
      <c r="A173" s="35" t="s">
        <v>58</v>
      </c>
      <c r="E173" s="39" t="s">
        <v>1180</v>
      </c>
    </row>
    <row r="174" spans="1:5" ht="12.75">
      <c r="A174" s="35" t="s">
        <v>59</v>
      </c>
      <c r="E174" s="40" t="s">
        <v>4589</v>
      </c>
    </row>
    <row r="175" spans="1:5" ht="191.25">
      <c r="A175" t="s">
        <v>61</v>
      </c>
      <c r="E175" s="39" t="s">
        <v>1195</v>
      </c>
    </row>
    <row r="176" spans="1:16" ht="25.5">
      <c r="A176" t="s">
        <v>53</v>
      </c>
      <c s="34" t="s">
        <v>191</v>
      </c>
      <c s="34" t="s">
        <v>3414</v>
      </c>
      <c s="35" t="s">
        <v>3415</v>
      </c>
      <c s="6" t="s">
        <v>3416</v>
      </c>
      <c s="36" t="s">
        <v>1178</v>
      </c>
      <c s="37">
        <v>0.05</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4589</v>
      </c>
    </row>
    <row r="179" spans="1:5" ht="191.25">
      <c r="A179" t="s">
        <v>61</v>
      </c>
      <c r="E17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COUNTIFS(L8:L332,"=0",A8:A332,"P")+COUNTIFS(L8:L332,"",A8:A332,"P")+SUM(Q8:Q332)</f>
      </c>
    </row>
    <row r="8" spans="1:13" ht="12.75">
      <c r="A8" t="s">
        <v>45</v>
      </c>
      <c r="C8" s="28" t="s">
        <v>4593</v>
      </c>
      <c r="E8" s="30" t="s">
        <v>4592</v>
      </c>
      <c r="J8" s="29">
        <f>0+J9+J38+J319</f>
      </c>
      <c s="29">
        <f>0+K9+K38+K319</f>
      </c>
      <c s="29">
        <f>0+L9+L38+L319</f>
      </c>
      <c s="29">
        <f>0+M9+M38+M319</f>
      </c>
    </row>
    <row r="9" spans="1:13" ht="12.75">
      <c r="A9" t="s">
        <v>50</v>
      </c>
      <c r="C9" s="31" t="s">
        <v>86</v>
      </c>
      <c r="E9" s="33" t="s">
        <v>87</v>
      </c>
      <c r="J9" s="32">
        <f>0</f>
      </c>
      <c s="32">
        <f>0</f>
      </c>
      <c s="32">
        <f>0+L10+L14+L18+L22+L26+L30+L34</f>
      </c>
      <c s="32">
        <f>0+M10+M14+M18+M22+M26+M30+M34</f>
      </c>
    </row>
    <row r="10" spans="1:16" ht="25.5">
      <c r="A10" t="s">
        <v>53</v>
      </c>
      <c s="34" t="s">
        <v>279</v>
      </c>
      <c s="34" t="s">
        <v>4594</v>
      </c>
      <c s="35" t="s">
        <v>5</v>
      </c>
      <c s="6" t="s">
        <v>4595</v>
      </c>
      <c s="36" t="s">
        <v>82</v>
      </c>
      <c s="37">
        <v>80</v>
      </c>
      <c s="36">
        <v>0</v>
      </c>
      <c s="36">
        <f>ROUND(G10*H10,6)</f>
      </c>
      <c r="L10" s="38">
        <v>0</v>
      </c>
      <c s="32">
        <f>ROUND(ROUND(L10,2)*ROUND(G10,3),2)</f>
      </c>
      <c s="36" t="s">
        <v>57</v>
      </c>
      <c>
        <f>(M10*21)/100</f>
      </c>
      <c t="s">
        <v>28</v>
      </c>
    </row>
    <row r="11" spans="1:5" ht="12.75">
      <c r="A11" s="35" t="s">
        <v>58</v>
      </c>
      <c r="E11" s="39" t="s">
        <v>5</v>
      </c>
    </row>
    <row r="12" spans="1:5" ht="12.75">
      <c r="A12" s="35" t="s">
        <v>59</v>
      </c>
      <c r="E12" s="40" t="s">
        <v>4596</v>
      </c>
    </row>
    <row r="13" spans="1:5" ht="12.75">
      <c r="A13" t="s">
        <v>61</v>
      </c>
      <c r="E13" s="39" t="s">
        <v>776</v>
      </c>
    </row>
    <row r="14" spans="1:16" ht="12.75">
      <c r="A14" t="s">
        <v>53</v>
      </c>
      <c s="34" t="s">
        <v>282</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4597</v>
      </c>
    </row>
    <row r="17" spans="1:5" ht="12.75">
      <c r="A17" t="s">
        <v>61</v>
      </c>
      <c r="E17" s="39" t="s">
        <v>776</v>
      </c>
    </row>
    <row r="18" spans="1:16" ht="25.5">
      <c r="A18" t="s">
        <v>53</v>
      </c>
      <c s="34" t="s">
        <v>285</v>
      </c>
      <c s="34" t="s">
        <v>2842</v>
      </c>
      <c s="35" t="s">
        <v>5</v>
      </c>
      <c s="6" t="s">
        <v>2843</v>
      </c>
      <c s="36" t="s">
        <v>128</v>
      </c>
      <c s="37">
        <v>120</v>
      </c>
      <c s="36">
        <v>0</v>
      </c>
      <c s="36">
        <f>ROUND(G18*H18,6)</f>
      </c>
      <c r="L18" s="38">
        <v>0</v>
      </c>
      <c s="32">
        <f>ROUND(ROUND(L18,2)*ROUND(G18,3),2)</f>
      </c>
      <c s="36" t="s">
        <v>57</v>
      </c>
      <c>
        <f>(M18*21)/100</f>
      </c>
      <c t="s">
        <v>28</v>
      </c>
    </row>
    <row r="19" spans="1:5" ht="12.75">
      <c r="A19" s="35" t="s">
        <v>58</v>
      </c>
      <c r="E19" s="39" t="s">
        <v>5</v>
      </c>
    </row>
    <row r="20" spans="1:5" ht="12.75">
      <c r="A20" s="35" t="s">
        <v>59</v>
      </c>
      <c r="E20" s="40" t="s">
        <v>4598</v>
      </c>
    </row>
    <row r="21" spans="1:5" ht="12.75">
      <c r="A21" t="s">
        <v>61</v>
      </c>
      <c r="E21" s="39" t="s">
        <v>776</v>
      </c>
    </row>
    <row r="22" spans="1:16" ht="25.5">
      <c r="A22" t="s">
        <v>53</v>
      </c>
      <c s="34" t="s">
        <v>132</v>
      </c>
      <c s="34" t="s">
        <v>4346</v>
      </c>
      <c s="35" t="s">
        <v>5</v>
      </c>
      <c s="6" t="s">
        <v>4347</v>
      </c>
      <c s="36" t="s">
        <v>56</v>
      </c>
      <c s="37">
        <v>32</v>
      </c>
      <c s="36">
        <v>0</v>
      </c>
      <c s="36">
        <f>ROUND(G22*H22,6)</f>
      </c>
      <c r="L22" s="38">
        <v>0</v>
      </c>
      <c s="32">
        <f>ROUND(ROUND(L22,2)*ROUND(G22,3),2)</f>
      </c>
      <c s="36" t="s">
        <v>57</v>
      </c>
      <c>
        <f>(M22*21)/100</f>
      </c>
      <c t="s">
        <v>28</v>
      </c>
    </row>
    <row r="23" spans="1:5" ht="12.75">
      <c r="A23" s="35" t="s">
        <v>58</v>
      </c>
      <c r="E23" s="39" t="s">
        <v>5</v>
      </c>
    </row>
    <row r="24" spans="1:5" ht="12.75">
      <c r="A24" s="35" t="s">
        <v>59</v>
      </c>
      <c r="E24" s="40" t="s">
        <v>4599</v>
      </c>
    </row>
    <row r="25" spans="1:5" ht="12.75">
      <c r="A25" t="s">
        <v>61</v>
      </c>
      <c r="E25" s="39" t="s">
        <v>776</v>
      </c>
    </row>
    <row r="26" spans="1:16" ht="25.5">
      <c r="A26" t="s">
        <v>53</v>
      </c>
      <c s="34" t="s">
        <v>149</v>
      </c>
      <c s="34" t="s">
        <v>4349</v>
      </c>
      <c s="35" t="s">
        <v>5</v>
      </c>
      <c s="6" t="s">
        <v>4350</v>
      </c>
      <c s="36" t="s">
        <v>115</v>
      </c>
      <c s="37">
        <v>60</v>
      </c>
      <c s="36">
        <v>0</v>
      </c>
      <c s="36">
        <f>ROUND(G26*H26,6)</f>
      </c>
      <c r="L26" s="38">
        <v>0</v>
      </c>
      <c s="32">
        <f>ROUND(ROUND(L26,2)*ROUND(G26,3),2)</f>
      </c>
      <c s="36" t="s">
        <v>57</v>
      </c>
      <c>
        <f>(M26*21)/100</f>
      </c>
      <c t="s">
        <v>28</v>
      </c>
    </row>
    <row r="27" spans="1:5" ht="12.75">
      <c r="A27" s="35" t="s">
        <v>58</v>
      </c>
      <c r="E27" s="39" t="s">
        <v>5</v>
      </c>
    </row>
    <row r="28" spans="1:5" ht="12.75">
      <c r="A28" s="35" t="s">
        <v>59</v>
      </c>
      <c r="E28" s="40" t="s">
        <v>4600</v>
      </c>
    </row>
    <row r="29" spans="1:5" ht="12.75">
      <c r="A29" t="s">
        <v>61</v>
      </c>
      <c r="E29" s="39" t="s">
        <v>776</v>
      </c>
    </row>
    <row r="30" spans="1:16" ht="12.75">
      <c r="A30" t="s">
        <v>53</v>
      </c>
      <c s="34" t="s">
        <v>292</v>
      </c>
      <c s="34" t="s">
        <v>4143</v>
      </c>
      <c s="35" t="s">
        <v>5</v>
      </c>
      <c s="6" t="s">
        <v>4144</v>
      </c>
      <c s="36" t="s">
        <v>115</v>
      </c>
      <c s="37">
        <v>120</v>
      </c>
      <c s="36">
        <v>0</v>
      </c>
      <c s="36">
        <f>ROUND(G30*H30,6)</f>
      </c>
      <c r="L30" s="38">
        <v>0</v>
      </c>
      <c s="32">
        <f>ROUND(ROUND(L30,2)*ROUND(G30,3),2)</f>
      </c>
      <c s="36" t="s">
        <v>57</v>
      </c>
      <c>
        <f>(M30*21)/100</f>
      </c>
      <c t="s">
        <v>28</v>
      </c>
    </row>
    <row r="31" spans="1:5" ht="12.75">
      <c r="A31" s="35" t="s">
        <v>58</v>
      </c>
      <c r="E31" s="39" t="s">
        <v>5</v>
      </c>
    </row>
    <row r="32" spans="1:5" ht="12.75">
      <c r="A32" s="35" t="s">
        <v>59</v>
      </c>
      <c r="E32" s="40" t="s">
        <v>4601</v>
      </c>
    </row>
    <row r="33" spans="1:5" ht="12.75">
      <c r="A33" t="s">
        <v>61</v>
      </c>
      <c r="E33" s="39" t="s">
        <v>776</v>
      </c>
    </row>
    <row r="34" spans="1:16" ht="12.75">
      <c r="A34" t="s">
        <v>53</v>
      </c>
      <c s="34" t="s">
        <v>295</v>
      </c>
      <c s="34" t="s">
        <v>1237</v>
      </c>
      <c s="35" t="s">
        <v>5</v>
      </c>
      <c s="6" t="s">
        <v>1238</v>
      </c>
      <c s="36" t="s">
        <v>115</v>
      </c>
      <c s="37">
        <v>120</v>
      </c>
      <c s="36">
        <v>0</v>
      </c>
      <c s="36">
        <f>ROUND(G34*H34,6)</f>
      </c>
      <c r="L34" s="38">
        <v>0</v>
      </c>
      <c s="32">
        <f>ROUND(ROUND(L34,2)*ROUND(G34,3),2)</f>
      </c>
      <c s="36" t="s">
        <v>57</v>
      </c>
      <c>
        <f>(M34*21)/100</f>
      </c>
      <c t="s">
        <v>28</v>
      </c>
    </row>
    <row r="35" spans="1:5" ht="12.75">
      <c r="A35" s="35" t="s">
        <v>58</v>
      </c>
      <c r="E35" s="39" t="s">
        <v>5</v>
      </c>
    </row>
    <row r="36" spans="1:5" ht="12.75">
      <c r="A36" s="35" t="s">
        <v>59</v>
      </c>
      <c r="E36" s="40" t="s">
        <v>4601</v>
      </c>
    </row>
    <row r="37" spans="1:5" ht="12.75">
      <c r="A37" t="s">
        <v>61</v>
      </c>
      <c r="E37" s="39" t="s">
        <v>776</v>
      </c>
    </row>
    <row r="38" spans="1:13" ht="12.75">
      <c r="A38" t="s">
        <v>50</v>
      </c>
      <c r="C38" s="31" t="s">
        <v>132</v>
      </c>
      <c r="E38" s="33" t="s">
        <v>133</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f>
      </c>
      <c s="32">
        <f>0+M39+M43+M47+M51+M55+M59+M63+M67+M71+M75+M79+M83+M87+M91+M95+M99+M103+M107+M111+M115+M119+M123+M127+M131+M135+M139+M143+M147+M151+M155+M159+M163+M167+M171+M175+M179+M183+M187+M191+M195+M199+M203+M207+M211+M215+M219+M223+M227+M231+M235+M239+M243+M247+M251+M255+M259+M263+M267+M271+M275+M279+M283+M287+M291+M295+M299+M303+M307+M311+M315</f>
      </c>
    </row>
    <row r="39" spans="1:16" ht="38.25">
      <c r="A39" t="s">
        <v>53</v>
      </c>
      <c s="34" t="s">
        <v>51</v>
      </c>
      <c s="34" t="s">
        <v>4602</v>
      </c>
      <c s="35" t="s">
        <v>5</v>
      </c>
      <c s="6" t="s">
        <v>4603</v>
      </c>
      <c s="36" t="s">
        <v>115</v>
      </c>
      <c s="37">
        <v>4</v>
      </c>
      <c s="36">
        <v>0</v>
      </c>
      <c s="36">
        <f>ROUND(G39*H39,6)</f>
      </c>
      <c r="L39" s="38">
        <v>0</v>
      </c>
      <c s="32">
        <f>ROUND(ROUND(L39,2)*ROUND(G39,3),2)</f>
      </c>
      <c s="36" t="s">
        <v>57</v>
      </c>
      <c>
        <f>(M39*21)/100</f>
      </c>
      <c t="s">
        <v>28</v>
      </c>
    </row>
    <row r="40" spans="1:5" ht="12.75">
      <c r="A40" s="35" t="s">
        <v>58</v>
      </c>
      <c r="E40" s="39" t="s">
        <v>5</v>
      </c>
    </row>
    <row r="41" spans="1:5" ht="12.75">
      <c r="A41" s="35" t="s">
        <v>59</v>
      </c>
      <c r="E41" s="40" t="s">
        <v>4604</v>
      </c>
    </row>
    <row r="42" spans="1:5" ht="12.75">
      <c r="A42" t="s">
        <v>61</v>
      </c>
      <c r="E42" s="39" t="s">
        <v>776</v>
      </c>
    </row>
    <row r="43" spans="1:16" ht="38.25">
      <c r="A43" t="s">
        <v>53</v>
      </c>
      <c s="34" t="s">
        <v>28</v>
      </c>
      <c s="34" t="s">
        <v>4363</v>
      </c>
      <c s="35" t="s">
        <v>5</v>
      </c>
      <c s="6" t="s">
        <v>4364</v>
      </c>
      <c s="36" t="s">
        <v>115</v>
      </c>
      <c s="37">
        <v>1</v>
      </c>
      <c s="36">
        <v>0</v>
      </c>
      <c s="36">
        <f>ROUND(G43*H43,6)</f>
      </c>
      <c r="L43" s="38">
        <v>0</v>
      </c>
      <c s="32">
        <f>ROUND(ROUND(L43,2)*ROUND(G43,3),2)</f>
      </c>
      <c s="36" t="s">
        <v>57</v>
      </c>
      <c>
        <f>(M43*21)/100</f>
      </c>
      <c t="s">
        <v>28</v>
      </c>
    </row>
    <row r="44" spans="1:5" ht="12.75">
      <c r="A44" s="35" t="s">
        <v>58</v>
      </c>
      <c r="E44" s="39" t="s">
        <v>5</v>
      </c>
    </row>
    <row r="45" spans="1:5" ht="12.75">
      <c r="A45" s="35" t="s">
        <v>59</v>
      </c>
      <c r="E45" s="40" t="s">
        <v>4605</v>
      </c>
    </row>
    <row r="46" spans="1:5" ht="12.75">
      <c r="A46" t="s">
        <v>61</v>
      </c>
      <c r="E46" s="39" t="s">
        <v>776</v>
      </c>
    </row>
    <row r="47" spans="1:16" ht="25.5">
      <c r="A47" t="s">
        <v>53</v>
      </c>
      <c s="34" t="s">
        <v>26</v>
      </c>
      <c s="34" t="s">
        <v>4369</v>
      </c>
      <c s="35" t="s">
        <v>5</v>
      </c>
      <c s="6" t="s">
        <v>4370</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4606</v>
      </c>
    </row>
    <row r="50" spans="1:5" ht="12.75">
      <c r="A50" t="s">
        <v>61</v>
      </c>
      <c r="E50" s="39" t="s">
        <v>776</v>
      </c>
    </row>
    <row r="51" spans="1:16" ht="25.5">
      <c r="A51" t="s">
        <v>53</v>
      </c>
      <c s="34" t="s">
        <v>68</v>
      </c>
      <c s="34" t="s">
        <v>4375</v>
      </c>
      <c s="35" t="s">
        <v>5</v>
      </c>
      <c s="6" t="s">
        <v>4376</v>
      </c>
      <c s="36" t="s">
        <v>115</v>
      </c>
      <c s="37">
        <v>5</v>
      </c>
      <c s="36">
        <v>0</v>
      </c>
      <c s="36">
        <f>ROUND(G51*H51,6)</f>
      </c>
      <c r="L51" s="38">
        <v>0</v>
      </c>
      <c s="32">
        <f>ROUND(ROUND(L51,2)*ROUND(G51,3),2)</f>
      </c>
      <c s="36" t="s">
        <v>57</v>
      </c>
      <c>
        <f>(M51*21)/100</f>
      </c>
      <c t="s">
        <v>28</v>
      </c>
    </row>
    <row r="52" spans="1:5" ht="12.75">
      <c r="A52" s="35" t="s">
        <v>58</v>
      </c>
      <c r="E52" s="39" t="s">
        <v>5</v>
      </c>
    </row>
    <row r="53" spans="1:5" ht="12.75">
      <c r="A53" s="35" t="s">
        <v>59</v>
      </c>
      <c r="E53" s="40" t="s">
        <v>4606</v>
      </c>
    </row>
    <row r="54" spans="1:5" ht="12.75">
      <c r="A54" t="s">
        <v>61</v>
      </c>
      <c r="E54" s="39" t="s">
        <v>776</v>
      </c>
    </row>
    <row r="55" spans="1:16" ht="12.75">
      <c r="A55" t="s">
        <v>53</v>
      </c>
      <c s="34" t="s">
        <v>71</v>
      </c>
      <c s="34" t="s">
        <v>4377</v>
      </c>
      <c s="35" t="s">
        <v>5</v>
      </c>
      <c s="6" t="s">
        <v>4378</v>
      </c>
      <c s="36" t="s">
        <v>115</v>
      </c>
      <c s="37">
        <v>5</v>
      </c>
      <c s="36">
        <v>0</v>
      </c>
      <c s="36">
        <f>ROUND(G55*H55,6)</f>
      </c>
      <c r="L55" s="38">
        <v>0</v>
      </c>
      <c s="32">
        <f>ROUND(ROUND(L55,2)*ROUND(G55,3),2)</f>
      </c>
      <c s="36" t="s">
        <v>57</v>
      </c>
      <c>
        <f>(M55*21)/100</f>
      </c>
      <c t="s">
        <v>28</v>
      </c>
    </row>
    <row r="56" spans="1:5" ht="12.75">
      <c r="A56" s="35" t="s">
        <v>58</v>
      </c>
      <c r="E56" s="39" t="s">
        <v>5</v>
      </c>
    </row>
    <row r="57" spans="1:5" ht="12.75">
      <c r="A57" s="35" t="s">
        <v>59</v>
      </c>
      <c r="E57" s="40" t="s">
        <v>4606</v>
      </c>
    </row>
    <row r="58" spans="1:5" ht="12.75">
      <c r="A58" t="s">
        <v>61</v>
      </c>
      <c r="E58" s="39" t="s">
        <v>776</v>
      </c>
    </row>
    <row r="59" spans="1:16" ht="12.75">
      <c r="A59" t="s">
        <v>53</v>
      </c>
      <c s="34" t="s">
        <v>27</v>
      </c>
      <c s="34" t="s">
        <v>4607</v>
      </c>
      <c s="35" t="s">
        <v>5</v>
      </c>
      <c s="6" t="s">
        <v>4381</v>
      </c>
      <c s="36" t="s">
        <v>115</v>
      </c>
      <c s="37">
        <v>5</v>
      </c>
      <c s="36">
        <v>0</v>
      </c>
      <c s="36">
        <f>ROUND(G59*H59,6)</f>
      </c>
      <c r="L59" s="38">
        <v>0</v>
      </c>
      <c s="32">
        <f>ROUND(ROUND(L59,2)*ROUND(G59,3),2)</f>
      </c>
      <c s="36" t="s">
        <v>4382</v>
      </c>
      <c>
        <f>(M59*21)/100</f>
      </c>
      <c t="s">
        <v>28</v>
      </c>
    </row>
    <row r="60" spans="1:5" ht="12.75">
      <c r="A60" s="35" t="s">
        <v>58</v>
      </c>
      <c r="E60" s="39" t="s">
        <v>5</v>
      </c>
    </row>
    <row r="61" spans="1:5" ht="12.75">
      <c r="A61" s="35" t="s">
        <v>59</v>
      </c>
      <c r="E61" s="40" t="s">
        <v>4606</v>
      </c>
    </row>
    <row r="62" spans="1:5" ht="102">
      <c r="A62" t="s">
        <v>61</v>
      </c>
      <c r="E62" s="39" t="s">
        <v>4383</v>
      </c>
    </row>
    <row r="63" spans="1:16" ht="25.5">
      <c r="A63" t="s">
        <v>53</v>
      </c>
      <c s="34" t="s">
        <v>76</v>
      </c>
      <c s="34" t="s">
        <v>4387</v>
      </c>
      <c s="35" t="s">
        <v>5</v>
      </c>
      <c s="6" t="s">
        <v>4388</v>
      </c>
      <c s="36" t="s">
        <v>115</v>
      </c>
      <c s="37">
        <v>6</v>
      </c>
      <c s="36">
        <v>0</v>
      </c>
      <c s="36">
        <f>ROUND(G63*H63,6)</f>
      </c>
      <c r="L63" s="38">
        <v>0</v>
      </c>
      <c s="32">
        <f>ROUND(ROUND(L63,2)*ROUND(G63,3),2)</f>
      </c>
      <c s="36" t="s">
        <v>57</v>
      </c>
      <c>
        <f>(M63*21)/100</f>
      </c>
      <c t="s">
        <v>28</v>
      </c>
    </row>
    <row r="64" spans="1:5" ht="12.75">
      <c r="A64" s="35" t="s">
        <v>58</v>
      </c>
      <c r="E64" s="39" t="s">
        <v>5</v>
      </c>
    </row>
    <row r="65" spans="1:5" ht="12.75">
      <c r="A65" s="35" t="s">
        <v>59</v>
      </c>
      <c r="E65" s="40" t="s">
        <v>4608</v>
      </c>
    </row>
    <row r="66" spans="1:5" ht="12.75">
      <c r="A66" t="s">
        <v>61</v>
      </c>
      <c r="E66" s="39" t="s">
        <v>776</v>
      </c>
    </row>
    <row r="67" spans="1:16" ht="38.25">
      <c r="A67" t="s">
        <v>53</v>
      </c>
      <c s="34" t="s">
        <v>79</v>
      </c>
      <c s="34" t="s">
        <v>4609</v>
      </c>
      <c s="35" t="s">
        <v>5</v>
      </c>
      <c s="6" t="s">
        <v>4610</v>
      </c>
      <c s="36" t="s">
        <v>115</v>
      </c>
      <c s="37">
        <v>4</v>
      </c>
      <c s="36">
        <v>0</v>
      </c>
      <c s="36">
        <f>ROUND(G67*H67,6)</f>
      </c>
      <c r="L67" s="38">
        <v>0</v>
      </c>
      <c s="32">
        <f>ROUND(ROUND(L67,2)*ROUND(G67,3),2)</f>
      </c>
      <c s="36" t="s">
        <v>57</v>
      </c>
      <c>
        <f>(M67*21)/100</f>
      </c>
      <c t="s">
        <v>28</v>
      </c>
    </row>
    <row r="68" spans="1:5" ht="12.75">
      <c r="A68" s="35" t="s">
        <v>58</v>
      </c>
      <c r="E68" s="39" t="s">
        <v>5</v>
      </c>
    </row>
    <row r="69" spans="1:5" ht="12.75">
      <c r="A69" s="35" t="s">
        <v>59</v>
      </c>
      <c r="E69" s="40" t="s">
        <v>4611</v>
      </c>
    </row>
    <row r="70" spans="1:5" ht="12.75">
      <c r="A70" t="s">
        <v>61</v>
      </c>
      <c r="E70" s="39" t="s">
        <v>776</v>
      </c>
    </row>
    <row r="71" spans="1:16" ht="25.5">
      <c r="A71" t="s">
        <v>53</v>
      </c>
      <c s="34" t="s">
        <v>83</v>
      </c>
      <c s="34" t="s">
        <v>4612</v>
      </c>
      <c s="35" t="s">
        <v>5</v>
      </c>
      <c s="6" t="s">
        <v>4613</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4614</v>
      </c>
    </row>
    <row r="74" spans="1:5" ht="12.75">
      <c r="A74" t="s">
        <v>61</v>
      </c>
      <c r="E74" s="39" t="s">
        <v>776</v>
      </c>
    </row>
    <row r="75" spans="1:16" ht="25.5">
      <c r="A75" t="s">
        <v>53</v>
      </c>
      <c s="34" t="s">
        <v>88</v>
      </c>
      <c s="34" t="s">
        <v>4398</v>
      </c>
      <c s="35" t="s">
        <v>5</v>
      </c>
      <c s="6" t="s">
        <v>4399</v>
      </c>
      <c s="36" t="s">
        <v>115</v>
      </c>
      <c s="37">
        <v>8</v>
      </c>
      <c s="36">
        <v>0</v>
      </c>
      <c s="36">
        <f>ROUND(G75*H75,6)</f>
      </c>
      <c r="L75" s="38">
        <v>0</v>
      </c>
      <c s="32">
        <f>ROUND(ROUND(L75,2)*ROUND(G75,3),2)</f>
      </c>
      <c s="36" t="s">
        <v>57</v>
      </c>
      <c>
        <f>(M75*21)/100</f>
      </c>
      <c t="s">
        <v>28</v>
      </c>
    </row>
    <row r="76" spans="1:5" ht="12.75">
      <c r="A76" s="35" t="s">
        <v>58</v>
      </c>
      <c r="E76" s="39" t="s">
        <v>5</v>
      </c>
    </row>
    <row r="77" spans="1:5" ht="12.75">
      <c r="A77" s="35" t="s">
        <v>59</v>
      </c>
      <c r="E77" s="40" t="s">
        <v>4615</v>
      </c>
    </row>
    <row r="78" spans="1:5" ht="12.75">
      <c r="A78" t="s">
        <v>61</v>
      </c>
      <c r="E78" s="39" t="s">
        <v>776</v>
      </c>
    </row>
    <row r="79" spans="1:16" ht="12.75">
      <c r="A79" t="s">
        <v>53</v>
      </c>
      <c s="34" t="s">
        <v>91</v>
      </c>
      <c s="34" t="s">
        <v>4400</v>
      </c>
      <c s="35" t="s">
        <v>5</v>
      </c>
      <c s="6" t="s">
        <v>4401</v>
      </c>
      <c s="36" t="s">
        <v>115</v>
      </c>
      <c s="37">
        <v>4</v>
      </c>
      <c s="36">
        <v>0</v>
      </c>
      <c s="36">
        <f>ROUND(G79*H79,6)</f>
      </c>
      <c r="L79" s="38">
        <v>0</v>
      </c>
      <c s="32">
        <f>ROUND(ROUND(L79,2)*ROUND(G79,3),2)</f>
      </c>
      <c s="36" t="s">
        <v>57</v>
      </c>
      <c>
        <f>(M79*21)/100</f>
      </c>
      <c t="s">
        <v>28</v>
      </c>
    </row>
    <row r="80" spans="1:5" ht="12.75">
      <c r="A80" s="35" t="s">
        <v>58</v>
      </c>
      <c r="E80" s="39" t="s">
        <v>5</v>
      </c>
    </row>
    <row r="81" spans="1:5" ht="12.75">
      <c r="A81" s="35" t="s">
        <v>59</v>
      </c>
      <c r="E81" s="40" t="s">
        <v>4616</v>
      </c>
    </row>
    <row r="82" spans="1:5" ht="12.75">
      <c r="A82" t="s">
        <v>61</v>
      </c>
      <c r="E82" s="39" t="s">
        <v>776</v>
      </c>
    </row>
    <row r="83" spans="1:16" ht="12.75">
      <c r="A83" t="s">
        <v>53</v>
      </c>
      <c s="34" t="s">
        <v>94</v>
      </c>
      <c s="34" t="s">
        <v>4402</v>
      </c>
      <c s="35" t="s">
        <v>5</v>
      </c>
      <c s="6" t="s">
        <v>4403</v>
      </c>
      <c s="36" t="s">
        <v>82</v>
      </c>
      <c s="37">
        <v>5</v>
      </c>
      <c s="36">
        <v>0</v>
      </c>
      <c s="36">
        <f>ROUND(G83*H83,6)</f>
      </c>
      <c r="L83" s="38">
        <v>0</v>
      </c>
      <c s="32">
        <f>ROUND(ROUND(L83,2)*ROUND(G83,3),2)</f>
      </c>
      <c s="36" t="s">
        <v>4382</v>
      </c>
      <c>
        <f>(M83*21)/100</f>
      </c>
      <c t="s">
        <v>28</v>
      </c>
    </row>
    <row r="84" spans="1:5" ht="12.75">
      <c r="A84" s="35" t="s">
        <v>58</v>
      </c>
      <c r="E84" s="39" t="s">
        <v>5</v>
      </c>
    </row>
    <row r="85" spans="1:5" ht="12.75">
      <c r="A85" s="35" t="s">
        <v>59</v>
      </c>
      <c r="E85" s="40" t="s">
        <v>4617</v>
      </c>
    </row>
    <row r="86" spans="1:5" ht="127.5">
      <c r="A86" t="s">
        <v>61</v>
      </c>
      <c r="E86" s="39" t="s">
        <v>4405</v>
      </c>
    </row>
    <row r="87" spans="1:16" ht="38.25">
      <c r="A87" t="s">
        <v>53</v>
      </c>
      <c s="34" t="s">
        <v>97</v>
      </c>
      <c s="34" t="s">
        <v>4406</v>
      </c>
      <c s="35" t="s">
        <v>5</v>
      </c>
      <c s="6" t="s">
        <v>4407</v>
      </c>
      <c s="36" t="s">
        <v>115</v>
      </c>
      <c s="37">
        <v>2</v>
      </c>
      <c s="36">
        <v>0</v>
      </c>
      <c s="36">
        <f>ROUND(G87*H87,6)</f>
      </c>
      <c r="L87" s="38">
        <v>0</v>
      </c>
      <c s="32">
        <f>ROUND(ROUND(L87,2)*ROUND(G87,3),2)</f>
      </c>
      <c s="36" t="s">
        <v>57</v>
      </c>
      <c>
        <f>(M87*21)/100</f>
      </c>
      <c t="s">
        <v>28</v>
      </c>
    </row>
    <row r="88" spans="1:5" ht="12.75">
      <c r="A88" s="35" t="s">
        <v>58</v>
      </c>
      <c r="E88" s="39" t="s">
        <v>5</v>
      </c>
    </row>
    <row r="89" spans="1:5" ht="12.75">
      <c r="A89" s="35" t="s">
        <v>59</v>
      </c>
      <c r="E89" s="40" t="s">
        <v>4618</v>
      </c>
    </row>
    <row r="90" spans="1:5" ht="12.75">
      <c r="A90" t="s">
        <v>61</v>
      </c>
      <c r="E90" s="39" t="s">
        <v>776</v>
      </c>
    </row>
    <row r="91" spans="1:16" ht="25.5">
      <c r="A91" t="s">
        <v>53</v>
      </c>
      <c s="34" t="s">
        <v>100</v>
      </c>
      <c s="34" t="s">
        <v>4265</v>
      </c>
      <c s="35" t="s">
        <v>5</v>
      </c>
      <c s="6" t="s">
        <v>4266</v>
      </c>
      <c s="36" t="s">
        <v>115</v>
      </c>
      <c s="37">
        <v>2</v>
      </c>
      <c s="36">
        <v>0</v>
      </c>
      <c s="36">
        <f>ROUND(G91*H91,6)</f>
      </c>
      <c r="L91" s="38">
        <v>0</v>
      </c>
      <c s="32">
        <f>ROUND(ROUND(L91,2)*ROUND(G91,3),2)</f>
      </c>
      <c s="36" t="s">
        <v>57</v>
      </c>
      <c>
        <f>(M91*21)/100</f>
      </c>
      <c t="s">
        <v>28</v>
      </c>
    </row>
    <row r="92" spans="1:5" ht="12.75">
      <c r="A92" s="35" t="s">
        <v>58</v>
      </c>
      <c r="E92" s="39" t="s">
        <v>5</v>
      </c>
    </row>
    <row r="93" spans="1:5" ht="12.75">
      <c r="A93" s="35" t="s">
        <v>59</v>
      </c>
      <c r="E93" s="40" t="s">
        <v>4618</v>
      </c>
    </row>
    <row r="94" spans="1:5" ht="12.75">
      <c r="A94" t="s">
        <v>61</v>
      </c>
      <c r="E94" s="39" t="s">
        <v>776</v>
      </c>
    </row>
    <row r="95" spans="1:16" ht="38.25">
      <c r="A95" t="s">
        <v>53</v>
      </c>
      <c s="34" t="s">
        <v>103</v>
      </c>
      <c s="34" t="s">
        <v>4409</v>
      </c>
      <c s="35" t="s">
        <v>5</v>
      </c>
      <c s="6" t="s">
        <v>4410</v>
      </c>
      <c s="36" t="s">
        <v>115</v>
      </c>
      <c s="37">
        <v>7</v>
      </c>
      <c s="36">
        <v>0</v>
      </c>
      <c s="36">
        <f>ROUND(G95*H95,6)</f>
      </c>
      <c r="L95" s="38">
        <v>0</v>
      </c>
      <c s="32">
        <f>ROUND(ROUND(L95,2)*ROUND(G95,3),2)</f>
      </c>
      <c s="36" t="s">
        <v>57</v>
      </c>
      <c>
        <f>(M95*21)/100</f>
      </c>
      <c t="s">
        <v>28</v>
      </c>
    </row>
    <row r="96" spans="1:5" ht="12.75">
      <c r="A96" s="35" t="s">
        <v>58</v>
      </c>
      <c r="E96" s="39" t="s">
        <v>5</v>
      </c>
    </row>
    <row r="97" spans="1:5" ht="12.75">
      <c r="A97" s="35" t="s">
        <v>59</v>
      </c>
      <c r="E97" s="40" t="s">
        <v>4619</v>
      </c>
    </row>
    <row r="98" spans="1:5" ht="12.75">
      <c r="A98" t="s">
        <v>61</v>
      </c>
      <c r="E98" s="39" t="s">
        <v>776</v>
      </c>
    </row>
    <row r="99" spans="1:16" ht="12.75">
      <c r="A99" t="s">
        <v>53</v>
      </c>
      <c s="34" t="s">
        <v>106</v>
      </c>
      <c s="34" t="s">
        <v>4411</v>
      </c>
      <c s="35" t="s">
        <v>5</v>
      </c>
      <c s="6" t="s">
        <v>4412</v>
      </c>
      <c s="36" t="s">
        <v>115</v>
      </c>
      <c s="37">
        <v>7</v>
      </c>
      <c s="36">
        <v>0</v>
      </c>
      <c s="36">
        <f>ROUND(G99*H99,6)</f>
      </c>
      <c r="L99" s="38">
        <v>0</v>
      </c>
      <c s="32">
        <f>ROUND(ROUND(L99,2)*ROUND(G99,3),2)</f>
      </c>
      <c s="36" t="s">
        <v>57</v>
      </c>
      <c>
        <f>(M99*21)/100</f>
      </c>
      <c t="s">
        <v>28</v>
      </c>
    </row>
    <row r="100" spans="1:5" ht="12.75">
      <c r="A100" s="35" t="s">
        <v>58</v>
      </c>
      <c r="E100" s="39" t="s">
        <v>5</v>
      </c>
    </row>
    <row r="101" spans="1:5" ht="12.75">
      <c r="A101" s="35" t="s">
        <v>59</v>
      </c>
      <c r="E101" s="40" t="s">
        <v>4619</v>
      </c>
    </row>
    <row r="102" spans="1:5" ht="12.75">
      <c r="A102" t="s">
        <v>61</v>
      </c>
      <c r="E102" s="39" t="s">
        <v>776</v>
      </c>
    </row>
    <row r="103" spans="1:16" ht="12.75">
      <c r="A103" t="s">
        <v>53</v>
      </c>
      <c s="34" t="s">
        <v>109</v>
      </c>
      <c s="34" t="s">
        <v>4413</v>
      </c>
      <c s="35" t="s">
        <v>5</v>
      </c>
      <c s="6" t="s">
        <v>4414</v>
      </c>
      <c s="36" t="s">
        <v>115</v>
      </c>
      <c s="37">
        <v>2</v>
      </c>
      <c s="36">
        <v>0</v>
      </c>
      <c s="36">
        <f>ROUND(G103*H103,6)</f>
      </c>
      <c r="L103" s="38">
        <v>0</v>
      </c>
      <c s="32">
        <f>ROUND(ROUND(L103,2)*ROUND(G103,3),2)</f>
      </c>
      <c s="36" t="s">
        <v>57</v>
      </c>
      <c>
        <f>(M103*21)/100</f>
      </c>
      <c t="s">
        <v>28</v>
      </c>
    </row>
    <row r="104" spans="1:5" ht="12.75">
      <c r="A104" s="35" t="s">
        <v>58</v>
      </c>
      <c r="E104" s="39" t="s">
        <v>5</v>
      </c>
    </row>
    <row r="105" spans="1:5" ht="12.75">
      <c r="A105" s="35" t="s">
        <v>59</v>
      </c>
      <c r="E105" s="40" t="s">
        <v>4620</v>
      </c>
    </row>
    <row r="106" spans="1:5" ht="12.75">
      <c r="A106" t="s">
        <v>61</v>
      </c>
      <c r="E106" s="39" t="s">
        <v>776</v>
      </c>
    </row>
    <row r="107" spans="1:16" ht="38.25">
      <c r="A107" t="s">
        <v>53</v>
      </c>
      <c s="34" t="s">
        <v>112</v>
      </c>
      <c s="34" t="s">
        <v>4415</v>
      </c>
      <c s="35" t="s">
        <v>5</v>
      </c>
      <c s="6" t="s">
        <v>4416</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4621</v>
      </c>
    </row>
    <row r="110" spans="1:5" ht="12.75">
      <c r="A110" t="s">
        <v>61</v>
      </c>
      <c r="E110" s="39" t="s">
        <v>776</v>
      </c>
    </row>
    <row r="111" spans="1:16" ht="12.75">
      <c r="A111" t="s">
        <v>53</v>
      </c>
      <c s="34" t="s">
        <v>116</v>
      </c>
      <c s="34" t="s">
        <v>4417</v>
      </c>
      <c s="35" t="s">
        <v>5</v>
      </c>
      <c s="6" t="s">
        <v>4418</v>
      </c>
      <c s="36" t="s">
        <v>115</v>
      </c>
      <c s="37">
        <v>12</v>
      </c>
      <c s="36">
        <v>0</v>
      </c>
      <c s="36">
        <f>ROUND(G111*H111,6)</f>
      </c>
      <c r="L111" s="38">
        <v>0</v>
      </c>
      <c s="32">
        <f>ROUND(ROUND(L111,2)*ROUND(G111,3),2)</f>
      </c>
      <c s="36" t="s">
        <v>57</v>
      </c>
      <c>
        <f>(M111*21)/100</f>
      </c>
      <c t="s">
        <v>28</v>
      </c>
    </row>
    <row r="112" spans="1:5" ht="12.75">
      <c r="A112" s="35" t="s">
        <v>58</v>
      </c>
      <c r="E112" s="39" t="s">
        <v>5</v>
      </c>
    </row>
    <row r="113" spans="1:5" ht="12.75">
      <c r="A113" s="35" t="s">
        <v>59</v>
      </c>
      <c r="E113" s="40" t="s">
        <v>4622</v>
      </c>
    </row>
    <row r="114" spans="1:5" ht="12.75">
      <c r="A114" t="s">
        <v>61</v>
      </c>
      <c r="E114" s="39" t="s">
        <v>776</v>
      </c>
    </row>
    <row r="115" spans="1:16" ht="12.75">
      <c r="A115" t="s">
        <v>53</v>
      </c>
      <c s="34" t="s">
        <v>119</v>
      </c>
      <c s="34" t="s">
        <v>4420</v>
      </c>
      <c s="35" t="s">
        <v>5</v>
      </c>
      <c s="6" t="s">
        <v>4421</v>
      </c>
      <c s="36" t="s">
        <v>115</v>
      </c>
      <c s="37">
        <v>30</v>
      </c>
      <c s="36">
        <v>0</v>
      </c>
      <c s="36">
        <f>ROUND(G115*H115,6)</f>
      </c>
      <c r="L115" s="38">
        <v>0</v>
      </c>
      <c s="32">
        <f>ROUND(ROUND(L115,2)*ROUND(G115,3),2)</f>
      </c>
      <c s="36" t="s">
        <v>57</v>
      </c>
      <c>
        <f>(M115*21)/100</f>
      </c>
      <c t="s">
        <v>28</v>
      </c>
    </row>
    <row r="116" spans="1:5" ht="12.75">
      <c r="A116" s="35" t="s">
        <v>58</v>
      </c>
      <c r="E116" s="39" t="s">
        <v>5</v>
      </c>
    </row>
    <row r="117" spans="1:5" ht="12.75">
      <c r="A117" s="35" t="s">
        <v>59</v>
      </c>
      <c r="E117" s="40" t="s">
        <v>4623</v>
      </c>
    </row>
    <row r="118" spans="1:5" ht="12.75">
      <c r="A118" t="s">
        <v>61</v>
      </c>
      <c r="E118" s="39" t="s">
        <v>776</v>
      </c>
    </row>
    <row r="119" spans="1:16" ht="12.75">
      <c r="A119" t="s">
        <v>53</v>
      </c>
      <c s="34" t="s">
        <v>122</v>
      </c>
      <c s="34" t="s">
        <v>4423</v>
      </c>
      <c s="35" t="s">
        <v>5</v>
      </c>
      <c s="6" t="s">
        <v>4424</v>
      </c>
      <c s="36" t="s">
        <v>115</v>
      </c>
      <c s="37">
        <v>6</v>
      </c>
      <c s="36">
        <v>0</v>
      </c>
      <c s="36">
        <f>ROUND(G119*H119,6)</f>
      </c>
      <c r="L119" s="38">
        <v>0</v>
      </c>
      <c s="32">
        <f>ROUND(ROUND(L119,2)*ROUND(G119,3),2)</f>
      </c>
      <c s="36" t="s">
        <v>57</v>
      </c>
      <c>
        <f>(M119*21)/100</f>
      </c>
      <c t="s">
        <v>28</v>
      </c>
    </row>
    <row r="120" spans="1:5" ht="12.75">
      <c r="A120" s="35" t="s">
        <v>58</v>
      </c>
      <c r="E120" s="39" t="s">
        <v>5</v>
      </c>
    </row>
    <row r="121" spans="1:5" ht="12.75">
      <c r="A121" s="35" t="s">
        <v>59</v>
      </c>
      <c r="E121" s="40" t="s">
        <v>4624</v>
      </c>
    </row>
    <row r="122" spans="1:5" ht="12.75">
      <c r="A122" t="s">
        <v>61</v>
      </c>
      <c r="E122" s="39" t="s">
        <v>776</v>
      </c>
    </row>
    <row r="123" spans="1:16" ht="25.5">
      <c r="A123" t="s">
        <v>53</v>
      </c>
      <c s="34" t="s">
        <v>125</v>
      </c>
      <c s="34" t="s">
        <v>4426</v>
      </c>
      <c s="35" t="s">
        <v>5</v>
      </c>
      <c s="6" t="s">
        <v>4427</v>
      </c>
      <c s="36" t="s">
        <v>115</v>
      </c>
      <c s="37">
        <v>6</v>
      </c>
      <c s="36">
        <v>0</v>
      </c>
      <c s="36">
        <f>ROUND(G123*H123,6)</f>
      </c>
      <c r="L123" s="38">
        <v>0</v>
      </c>
      <c s="32">
        <f>ROUND(ROUND(L123,2)*ROUND(G123,3),2)</f>
      </c>
      <c s="36" t="s">
        <v>57</v>
      </c>
      <c>
        <f>(M123*21)/100</f>
      </c>
      <c t="s">
        <v>28</v>
      </c>
    </row>
    <row r="124" spans="1:5" ht="12.75">
      <c r="A124" s="35" t="s">
        <v>58</v>
      </c>
      <c r="E124" s="39" t="s">
        <v>5</v>
      </c>
    </row>
    <row r="125" spans="1:5" ht="12.75">
      <c r="A125" s="35" t="s">
        <v>59</v>
      </c>
      <c r="E125" s="40" t="s">
        <v>4624</v>
      </c>
    </row>
    <row r="126" spans="1:5" ht="12.75">
      <c r="A126" t="s">
        <v>61</v>
      </c>
      <c r="E126" s="39" t="s">
        <v>776</v>
      </c>
    </row>
    <row r="127" spans="1:16" ht="12.75">
      <c r="A127" t="s">
        <v>53</v>
      </c>
      <c s="34" t="s">
        <v>129</v>
      </c>
      <c s="34" t="s">
        <v>4428</v>
      </c>
      <c s="35" t="s">
        <v>5</v>
      </c>
      <c s="6" t="s">
        <v>4429</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4624</v>
      </c>
    </row>
    <row r="130" spans="1:5" ht="12.75">
      <c r="A130" t="s">
        <v>61</v>
      </c>
      <c r="E130" s="39" t="s">
        <v>776</v>
      </c>
    </row>
    <row r="131" spans="1:16" ht="12.75">
      <c r="A131" t="s">
        <v>53</v>
      </c>
      <c s="34" t="s">
        <v>134</v>
      </c>
      <c s="34" t="s">
        <v>4430</v>
      </c>
      <c s="35" t="s">
        <v>5</v>
      </c>
      <c s="6" t="s">
        <v>4431</v>
      </c>
      <c s="36" t="s">
        <v>115</v>
      </c>
      <c s="37">
        <v>6</v>
      </c>
      <c s="36">
        <v>0</v>
      </c>
      <c s="36">
        <f>ROUND(G131*H131,6)</f>
      </c>
      <c r="L131" s="38">
        <v>0</v>
      </c>
      <c s="32">
        <f>ROUND(ROUND(L131,2)*ROUND(G131,3),2)</f>
      </c>
      <c s="36" t="s">
        <v>57</v>
      </c>
      <c>
        <f>(M131*21)/100</f>
      </c>
      <c t="s">
        <v>28</v>
      </c>
    </row>
    <row r="132" spans="1:5" ht="12.75">
      <c r="A132" s="35" t="s">
        <v>58</v>
      </c>
      <c r="E132" s="39" t="s">
        <v>5</v>
      </c>
    </row>
    <row r="133" spans="1:5" ht="12.75">
      <c r="A133" s="35" t="s">
        <v>59</v>
      </c>
      <c r="E133" s="40" t="s">
        <v>4624</v>
      </c>
    </row>
    <row r="134" spans="1:5" ht="12.75">
      <c r="A134" t="s">
        <v>61</v>
      </c>
      <c r="E134" s="39" t="s">
        <v>776</v>
      </c>
    </row>
    <row r="135" spans="1:16" ht="25.5">
      <c r="A135" t="s">
        <v>53</v>
      </c>
      <c s="34" t="s">
        <v>137</v>
      </c>
      <c s="34" t="s">
        <v>4433</v>
      </c>
      <c s="35" t="s">
        <v>5</v>
      </c>
      <c s="6" t="s">
        <v>4434</v>
      </c>
      <c s="36" t="s">
        <v>82</v>
      </c>
      <c s="37">
        <v>80</v>
      </c>
      <c s="36">
        <v>0</v>
      </c>
      <c s="36">
        <f>ROUND(G135*H135,6)</f>
      </c>
      <c r="L135" s="38">
        <v>0</v>
      </c>
      <c s="32">
        <f>ROUND(ROUND(L135,2)*ROUND(G135,3),2)</f>
      </c>
      <c s="36" t="s">
        <v>57</v>
      </c>
      <c>
        <f>(M135*21)/100</f>
      </c>
      <c t="s">
        <v>28</v>
      </c>
    </row>
    <row r="136" spans="1:5" ht="12.75">
      <c r="A136" s="35" t="s">
        <v>58</v>
      </c>
      <c r="E136" s="39" t="s">
        <v>5</v>
      </c>
    </row>
    <row r="137" spans="1:5" ht="12.75">
      <c r="A137" s="35" t="s">
        <v>59</v>
      </c>
      <c r="E137" s="40" t="s">
        <v>4435</v>
      </c>
    </row>
    <row r="138" spans="1:5" ht="12.75">
      <c r="A138" t="s">
        <v>61</v>
      </c>
      <c r="E138" s="39" t="s">
        <v>776</v>
      </c>
    </row>
    <row r="139" spans="1:16" ht="25.5">
      <c r="A139" t="s">
        <v>53</v>
      </c>
      <c s="34" t="s">
        <v>140</v>
      </c>
      <c s="34" t="s">
        <v>4625</v>
      </c>
      <c s="35" t="s">
        <v>5</v>
      </c>
      <c s="6" t="s">
        <v>4626</v>
      </c>
      <c s="36" t="s">
        <v>82</v>
      </c>
      <c s="37">
        <v>240</v>
      </c>
      <c s="36">
        <v>0</v>
      </c>
      <c s="36">
        <f>ROUND(G139*H139,6)</f>
      </c>
      <c r="L139" s="38">
        <v>0</v>
      </c>
      <c s="32">
        <f>ROUND(ROUND(L139,2)*ROUND(G139,3),2)</f>
      </c>
      <c s="36" t="s">
        <v>57</v>
      </c>
      <c>
        <f>(M139*21)/100</f>
      </c>
      <c t="s">
        <v>28</v>
      </c>
    </row>
    <row r="140" spans="1:5" ht="12.75">
      <c r="A140" s="35" t="s">
        <v>58</v>
      </c>
      <c r="E140" s="39" t="s">
        <v>5</v>
      </c>
    </row>
    <row r="141" spans="1:5" ht="12.75">
      <c r="A141" s="35" t="s">
        <v>59</v>
      </c>
      <c r="E141" s="40" t="s">
        <v>4435</v>
      </c>
    </row>
    <row r="142" spans="1:5" ht="12.75">
      <c r="A142" t="s">
        <v>61</v>
      </c>
      <c r="E142" s="39" t="s">
        <v>776</v>
      </c>
    </row>
    <row r="143" spans="1:16" ht="12.75">
      <c r="A143" t="s">
        <v>53</v>
      </c>
      <c s="34" t="s">
        <v>143</v>
      </c>
      <c s="34" t="s">
        <v>4438</v>
      </c>
      <c s="35" t="s">
        <v>5</v>
      </c>
      <c s="6" t="s">
        <v>4439</v>
      </c>
      <c s="36" t="s">
        <v>82</v>
      </c>
      <c s="37">
        <v>75</v>
      </c>
      <c s="36">
        <v>0</v>
      </c>
      <c s="36">
        <f>ROUND(G143*H143,6)</f>
      </c>
      <c r="L143" s="38">
        <v>0</v>
      </c>
      <c s="32">
        <f>ROUND(ROUND(L143,2)*ROUND(G143,3),2)</f>
      </c>
      <c s="36" t="s">
        <v>57</v>
      </c>
      <c>
        <f>(M143*21)/100</f>
      </c>
      <c t="s">
        <v>28</v>
      </c>
    </row>
    <row r="144" spans="1:5" ht="12.75">
      <c r="A144" s="35" t="s">
        <v>58</v>
      </c>
      <c r="E144" s="39" t="s">
        <v>5</v>
      </c>
    </row>
    <row r="145" spans="1:5" ht="12.75">
      <c r="A145" s="35" t="s">
        <v>59</v>
      </c>
      <c r="E145" s="40" t="s">
        <v>4435</v>
      </c>
    </row>
    <row r="146" spans="1:5" ht="12.75">
      <c r="A146" t="s">
        <v>61</v>
      </c>
      <c r="E146" s="39" t="s">
        <v>776</v>
      </c>
    </row>
    <row r="147" spans="1:16" ht="25.5">
      <c r="A147" t="s">
        <v>53</v>
      </c>
      <c s="34" t="s">
        <v>146</v>
      </c>
      <c s="34" t="s">
        <v>4442</v>
      </c>
      <c s="35" t="s">
        <v>5</v>
      </c>
      <c s="6" t="s">
        <v>4443</v>
      </c>
      <c s="36" t="s">
        <v>82</v>
      </c>
      <c s="37">
        <v>95</v>
      </c>
      <c s="36">
        <v>0</v>
      </c>
      <c s="36">
        <f>ROUND(G147*H147,6)</f>
      </c>
      <c r="L147" s="38">
        <v>0</v>
      </c>
      <c s="32">
        <f>ROUND(ROUND(L147,2)*ROUND(G147,3),2)</f>
      </c>
      <c s="36" t="s">
        <v>57</v>
      </c>
      <c>
        <f>(M147*21)/100</f>
      </c>
      <c t="s">
        <v>28</v>
      </c>
    </row>
    <row r="148" spans="1:5" ht="12.75">
      <c r="A148" s="35" t="s">
        <v>58</v>
      </c>
      <c r="E148" s="39" t="s">
        <v>5</v>
      </c>
    </row>
    <row r="149" spans="1:5" ht="12.75">
      <c r="A149" s="35" t="s">
        <v>59</v>
      </c>
      <c r="E149" s="40" t="s">
        <v>4435</v>
      </c>
    </row>
    <row r="150" spans="1:5" ht="12.75">
      <c r="A150" t="s">
        <v>61</v>
      </c>
      <c r="E150" s="39" t="s">
        <v>776</v>
      </c>
    </row>
    <row r="151" spans="1:16" ht="12.75">
      <c r="A151" t="s">
        <v>53</v>
      </c>
      <c s="34" t="s">
        <v>151</v>
      </c>
      <c s="34" t="s">
        <v>4444</v>
      </c>
      <c s="35" t="s">
        <v>5</v>
      </c>
      <c s="6" t="s">
        <v>4445</v>
      </c>
      <c s="36" t="s">
        <v>82</v>
      </c>
      <c s="37">
        <v>10</v>
      </c>
      <c s="36">
        <v>0</v>
      </c>
      <c s="36">
        <f>ROUND(G151*H151,6)</f>
      </c>
      <c r="L151" s="38">
        <v>0</v>
      </c>
      <c s="32">
        <f>ROUND(ROUND(L151,2)*ROUND(G151,3),2)</f>
      </c>
      <c s="36" t="s">
        <v>57</v>
      </c>
      <c>
        <f>(M151*21)/100</f>
      </c>
      <c t="s">
        <v>28</v>
      </c>
    </row>
    <row r="152" spans="1:5" ht="12.75">
      <c r="A152" s="35" t="s">
        <v>58</v>
      </c>
      <c r="E152" s="39" t="s">
        <v>5</v>
      </c>
    </row>
    <row r="153" spans="1:5" ht="12.75">
      <c r="A153" s="35" t="s">
        <v>59</v>
      </c>
      <c r="E153" s="40" t="s">
        <v>4435</v>
      </c>
    </row>
    <row r="154" spans="1:5" ht="12.75">
      <c r="A154" t="s">
        <v>61</v>
      </c>
      <c r="E154" s="39" t="s">
        <v>776</v>
      </c>
    </row>
    <row r="155" spans="1:16" ht="12.75">
      <c r="A155" t="s">
        <v>53</v>
      </c>
      <c s="34" t="s">
        <v>155</v>
      </c>
      <c s="34" t="s">
        <v>141</v>
      </c>
      <c s="35" t="s">
        <v>5</v>
      </c>
      <c s="6" t="s">
        <v>142</v>
      </c>
      <c s="36" t="s">
        <v>82</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4435</v>
      </c>
    </row>
    <row r="158" spans="1:5" ht="12.75">
      <c r="A158" t="s">
        <v>61</v>
      </c>
      <c r="E158" s="39" t="s">
        <v>776</v>
      </c>
    </row>
    <row r="159" spans="1:16" ht="12.75">
      <c r="A159" t="s">
        <v>53</v>
      </c>
      <c s="34" t="s">
        <v>158</v>
      </c>
      <c s="34" t="s">
        <v>4106</v>
      </c>
      <c s="35" t="s">
        <v>5</v>
      </c>
      <c s="6" t="s">
        <v>4107</v>
      </c>
      <c s="36" t="s">
        <v>82</v>
      </c>
      <c s="37">
        <v>140</v>
      </c>
      <c s="36">
        <v>0</v>
      </c>
      <c s="36">
        <f>ROUND(G159*H159,6)</f>
      </c>
      <c r="L159" s="38">
        <v>0</v>
      </c>
      <c s="32">
        <f>ROUND(ROUND(L159,2)*ROUND(G159,3),2)</f>
      </c>
      <c s="36" t="s">
        <v>57</v>
      </c>
      <c>
        <f>(M159*21)/100</f>
      </c>
      <c t="s">
        <v>28</v>
      </c>
    </row>
    <row r="160" spans="1:5" ht="12.75">
      <c r="A160" s="35" t="s">
        <v>58</v>
      </c>
      <c r="E160" s="39" t="s">
        <v>5</v>
      </c>
    </row>
    <row r="161" spans="1:5" ht="12.75">
      <c r="A161" s="35" t="s">
        <v>59</v>
      </c>
      <c r="E161" s="40" t="s">
        <v>4435</v>
      </c>
    </row>
    <row r="162" spans="1:5" ht="12.75">
      <c r="A162" t="s">
        <v>61</v>
      </c>
      <c r="E162" s="39" t="s">
        <v>776</v>
      </c>
    </row>
    <row r="163" spans="1:16" ht="12.75">
      <c r="A163" t="s">
        <v>53</v>
      </c>
      <c s="34" t="s">
        <v>161</v>
      </c>
      <c s="34" t="s">
        <v>4446</v>
      </c>
      <c s="35" t="s">
        <v>5</v>
      </c>
      <c s="6" t="s">
        <v>4447</v>
      </c>
      <c s="36" t="s">
        <v>82</v>
      </c>
      <c s="37">
        <v>30</v>
      </c>
      <c s="36">
        <v>0</v>
      </c>
      <c s="36">
        <f>ROUND(G163*H163,6)</f>
      </c>
      <c r="L163" s="38">
        <v>0</v>
      </c>
      <c s="32">
        <f>ROUND(ROUND(L163,2)*ROUND(G163,3),2)</f>
      </c>
      <c s="36" t="s">
        <v>57</v>
      </c>
      <c>
        <f>(M163*21)/100</f>
      </c>
      <c t="s">
        <v>28</v>
      </c>
    </row>
    <row r="164" spans="1:5" ht="12.75">
      <c r="A164" s="35" t="s">
        <v>58</v>
      </c>
      <c r="E164" s="39" t="s">
        <v>5</v>
      </c>
    </row>
    <row r="165" spans="1:5" ht="12.75">
      <c r="A165" s="35" t="s">
        <v>59</v>
      </c>
      <c r="E165" s="40" t="s">
        <v>4435</v>
      </c>
    </row>
    <row r="166" spans="1:5" ht="12.75">
      <c r="A166" t="s">
        <v>61</v>
      </c>
      <c r="E166" s="39" t="s">
        <v>776</v>
      </c>
    </row>
    <row r="167" spans="1:16" ht="12.75">
      <c r="A167" t="s">
        <v>53</v>
      </c>
      <c s="34" t="s">
        <v>164</v>
      </c>
      <c s="34" t="s">
        <v>4551</v>
      </c>
      <c s="35" t="s">
        <v>5</v>
      </c>
      <c s="6" t="s">
        <v>4552</v>
      </c>
      <c s="36" t="s">
        <v>82</v>
      </c>
      <c s="37">
        <v>160</v>
      </c>
      <c s="36">
        <v>0</v>
      </c>
      <c s="36">
        <f>ROUND(G167*H167,6)</f>
      </c>
      <c r="L167" s="38">
        <v>0</v>
      </c>
      <c s="32">
        <f>ROUND(ROUND(L167,2)*ROUND(G167,3),2)</f>
      </c>
      <c s="36" t="s">
        <v>57</v>
      </c>
      <c>
        <f>(M167*21)/100</f>
      </c>
      <c t="s">
        <v>28</v>
      </c>
    </row>
    <row r="168" spans="1:5" ht="12.75">
      <c r="A168" s="35" t="s">
        <v>58</v>
      </c>
      <c r="E168" s="39" t="s">
        <v>5</v>
      </c>
    </row>
    <row r="169" spans="1:5" ht="12.75">
      <c r="A169" s="35" t="s">
        <v>59</v>
      </c>
      <c r="E169" s="40" t="s">
        <v>4627</v>
      </c>
    </row>
    <row r="170" spans="1:5" ht="12.75">
      <c r="A170" t="s">
        <v>61</v>
      </c>
      <c r="E170" s="39" t="s">
        <v>776</v>
      </c>
    </row>
    <row r="171" spans="1:16" ht="12.75">
      <c r="A171" t="s">
        <v>53</v>
      </c>
      <c s="34" t="s">
        <v>167</v>
      </c>
      <c s="34" t="s">
        <v>4453</v>
      </c>
      <c s="35" t="s">
        <v>5</v>
      </c>
      <c s="6" t="s">
        <v>4454</v>
      </c>
      <c s="36" t="s">
        <v>115</v>
      </c>
      <c s="37">
        <v>6</v>
      </c>
      <c s="36">
        <v>0</v>
      </c>
      <c s="36">
        <f>ROUND(G171*H171,6)</f>
      </c>
      <c r="L171" s="38">
        <v>0</v>
      </c>
      <c s="32">
        <f>ROUND(ROUND(L171,2)*ROUND(G171,3),2)</f>
      </c>
      <c s="36" t="s">
        <v>57</v>
      </c>
      <c>
        <f>(M171*21)/100</f>
      </c>
      <c t="s">
        <v>28</v>
      </c>
    </row>
    <row r="172" spans="1:5" ht="12.75">
      <c r="A172" s="35" t="s">
        <v>58</v>
      </c>
      <c r="E172" s="39" t="s">
        <v>5</v>
      </c>
    </row>
    <row r="173" spans="1:5" ht="12.75">
      <c r="A173" s="35" t="s">
        <v>59</v>
      </c>
      <c r="E173" s="40" t="s">
        <v>4628</v>
      </c>
    </row>
    <row r="174" spans="1:5" ht="12.75">
      <c r="A174" t="s">
        <v>61</v>
      </c>
      <c r="E174" s="39" t="s">
        <v>776</v>
      </c>
    </row>
    <row r="175" spans="1:16" ht="12.75">
      <c r="A175" t="s">
        <v>53</v>
      </c>
      <c s="34" t="s">
        <v>170</v>
      </c>
      <c s="34" t="s">
        <v>1022</v>
      </c>
      <c s="35" t="s">
        <v>5</v>
      </c>
      <c s="6" t="s">
        <v>1023</v>
      </c>
      <c s="36" t="s">
        <v>115</v>
      </c>
      <c s="37">
        <v>25</v>
      </c>
      <c s="36">
        <v>0</v>
      </c>
      <c s="36">
        <f>ROUND(G175*H175,6)</f>
      </c>
      <c r="L175" s="38">
        <v>0</v>
      </c>
      <c s="32">
        <f>ROUND(ROUND(L175,2)*ROUND(G175,3),2)</f>
      </c>
      <c s="36" t="s">
        <v>57</v>
      </c>
      <c>
        <f>(M175*21)/100</f>
      </c>
      <c t="s">
        <v>28</v>
      </c>
    </row>
    <row r="176" spans="1:5" ht="12.75">
      <c r="A176" s="35" t="s">
        <v>58</v>
      </c>
      <c r="E176" s="39" t="s">
        <v>5</v>
      </c>
    </row>
    <row r="177" spans="1:5" ht="12.75">
      <c r="A177" s="35" t="s">
        <v>59</v>
      </c>
      <c r="E177" s="40" t="s">
        <v>4629</v>
      </c>
    </row>
    <row r="178" spans="1:5" ht="12.75">
      <c r="A178" t="s">
        <v>61</v>
      </c>
      <c r="E178" s="39" t="s">
        <v>776</v>
      </c>
    </row>
    <row r="179" spans="1:16" ht="12.75">
      <c r="A179" t="s">
        <v>53</v>
      </c>
      <c s="34" t="s">
        <v>173</v>
      </c>
      <c s="34" t="s">
        <v>1321</v>
      </c>
      <c s="35" t="s">
        <v>5</v>
      </c>
      <c s="6" t="s">
        <v>1322</v>
      </c>
      <c s="36" t="s">
        <v>115</v>
      </c>
      <c s="37">
        <v>40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4630</v>
      </c>
    </row>
    <row r="182" spans="1:5" ht="12.75">
      <c r="A182" t="s">
        <v>61</v>
      </c>
      <c r="E182" s="39" t="s">
        <v>776</v>
      </c>
    </row>
    <row r="183" spans="1:16" ht="12.75">
      <c r="A183" t="s">
        <v>53</v>
      </c>
      <c s="34" t="s">
        <v>176</v>
      </c>
      <c s="34" t="s">
        <v>4458</v>
      </c>
      <c s="35" t="s">
        <v>5</v>
      </c>
      <c s="6" t="s">
        <v>4459</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4631</v>
      </c>
    </row>
    <row r="186" spans="1:5" ht="12.75">
      <c r="A186" t="s">
        <v>61</v>
      </c>
      <c r="E186" s="39" t="s">
        <v>776</v>
      </c>
    </row>
    <row r="187" spans="1:16" ht="12.75">
      <c r="A187" t="s">
        <v>53</v>
      </c>
      <c s="34" t="s">
        <v>179</v>
      </c>
      <c s="34" t="s">
        <v>4098</v>
      </c>
      <c s="35" t="s">
        <v>5</v>
      </c>
      <c s="6" t="s">
        <v>4099</v>
      </c>
      <c s="36" t="s">
        <v>115</v>
      </c>
      <c s="37">
        <v>21</v>
      </c>
      <c s="36">
        <v>0</v>
      </c>
      <c s="36">
        <f>ROUND(G187*H187,6)</f>
      </c>
      <c r="L187" s="38">
        <v>0</v>
      </c>
      <c s="32">
        <f>ROUND(ROUND(L187,2)*ROUND(G187,3),2)</f>
      </c>
      <c s="36" t="s">
        <v>57</v>
      </c>
      <c>
        <f>(M187*21)/100</f>
      </c>
      <c t="s">
        <v>28</v>
      </c>
    </row>
    <row r="188" spans="1:5" ht="12.75">
      <c r="A188" s="35" t="s">
        <v>58</v>
      </c>
      <c r="E188" s="39" t="s">
        <v>5</v>
      </c>
    </row>
    <row r="189" spans="1:5" ht="12.75">
      <c r="A189" s="35" t="s">
        <v>59</v>
      </c>
      <c r="E189" s="40" t="s">
        <v>4632</v>
      </c>
    </row>
    <row r="190" spans="1:5" ht="12.75">
      <c r="A190" t="s">
        <v>61</v>
      </c>
      <c r="E190" s="39" t="s">
        <v>776</v>
      </c>
    </row>
    <row r="191" spans="1:16" ht="12.75">
      <c r="A191" t="s">
        <v>53</v>
      </c>
      <c s="34" t="s">
        <v>182</v>
      </c>
      <c s="34" t="s">
        <v>4462</v>
      </c>
      <c s="35" t="s">
        <v>5</v>
      </c>
      <c s="6" t="s">
        <v>4463</v>
      </c>
      <c s="36" t="s">
        <v>115</v>
      </c>
      <c s="37">
        <v>2</v>
      </c>
      <c s="36">
        <v>0</v>
      </c>
      <c s="36">
        <f>ROUND(G191*H191,6)</f>
      </c>
      <c r="L191" s="38">
        <v>0</v>
      </c>
      <c s="32">
        <f>ROUND(ROUND(L191,2)*ROUND(G191,3),2)</f>
      </c>
      <c s="36" t="s">
        <v>57</v>
      </c>
      <c>
        <f>(M191*21)/100</f>
      </c>
      <c t="s">
        <v>28</v>
      </c>
    </row>
    <row r="192" spans="1:5" ht="12.75">
      <c r="A192" s="35" t="s">
        <v>58</v>
      </c>
      <c r="E192" s="39" t="s">
        <v>5</v>
      </c>
    </row>
    <row r="193" spans="1:5" ht="12.75">
      <c r="A193" s="35" t="s">
        <v>59</v>
      </c>
      <c r="E193" s="40" t="s">
        <v>4633</v>
      </c>
    </row>
    <row r="194" spans="1:5" ht="12.75">
      <c r="A194" t="s">
        <v>61</v>
      </c>
      <c r="E194" s="39" t="s">
        <v>776</v>
      </c>
    </row>
    <row r="195" spans="1:16" ht="12.75">
      <c r="A195" t="s">
        <v>53</v>
      </c>
      <c s="34" t="s">
        <v>185</v>
      </c>
      <c s="34" t="s">
        <v>4465</v>
      </c>
      <c s="35" t="s">
        <v>5</v>
      </c>
      <c s="6" t="s">
        <v>4466</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4634</v>
      </c>
    </row>
    <row r="198" spans="1:5" ht="12.75">
      <c r="A198" t="s">
        <v>61</v>
      </c>
      <c r="E198" s="39" t="s">
        <v>776</v>
      </c>
    </row>
    <row r="199" spans="1:16" ht="12.75">
      <c r="A199" t="s">
        <v>53</v>
      </c>
      <c s="34" t="s">
        <v>188</v>
      </c>
      <c s="34" t="s">
        <v>4468</v>
      </c>
      <c s="35" t="s">
        <v>5</v>
      </c>
      <c s="6" t="s">
        <v>4469</v>
      </c>
      <c s="36" t="s">
        <v>115</v>
      </c>
      <c s="37">
        <v>1</v>
      </c>
      <c s="36">
        <v>0</v>
      </c>
      <c s="36">
        <f>ROUND(G199*H199,6)</f>
      </c>
      <c r="L199" s="38">
        <v>0</v>
      </c>
      <c s="32">
        <f>ROUND(ROUND(L199,2)*ROUND(G199,3),2)</f>
      </c>
      <c s="36" t="s">
        <v>57</v>
      </c>
      <c>
        <f>(M199*21)/100</f>
      </c>
      <c t="s">
        <v>28</v>
      </c>
    </row>
    <row r="200" spans="1:5" ht="12.75">
      <c r="A200" s="35" t="s">
        <v>58</v>
      </c>
      <c r="E200" s="39" t="s">
        <v>5</v>
      </c>
    </row>
    <row r="201" spans="1:5" ht="12.75">
      <c r="A201" s="35" t="s">
        <v>59</v>
      </c>
      <c r="E201" s="40" t="s">
        <v>4635</v>
      </c>
    </row>
    <row r="202" spans="1:5" ht="12.75">
      <c r="A202" t="s">
        <v>61</v>
      </c>
      <c r="E202" s="39" t="s">
        <v>776</v>
      </c>
    </row>
    <row r="203" spans="1:16" ht="12.75">
      <c r="A203" t="s">
        <v>53</v>
      </c>
      <c s="34" t="s">
        <v>191</v>
      </c>
      <c s="34" t="s">
        <v>4470</v>
      </c>
      <c s="35" t="s">
        <v>5</v>
      </c>
      <c s="6" t="s">
        <v>4471</v>
      </c>
      <c s="36" t="s">
        <v>115</v>
      </c>
      <c s="37">
        <v>1</v>
      </c>
      <c s="36">
        <v>0</v>
      </c>
      <c s="36">
        <f>ROUND(G203*H203,6)</f>
      </c>
      <c r="L203" s="38">
        <v>0</v>
      </c>
      <c s="32">
        <f>ROUND(ROUND(L203,2)*ROUND(G203,3),2)</f>
      </c>
      <c s="36" t="s">
        <v>57</v>
      </c>
      <c>
        <f>(M203*21)/100</f>
      </c>
      <c t="s">
        <v>28</v>
      </c>
    </row>
    <row r="204" spans="1:5" ht="12.75">
      <c r="A204" s="35" t="s">
        <v>58</v>
      </c>
      <c r="E204" s="39" t="s">
        <v>5</v>
      </c>
    </row>
    <row r="205" spans="1:5" ht="12.75">
      <c r="A205" s="35" t="s">
        <v>59</v>
      </c>
      <c r="E205" s="40" t="s">
        <v>4634</v>
      </c>
    </row>
    <row r="206" spans="1:5" ht="12.75">
      <c r="A206" t="s">
        <v>61</v>
      </c>
      <c r="E206" s="39" t="s">
        <v>776</v>
      </c>
    </row>
    <row r="207" spans="1:16" ht="25.5">
      <c r="A207" t="s">
        <v>53</v>
      </c>
      <c s="34" t="s">
        <v>194</v>
      </c>
      <c s="34" t="s">
        <v>4472</v>
      </c>
      <c s="35" t="s">
        <v>5</v>
      </c>
      <c s="6" t="s">
        <v>4473</v>
      </c>
      <c s="36" t="s">
        <v>115</v>
      </c>
      <c s="37">
        <v>1</v>
      </c>
      <c s="36">
        <v>0</v>
      </c>
      <c s="36">
        <f>ROUND(G207*H207,6)</f>
      </c>
      <c r="L207" s="38">
        <v>0</v>
      </c>
      <c s="32">
        <f>ROUND(ROUND(L207,2)*ROUND(G207,3),2)</f>
      </c>
      <c s="36" t="s">
        <v>57</v>
      </c>
      <c>
        <f>(M207*21)/100</f>
      </c>
      <c t="s">
        <v>28</v>
      </c>
    </row>
    <row r="208" spans="1:5" ht="12.75">
      <c r="A208" s="35" t="s">
        <v>58</v>
      </c>
      <c r="E208" s="39" t="s">
        <v>5</v>
      </c>
    </row>
    <row r="209" spans="1:5" ht="12.75">
      <c r="A209" s="35" t="s">
        <v>59</v>
      </c>
      <c r="E209" s="40" t="s">
        <v>4634</v>
      </c>
    </row>
    <row r="210" spans="1:5" ht="12.75">
      <c r="A210" t="s">
        <v>61</v>
      </c>
      <c r="E210" s="39" t="s">
        <v>776</v>
      </c>
    </row>
    <row r="211" spans="1:16" ht="12.75">
      <c r="A211" t="s">
        <v>53</v>
      </c>
      <c s="34" t="s">
        <v>197</v>
      </c>
      <c s="34" t="s">
        <v>4267</v>
      </c>
      <c s="35" t="s">
        <v>5</v>
      </c>
      <c s="6" t="s">
        <v>4268</v>
      </c>
      <c s="36" t="s">
        <v>115</v>
      </c>
      <c s="37">
        <v>30</v>
      </c>
      <c s="36">
        <v>0</v>
      </c>
      <c s="36">
        <f>ROUND(G211*H211,6)</f>
      </c>
      <c r="L211" s="38">
        <v>0</v>
      </c>
      <c s="32">
        <f>ROUND(ROUND(L211,2)*ROUND(G211,3),2)</f>
      </c>
      <c s="36" t="s">
        <v>57</v>
      </c>
      <c>
        <f>(M211*21)/100</f>
      </c>
      <c t="s">
        <v>28</v>
      </c>
    </row>
    <row r="212" spans="1:5" ht="12.75">
      <c r="A212" s="35" t="s">
        <v>58</v>
      </c>
      <c r="E212" s="39" t="s">
        <v>5</v>
      </c>
    </row>
    <row r="213" spans="1:5" ht="12.75">
      <c r="A213" s="35" t="s">
        <v>59</v>
      </c>
      <c r="E213" s="40" t="s">
        <v>4636</v>
      </c>
    </row>
    <row r="214" spans="1:5" ht="12.75">
      <c r="A214" t="s">
        <v>61</v>
      </c>
      <c r="E214" s="39" t="s">
        <v>776</v>
      </c>
    </row>
    <row r="215" spans="1:16" ht="12.75">
      <c r="A215" t="s">
        <v>53</v>
      </c>
      <c s="34" t="s">
        <v>200</v>
      </c>
      <c s="34" t="s">
        <v>4474</v>
      </c>
      <c s="35" t="s">
        <v>5</v>
      </c>
      <c s="6" t="s">
        <v>4475</v>
      </c>
      <c s="36" t="s">
        <v>115</v>
      </c>
      <c s="37">
        <v>55</v>
      </c>
      <c s="36">
        <v>0</v>
      </c>
      <c s="36">
        <f>ROUND(G215*H215,6)</f>
      </c>
      <c r="L215" s="38">
        <v>0</v>
      </c>
      <c s="32">
        <f>ROUND(ROUND(L215,2)*ROUND(G215,3),2)</f>
      </c>
      <c s="36" t="s">
        <v>57</v>
      </c>
      <c>
        <f>(M215*21)/100</f>
      </c>
      <c t="s">
        <v>28</v>
      </c>
    </row>
    <row r="216" spans="1:5" ht="12.75">
      <c r="A216" s="35" t="s">
        <v>58</v>
      </c>
      <c r="E216" s="39" t="s">
        <v>5</v>
      </c>
    </row>
    <row r="217" spans="1:5" ht="12.75">
      <c r="A217" s="35" t="s">
        <v>59</v>
      </c>
      <c r="E217" s="40" t="s">
        <v>4637</v>
      </c>
    </row>
    <row r="218" spans="1:5" ht="12.75">
      <c r="A218" t="s">
        <v>61</v>
      </c>
      <c r="E218" s="39" t="s">
        <v>776</v>
      </c>
    </row>
    <row r="219" spans="1:16" ht="12.75">
      <c r="A219" t="s">
        <v>53</v>
      </c>
      <c s="34" t="s">
        <v>203</v>
      </c>
      <c s="34" t="s">
        <v>3353</v>
      </c>
      <c s="35" t="s">
        <v>5</v>
      </c>
      <c s="6" t="s">
        <v>3354</v>
      </c>
      <c s="36" t="s">
        <v>115</v>
      </c>
      <c s="37">
        <v>60</v>
      </c>
      <c s="36">
        <v>0</v>
      </c>
      <c s="36">
        <f>ROUND(G219*H219,6)</f>
      </c>
      <c r="L219" s="38">
        <v>0</v>
      </c>
      <c s="32">
        <f>ROUND(ROUND(L219,2)*ROUND(G219,3),2)</f>
      </c>
      <c s="36" t="s">
        <v>57</v>
      </c>
      <c>
        <f>(M219*21)/100</f>
      </c>
      <c t="s">
        <v>28</v>
      </c>
    </row>
    <row r="220" spans="1:5" ht="12.75">
      <c r="A220" s="35" t="s">
        <v>58</v>
      </c>
      <c r="E220" s="39" t="s">
        <v>5</v>
      </c>
    </row>
    <row r="221" spans="1:5" ht="12.75">
      <c r="A221" s="35" t="s">
        <v>59</v>
      </c>
      <c r="E221" s="40" t="s">
        <v>4638</v>
      </c>
    </row>
    <row r="222" spans="1:5" ht="12.75">
      <c r="A222" t="s">
        <v>61</v>
      </c>
      <c r="E222" s="39" t="s">
        <v>776</v>
      </c>
    </row>
    <row r="223" spans="1:16" ht="12.75">
      <c r="A223" t="s">
        <v>53</v>
      </c>
      <c s="34" t="s">
        <v>206</v>
      </c>
      <c s="34" t="s">
        <v>4478</v>
      </c>
      <c s="35" t="s">
        <v>5</v>
      </c>
      <c s="6" t="s">
        <v>4479</v>
      </c>
      <c s="36" t="s">
        <v>115</v>
      </c>
      <c s="37">
        <v>25</v>
      </c>
      <c s="36">
        <v>0</v>
      </c>
      <c s="36">
        <f>ROUND(G223*H223,6)</f>
      </c>
      <c r="L223" s="38">
        <v>0</v>
      </c>
      <c s="32">
        <f>ROUND(ROUND(L223,2)*ROUND(G223,3),2)</f>
      </c>
      <c s="36" t="s">
        <v>57</v>
      </c>
      <c>
        <f>(M223*21)/100</f>
      </c>
      <c t="s">
        <v>28</v>
      </c>
    </row>
    <row r="224" spans="1:5" ht="12.75">
      <c r="A224" s="35" t="s">
        <v>58</v>
      </c>
      <c r="E224" s="39" t="s">
        <v>5</v>
      </c>
    </row>
    <row r="225" spans="1:5" ht="12.75">
      <c r="A225" s="35" t="s">
        <v>59</v>
      </c>
      <c r="E225" s="40" t="s">
        <v>4639</v>
      </c>
    </row>
    <row r="226" spans="1:5" ht="12.75">
      <c r="A226" t="s">
        <v>61</v>
      </c>
      <c r="E226" s="39" t="s">
        <v>776</v>
      </c>
    </row>
    <row r="227" spans="1:16" ht="25.5">
      <c r="A227" t="s">
        <v>53</v>
      </c>
      <c s="34" t="s">
        <v>209</v>
      </c>
      <c s="34" t="s">
        <v>4481</v>
      </c>
      <c s="35" t="s">
        <v>5</v>
      </c>
      <c s="6" t="s">
        <v>4482</v>
      </c>
      <c s="36" t="s">
        <v>115</v>
      </c>
      <c s="37">
        <v>6</v>
      </c>
      <c s="36">
        <v>0</v>
      </c>
      <c s="36">
        <f>ROUND(G227*H227,6)</f>
      </c>
      <c r="L227" s="38">
        <v>0</v>
      </c>
      <c s="32">
        <f>ROUND(ROUND(L227,2)*ROUND(G227,3),2)</f>
      </c>
      <c s="36" t="s">
        <v>57</v>
      </c>
      <c>
        <f>(M227*21)/100</f>
      </c>
      <c t="s">
        <v>28</v>
      </c>
    </row>
    <row r="228" spans="1:5" ht="12.75">
      <c r="A228" s="35" t="s">
        <v>58</v>
      </c>
      <c r="E228" s="39" t="s">
        <v>5</v>
      </c>
    </row>
    <row r="229" spans="1:5" ht="12.75">
      <c r="A229" s="35" t="s">
        <v>59</v>
      </c>
      <c r="E229" s="40" t="s">
        <v>4435</v>
      </c>
    </row>
    <row r="230" spans="1:5" ht="12.75">
      <c r="A230" t="s">
        <v>61</v>
      </c>
      <c r="E230" s="39" t="s">
        <v>776</v>
      </c>
    </row>
    <row r="231" spans="1:16" ht="25.5">
      <c r="A231" t="s">
        <v>53</v>
      </c>
      <c s="34" t="s">
        <v>212</v>
      </c>
      <c s="34" t="s">
        <v>4483</v>
      </c>
      <c s="35" t="s">
        <v>5</v>
      </c>
      <c s="6" t="s">
        <v>4484</v>
      </c>
      <c s="36" t="s">
        <v>115</v>
      </c>
      <c s="37">
        <v>32</v>
      </c>
      <c s="36">
        <v>0</v>
      </c>
      <c s="36">
        <f>ROUND(G231*H231,6)</f>
      </c>
      <c r="L231" s="38">
        <v>0</v>
      </c>
      <c s="32">
        <f>ROUND(ROUND(L231,2)*ROUND(G231,3),2)</f>
      </c>
      <c s="36" t="s">
        <v>57</v>
      </c>
      <c>
        <f>(M231*21)/100</f>
      </c>
      <c t="s">
        <v>28</v>
      </c>
    </row>
    <row r="232" spans="1:5" ht="12.75">
      <c r="A232" s="35" t="s">
        <v>58</v>
      </c>
      <c r="E232" s="39" t="s">
        <v>5</v>
      </c>
    </row>
    <row r="233" spans="1:5" ht="12.75">
      <c r="A233" s="35" t="s">
        <v>59</v>
      </c>
      <c r="E233" s="40" t="s">
        <v>4435</v>
      </c>
    </row>
    <row r="234" spans="1:5" ht="12.75">
      <c r="A234" t="s">
        <v>61</v>
      </c>
      <c r="E234" s="39" t="s">
        <v>776</v>
      </c>
    </row>
    <row r="235" spans="1:16" ht="25.5">
      <c r="A235" t="s">
        <v>53</v>
      </c>
      <c s="34" t="s">
        <v>215</v>
      </c>
      <c s="34" t="s">
        <v>520</v>
      </c>
      <c s="35" t="s">
        <v>5</v>
      </c>
      <c s="6" t="s">
        <v>521</v>
      </c>
      <c s="36" t="s">
        <v>115</v>
      </c>
      <c s="37">
        <v>26</v>
      </c>
      <c s="36">
        <v>0</v>
      </c>
      <c s="36">
        <f>ROUND(G235*H235,6)</f>
      </c>
      <c r="L235" s="38">
        <v>0</v>
      </c>
      <c s="32">
        <f>ROUND(ROUND(L235,2)*ROUND(G235,3),2)</f>
      </c>
      <c s="36" t="s">
        <v>57</v>
      </c>
      <c>
        <f>(M235*21)/100</f>
      </c>
      <c t="s">
        <v>28</v>
      </c>
    </row>
    <row r="236" spans="1:5" ht="12.75">
      <c r="A236" s="35" t="s">
        <v>58</v>
      </c>
      <c r="E236" s="39" t="s">
        <v>5</v>
      </c>
    </row>
    <row r="237" spans="1:5" ht="12.75">
      <c r="A237" s="35" t="s">
        <v>59</v>
      </c>
      <c r="E237" s="40" t="s">
        <v>4435</v>
      </c>
    </row>
    <row r="238" spans="1:5" ht="12.75">
      <c r="A238" t="s">
        <v>61</v>
      </c>
      <c r="E238" s="39" t="s">
        <v>776</v>
      </c>
    </row>
    <row r="239" spans="1:16" ht="25.5">
      <c r="A239" t="s">
        <v>53</v>
      </c>
      <c s="34" t="s">
        <v>218</v>
      </c>
      <c s="34" t="s">
        <v>522</v>
      </c>
      <c s="35" t="s">
        <v>5</v>
      </c>
      <c s="6" t="s">
        <v>523</v>
      </c>
      <c s="36" t="s">
        <v>115</v>
      </c>
      <c s="37">
        <v>10</v>
      </c>
      <c s="36">
        <v>0</v>
      </c>
      <c s="36">
        <f>ROUND(G239*H239,6)</f>
      </c>
      <c r="L239" s="38">
        <v>0</v>
      </c>
      <c s="32">
        <f>ROUND(ROUND(L239,2)*ROUND(G239,3),2)</f>
      </c>
      <c s="36" t="s">
        <v>57</v>
      </c>
      <c>
        <f>(M239*21)/100</f>
      </c>
      <c t="s">
        <v>28</v>
      </c>
    </row>
    <row r="240" spans="1:5" ht="12.75">
      <c r="A240" s="35" t="s">
        <v>58</v>
      </c>
      <c r="E240" s="39" t="s">
        <v>5</v>
      </c>
    </row>
    <row r="241" spans="1:5" ht="12.75">
      <c r="A241" s="35" t="s">
        <v>59</v>
      </c>
      <c r="E241" s="40" t="s">
        <v>4435</v>
      </c>
    </row>
    <row r="242" spans="1:5" ht="12.75">
      <c r="A242" t="s">
        <v>61</v>
      </c>
      <c r="E242" s="39" t="s">
        <v>776</v>
      </c>
    </row>
    <row r="243" spans="1:16" ht="25.5">
      <c r="A243" t="s">
        <v>53</v>
      </c>
      <c s="34" t="s">
        <v>221</v>
      </c>
      <c s="34" t="s">
        <v>144</v>
      </c>
      <c s="35" t="s">
        <v>5</v>
      </c>
      <c s="6" t="s">
        <v>145</v>
      </c>
      <c s="36" t="s">
        <v>115</v>
      </c>
      <c s="37">
        <v>4</v>
      </c>
      <c s="36">
        <v>0</v>
      </c>
      <c s="36">
        <f>ROUND(G243*H243,6)</f>
      </c>
      <c r="L243" s="38">
        <v>0</v>
      </c>
      <c s="32">
        <f>ROUND(ROUND(L243,2)*ROUND(G243,3),2)</f>
      </c>
      <c s="36" t="s">
        <v>57</v>
      </c>
      <c>
        <f>(M243*21)/100</f>
      </c>
      <c t="s">
        <v>28</v>
      </c>
    </row>
    <row r="244" spans="1:5" ht="12.75">
      <c r="A244" s="35" t="s">
        <v>58</v>
      </c>
      <c r="E244" s="39" t="s">
        <v>5</v>
      </c>
    </row>
    <row r="245" spans="1:5" ht="12.75">
      <c r="A245" s="35" t="s">
        <v>59</v>
      </c>
      <c r="E245" s="40" t="s">
        <v>4435</v>
      </c>
    </row>
    <row r="246" spans="1:5" ht="12.75">
      <c r="A246" t="s">
        <v>61</v>
      </c>
      <c r="E246" s="39" t="s">
        <v>776</v>
      </c>
    </row>
    <row r="247" spans="1:16" ht="25.5">
      <c r="A247" t="s">
        <v>53</v>
      </c>
      <c s="34" t="s">
        <v>224</v>
      </c>
      <c s="34" t="s">
        <v>4109</v>
      </c>
      <c s="35" t="s">
        <v>5</v>
      </c>
      <c s="6" t="s">
        <v>4110</v>
      </c>
      <c s="36" t="s">
        <v>115</v>
      </c>
      <c s="37">
        <v>6</v>
      </c>
      <c s="36">
        <v>0</v>
      </c>
      <c s="36">
        <f>ROUND(G247*H247,6)</f>
      </c>
      <c r="L247" s="38">
        <v>0</v>
      </c>
      <c s="32">
        <f>ROUND(ROUND(L247,2)*ROUND(G247,3),2)</f>
      </c>
      <c s="36" t="s">
        <v>57</v>
      </c>
      <c>
        <f>(M247*21)/100</f>
      </c>
      <c t="s">
        <v>28</v>
      </c>
    </row>
    <row r="248" spans="1:5" ht="12.75">
      <c r="A248" s="35" t="s">
        <v>58</v>
      </c>
      <c r="E248" s="39" t="s">
        <v>5</v>
      </c>
    </row>
    <row r="249" spans="1:5" ht="12.75">
      <c r="A249" s="35" t="s">
        <v>59</v>
      </c>
      <c r="E249" s="40" t="s">
        <v>4435</v>
      </c>
    </row>
    <row r="250" spans="1:5" ht="12.75">
      <c r="A250" t="s">
        <v>61</v>
      </c>
      <c r="E250" s="39" t="s">
        <v>776</v>
      </c>
    </row>
    <row r="251" spans="1:16" ht="12.75">
      <c r="A251" t="s">
        <v>53</v>
      </c>
      <c s="34" t="s">
        <v>227</v>
      </c>
      <c s="34" t="s">
        <v>4485</v>
      </c>
      <c s="35" t="s">
        <v>5</v>
      </c>
      <c s="6" t="s">
        <v>4486</v>
      </c>
      <c s="36" t="s">
        <v>82</v>
      </c>
      <c s="37">
        <v>20</v>
      </c>
      <c s="36">
        <v>0</v>
      </c>
      <c s="36">
        <f>ROUND(G251*H251,6)</f>
      </c>
      <c r="L251" s="38">
        <v>0</v>
      </c>
      <c s="32">
        <f>ROUND(ROUND(L251,2)*ROUND(G251,3),2)</f>
      </c>
      <c s="36" t="s">
        <v>57</v>
      </c>
      <c>
        <f>(M251*21)/100</f>
      </c>
      <c t="s">
        <v>28</v>
      </c>
    </row>
    <row r="252" spans="1:5" ht="12.75">
      <c r="A252" s="35" t="s">
        <v>58</v>
      </c>
      <c r="E252" s="39" t="s">
        <v>5</v>
      </c>
    </row>
    <row r="253" spans="1:5" ht="12.75">
      <c r="A253" s="35" t="s">
        <v>59</v>
      </c>
      <c r="E253" s="40" t="s">
        <v>61</v>
      </c>
    </row>
    <row r="254" spans="1:5" ht="12.75">
      <c r="A254" t="s">
        <v>61</v>
      </c>
      <c r="E254" s="39" t="s">
        <v>776</v>
      </c>
    </row>
    <row r="255" spans="1:16" ht="25.5">
      <c r="A255" t="s">
        <v>53</v>
      </c>
      <c s="34" t="s">
        <v>230</v>
      </c>
      <c s="34" t="s">
        <v>1563</v>
      </c>
      <c s="35" t="s">
        <v>5</v>
      </c>
      <c s="6" t="s">
        <v>1564</v>
      </c>
      <c s="36" t="s">
        <v>115</v>
      </c>
      <c s="37">
        <v>1</v>
      </c>
      <c s="36">
        <v>0</v>
      </c>
      <c s="36">
        <f>ROUND(G255*H255,6)</f>
      </c>
      <c r="L255" s="38">
        <v>0</v>
      </c>
      <c s="32">
        <f>ROUND(ROUND(L255,2)*ROUND(G255,3),2)</f>
      </c>
      <c s="36" t="s">
        <v>57</v>
      </c>
      <c>
        <f>(M255*21)/100</f>
      </c>
      <c t="s">
        <v>28</v>
      </c>
    </row>
    <row r="256" spans="1:5" ht="12.75">
      <c r="A256" s="35" t="s">
        <v>58</v>
      </c>
      <c r="E256" s="39" t="s">
        <v>5</v>
      </c>
    </row>
    <row r="257" spans="1:5" ht="12.75">
      <c r="A257" s="35" t="s">
        <v>59</v>
      </c>
      <c r="E257" s="40" t="s">
        <v>61</v>
      </c>
    </row>
    <row r="258" spans="1:5" ht="12.75">
      <c r="A258" t="s">
        <v>61</v>
      </c>
      <c r="E258" s="39" t="s">
        <v>776</v>
      </c>
    </row>
    <row r="259" spans="1:16" ht="38.25">
      <c r="A259" t="s">
        <v>53</v>
      </c>
      <c s="34" t="s">
        <v>234</v>
      </c>
      <c s="34" t="s">
        <v>1565</v>
      </c>
      <c s="35" t="s">
        <v>5</v>
      </c>
      <c s="6" t="s">
        <v>1566</v>
      </c>
      <c s="36" t="s">
        <v>115</v>
      </c>
      <c s="37">
        <v>22</v>
      </c>
      <c s="36">
        <v>0</v>
      </c>
      <c s="36">
        <f>ROUND(G259*H259,6)</f>
      </c>
      <c r="L259" s="38">
        <v>0</v>
      </c>
      <c s="32">
        <f>ROUND(ROUND(L259,2)*ROUND(G259,3),2)</f>
      </c>
      <c s="36" t="s">
        <v>57</v>
      </c>
      <c>
        <f>(M259*21)/100</f>
      </c>
      <c t="s">
        <v>28</v>
      </c>
    </row>
    <row r="260" spans="1:5" ht="12.75">
      <c r="A260" s="35" t="s">
        <v>58</v>
      </c>
      <c r="E260" s="39" t="s">
        <v>5</v>
      </c>
    </row>
    <row r="261" spans="1:5" ht="12.75">
      <c r="A261" s="35" t="s">
        <v>59</v>
      </c>
      <c r="E261" s="40" t="s">
        <v>61</v>
      </c>
    </row>
    <row r="262" spans="1:5" ht="12.75">
      <c r="A262" t="s">
        <v>61</v>
      </c>
      <c r="E262" s="39" t="s">
        <v>776</v>
      </c>
    </row>
    <row r="263" spans="1:16" ht="25.5">
      <c r="A263" t="s">
        <v>53</v>
      </c>
      <c s="34" t="s">
        <v>237</v>
      </c>
      <c s="34" t="s">
        <v>3363</v>
      </c>
      <c s="35" t="s">
        <v>5</v>
      </c>
      <c s="6" t="s">
        <v>3364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4640</v>
      </c>
    </row>
    <row r="266" spans="1:5" ht="12.75">
      <c r="A266" t="s">
        <v>61</v>
      </c>
      <c r="E266" s="39" t="s">
        <v>776</v>
      </c>
    </row>
    <row r="267" spans="1:16" ht="12.75">
      <c r="A267" t="s">
        <v>53</v>
      </c>
      <c s="34" t="s">
        <v>240</v>
      </c>
      <c s="34" t="s">
        <v>4488</v>
      </c>
      <c s="35" t="s">
        <v>5</v>
      </c>
      <c s="6" t="s">
        <v>4489</v>
      </c>
      <c s="36" t="s">
        <v>115</v>
      </c>
      <c s="37">
        <v>6</v>
      </c>
      <c s="36">
        <v>0</v>
      </c>
      <c s="36">
        <f>ROUND(G267*H267,6)</f>
      </c>
      <c r="L267" s="38">
        <v>0</v>
      </c>
      <c s="32">
        <f>ROUND(ROUND(L267,2)*ROUND(G267,3),2)</f>
      </c>
      <c s="36" t="s">
        <v>57</v>
      </c>
      <c>
        <f>(M267*21)/100</f>
      </c>
      <c t="s">
        <v>28</v>
      </c>
    </row>
    <row r="268" spans="1:5" ht="12.75">
      <c r="A268" s="35" t="s">
        <v>58</v>
      </c>
      <c r="E268" s="39" t="s">
        <v>5</v>
      </c>
    </row>
    <row r="269" spans="1:5" ht="12.75">
      <c r="A269" s="35" t="s">
        <v>59</v>
      </c>
      <c r="E269" s="40" t="s">
        <v>4641</v>
      </c>
    </row>
    <row r="270" spans="1:5" ht="12.75">
      <c r="A270" t="s">
        <v>61</v>
      </c>
      <c r="E270" s="39" t="s">
        <v>776</v>
      </c>
    </row>
    <row r="271" spans="1:16" ht="25.5">
      <c r="A271" t="s">
        <v>53</v>
      </c>
      <c s="34" t="s">
        <v>243</v>
      </c>
      <c s="34" t="s">
        <v>4491</v>
      </c>
      <c s="35" t="s">
        <v>5</v>
      </c>
      <c s="6" t="s">
        <v>4492</v>
      </c>
      <c s="36" t="s">
        <v>115</v>
      </c>
      <c s="37">
        <v>6</v>
      </c>
      <c s="36">
        <v>0</v>
      </c>
      <c s="36">
        <f>ROUND(G271*H271,6)</f>
      </c>
      <c r="L271" s="38">
        <v>0</v>
      </c>
      <c s="32">
        <f>ROUND(ROUND(L271,2)*ROUND(G271,3),2)</f>
      </c>
      <c s="36" t="s">
        <v>57</v>
      </c>
      <c>
        <f>(M271*21)/100</f>
      </c>
      <c t="s">
        <v>28</v>
      </c>
    </row>
    <row r="272" spans="1:5" ht="12.75">
      <c r="A272" s="35" t="s">
        <v>58</v>
      </c>
      <c r="E272" s="39" t="s">
        <v>5</v>
      </c>
    </row>
    <row r="273" spans="1:5" ht="12.75">
      <c r="A273" s="35" t="s">
        <v>59</v>
      </c>
      <c r="E273" s="40" t="s">
        <v>4641</v>
      </c>
    </row>
    <row r="274" spans="1:5" ht="12.75">
      <c r="A274" t="s">
        <v>61</v>
      </c>
      <c r="E274" s="39" t="s">
        <v>776</v>
      </c>
    </row>
    <row r="275" spans="1:16" ht="12.75">
      <c r="A275" t="s">
        <v>53</v>
      </c>
      <c s="34" t="s">
        <v>246</v>
      </c>
      <c s="34" t="s">
        <v>4493</v>
      </c>
      <c s="35" t="s">
        <v>5</v>
      </c>
      <c s="6" t="s">
        <v>4494</v>
      </c>
      <c s="36" t="s">
        <v>115</v>
      </c>
      <c s="37">
        <v>1</v>
      </c>
      <c s="36">
        <v>0</v>
      </c>
      <c s="36">
        <f>ROUND(G275*H275,6)</f>
      </c>
      <c r="L275" s="38">
        <v>0</v>
      </c>
      <c s="32">
        <f>ROUND(ROUND(L275,2)*ROUND(G275,3),2)</f>
      </c>
      <c s="36" t="s">
        <v>57</v>
      </c>
      <c>
        <f>(M275*21)/100</f>
      </c>
      <c t="s">
        <v>28</v>
      </c>
    </row>
    <row r="276" spans="1:5" ht="12.75">
      <c r="A276" s="35" t="s">
        <v>58</v>
      </c>
      <c r="E276" s="39" t="s">
        <v>5</v>
      </c>
    </row>
    <row r="277" spans="1:5" ht="12.75">
      <c r="A277" s="35" t="s">
        <v>59</v>
      </c>
      <c r="E277" s="40" t="s">
        <v>4640</v>
      </c>
    </row>
    <row r="278" spans="1:5" ht="12.75">
      <c r="A278" t="s">
        <v>61</v>
      </c>
      <c r="E278" s="39" t="s">
        <v>776</v>
      </c>
    </row>
    <row r="279" spans="1:16" ht="12.75">
      <c r="A279" t="s">
        <v>53</v>
      </c>
      <c s="34" t="s">
        <v>249</v>
      </c>
      <c s="34" t="s">
        <v>4495</v>
      </c>
      <c s="35" t="s">
        <v>5</v>
      </c>
      <c s="6" t="s">
        <v>4496</v>
      </c>
      <c s="36" t="s">
        <v>115</v>
      </c>
      <c s="37">
        <v>1</v>
      </c>
      <c s="36">
        <v>0</v>
      </c>
      <c s="36">
        <f>ROUND(G279*H279,6)</f>
      </c>
      <c r="L279" s="38">
        <v>0</v>
      </c>
      <c s="32">
        <f>ROUND(ROUND(L279,2)*ROUND(G279,3),2)</f>
      </c>
      <c s="36" t="s">
        <v>57</v>
      </c>
      <c>
        <f>(M279*21)/100</f>
      </c>
      <c t="s">
        <v>28</v>
      </c>
    </row>
    <row r="280" spans="1:5" ht="12.75">
      <c r="A280" s="35" t="s">
        <v>58</v>
      </c>
      <c r="E280" s="39" t="s">
        <v>5</v>
      </c>
    </row>
    <row r="281" spans="1:5" ht="12.75">
      <c r="A281" s="35" t="s">
        <v>59</v>
      </c>
      <c r="E281" s="40" t="s">
        <v>4640</v>
      </c>
    </row>
    <row r="282" spans="1:5" ht="12.75">
      <c r="A282" t="s">
        <v>61</v>
      </c>
      <c r="E282" s="39" t="s">
        <v>776</v>
      </c>
    </row>
    <row r="283" spans="1:16" ht="12.75">
      <c r="A283" t="s">
        <v>53</v>
      </c>
      <c s="34" t="s">
        <v>252</v>
      </c>
      <c s="34" t="s">
        <v>4497</v>
      </c>
      <c s="35" t="s">
        <v>5</v>
      </c>
      <c s="6" t="s">
        <v>4498</v>
      </c>
      <c s="36" t="s">
        <v>115</v>
      </c>
      <c s="37">
        <v>16</v>
      </c>
      <c s="36">
        <v>0</v>
      </c>
      <c s="36">
        <f>ROUND(G283*H283,6)</f>
      </c>
      <c r="L283" s="38">
        <v>0</v>
      </c>
      <c s="32">
        <f>ROUND(ROUND(L283,2)*ROUND(G283,3),2)</f>
      </c>
      <c s="36" t="s">
        <v>57</v>
      </c>
      <c>
        <f>(M283*21)/100</f>
      </c>
      <c t="s">
        <v>28</v>
      </c>
    </row>
    <row r="284" spans="1:5" ht="12.75">
      <c r="A284" s="35" t="s">
        <v>58</v>
      </c>
      <c r="E284" s="39" t="s">
        <v>5</v>
      </c>
    </row>
    <row r="285" spans="1:5" ht="12.75">
      <c r="A285" s="35" t="s">
        <v>59</v>
      </c>
      <c r="E285" s="40" t="s">
        <v>4642</v>
      </c>
    </row>
    <row r="286" spans="1:5" ht="12.75">
      <c r="A286" t="s">
        <v>61</v>
      </c>
      <c r="E286" s="39" t="s">
        <v>776</v>
      </c>
    </row>
    <row r="287" spans="1:16" ht="12.75">
      <c r="A287" t="s">
        <v>53</v>
      </c>
      <c s="34" t="s">
        <v>255</v>
      </c>
      <c s="34" t="s">
        <v>4500</v>
      </c>
      <c s="35" t="s">
        <v>5</v>
      </c>
      <c s="6" t="s">
        <v>4501</v>
      </c>
      <c s="36" t="s">
        <v>115</v>
      </c>
      <c s="37">
        <v>18</v>
      </c>
      <c s="36">
        <v>0</v>
      </c>
      <c s="36">
        <f>ROUND(G287*H287,6)</f>
      </c>
      <c r="L287" s="38">
        <v>0</v>
      </c>
      <c s="32">
        <f>ROUND(ROUND(L287,2)*ROUND(G287,3),2)</f>
      </c>
      <c s="36" t="s">
        <v>57</v>
      </c>
      <c>
        <f>(M287*21)/100</f>
      </c>
      <c t="s">
        <v>28</v>
      </c>
    </row>
    <row r="288" spans="1:5" ht="12.75">
      <c r="A288" s="35" t="s">
        <v>58</v>
      </c>
      <c r="E288" s="39" t="s">
        <v>5</v>
      </c>
    </row>
    <row r="289" spans="1:5" ht="12.75">
      <c r="A289" s="35" t="s">
        <v>59</v>
      </c>
      <c r="E289" s="40" t="s">
        <v>4643</v>
      </c>
    </row>
    <row r="290" spans="1:5" ht="12.75">
      <c r="A290" t="s">
        <v>61</v>
      </c>
      <c r="E290" s="39" t="s">
        <v>776</v>
      </c>
    </row>
    <row r="291" spans="1:16" ht="12.75">
      <c r="A291" t="s">
        <v>53</v>
      </c>
      <c s="34" t="s">
        <v>258</v>
      </c>
      <c s="34" t="s">
        <v>4503</v>
      </c>
      <c s="35" t="s">
        <v>5</v>
      </c>
      <c s="6" t="s">
        <v>4504</v>
      </c>
      <c s="36" t="s">
        <v>115</v>
      </c>
      <c s="37">
        <v>2</v>
      </c>
      <c s="36">
        <v>0</v>
      </c>
      <c s="36">
        <f>ROUND(G291*H291,6)</f>
      </c>
      <c r="L291" s="38">
        <v>0</v>
      </c>
      <c s="32">
        <f>ROUND(ROUND(L291,2)*ROUND(G291,3),2)</f>
      </c>
      <c s="36" t="s">
        <v>57</v>
      </c>
      <c>
        <f>(M291*21)/100</f>
      </c>
      <c t="s">
        <v>28</v>
      </c>
    </row>
    <row r="292" spans="1:5" ht="12.75">
      <c r="A292" s="35" t="s">
        <v>58</v>
      </c>
      <c r="E292" s="39" t="s">
        <v>5</v>
      </c>
    </row>
    <row r="293" spans="1:5" ht="12.75">
      <c r="A293" s="35" t="s">
        <v>59</v>
      </c>
      <c r="E293" s="40" t="s">
        <v>4644</v>
      </c>
    </row>
    <row r="294" spans="1:5" ht="12.75">
      <c r="A294" t="s">
        <v>61</v>
      </c>
      <c r="E294" s="39" t="s">
        <v>776</v>
      </c>
    </row>
    <row r="295" spans="1:16" ht="12.75">
      <c r="A295" t="s">
        <v>53</v>
      </c>
      <c s="34" t="s">
        <v>261</v>
      </c>
      <c s="34" t="s">
        <v>4506</v>
      </c>
      <c s="35" t="s">
        <v>5</v>
      </c>
      <c s="6" t="s">
        <v>4507</v>
      </c>
      <c s="36" t="s">
        <v>115</v>
      </c>
      <c s="37">
        <v>3</v>
      </c>
      <c s="36">
        <v>0</v>
      </c>
      <c s="36">
        <f>ROUND(G295*H295,6)</f>
      </c>
      <c r="L295" s="38">
        <v>0</v>
      </c>
      <c s="32">
        <f>ROUND(ROUND(L295,2)*ROUND(G295,3),2)</f>
      </c>
      <c s="36" t="s">
        <v>57</v>
      </c>
      <c>
        <f>(M295*21)/100</f>
      </c>
      <c t="s">
        <v>28</v>
      </c>
    </row>
    <row r="296" spans="1:5" ht="12.75">
      <c r="A296" s="35" t="s">
        <v>58</v>
      </c>
      <c r="E296" s="39" t="s">
        <v>5</v>
      </c>
    </row>
    <row r="297" spans="1:5" ht="12.75">
      <c r="A297" s="35" t="s">
        <v>59</v>
      </c>
      <c r="E297" s="40" t="s">
        <v>4645</v>
      </c>
    </row>
    <row r="298" spans="1:5" ht="12.75">
      <c r="A298" t="s">
        <v>61</v>
      </c>
      <c r="E298" s="39" t="s">
        <v>776</v>
      </c>
    </row>
    <row r="299" spans="1:16" ht="12.75">
      <c r="A299" t="s">
        <v>53</v>
      </c>
      <c s="34" t="s">
        <v>264</v>
      </c>
      <c s="34" t="s">
        <v>3322</v>
      </c>
      <c s="35" t="s">
        <v>5</v>
      </c>
      <c s="6" t="s">
        <v>3323</v>
      </c>
      <c s="36" t="s">
        <v>427</v>
      </c>
      <c s="37">
        <v>60</v>
      </c>
      <c s="36">
        <v>0</v>
      </c>
      <c s="36">
        <f>ROUND(G299*H299,6)</f>
      </c>
      <c r="L299" s="38">
        <v>0</v>
      </c>
      <c s="32">
        <f>ROUND(ROUND(L299,2)*ROUND(G299,3),2)</f>
      </c>
      <c s="36" t="s">
        <v>57</v>
      </c>
      <c>
        <f>(M299*21)/100</f>
      </c>
      <c t="s">
        <v>28</v>
      </c>
    </row>
    <row r="300" spans="1:5" ht="12.75">
      <c r="A300" s="35" t="s">
        <v>58</v>
      </c>
      <c r="E300" s="39" t="s">
        <v>5</v>
      </c>
    </row>
    <row r="301" spans="1:5" ht="12.75">
      <c r="A301" s="35" t="s">
        <v>59</v>
      </c>
      <c r="E301" s="40" t="s">
        <v>4646</v>
      </c>
    </row>
    <row r="302" spans="1:5" ht="12.75">
      <c r="A302" t="s">
        <v>61</v>
      </c>
      <c r="E302" s="39" t="s">
        <v>776</v>
      </c>
    </row>
    <row r="303" spans="1:16" ht="12.75">
      <c r="A303" t="s">
        <v>53</v>
      </c>
      <c s="34" t="s">
        <v>267</v>
      </c>
      <c s="34" t="s">
        <v>3333</v>
      </c>
      <c s="35" t="s">
        <v>5</v>
      </c>
      <c s="6" t="s">
        <v>3334</v>
      </c>
      <c s="36" t="s">
        <v>427</v>
      </c>
      <c s="37">
        <v>60</v>
      </c>
      <c s="36">
        <v>0</v>
      </c>
      <c s="36">
        <f>ROUND(G303*H303,6)</f>
      </c>
      <c r="L303" s="38">
        <v>0</v>
      </c>
      <c s="32">
        <f>ROUND(ROUND(L303,2)*ROUND(G303,3),2)</f>
      </c>
      <c s="36" t="s">
        <v>57</v>
      </c>
      <c>
        <f>(M303*21)/100</f>
      </c>
      <c t="s">
        <v>28</v>
      </c>
    </row>
    <row r="304" spans="1:5" ht="12.75">
      <c r="A304" s="35" t="s">
        <v>58</v>
      </c>
      <c r="E304" s="39" t="s">
        <v>5</v>
      </c>
    </row>
    <row r="305" spans="1:5" ht="12.75">
      <c r="A305" s="35" t="s">
        <v>59</v>
      </c>
      <c r="E305" s="40" t="s">
        <v>4646</v>
      </c>
    </row>
    <row r="306" spans="1:5" ht="12.75">
      <c r="A306" t="s">
        <v>61</v>
      </c>
      <c r="E306" s="39" t="s">
        <v>776</v>
      </c>
    </row>
    <row r="307" spans="1:16" ht="12.75">
      <c r="A307" t="s">
        <v>53</v>
      </c>
      <c s="34" t="s">
        <v>270</v>
      </c>
      <c s="34" t="s">
        <v>3336</v>
      </c>
      <c s="35" t="s">
        <v>5</v>
      </c>
      <c s="6" t="s">
        <v>3337</v>
      </c>
      <c s="36" t="s">
        <v>427</v>
      </c>
      <c s="37">
        <v>60</v>
      </c>
      <c s="36">
        <v>0</v>
      </c>
      <c s="36">
        <f>ROUND(G307*H307,6)</f>
      </c>
      <c r="L307" s="38">
        <v>0</v>
      </c>
      <c s="32">
        <f>ROUND(ROUND(L307,2)*ROUND(G307,3),2)</f>
      </c>
      <c s="36" t="s">
        <v>57</v>
      </c>
      <c>
        <f>(M307*21)/100</f>
      </c>
      <c t="s">
        <v>28</v>
      </c>
    </row>
    <row r="308" spans="1:5" ht="12.75">
      <c r="A308" s="35" t="s">
        <v>58</v>
      </c>
      <c r="E308" s="39" t="s">
        <v>5</v>
      </c>
    </row>
    <row r="309" spans="1:5" ht="12.75">
      <c r="A309" s="35" t="s">
        <v>59</v>
      </c>
      <c r="E309" s="40" t="s">
        <v>4646</v>
      </c>
    </row>
    <row r="310" spans="1:5" ht="12.75">
      <c r="A310" t="s">
        <v>61</v>
      </c>
      <c r="E310" s="39" t="s">
        <v>776</v>
      </c>
    </row>
    <row r="311" spans="1:16" ht="12.75">
      <c r="A311" t="s">
        <v>53</v>
      </c>
      <c s="34" t="s">
        <v>273</v>
      </c>
      <c s="34" t="s">
        <v>3328</v>
      </c>
      <c s="35" t="s">
        <v>5</v>
      </c>
      <c s="6" t="s">
        <v>3329</v>
      </c>
      <c s="36" t="s">
        <v>427</v>
      </c>
      <c s="37">
        <v>20</v>
      </c>
      <c s="36">
        <v>0</v>
      </c>
      <c s="36">
        <f>ROUND(G311*H311,6)</f>
      </c>
      <c r="L311" s="38">
        <v>0</v>
      </c>
      <c s="32">
        <f>ROUND(ROUND(L311,2)*ROUND(G311,3),2)</f>
      </c>
      <c s="36" t="s">
        <v>57</v>
      </c>
      <c>
        <f>(M311*21)/100</f>
      </c>
      <c t="s">
        <v>28</v>
      </c>
    </row>
    <row r="312" spans="1:5" ht="12.75">
      <c r="A312" s="35" t="s">
        <v>58</v>
      </c>
      <c r="E312" s="39" t="s">
        <v>5</v>
      </c>
    </row>
    <row r="313" spans="1:5" ht="12.75">
      <c r="A313" s="35" t="s">
        <v>59</v>
      </c>
      <c r="E313" s="40" t="s">
        <v>4647</v>
      </c>
    </row>
    <row r="314" spans="1:5" ht="12.75">
      <c r="A314" t="s">
        <v>61</v>
      </c>
      <c r="E314" s="39" t="s">
        <v>776</v>
      </c>
    </row>
    <row r="315" spans="1:16" ht="12.75">
      <c r="A315" t="s">
        <v>53</v>
      </c>
      <c s="34" t="s">
        <v>86</v>
      </c>
      <c s="34" t="s">
        <v>4515</v>
      </c>
      <c s="35" t="s">
        <v>5</v>
      </c>
      <c s="6" t="s">
        <v>4516</v>
      </c>
      <c s="36" t="s">
        <v>427</v>
      </c>
      <c s="37">
        <v>80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4648</v>
      </c>
    </row>
    <row r="318" spans="1:5" ht="140.25">
      <c r="A318" t="s">
        <v>61</v>
      </c>
      <c r="E318" s="39" t="s">
        <v>4518</v>
      </c>
    </row>
    <row r="319" spans="1:13" ht="12.75">
      <c r="A319" t="s">
        <v>50</v>
      </c>
      <c r="C319" s="31" t="s">
        <v>1173</v>
      </c>
      <c r="E319" s="33" t="s">
        <v>4519</v>
      </c>
      <c r="J319" s="32">
        <f>0</f>
      </c>
      <c s="32">
        <f>0</f>
      </c>
      <c s="32">
        <f>0+L320+L324+L328+L332</f>
      </c>
      <c s="32">
        <f>0+M320+M324+M328+M332</f>
      </c>
    </row>
    <row r="320" spans="1:16" ht="25.5">
      <c r="A320" t="s">
        <v>53</v>
      </c>
      <c s="34" t="s">
        <v>298</v>
      </c>
      <c s="34" t="s">
        <v>1571</v>
      </c>
      <c s="35" t="s">
        <v>1572</v>
      </c>
      <c s="6" t="s">
        <v>1573</v>
      </c>
      <c s="36" t="s">
        <v>1178</v>
      </c>
      <c s="37">
        <v>0.03</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5</v>
      </c>
    </row>
    <row r="323" spans="1:5" ht="140.25">
      <c r="A323" t="s">
        <v>61</v>
      </c>
      <c r="E323" s="39" t="s">
        <v>4520</v>
      </c>
    </row>
    <row r="324" spans="1:16" ht="25.5">
      <c r="A324" t="s">
        <v>53</v>
      </c>
      <c s="34" t="s">
        <v>301</v>
      </c>
      <c s="34" t="s">
        <v>1427</v>
      </c>
      <c s="35" t="s">
        <v>1428</v>
      </c>
      <c s="6" t="s">
        <v>1429</v>
      </c>
      <c s="36" t="s">
        <v>1178</v>
      </c>
      <c s="37">
        <v>0.02</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5</v>
      </c>
    </row>
    <row r="327" spans="1:5" ht="140.25">
      <c r="A327" t="s">
        <v>61</v>
      </c>
      <c r="E327" s="39" t="s">
        <v>4521</v>
      </c>
    </row>
    <row r="328" spans="1:16" ht="25.5">
      <c r="A328" t="s">
        <v>53</v>
      </c>
      <c s="34" t="s">
        <v>304</v>
      </c>
      <c s="34" t="s">
        <v>1192</v>
      </c>
      <c s="35" t="s">
        <v>1193</v>
      </c>
      <c s="6" t="s">
        <v>1194</v>
      </c>
      <c s="36" t="s">
        <v>1178</v>
      </c>
      <c s="37">
        <v>0.01</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5</v>
      </c>
    </row>
    <row r="331" spans="1:5" ht="140.25">
      <c r="A331" t="s">
        <v>61</v>
      </c>
      <c r="E331" s="39" t="s">
        <v>4520</v>
      </c>
    </row>
    <row r="332" spans="1:16" ht="25.5">
      <c r="A332" t="s">
        <v>53</v>
      </c>
      <c s="34" t="s">
        <v>307</v>
      </c>
      <c s="34" t="s">
        <v>1431</v>
      </c>
      <c s="35" t="s">
        <v>1432</v>
      </c>
      <c s="6" t="s">
        <v>1433</v>
      </c>
      <c s="36" t="s">
        <v>1178</v>
      </c>
      <c s="37">
        <v>0.05</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5</v>
      </c>
    </row>
    <row r="335" spans="1:5" ht="140.25">
      <c r="A335" t="s">
        <v>61</v>
      </c>
      <c r="E335" s="39" t="s">
        <v>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4651</v>
      </c>
      <c r="E8" s="30" t="s">
        <v>4650</v>
      </c>
      <c r="J8" s="29">
        <f>0+J9+J22+J147</f>
      </c>
      <c s="29">
        <f>0+K9+K22+K147</f>
      </c>
      <c s="29">
        <f>0+L9+L22+L147</f>
      </c>
      <c s="29">
        <f>0+M9+M22+M147</f>
      </c>
    </row>
    <row r="9" spans="1:13" ht="12.75">
      <c r="A9" t="s">
        <v>50</v>
      </c>
      <c r="C9" s="31" t="s">
        <v>86</v>
      </c>
      <c r="E9" s="33" t="s">
        <v>4546</v>
      </c>
      <c r="J9" s="32">
        <f>0</f>
      </c>
      <c s="32">
        <f>0</f>
      </c>
      <c s="32">
        <f>0+L10+L14+L18</f>
      </c>
      <c s="32">
        <f>0+M10+M14+M18</f>
      </c>
    </row>
    <row r="10" spans="1:16" ht="25.5">
      <c r="A10" t="s">
        <v>53</v>
      </c>
      <c s="34" t="s">
        <v>51</v>
      </c>
      <c s="34" t="s">
        <v>101</v>
      </c>
      <c s="35" t="s">
        <v>5</v>
      </c>
      <c s="6" t="s">
        <v>102</v>
      </c>
      <c s="36" t="s">
        <v>82</v>
      </c>
      <c s="37">
        <v>15</v>
      </c>
      <c s="36">
        <v>0</v>
      </c>
      <c s="36">
        <f>ROUND(G10*H10,6)</f>
      </c>
      <c r="L10" s="38">
        <v>0</v>
      </c>
      <c s="32">
        <f>ROUND(ROUND(L10,2)*ROUND(G10,3),2)</f>
      </c>
      <c s="36" t="s">
        <v>57</v>
      </c>
      <c>
        <f>(M10*21)/100</f>
      </c>
      <c t="s">
        <v>28</v>
      </c>
    </row>
    <row r="11" spans="1:5" ht="12.75">
      <c r="A11" s="35" t="s">
        <v>58</v>
      </c>
      <c r="E11" s="39" t="s">
        <v>5</v>
      </c>
    </row>
    <row r="12" spans="1:5" ht="12.75">
      <c r="A12" s="35" t="s">
        <v>59</v>
      </c>
      <c r="E12" s="40" t="s">
        <v>4547</v>
      </c>
    </row>
    <row r="13" spans="1:5" ht="12.75">
      <c r="A13" t="s">
        <v>61</v>
      </c>
      <c r="E13" s="39" t="s">
        <v>776</v>
      </c>
    </row>
    <row r="14" spans="1:16" ht="12.75">
      <c r="A14" t="s">
        <v>53</v>
      </c>
      <c s="34" t="s">
        <v>28</v>
      </c>
      <c s="34" t="s">
        <v>812</v>
      </c>
      <c s="35" t="s">
        <v>5</v>
      </c>
      <c s="6" t="s">
        <v>813</v>
      </c>
      <c s="36" t="s">
        <v>82</v>
      </c>
      <c s="37">
        <v>5</v>
      </c>
      <c s="36">
        <v>0</v>
      </c>
      <c s="36">
        <f>ROUND(G14*H14,6)</f>
      </c>
      <c r="L14" s="38">
        <v>0</v>
      </c>
      <c s="32">
        <f>ROUND(ROUND(L14,2)*ROUND(G14,3),2)</f>
      </c>
      <c s="36" t="s">
        <v>57</v>
      </c>
      <c>
        <f>(M14*21)/100</f>
      </c>
      <c t="s">
        <v>28</v>
      </c>
    </row>
    <row r="15" spans="1:5" ht="12.75">
      <c r="A15" s="35" t="s">
        <v>58</v>
      </c>
      <c r="E15" s="39" t="s">
        <v>5</v>
      </c>
    </row>
    <row r="16" spans="1:5" ht="12.75">
      <c r="A16" s="35" t="s">
        <v>59</v>
      </c>
      <c r="E16" s="40" t="s">
        <v>4548</v>
      </c>
    </row>
    <row r="17" spans="1:5" ht="12.75">
      <c r="A17" t="s">
        <v>61</v>
      </c>
      <c r="E17" s="39" t="s">
        <v>776</v>
      </c>
    </row>
    <row r="18" spans="1:16" ht="12.75">
      <c r="A18" t="s">
        <v>53</v>
      </c>
      <c s="34" t="s">
        <v>26</v>
      </c>
      <c s="34" t="s">
        <v>1237</v>
      </c>
      <c s="35" t="s">
        <v>5</v>
      </c>
      <c s="6" t="s">
        <v>1238</v>
      </c>
      <c s="36" t="s">
        <v>115</v>
      </c>
      <c s="37">
        <v>25</v>
      </c>
      <c s="36">
        <v>0</v>
      </c>
      <c s="36">
        <f>ROUND(G18*H18,6)</f>
      </c>
      <c r="L18" s="38">
        <v>0</v>
      </c>
      <c s="32">
        <f>ROUND(ROUND(L18,2)*ROUND(G18,3),2)</f>
      </c>
      <c s="36" t="s">
        <v>57</v>
      </c>
      <c>
        <f>(M18*21)/100</f>
      </c>
      <c t="s">
        <v>28</v>
      </c>
    </row>
    <row r="19" spans="1:5" ht="12.75">
      <c r="A19" s="35" t="s">
        <v>58</v>
      </c>
      <c r="E19" s="39" t="s">
        <v>5</v>
      </c>
    </row>
    <row r="20" spans="1:5" ht="12.75">
      <c r="A20" s="35" t="s">
        <v>59</v>
      </c>
      <c r="E20" s="40" t="s">
        <v>4549</v>
      </c>
    </row>
    <row r="21" spans="1:5" ht="12.75">
      <c r="A21" t="s">
        <v>61</v>
      </c>
      <c r="E21" s="39" t="s">
        <v>776</v>
      </c>
    </row>
    <row r="22" spans="1:13" ht="12.75">
      <c r="A22" t="s">
        <v>50</v>
      </c>
      <c r="C22" s="31" t="s">
        <v>132</v>
      </c>
      <c r="E22" s="33" t="s">
        <v>4550</v>
      </c>
      <c r="J22" s="32">
        <f>0</f>
      </c>
      <c s="32">
        <f>0</f>
      </c>
      <c s="32">
        <f>0+L23+L27+L31+L35+L39+L43+L47+L51+L55+L59+L63+L67+L71+L75+L79+L83+L87+L91+L95+L99+L103+L107+L111+L115+L119+L123+L127+L131+L135+L139+L143</f>
      </c>
      <c s="32">
        <f>0+M23+M27+M31+M35+M39+M43+M47+M51+M55+M59+M63+M67+M71+M75+M79+M83+M87+M91+M95+M99+M103+M107+M111+M115+M119+M123+M127+M131+M135+M139+M143</f>
      </c>
    </row>
    <row r="23" spans="1:16" ht="12.75">
      <c r="A23" t="s">
        <v>53</v>
      </c>
      <c s="34" t="s">
        <v>68</v>
      </c>
      <c s="34" t="s">
        <v>4551</v>
      </c>
      <c s="35" t="s">
        <v>5</v>
      </c>
      <c s="6" t="s">
        <v>4552</v>
      </c>
      <c s="36" t="s">
        <v>82</v>
      </c>
      <c s="37">
        <v>25</v>
      </c>
      <c s="36">
        <v>0</v>
      </c>
      <c s="36">
        <f>ROUND(G23*H23,6)</f>
      </c>
      <c r="L23" s="38">
        <v>0</v>
      </c>
      <c s="32">
        <f>ROUND(ROUND(L23,2)*ROUND(G23,3),2)</f>
      </c>
      <c s="36" t="s">
        <v>57</v>
      </c>
      <c>
        <f>(M23*21)/100</f>
      </c>
      <c t="s">
        <v>28</v>
      </c>
    </row>
    <row r="24" spans="1:5" ht="12.75">
      <c r="A24" s="35" t="s">
        <v>58</v>
      </c>
      <c r="E24" s="39" t="s">
        <v>5</v>
      </c>
    </row>
    <row r="25" spans="1:5" ht="12.75">
      <c r="A25" s="35" t="s">
        <v>59</v>
      </c>
      <c r="E25" s="40" t="s">
        <v>4549</v>
      </c>
    </row>
    <row r="26" spans="1:5" ht="12.75">
      <c r="A26" t="s">
        <v>61</v>
      </c>
      <c r="E26" s="39" t="s">
        <v>776</v>
      </c>
    </row>
    <row r="27" spans="1:16" ht="12.75">
      <c r="A27" t="s">
        <v>53</v>
      </c>
      <c s="34" t="s">
        <v>71</v>
      </c>
      <c s="34" t="s">
        <v>1010</v>
      </c>
      <c s="35" t="s">
        <v>5</v>
      </c>
      <c s="6" t="s">
        <v>1011</v>
      </c>
      <c s="36" t="s">
        <v>115</v>
      </c>
      <c s="37">
        <v>10</v>
      </c>
      <c s="36">
        <v>0</v>
      </c>
      <c s="36">
        <f>ROUND(G27*H27,6)</f>
      </c>
      <c r="L27" s="38">
        <v>0</v>
      </c>
      <c s="32">
        <f>ROUND(ROUND(L27,2)*ROUND(G27,3),2)</f>
      </c>
      <c s="36" t="s">
        <v>57</v>
      </c>
      <c>
        <f>(M27*21)/100</f>
      </c>
      <c t="s">
        <v>28</v>
      </c>
    </row>
    <row r="28" spans="1:5" ht="12.75">
      <c r="A28" s="35" t="s">
        <v>58</v>
      </c>
      <c r="E28" s="39" t="s">
        <v>5</v>
      </c>
    </row>
    <row r="29" spans="1:5" ht="12.75">
      <c r="A29" s="35" t="s">
        <v>59</v>
      </c>
      <c r="E29" s="40" t="s">
        <v>4553</v>
      </c>
    </row>
    <row r="30" spans="1:5" ht="12.75">
      <c r="A30" t="s">
        <v>61</v>
      </c>
      <c r="E30" s="39" t="s">
        <v>776</v>
      </c>
    </row>
    <row r="31" spans="1:16" ht="12.75">
      <c r="A31" t="s">
        <v>53</v>
      </c>
      <c s="34" t="s">
        <v>27</v>
      </c>
      <c s="34" t="s">
        <v>1022</v>
      </c>
      <c s="35" t="s">
        <v>5</v>
      </c>
      <c s="6" t="s">
        <v>1023</v>
      </c>
      <c s="36" t="s">
        <v>115</v>
      </c>
      <c s="37">
        <v>5</v>
      </c>
      <c s="36">
        <v>0</v>
      </c>
      <c s="36">
        <f>ROUND(G31*H31,6)</f>
      </c>
      <c r="L31" s="38">
        <v>0</v>
      </c>
      <c s="32">
        <f>ROUND(ROUND(L31,2)*ROUND(G31,3),2)</f>
      </c>
      <c s="36" t="s">
        <v>57</v>
      </c>
      <c>
        <f>(M31*21)/100</f>
      </c>
      <c t="s">
        <v>28</v>
      </c>
    </row>
    <row r="32" spans="1:5" ht="12.75">
      <c r="A32" s="35" t="s">
        <v>58</v>
      </c>
      <c r="E32" s="39" t="s">
        <v>5</v>
      </c>
    </row>
    <row r="33" spans="1:5" ht="12.75">
      <c r="A33" s="35" t="s">
        <v>59</v>
      </c>
      <c r="E33" s="40" t="s">
        <v>4554</v>
      </c>
    </row>
    <row r="34" spans="1:5" ht="12.75">
      <c r="A34" t="s">
        <v>61</v>
      </c>
      <c r="E34" s="39" t="s">
        <v>776</v>
      </c>
    </row>
    <row r="35" spans="1:16" ht="12.75">
      <c r="A35" t="s">
        <v>53</v>
      </c>
      <c s="34" t="s">
        <v>76</v>
      </c>
      <c s="34" t="s">
        <v>1321</v>
      </c>
      <c s="35" t="s">
        <v>5</v>
      </c>
      <c s="6" t="s">
        <v>1322</v>
      </c>
      <c s="36" t="s">
        <v>115</v>
      </c>
      <c s="37">
        <v>10</v>
      </c>
      <c s="36">
        <v>0</v>
      </c>
      <c s="36">
        <f>ROUND(G35*H35,6)</f>
      </c>
      <c r="L35" s="38">
        <v>0</v>
      </c>
      <c s="32">
        <f>ROUND(ROUND(L35,2)*ROUND(G35,3),2)</f>
      </c>
      <c s="36" t="s">
        <v>57</v>
      </c>
      <c>
        <f>(M35*21)/100</f>
      </c>
      <c t="s">
        <v>28</v>
      </c>
    </row>
    <row r="36" spans="1:5" ht="12.75">
      <c r="A36" s="35" t="s">
        <v>58</v>
      </c>
      <c r="E36" s="39" t="s">
        <v>5</v>
      </c>
    </row>
    <row r="37" spans="1:5" ht="12.75">
      <c r="A37" s="35" t="s">
        <v>59</v>
      </c>
      <c r="E37" s="40" t="s">
        <v>4553</v>
      </c>
    </row>
    <row r="38" spans="1:5" ht="12.75">
      <c r="A38" t="s">
        <v>61</v>
      </c>
      <c r="E38" s="39" t="s">
        <v>776</v>
      </c>
    </row>
    <row r="39" spans="1:16" ht="12.75">
      <c r="A39" t="s">
        <v>53</v>
      </c>
      <c s="34" t="s">
        <v>79</v>
      </c>
      <c s="34" t="s">
        <v>514</v>
      </c>
      <c s="35" t="s">
        <v>5</v>
      </c>
      <c s="6" t="s">
        <v>515</v>
      </c>
      <c s="36" t="s">
        <v>82</v>
      </c>
      <c s="37">
        <v>15</v>
      </c>
      <c s="36">
        <v>0</v>
      </c>
      <c s="36">
        <f>ROUND(G39*H39,6)</f>
      </c>
      <c r="L39" s="38">
        <v>0</v>
      </c>
      <c s="32">
        <f>ROUND(ROUND(L39,2)*ROUND(G39,3),2)</f>
      </c>
      <c s="36" t="s">
        <v>57</v>
      </c>
      <c>
        <f>(M39*21)/100</f>
      </c>
      <c t="s">
        <v>28</v>
      </c>
    </row>
    <row r="40" spans="1:5" ht="12.75">
      <c r="A40" s="35" t="s">
        <v>58</v>
      </c>
      <c r="E40" s="39" t="s">
        <v>5</v>
      </c>
    </row>
    <row r="41" spans="1:5" ht="12.75">
      <c r="A41" s="35" t="s">
        <v>59</v>
      </c>
      <c r="E41" s="40" t="s">
        <v>4558</v>
      </c>
    </row>
    <row r="42" spans="1:5" ht="12.75">
      <c r="A42" t="s">
        <v>61</v>
      </c>
      <c r="E42" s="39" t="s">
        <v>776</v>
      </c>
    </row>
    <row r="43" spans="1:16" ht="12.75">
      <c r="A43" t="s">
        <v>53</v>
      </c>
      <c s="34" t="s">
        <v>83</v>
      </c>
      <c s="34" t="s">
        <v>1360</v>
      </c>
      <c s="35" t="s">
        <v>5</v>
      </c>
      <c s="6" t="s">
        <v>1361</v>
      </c>
      <c s="36" t="s">
        <v>82</v>
      </c>
      <c s="37">
        <v>15</v>
      </c>
      <c s="36">
        <v>0</v>
      </c>
      <c s="36">
        <f>ROUND(G43*H43,6)</f>
      </c>
      <c r="L43" s="38">
        <v>0</v>
      </c>
      <c s="32">
        <f>ROUND(ROUND(L43,2)*ROUND(G43,3),2)</f>
      </c>
      <c s="36" t="s">
        <v>57</v>
      </c>
      <c>
        <f>(M43*21)/100</f>
      </c>
      <c t="s">
        <v>28</v>
      </c>
    </row>
    <row r="44" spans="1:5" ht="12.75">
      <c r="A44" s="35" t="s">
        <v>58</v>
      </c>
      <c r="E44" s="39" t="s">
        <v>5</v>
      </c>
    </row>
    <row r="45" spans="1:5" ht="12.75">
      <c r="A45" s="35" t="s">
        <v>59</v>
      </c>
      <c r="E45" s="40" t="s">
        <v>4558</v>
      </c>
    </row>
    <row r="46" spans="1:5" ht="12.75">
      <c r="A46" t="s">
        <v>61</v>
      </c>
      <c r="E46" s="39" t="s">
        <v>776</v>
      </c>
    </row>
    <row r="47" spans="1:16" ht="12.75">
      <c r="A47" t="s">
        <v>53</v>
      </c>
      <c s="34" t="s">
        <v>88</v>
      </c>
      <c s="34" t="s">
        <v>516</v>
      </c>
      <c s="35" t="s">
        <v>5</v>
      </c>
      <c s="6" t="s">
        <v>517</v>
      </c>
      <c s="36" t="s">
        <v>82</v>
      </c>
      <c s="37">
        <v>15</v>
      </c>
      <c s="36">
        <v>0</v>
      </c>
      <c s="36">
        <f>ROUND(G47*H47,6)</f>
      </c>
      <c r="L47" s="38">
        <v>0</v>
      </c>
      <c s="32">
        <f>ROUND(ROUND(L47,2)*ROUND(G47,3),2)</f>
      </c>
      <c s="36" t="s">
        <v>57</v>
      </c>
      <c>
        <f>(M47*21)/100</f>
      </c>
      <c t="s">
        <v>28</v>
      </c>
    </row>
    <row r="48" spans="1:5" ht="12.75">
      <c r="A48" s="35" t="s">
        <v>58</v>
      </c>
      <c r="E48" s="39" t="s">
        <v>5</v>
      </c>
    </row>
    <row r="49" spans="1:5" ht="12.75">
      <c r="A49" s="35" t="s">
        <v>59</v>
      </c>
      <c r="E49" s="40" t="s">
        <v>4558</v>
      </c>
    </row>
    <row r="50" spans="1:5" ht="12.75">
      <c r="A50" t="s">
        <v>61</v>
      </c>
      <c r="E50" s="39" t="s">
        <v>776</v>
      </c>
    </row>
    <row r="51" spans="1:16" ht="12.75">
      <c r="A51" t="s">
        <v>53</v>
      </c>
      <c s="34" t="s">
        <v>91</v>
      </c>
      <c s="34" t="s">
        <v>4559</v>
      </c>
      <c s="35" t="s">
        <v>5</v>
      </c>
      <c s="6" t="s">
        <v>4560</v>
      </c>
      <c s="36" t="s">
        <v>82</v>
      </c>
      <c s="37">
        <v>10</v>
      </c>
      <c s="36">
        <v>0</v>
      </c>
      <c s="36">
        <f>ROUND(G51*H51,6)</f>
      </c>
      <c r="L51" s="38">
        <v>0</v>
      </c>
      <c s="32">
        <f>ROUND(ROUND(L51,2)*ROUND(G51,3),2)</f>
      </c>
      <c s="36" t="s">
        <v>57</v>
      </c>
      <c>
        <f>(M51*21)/100</f>
      </c>
      <c t="s">
        <v>28</v>
      </c>
    </row>
    <row r="52" spans="1:5" ht="12.75">
      <c r="A52" s="35" t="s">
        <v>58</v>
      </c>
      <c r="E52" s="39" t="s">
        <v>5</v>
      </c>
    </row>
    <row r="53" spans="1:5" ht="12.75">
      <c r="A53" s="35" t="s">
        <v>59</v>
      </c>
      <c r="E53" s="40" t="s">
        <v>4558</v>
      </c>
    </row>
    <row r="54" spans="1:5" ht="12.75">
      <c r="A54" t="s">
        <v>61</v>
      </c>
      <c r="E54" s="39" t="s">
        <v>776</v>
      </c>
    </row>
    <row r="55" spans="1:16" ht="25.5">
      <c r="A55" t="s">
        <v>53</v>
      </c>
      <c s="34" t="s">
        <v>94</v>
      </c>
      <c s="34" t="s">
        <v>520</v>
      </c>
      <c s="35" t="s">
        <v>5</v>
      </c>
      <c s="6" t="s">
        <v>521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4558</v>
      </c>
    </row>
    <row r="58" spans="1:5" ht="12.75">
      <c r="A58" t="s">
        <v>61</v>
      </c>
      <c r="E58" s="39" t="s">
        <v>776</v>
      </c>
    </row>
    <row r="59" spans="1:16" ht="25.5">
      <c r="A59" t="s">
        <v>53</v>
      </c>
      <c s="34" t="s">
        <v>97</v>
      </c>
      <c s="34" t="s">
        <v>522</v>
      </c>
      <c s="35" t="s">
        <v>5</v>
      </c>
      <c s="6" t="s">
        <v>523</v>
      </c>
      <c s="36" t="s">
        <v>115</v>
      </c>
      <c s="37">
        <v>4</v>
      </c>
      <c s="36">
        <v>0</v>
      </c>
      <c s="36">
        <f>ROUND(G59*H59,6)</f>
      </c>
      <c r="L59" s="38">
        <v>0</v>
      </c>
      <c s="32">
        <f>ROUND(ROUND(L59,2)*ROUND(G59,3),2)</f>
      </c>
      <c s="36" t="s">
        <v>57</v>
      </c>
      <c>
        <f>(M59*21)/100</f>
      </c>
      <c t="s">
        <v>28</v>
      </c>
    </row>
    <row r="60" spans="1:5" ht="12.75">
      <c r="A60" s="35" t="s">
        <v>58</v>
      </c>
      <c r="E60" s="39" t="s">
        <v>5</v>
      </c>
    </row>
    <row r="61" spans="1:5" ht="12.75">
      <c r="A61" s="35" t="s">
        <v>59</v>
      </c>
      <c r="E61" s="40" t="s">
        <v>4558</v>
      </c>
    </row>
    <row r="62" spans="1:5" ht="12.75">
      <c r="A62" t="s">
        <v>61</v>
      </c>
      <c r="E62" s="39" t="s">
        <v>776</v>
      </c>
    </row>
    <row r="63" spans="1:16" ht="25.5">
      <c r="A63" t="s">
        <v>53</v>
      </c>
      <c s="34" t="s">
        <v>100</v>
      </c>
      <c s="34" t="s">
        <v>4109</v>
      </c>
      <c s="35" t="s">
        <v>5</v>
      </c>
      <c s="6" t="s">
        <v>4110</v>
      </c>
      <c s="36" t="s">
        <v>115</v>
      </c>
      <c s="37">
        <v>2</v>
      </c>
      <c s="36">
        <v>0</v>
      </c>
      <c s="36">
        <f>ROUND(G63*H63,6)</f>
      </c>
      <c r="L63" s="38">
        <v>0</v>
      </c>
      <c s="32">
        <f>ROUND(ROUND(L63,2)*ROUND(G63,3),2)</f>
      </c>
      <c s="36" t="s">
        <v>57</v>
      </c>
      <c>
        <f>(M63*21)/100</f>
      </c>
      <c t="s">
        <v>28</v>
      </c>
    </row>
    <row r="64" spans="1:5" ht="12.75">
      <c r="A64" s="35" t="s">
        <v>58</v>
      </c>
      <c r="E64" s="39" t="s">
        <v>5</v>
      </c>
    </row>
    <row r="65" spans="1:5" ht="12.75">
      <c r="A65" s="35" t="s">
        <v>59</v>
      </c>
      <c r="E65" s="40" t="s">
        <v>4558</v>
      </c>
    </row>
    <row r="66" spans="1:5" ht="12.75">
      <c r="A66" t="s">
        <v>61</v>
      </c>
      <c r="E66" s="39" t="s">
        <v>776</v>
      </c>
    </row>
    <row r="67" spans="1:16" ht="12.75">
      <c r="A67" t="s">
        <v>53</v>
      </c>
      <c s="34" t="s">
        <v>103</v>
      </c>
      <c s="34" t="s">
        <v>3353</v>
      </c>
      <c s="35" t="s">
        <v>5</v>
      </c>
      <c s="6" t="s">
        <v>3354</v>
      </c>
      <c s="36" t="s">
        <v>115</v>
      </c>
      <c s="37">
        <v>8</v>
      </c>
      <c s="36">
        <v>0</v>
      </c>
      <c s="36">
        <f>ROUND(G67*H67,6)</f>
      </c>
      <c r="L67" s="38">
        <v>0</v>
      </c>
      <c s="32">
        <f>ROUND(ROUND(L67,2)*ROUND(G67,3),2)</f>
      </c>
      <c s="36" t="s">
        <v>57</v>
      </c>
      <c>
        <f>(M67*21)/100</f>
      </c>
      <c t="s">
        <v>28</v>
      </c>
    </row>
    <row r="68" spans="1:5" ht="12.75">
      <c r="A68" s="35" t="s">
        <v>58</v>
      </c>
      <c r="E68" s="39" t="s">
        <v>5</v>
      </c>
    </row>
    <row r="69" spans="1:5" ht="12.75">
      <c r="A69" s="35" t="s">
        <v>59</v>
      </c>
      <c r="E69" s="40" t="s">
        <v>4558</v>
      </c>
    </row>
    <row r="70" spans="1:5" ht="12.75">
      <c r="A70" t="s">
        <v>61</v>
      </c>
      <c r="E70" s="39" t="s">
        <v>776</v>
      </c>
    </row>
    <row r="71" spans="1:16" ht="25.5">
      <c r="A71" t="s">
        <v>53</v>
      </c>
      <c s="34" t="s">
        <v>106</v>
      </c>
      <c s="34" t="s">
        <v>4564</v>
      </c>
      <c s="35" t="s">
        <v>5</v>
      </c>
      <c s="6" t="s">
        <v>4565</v>
      </c>
      <c s="36" t="s">
        <v>115</v>
      </c>
      <c s="37">
        <v>1</v>
      </c>
      <c s="36">
        <v>0</v>
      </c>
      <c s="36">
        <f>ROUND(G71*H71,6)</f>
      </c>
      <c r="L71" s="38">
        <v>0</v>
      </c>
      <c s="32">
        <f>ROUND(ROUND(L71,2)*ROUND(G71,3),2)</f>
      </c>
      <c s="36" t="s">
        <v>4382</v>
      </c>
      <c>
        <f>(M71*21)/100</f>
      </c>
      <c t="s">
        <v>28</v>
      </c>
    </row>
    <row r="72" spans="1:5" ht="12.75">
      <c r="A72" s="35" t="s">
        <v>58</v>
      </c>
      <c r="E72" s="39" t="s">
        <v>5</v>
      </c>
    </row>
    <row r="73" spans="1:5" ht="12.75">
      <c r="A73" s="35" t="s">
        <v>59</v>
      </c>
      <c r="E73" s="40" t="s">
        <v>4566</v>
      </c>
    </row>
    <row r="74" spans="1:5" ht="229.5">
      <c r="A74" t="s">
        <v>61</v>
      </c>
      <c r="E74" s="39" t="s">
        <v>4567</v>
      </c>
    </row>
    <row r="75" spans="1:16" ht="12.75">
      <c r="A75" t="s">
        <v>53</v>
      </c>
      <c s="34" t="s">
        <v>109</v>
      </c>
      <c s="34" t="s">
        <v>4568</v>
      </c>
      <c s="35" t="s">
        <v>5</v>
      </c>
      <c s="6" t="s">
        <v>4569</v>
      </c>
      <c s="36" t="s">
        <v>115</v>
      </c>
      <c s="37">
        <v>1</v>
      </c>
      <c s="36">
        <v>0</v>
      </c>
      <c s="36">
        <f>ROUND(G75*H75,6)</f>
      </c>
      <c r="L75" s="38">
        <v>0</v>
      </c>
      <c s="32">
        <f>ROUND(ROUND(L75,2)*ROUND(G75,3),2)</f>
      </c>
      <c s="36" t="s">
        <v>57</v>
      </c>
      <c>
        <f>(M75*21)/100</f>
      </c>
      <c t="s">
        <v>28</v>
      </c>
    </row>
    <row r="76" spans="1:5" ht="12.75">
      <c r="A76" s="35" t="s">
        <v>58</v>
      </c>
      <c r="E76" s="39" t="s">
        <v>5</v>
      </c>
    </row>
    <row r="77" spans="1:5" ht="12.75">
      <c r="A77" s="35" t="s">
        <v>59</v>
      </c>
      <c r="E77" s="40" t="s">
        <v>4566</v>
      </c>
    </row>
    <row r="78" spans="1:5" ht="12.75">
      <c r="A78" t="s">
        <v>61</v>
      </c>
      <c r="E78" s="39" t="s">
        <v>776</v>
      </c>
    </row>
    <row r="79" spans="1:16" ht="12.75">
      <c r="A79" t="s">
        <v>53</v>
      </c>
      <c s="34" t="s">
        <v>112</v>
      </c>
      <c s="34" t="s">
        <v>4570</v>
      </c>
      <c s="35" t="s">
        <v>5</v>
      </c>
      <c s="6" t="s">
        <v>4571</v>
      </c>
      <c s="36" t="s">
        <v>115</v>
      </c>
      <c s="37">
        <v>1</v>
      </c>
      <c s="36">
        <v>0</v>
      </c>
      <c s="36">
        <f>ROUND(G79*H79,6)</f>
      </c>
      <c r="L79" s="38">
        <v>0</v>
      </c>
      <c s="32">
        <f>ROUND(ROUND(L79,2)*ROUND(G79,3),2)</f>
      </c>
      <c s="36" t="s">
        <v>57</v>
      </c>
      <c>
        <f>(M79*21)/100</f>
      </c>
      <c t="s">
        <v>28</v>
      </c>
    </row>
    <row r="80" spans="1:5" ht="12.75">
      <c r="A80" s="35" t="s">
        <v>58</v>
      </c>
      <c r="E80" s="39" t="s">
        <v>5</v>
      </c>
    </row>
    <row r="81" spans="1:5" ht="12.75">
      <c r="A81" s="35" t="s">
        <v>59</v>
      </c>
      <c r="E81" s="40" t="s">
        <v>4566</v>
      </c>
    </row>
    <row r="82" spans="1:5" ht="12.75">
      <c r="A82" t="s">
        <v>61</v>
      </c>
      <c r="E82" s="39" t="s">
        <v>776</v>
      </c>
    </row>
    <row r="83" spans="1:16" ht="12.75">
      <c r="A83" t="s">
        <v>53</v>
      </c>
      <c s="34" t="s">
        <v>116</v>
      </c>
      <c s="34" t="s">
        <v>4572</v>
      </c>
      <c s="35" t="s">
        <v>5</v>
      </c>
      <c s="6" t="s">
        <v>4573</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4566</v>
      </c>
    </row>
    <row r="86" spans="1:5" ht="12.75">
      <c r="A86" t="s">
        <v>61</v>
      </c>
      <c r="E86" s="39" t="s">
        <v>776</v>
      </c>
    </row>
    <row r="87" spans="1:16" ht="12.75">
      <c r="A87" t="s">
        <v>53</v>
      </c>
      <c s="34" t="s">
        <v>119</v>
      </c>
      <c s="34" t="s">
        <v>4574</v>
      </c>
      <c s="35" t="s">
        <v>5</v>
      </c>
      <c s="6" t="s">
        <v>4575</v>
      </c>
      <c s="36" t="s">
        <v>115</v>
      </c>
      <c s="37">
        <v>1</v>
      </c>
      <c s="36">
        <v>0</v>
      </c>
      <c s="36">
        <f>ROUND(G87*H87,6)</f>
      </c>
      <c r="L87" s="38">
        <v>0</v>
      </c>
      <c s="32">
        <f>ROUND(ROUND(L87,2)*ROUND(G87,3),2)</f>
      </c>
      <c s="36" t="s">
        <v>57</v>
      </c>
      <c>
        <f>(M87*21)/100</f>
      </c>
      <c t="s">
        <v>28</v>
      </c>
    </row>
    <row r="88" spans="1:5" ht="12.75">
      <c r="A88" s="35" t="s">
        <v>58</v>
      </c>
      <c r="E88" s="39" t="s">
        <v>5</v>
      </c>
    </row>
    <row r="89" spans="1:5" ht="12.75">
      <c r="A89" s="35" t="s">
        <v>59</v>
      </c>
      <c r="E89" s="40" t="s">
        <v>4566</v>
      </c>
    </row>
    <row r="90" spans="1:5" ht="12.75">
      <c r="A90" t="s">
        <v>61</v>
      </c>
      <c r="E90" s="39" t="s">
        <v>776</v>
      </c>
    </row>
    <row r="91" spans="1:16" ht="25.5">
      <c r="A91" t="s">
        <v>53</v>
      </c>
      <c s="34" t="s">
        <v>122</v>
      </c>
      <c s="34" t="s">
        <v>4576</v>
      </c>
      <c s="35" t="s">
        <v>5</v>
      </c>
      <c s="6" t="s">
        <v>4577</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4566</v>
      </c>
    </row>
    <row r="94" spans="1:5" ht="12.75">
      <c r="A94" t="s">
        <v>61</v>
      </c>
      <c r="E94" s="39" t="s">
        <v>776</v>
      </c>
    </row>
    <row r="95" spans="1:16" ht="12.75">
      <c r="A95" t="s">
        <v>53</v>
      </c>
      <c s="34" t="s">
        <v>125</v>
      </c>
      <c s="34" t="s">
        <v>4579</v>
      </c>
      <c s="35" t="s">
        <v>5</v>
      </c>
      <c s="6" t="s">
        <v>4580</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4563</v>
      </c>
    </row>
    <row r="98" spans="1:5" ht="12.75">
      <c r="A98" t="s">
        <v>61</v>
      </c>
      <c r="E98" s="39" t="s">
        <v>776</v>
      </c>
    </row>
    <row r="99" spans="1:16" ht="25.5">
      <c r="A99" t="s">
        <v>53</v>
      </c>
      <c s="34" t="s">
        <v>129</v>
      </c>
      <c s="34" t="s">
        <v>1563</v>
      </c>
      <c s="35" t="s">
        <v>5</v>
      </c>
      <c s="6" t="s">
        <v>1564</v>
      </c>
      <c s="36" t="s">
        <v>115</v>
      </c>
      <c s="37">
        <v>1</v>
      </c>
      <c s="36">
        <v>0</v>
      </c>
      <c s="36">
        <f>ROUND(G99*H99,6)</f>
      </c>
      <c r="L99" s="38">
        <v>0</v>
      </c>
      <c s="32">
        <f>ROUND(ROUND(L99,2)*ROUND(G99,3),2)</f>
      </c>
      <c s="36" t="s">
        <v>57</v>
      </c>
      <c>
        <f>(M99*21)/100</f>
      </c>
      <c t="s">
        <v>28</v>
      </c>
    </row>
    <row r="100" spans="1:5" ht="12.75">
      <c r="A100" s="35" t="s">
        <v>58</v>
      </c>
      <c r="E100" s="39" t="s">
        <v>5</v>
      </c>
    </row>
    <row r="101" spans="1:5" ht="12.75">
      <c r="A101" s="35" t="s">
        <v>59</v>
      </c>
      <c r="E101" s="40" t="s">
        <v>4563</v>
      </c>
    </row>
    <row r="102" spans="1:5" ht="12.75">
      <c r="A102" t="s">
        <v>61</v>
      </c>
      <c r="E102" s="39" t="s">
        <v>776</v>
      </c>
    </row>
    <row r="103" spans="1:16" ht="38.25">
      <c r="A103" t="s">
        <v>53</v>
      </c>
      <c s="34" t="s">
        <v>134</v>
      </c>
      <c s="34" t="s">
        <v>1565</v>
      </c>
      <c s="35" t="s">
        <v>5</v>
      </c>
      <c s="6" t="s">
        <v>1566</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4563</v>
      </c>
    </row>
    <row r="106" spans="1:5" ht="12.75">
      <c r="A106" t="s">
        <v>61</v>
      </c>
      <c r="E106" s="39" t="s">
        <v>776</v>
      </c>
    </row>
    <row r="107" spans="1:16" ht="12.75">
      <c r="A107" t="s">
        <v>53</v>
      </c>
      <c s="34" t="s">
        <v>137</v>
      </c>
      <c s="34" t="s">
        <v>4581</v>
      </c>
      <c s="35" t="s">
        <v>5</v>
      </c>
      <c s="6" t="s">
        <v>4582</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4563</v>
      </c>
    </row>
    <row r="110" spans="1:5" ht="12.75">
      <c r="A110" t="s">
        <v>61</v>
      </c>
      <c r="E110" s="39" t="s">
        <v>776</v>
      </c>
    </row>
    <row r="111" spans="1:16" ht="12.75">
      <c r="A111" t="s">
        <v>53</v>
      </c>
      <c s="34" t="s">
        <v>140</v>
      </c>
      <c s="34" t="s">
        <v>4500</v>
      </c>
      <c s="35" t="s">
        <v>5</v>
      </c>
      <c s="6" t="s">
        <v>4501</v>
      </c>
      <c s="36" t="s">
        <v>115</v>
      </c>
      <c s="37">
        <v>3</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12.75">
      <c r="A115" t="s">
        <v>53</v>
      </c>
      <c s="34" t="s">
        <v>143</v>
      </c>
      <c s="34" t="s">
        <v>4506</v>
      </c>
      <c s="35" t="s">
        <v>5</v>
      </c>
      <c s="6" t="s">
        <v>4507</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3322</v>
      </c>
      <c s="35" t="s">
        <v>5</v>
      </c>
      <c s="6" t="s">
        <v>3323</v>
      </c>
      <c s="36" t="s">
        <v>427</v>
      </c>
      <c s="37">
        <v>40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4583</v>
      </c>
    </row>
    <row r="122" spans="1:5" ht="12.75">
      <c r="A122" t="s">
        <v>61</v>
      </c>
      <c r="E122" s="39" t="s">
        <v>776</v>
      </c>
    </row>
    <row r="123" spans="1:16" ht="12.75">
      <c r="A123" t="s">
        <v>53</v>
      </c>
      <c s="34" t="s">
        <v>151</v>
      </c>
      <c s="34" t="s">
        <v>3333</v>
      </c>
      <c s="35" t="s">
        <v>5</v>
      </c>
      <c s="6" t="s">
        <v>3334</v>
      </c>
      <c s="36" t="s">
        <v>427</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4583</v>
      </c>
    </row>
    <row r="126" spans="1:5" ht="12.75">
      <c r="A126" t="s">
        <v>61</v>
      </c>
      <c r="E126" s="39" t="s">
        <v>776</v>
      </c>
    </row>
    <row r="127" spans="1:16" ht="12.75">
      <c r="A127" t="s">
        <v>53</v>
      </c>
      <c s="34" t="s">
        <v>155</v>
      </c>
      <c s="34" t="s">
        <v>3336</v>
      </c>
      <c s="35" t="s">
        <v>5</v>
      </c>
      <c s="6" t="s">
        <v>3337</v>
      </c>
      <c s="36" t="s">
        <v>427</v>
      </c>
      <c s="37">
        <v>40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4583</v>
      </c>
    </row>
    <row r="130" spans="1:5" ht="12.75">
      <c r="A130" t="s">
        <v>61</v>
      </c>
      <c r="E130" s="39" t="s">
        <v>776</v>
      </c>
    </row>
    <row r="131" spans="1:16" ht="12.75">
      <c r="A131" t="s">
        <v>53</v>
      </c>
      <c s="34" t="s">
        <v>158</v>
      </c>
      <c s="34" t="s">
        <v>3328</v>
      </c>
      <c s="35" t="s">
        <v>5</v>
      </c>
      <c s="6" t="s">
        <v>3329</v>
      </c>
      <c s="36" t="s">
        <v>427</v>
      </c>
      <c s="37">
        <v>20</v>
      </c>
      <c s="36">
        <v>0</v>
      </c>
      <c s="36">
        <f>ROUND(G131*H131,6)</f>
      </c>
      <c r="L131" s="38">
        <v>0</v>
      </c>
      <c s="32">
        <f>ROUND(ROUND(L131,2)*ROUND(G131,3),2)</f>
      </c>
      <c s="36" t="s">
        <v>57</v>
      </c>
      <c>
        <f>(M131*21)/100</f>
      </c>
      <c t="s">
        <v>28</v>
      </c>
    </row>
    <row r="132" spans="1:5" ht="12.75">
      <c r="A132" s="35" t="s">
        <v>58</v>
      </c>
      <c r="E132" s="39" t="s">
        <v>5</v>
      </c>
    </row>
    <row r="133" spans="1:5" ht="12.75">
      <c r="A133" s="35" t="s">
        <v>59</v>
      </c>
      <c r="E133" s="40" t="s">
        <v>4584</v>
      </c>
    </row>
    <row r="134" spans="1:5" ht="12.75">
      <c r="A134" t="s">
        <v>61</v>
      </c>
      <c r="E134" s="39" t="s">
        <v>776</v>
      </c>
    </row>
    <row r="135" spans="1:16" ht="12.75">
      <c r="A135" t="s">
        <v>53</v>
      </c>
      <c s="34" t="s">
        <v>161</v>
      </c>
      <c s="34" t="s">
        <v>4585</v>
      </c>
      <c s="35" t="s">
        <v>5</v>
      </c>
      <c s="6" t="s">
        <v>4516</v>
      </c>
      <c s="36" t="s">
        <v>427</v>
      </c>
      <c s="37">
        <v>80</v>
      </c>
      <c s="36">
        <v>0</v>
      </c>
      <c s="36">
        <f>ROUND(G135*H135,6)</f>
      </c>
      <c r="L135" s="38">
        <v>0</v>
      </c>
      <c s="32">
        <f>ROUND(ROUND(L135,2)*ROUND(G135,3),2)</f>
      </c>
      <c s="36" t="s">
        <v>4382</v>
      </c>
      <c>
        <f>(M135*21)/100</f>
      </c>
      <c t="s">
        <v>28</v>
      </c>
    </row>
    <row r="136" spans="1:5" ht="12.75">
      <c r="A136" s="35" t="s">
        <v>58</v>
      </c>
      <c r="E136" s="39" t="s">
        <v>5</v>
      </c>
    </row>
    <row r="137" spans="1:5" ht="12.75">
      <c r="A137" s="35" t="s">
        <v>59</v>
      </c>
      <c r="E137" s="40" t="s">
        <v>4586</v>
      </c>
    </row>
    <row r="138" spans="1:5" ht="140.25">
      <c r="A138" t="s">
        <v>61</v>
      </c>
      <c r="E138" s="39" t="s">
        <v>4587</v>
      </c>
    </row>
    <row r="139" spans="1:16" ht="12.75">
      <c r="A139" t="s">
        <v>53</v>
      </c>
      <c s="34" t="s">
        <v>164</v>
      </c>
      <c s="34" t="s">
        <v>4098</v>
      </c>
      <c s="35" t="s">
        <v>5</v>
      </c>
      <c s="6" t="s">
        <v>4099</v>
      </c>
      <c s="36" t="s">
        <v>115</v>
      </c>
      <c s="37">
        <v>5</v>
      </c>
      <c s="36">
        <v>0</v>
      </c>
      <c s="36">
        <f>ROUND(G139*H139,6)</f>
      </c>
      <c r="L139" s="38">
        <v>0</v>
      </c>
      <c s="32">
        <f>ROUND(ROUND(L139,2)*ROUND(G139,3),2)</f>
      </c>
      <c s="36" t="s">
        <v>57</v>
      </c>
      <c>
        <f>(M139*21)/100</f>
      </c>
      <c t="s">
        <v>28</v>
      </c>
    </row>
    <row r="140" spans="1:5" ht="12.75">
      <c r="A140" s="35" t="s">
        <v>58</v>
      </c>
      <c r="E140" s="39" t="s">
        <v>5</v>
      </c>
    </row>
    <row r="141" spans="1:5" ht="12.75">
      <c r="A141" s="35" t="s">
        <v>59</v>
      </c>
      <c r="E141" s="40" t="s">
        <v>4548</v>
      </c>
    </row>
    <row r="142" spans="1:5" ht="12.75">
      <c r="A142" t="s">
        <v>61</v>
      </c>
      <c r="E142" s="39" t="s">
        <v>776</v>
      </c>
    </row>
    <row r="143" spans="1:16" ht="12.75">
      <c r="A143" t="s">
        <v>53</v>
      </c>
      <c s="34" t="s">
        <v>167</v>
      </c>
      <c s="34" t="s">
        <v>4474</v>
      </c>
      <c s="35" t="s">
        <v>5</v>
      </c>
      <c s="6" t="s">
        <v>4475</v>
      </c>
      <c s="36" t="s">
        <v>115</v>
      </c>
      <c s="37">
        <v>50</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4557</v>
      </c>
    </row>
    <row r="146" spans="1:5" ht="12.75">
      <c r="A146" t="s">
        <v>61</v>
      </c>
      <c r="E146" s="39" t="s">
        <v>776</v>
      </c>
    </row>
    <row r="147" spans="1:13" ht="12.75">
      <c r="A147" t="s">
        <v>50</v>
      </c>
      <c r="C147" s="31" t="s">
        <v>1173</v>
      </c>
      <c r="E147" s="33" t="s">
        <v>4519</v>
      </c>
      <c r="J147" s="32">
        <f>0</f>
      </c>
      <c s="32">
        <f>0</f>
      </c>
      <c s="32">
        <f>0+L148</f>
      </c>
      <c s="32">
        <f>0+M148</f>
      </c>
    </row>
    <row r="148" spans="1:16" ht="25.5">
      <c r="A148" t="s">
        <v>53</v>
      </c>
      <c s="34" t="s">
        <v>170</v>
      </c>
      <c s="34" t="s">
        <v>1571</v>
      </c>
      <c s="35" t="s">
        <v>1572</v>
      </c>
      <c s="6" t="s">
        <v>1573</v>
      </c>
      <c s="36" t="s">
        <v>1178</v>
      </c>
      <c s="37">
        <v>0.05</v>
      </c>
      <c s="36">
        <v>0</v>
      </c>
      <c s="36">
        <f>ROUND(G148*H148,6)</f>
      </c>
      <c r="L148" s="38">
        <v>0</v>
      </c>
      <c s="32">
        <f>ROUND(ROUND(L148,2)*ROUND(G148,3),2)</f>
      </c>
      <c s="36" t="s">
        <v>1179</v>
      </c>
      <c>
        <f>(M148*21)/100</f>
      </c>
      <c t="s">
        <v>28</v>
      </c>
    </row>
    <row r="149" spans="1:5" ht="25.5">
      <c r="A149" s="35" t="s">
        <v>58</v>
      </c>
      <c r="E149" s="39" t="s">
        <v>1180</v>
      </c>
    </row>
    <row r="150" spans="1:5" ht="12.75">
      <c r="A150" s="35" t="s">
        <v>59</v>
      </c>
      <c r="E150" s="40" t="s">
        <v>4589</v>
      </c>
    </row>
    <row r="151" spans="1:5" ht="191.25">
      <c r="A151" t="s">
        <v>61</v>
      </c>
      <c r="E151"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COUNTIFS(L8:L336,"=0",A8:A336,"P")+COUNTIFS(L8:L336,"",A8:A336,"P")+SUM(Q8:Q336)</f>
      </c>
    </row>
    <row r="8" spans="1:13" ht="12.75">
      <c r="A8" t="s">
        <v>45</v>
      </c>
      <c r="C8" s="28" t="s">
        <v>4654</v>
      </c>
      <c r="E8" s="30" t="s">
        <v>4653</v>
      </c>
      <c r="J8" s="29">
        <f>0+J9+J86+J319</f>
      </c>
      <c s="29">
        <f>0+K9+K86+K319</f>
      </c>
      <c s="29">
        <f>0+L9+L86+L319</f>
      </c>
      <c s="29">
        <f>0+M9+M86+M319</f>
      </c>
    </row>
    <row r="9" spans="1:13" ht="12.75">
      <c r="A9" t="s">
        <v>50</v>
      </c>
      <c r="C9" s="31" t="s">
        <v>86</v>
      </c>
      <c r="E9" s="33" t="s">
        <v>4546</v>
      </c>
      <c r="J9" s="32">
        <f>0</f>
      </c>
      <c s="32">
        <f>0</f>
      </c>
      <c s="32">
        <f>0+L10+L14+L18+L22+L26+L30+L34+L38+L42+L46+L50+L54+L58+L62+L66+L70+L74+L78+L82</f>
      </c>
      <c s="32">
        <f>0+M10+M14+M18+M22+M26+M30+M34+M38+M42+M46+M50+M54+M58+M62+M66+M70+M74+M78+M82</f>
      </c>
    </row>
    <row r="10" spans="1:16" ht="12.75">
      <c r="A10" t="s">
        <v>53</v>
      </c>
      <c s="34" t="s">
        <v>51</v>
      </c>
      <c s="34" t="s">
        <v>95</v>
      </c>
      <c s="35" t="s">
        <v>5</v>
      </c>
      <c s="6" t="s">
        <v>96</v>
      </c>
      <c s="36" t="s">
        <v>82</v>
      </c>
      <c s="37">
        <v>40</v>
      </c>
      <c s="36">
        <v>0</v>
      </c>
      <c s="36">
        <f>ROUND(G10*H10,6)</f>
      </c>
      <c r="L10" s="38">
        <v>0</v>
      </c>
      <c s="32">
        <f>ROUND(ROUND(L10,2)*ROUND(G10,3),2)</f>
      </c>
      <c s="36" t="s">
        <v>57</v>
      </c>
      <c>
        <f>(M10*21)/100</f>
      </c>
      <c t="s">
        <v>28</v>
      </c>
    </row>
    <row r="11" spans="1:5" ht="12.75">
      <c r="A11" s="35" t="s">
        <v>58</v>
      </c>
      <c r="E11" s="39" t="s">
        <v>5</v>
      </c>
    </row>
    <row r="12" spans="1:5" ht="12.75">
      <c r="A12" s="35" t="s">
        <v>59</v>
      </c>
      <c r="E12" s="40" t="s">
        <v>4655</v>
      </c>
    </row>
    <row r="13" spans="1:5" ht="12.75">
      <c r="A13" t="s">
        <v>61</v>
      </c>
      <c r="E13" s="39" t="s">
        <v>776</v>
      </c>
    </row>
    <row r="14" spans="1:16" ht="25.5">
      <c r="A14" t="s">
        <v>53</v>
      </c>
      <c s="34" t="s">
        <v>28</v>
      </c>
      <c s="34" t="s">
        <v>4656</v>
      </c>
      <c s="35" t="s">
        <v>5</v>
      </c>
      <c s="6" t="s">
        <v>4657</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4658</v>
      </c>
    </row>
    <row r="17" spans="1:5" ht="12.75">
      <c r="A17" t="s">
        <v>61</v>
      </c>
      <c r="E17" s="39" t="s">
        <v>776</v>
      </c>
    </row>
    <row r="18" spans="1:16" ht="25.5">
      <c r="A18" t="s">
        <v>53</v>
      </c>
      <c s="34" t="s">
        <v>26</v>
      </c>
      <c s="34" t="s">
        <v>101</v>
      </c>
      <c s="35" t="s">
        <v>5</v>
      </c>
      <c s="6" t="s">
        <v>102</v>
      </c>
      <c s="36" t="s">
        <v>82</v>
      </c>
      <c s="37">
        <v>5</v>
      </c>
      <c s="36">
        <v>0</v>
      </c>
      <c s="36">
        <f>ROUND(G18*H18,6)</f>
      </c>
      <c r="L18" s="38">
        <v>0</v>
      </c>
      <c s="32">
        <f>ROUND(ROUND(L18,2)*ROUND(G18,3),2)</f>
      </c>
      <c s="36" t="s">
        <v>57</v>
      </c>
      <c>
        <f>(M18*21)/100</f>
      </c>
      <c t="s">
        <v>28</v>
      </c>
    </row>
    <row r="19" spans="1:5" ht="12.75">
      <c r="A19" s="35" t="s">
        <v>58</v>
      </c>
      <c r="E19" s="39" t="s">
        <v>5</v>
      </c>
    </row>
    <row r="20" spans="1:5" ht="12.75">
      <c r="A20" s="35" t="s">
        <v>59</v>
      </c>
      <c r="E20" s="40" t="s">
        <v>4548</v>
      </c>
    </row>
    <row r="21" spans="1:5" ht="12.75">
      <c r="A21" t="s">
        <v>61</v>
      </c>
      <c r="E21" s="39" t="s">
        <v>776</v>
      </c>
    </row>
    <row r="22" spans="1:16" ht="25.5">
      <c r="A22" t="s">
        <v>53</v>
      </c>
      <c s="34" t="s">
        <v>68</v>
      </c>
      <c s="34" t="s">
        <v>4594</v>
      </c>
      <c s="35" t="s">
        <v>5</v>
      </c>
      <c s="6" t="s">
        <v>4595</v>
      </c>
      <c s="36" t="s">
        <v>82</v>
      </c>
      <c s="37">
        <v>60</v>
      </c>
      <c s="36">
        <v>0</v>
      </c>
      <c s="36">
        <f>ROUND(G22*H22,6)</f>
      </c>
      <c r="L22" s="38">
        <v>0</v>
      </c>
      <c s="32">
        <f>ROUND(ROUND(L22,2)*ROUND(G22,3),2)</f>
      </c>
      <c s="36" t="s">
        <v>57</v>
      </c>
      <c>
        <f>(M22*21)/100</f>
      </c>
      <c t="s">
        <v>28</v>
      </c>
    </row>
    <row r="23" spans="1:5" ht="12.75">
      <c r="A23" s="35" t="s">
        <v>58</v>
      </c>
      <c r="E23" s="39" t="s">
        <v>5</v>
      </c>
    </row>
    <row r="24" spans="1:5" ht="12.75">
      <c r="A24" s="35" t="s">
        <v>59</v>
      </c>
      <c r="E24" s="40" t="s">
        <v>4659</v>
      </c>
    </row>
    <row r="25" spans="1:5" ht="12.75">
      <c r="A25" t="s">
        <v>61</v>
      </c>
      <c r="E25" s="39" t="s">
        <v>776</v>
      </c>
    </row>
    <row r="26" spans="1:16" ht="12.75">
      <c r="A26" t="s">
        <v>53</v>
      </c>
      <c s="34" t="s">
        <v>71</v>
      </c>
      <c s="34" t="s">
        <v>812</v>
      </c>
      <c s="35" t="s">
        <v>5</v>
      </c>
      <c s="6" t="s">
        <v>813</v>
      </c>
      <c s="36" t="s">
        <v>82</v>
      </c>
      <c s="37">
        <v>10</v>
      </c>
      <c s="36">
        <v>0</v>
      </c>
      <c s="36">
        <f>ROUND(G26*H26,6)</f>
      </c>
      <c r="L26" s="38">
        <v>0</v>
      </c>
      <c s="32">
        <f>ROUND(ROUND(L26,2)*ROUND(G26,3),2)</f>
      </c>
      <c s="36" t="s">
        <v>57</v>
      </c>
      <c>
        <f>(M26*21)/100</f>
      </c>
      <c t="s">
        <v>28</v>
      </c>
    </row>
    <row r="27" spans="1:5" ht="12.75">
      <c r="A27" s="35" t="s">
        <v>58</v>
      </c>
      <c r="E27" s="39" t="s">
        <v>5</v>
      </c>
    </row>
    <row r="28" spans="1:5" ht="12.75">
      <c r="A28" s="35" t="s">
        <v>59</v>
      </c>
      <c r="E28" s="40" t="s">
        <v>4660</v>
      </c>
    </row>
    <row r="29" spans="1:5" ht="12.75">
      <c r="A29" t="s">
        <v>61</v>
      </c>
      <c r="E29" s="39" t="s">
        <v>776</v>
      </c>
    </row>
    <row r="30" spans="1:16" ht="12.75">
      <c r="A30" t="s">
        <v>53</v>
      </c>
      <c s="34" t="s">
        <v>27</v>
      </c>
      <c s="34" t="s">
        <v>1237</v>
      </c>
      <c s="35" t="s">
        <v>5</v>
      </c>
      <c s="6" t="s">
        <v>1238</v>
      </c>
      <c s="36" t="s">
        <v>115</v>
      </c>
      <c s="37">
        <v>80</v>
      </c>
      <c s="36">
        <v>0</v>
      </c>
      <c s="36">
        <f>ROUND(G30*H30,6)</f>
      </c>
      <c r="L30" s="38">
        <v>0</v>
      </c>
      <c s="32">
        <f>ROUND(ROUND(L30,2)*ROUND(G30,3),2)</f>
      </c>
      <c s="36" t="s">
        <v>57</v>
      </c>
      <c>
        <f>(M30*21)/100</f>
      </c>
      <c t="s">
        <v>28</v>
      </c>
    </row>
    <row r="31" spans="1:5" ht="12.75">
      <c r="A31" s="35" t="s">
        <v>58</v>
      </c>
      <c r="E31" s="39" t="s">
        <v>5</v>
      </c>
    </row>
    <row r="32" spans="1:5" ht="12.75">
      <c r="A32" s="35" t="s">
        <v>59</v>
      </c>
      <c r="E32" s="40" t="s">
        <v>4558</v>
      </c>
    </row>
    <row r="33" spans="1:5" ht="12.75">
      <c r="A33" t="s">
        <v>61</v>
      </c>
      <c r="E33" s="39" t="s">
        <v>776</v>
      </c>
    </row>
    <row r="34" spans="1:16" ht="12.75">
      <c r="A34" t="s">
        <v>53</v>
      </c>
      <c s="34" t="s">
        <v>76</v>
      </c>
      <c s="34" t="s">
        <v>4143</v>
      </c>
      <c s="35" t="s">
        <v>5</v>
      </c>
      <c s="6" t="s">
        <v>4144</v>
      </c>
      <c s="36" t="s">
        <v>115</v>
      </c>
      <c s="37">
        <v>20</v>
      </c>
      <c s="36">
        <v>0</v>
      </c>
      <c s="36">
        <f>ROUND(G34*H34,6)</f>
      </c>
      <c r="L34" s="38">
        <v>0</v>
      </c>
      <c s="32">
        <f>ROUND(ROUND(L34,2)*ROUND(G34,3),2)</f>
      </c>
      <c s="36" t="s">
        <v>57</v>
      </c>
      <c>
        <f>(M34*21)/100</f>
      </c>
      <c t="s">
        <v>28</v>
      </c>
    </row>
    <row r="35" spans="1:5" ht="12.75">
      <c r="A35" s="35" t="s">
        <v>58</v>
      </c>
      <c r="E35" s="39" t="s">
        <v>5</v>
      </c>
    </row>
    <row r="36" spans="1:5" ht="12.75">
      <c r="A36" s="35" t="s">
        <v>59</v>
      </c>
      <c r="E36" s="40" t="s">
        <v>4558</v>
      </c>
    </row>
    <row r="37" spans="1:5" ht="12.75">
      <c r="A37" t="s">
        <v>61</v>
      </c>
      <c r="E37" s="39" t="s">
        <v>776</v>
      </c>
    </row>
    <row r="38" spans="1:16" ht="12.75">
      <c r="A38" t="s">
        <v>53</v>
      </c>
      <c s="34" t="s">
        <v>79</v>
      </c>
      <c s="34" t="s">
        <v>4661</v>
      </c>
      <c s="35" t="s">
        <v>5</v>
      </c>
      <c s="6" t="s">
        <v>4662</v>
      </c>
      <c s="36" t="s">
        <v>115</v>
      </c>
      <c s="37">
        <v>20</v>
      </c>
      <c s="36">
        <v>0</v>
      </c>
      <c s="36">
        <f>ROUND(G38*H38,6)</f>
      </c>
      <c r="L38" s="38">
        <v>0</v>
      </c>
      <c s="32">
        <f>ROUND(ROUND(L38,2)*ROUND(G38,3),2)</f>
      </c>
      <c s="36" t="s">
        <v>57</v>
      </c>
      <c>
        <f>(M38*21)/100</f>
      </c>
      <c t="s">
        <v>28</v>
      </c>
    </row>
    <row r="39" spans="1:5" ht="12.75">
      <c r="A39" s="35" t="s">
        <v>58</v>
      </c>
      <c r="E39" s="39" t="s">
        <v>5</v>
      </c>
    </row>
    <row r="40" spans="1:5" ht="12.75">
      <c r="A40" s="35" t="s">
        <v>59</v>
      </c>
      <c r="E40" s="40" t="s">
        <v>4558</v>
      </c>
    </row>
    <row r="41" spans="1:5" ht="12.75">
      <c r="A41" t="s">
        <v>61</v>
      </c>
      <c r="E41" s="39" t="s">
        <v>776</v>
      </c>
    </row>
    <row r="42" spans="1:16" ht="25.5">
      <c r="A42" t="s">
        <v>53</v>
      </c>
      <c s="34" t="s">
        <v>83</v>
      </c>
      <c s="34" t="s">
        <v>4139</v>
      </c>
      <c s="35" t="s">
        <v>5</v>
      </c>
      <c s="6" t="s">
        <v>4140</v>
      </c>
      <c s="36" t="s">
        <v>115</v>
      </c>
      <c s="37">
        <v>100</v>
      </c>
      <c s="36">
        <v>0</v>
      </c>
      <c s="36">
        <f>ROUND(G42*H42,6)</f>
      </c>
      <c r="L42" s="38">
        <v>0</v>
      </c>
      <c s="32">
        <f>ROUND(ROUND(L42,2)*ROUND(G42,3),2)</f>
      </c>
      <c s="36" t="s">
        <v>57</v>
      </c>
      <c>
        <f>(M42*21)/100</f>
      </c>
      <c t="s">
        <v>28</v>
      </c>
    </row>
    <row r="43" spans="1:5" ht="12.75">
      <c r="A43" s="35" t="s">
        <v>58</v>
      </c>
      <c r="E43" s="39" t="s">
        <v>5</v>
      </c>
    </row>
    <row r="44" spans="1:5" ht="12.75">
      <c r="A44" s="35" t="s">
        <v>59</v>
      </c>
      <c r="E44" s="40" t="s">
        <v>4558</v>
      </c>
    </row>
    <row r="45" spans="1:5" ht="12.75">
      <c r="A45" t="s">
        <v>61</v>
      </c>
      <c r="E45" s="39" t="s">
        <v>776</v>
      </c>
    </row>
    <row r="46" spans="1:16" ht="25.5">
      <c r="A46" t="s">
        <v>53</v>
      </c>
      <c s="34" t="s">
        <v>88</v>
      </c>
      <c s="34" t="s">
        <v>800</v>
      </c>
      <c s="35" t="s">
        <v>5</v>
      </c>
      <c s="6" t="s">
        <v>801</v>
      </c>
      <c s="36" t="s">
        <v>115</v>
      </c>
      <c s="37">
        <v>2</v>
      </c>
      <c s="36">
        <v>0</v>
      </c>
      <c s="36">
        <f>ROUND(G46*H46,6)</f>
      </c>
      <c r="L46" s="38">
        <v>0</v>
      </c>
      <c s="32">
        <f>ROUND(ROUND(L46,2)*ROUND(G46,3),2)</f>
      </c>
      <c s="36" t="s">
        <v>57</v>
      </c>
      <c>
        <f>(M46*21)/100</f>
      </c>
      <c t="s">
        <v>28</v>
      </c>
    </row>
    <row r="47" spans="1:5" ht="12.75">
      <c r="A47" s="35" t="s">
        <v>58</v>
      </c>
      <c r="E47" s="39" t="s">
        <v>5</v>
      </c>
    </row>
    <row r="48" spans="1:5" ht="12.75">
      <c r="A48" s="35" t="s">
        <v>59</v>
      </c>
      <c r="E48" s="40" t="s">
        <v>4663</v>
      </c>
    </row>
    <row r="49" spans="1:5" ht="12.75">
      <c r="A49" t="s">
        <v>61</v>
      </c>
      <c r="E49" s="39" t="s">
        <v>776</v>
      </c>
    </row>
    <row r="50" spans="1:16" ht="12.75">
      <c r="A50" t="s">
        <v>53</v>
      </c>
      <c s="34" t="s">
        <v>91</v>
      </c>
      <c s="34" t="s">
        <v>117</v>
      </c>
      <c s="35" t="s">
        <v>5</v>
      </c>
      <c s="6" t="s">
        <v>118</v>
      </c>
      <c s="36" t="s">
        <v>115</v>
      </c>
      <c s="37">
        <v>5</v>
      </c>
      <c s="36">
        <v>0</v>
      </c>
      <c s="36">
        <f>ROUND(G50*H50,6)</f>
      </c>
      <c r="L50" s="38">
        <v>0</v>
      </c>
      <c s="32">
        <f>ROUND(ROUND(L50,2)*ROUND(G50,3),2)</f>
      </c>
      <c s="36" t="s">
        <v>57</v>
      </c>
      <c>
        <f>(M50*21)/100</f>
      </c>
      <c t="s">
        <v>28</v>
      </c>
    </row>
    <row r="51" spans="1:5" ht="12.75">
      <c r="A51" s="35" t="s">
        <v>58</v>
      </c>
      <c r="E51" s="39" t="s">
        <v>5</v>
      </c>
    </row>
    <row r="52" spans="1:5" ht="12.75">
      <c r="A52" s="35" t="s">
        <v>59</v>
      </c>
      <c r="E52" s="40" t="s">
        <v>4548</v>
      </c>
    </row>
    <row r="53" spans="1:5" ht="12.75">
      <c r="A53" t="s">
        <v>61</v>
      </c>
      <c r="E53" s="39" t="s">
        <v>776</v>
      </c>
    </row>
    <row r="54" spans="1:16" ht="25.5">
      <c r="A54" t="s">
        <v>53</v>
      </c>
      <c s="34" t="s">
        <v>94</v>
      </c>
      <c s="34" t="s">
        <v>120</v>
      </c>
      <c s="35" t="s">
        <v>5</v>
      </c>
      <c s="6" t="s">
        <v>121</v>
      </c>
      <c s="36" t="s">
        <v>115</v>
      </c>
      <c s="37">
        <v>2</v>
      </c>
      <c s="36">
        <v>0</v>
      </c>
      <c s="36">
        <f>ROUND(G54*H54,6)</f>
      </c>
      <c r="L54" s="38">
        <v>0</v>
      </c>
      <c s="32">
        <f>ROUND(ROUND(L54,2)*ROUND(G54,3),2)</f>
      </c>
      <c s="36" t="s">
        <v>57</v>
      </c>
      <c>
        <f>(M54*21)/100</f>
      </c>
      <c t="s">
        <v>28</v>
      </c>
    </row>
    <row r="55" spans="1:5" ht="12.75">
      <c r="A55" s="35" t="s">
        <v>58</v>
      </c>
      <c r="E55" s="39" t="s">
        <v>5</v>
      </c>
    </row>
    <row r="56" spans="1:5" ht="12.75">
      <c r="A56" s="35" t="s">
        <v>59</v>
      </c>
      <c r="E56" s="40" t="s">
        <v>4663</v>
      </c>
    </row>
    <row r="57" spans="1:5" ht="12.75">
      <c r="A57" t="s">
        <v>61</v>
      </c>
      <c r="E57" s="39" t="s">
        <v>776</v>
      </c>
    </row>
    <row r="58" spans="1:16" ht="38.25">
      <c r="A58" t="s">
        <v>53</v>
      </c>
      <c s="34" t="s">
        <v>97</v>
      </c>
      <c s="34" t="s">
        <v>126</v>
      </c>
      <c s="35" t="s">
        <v>5</v>
      </c>
      <c s="6" t="s">
        <v>127</v>
      </c>
      <c s="36" t="s">
        <v>128</v>
      </c>
      <c s="37">
        <v>250</v>
      </c>
      <c s="36">
        <v>0</v>
      </c>
      <c s="36">
        <f>ROUND(G58*H58,6)</f>
      </c>
      <c r="L58" s="38">
        <v>0</v>
      </c>
      <c s="32">
        <f>ROUND(ROUND(L58,2)*ROUND(G58,3),2)</f>
      </c>
      <c s="36" t="s">
        <v>57</v>
      </c>
      <c>
        <f>(M58*21)/100</f>
      </c>
      <c t="s">
        <v>28</v>
      </c>
    </row>
    <row r="59" spans="1:5" ht="12.75">
      <c r="A59" s="35" t="s">
        <v>58</v>
      </c>
      <c r="E59" s="39" t="s">
        <v>5</v>
      </c>
    </row>
    <row r="60" spans="1:5" ht="12.75">
      <c r="A60" s="35" t="s">
        <v>59</v>
      </c>
      <c r="E60" s="40" t="s">
        <v>4664</v>
      </c>
    </row>
    <row r="61" spans="1:5" ht="12.75">
      <c r="A61" t="s">
        <v>61</v>
      </c>
      <c r="E61" s="39" t="s">
        <v>776</v>
      </c>
    </row>
    <row r="62" spans="1:16" ht="12.75">
      <c r="A62" t="s">
        <v>53</v>
      </c>
      <c s="34" t="s">
        <v>100</v>
      </c>
      <c s="34" t="s">
        <v>510</v>
      </c>
      <c s="35" t="s">
        <v>5</v>
      </c>
      <c s="6" t="s">
        <v>511</v>
      </c>
      <c s="36" t="s">
        <v>82</v>
      </c>
      <c s="37">
        <v>40</v>
      </c>
      <c s="36">
        <v>0</v>
      </c>
      <c s="36">
        <f>ROUND(G62*H62,6)</f>
      </c>
      <c r="L62" s="38">
        <v>0</v>
      </c>
      <c s="32">
        <f>ROUND(ROUND(L62,2)*ROUND(G62,3),2)</f>
      </c>
      <c s="36" t="s">
        <v>57</v>
      </c>
      <c>
        <f>(M62*21)/100</f>
      </c>
      <c t="s">
        <v>28</v>
      </c>
    </row>
    <row r="63" spans="1:5" ht="12.75">
      <c r="A63" s="35" t="s">
        <v>58</v>
      </c>
      <c r="E63" s="39" t="s">
        <v>5</v>
      </c>
    </row>
    <row r="64" spans="1:5" ht="12.75">
      <c r="A64" s="35" t="s">
        <v>59</v>
      </c>
      <c r="E64" s="40" t="s">
        <v>4583</v>
      </c>
    </row>
    <row r="65" spans="1:5" ht="12.75">
      <c r="A65" t="s">
        <v>61</v>
      </c>
      <c r="E65" s="39" t="s">
        <v>776</v>
      </c>
    </row>
    <row r="66" spans="1:16" ht="12.75">
      <c r="A66" t="s">
        <v>53</v>
      </c>
      <c s="34" t="s">
        <v>103</v>
      </c>
      <c s="34" t="s">
        <v>512</v>
      </c>
      <c s="35" t="s">
        <v>5</v>
      </c>
      <c s="6" t="s">
        <v>513</v>
      </c>
      <c s="36" t="s">
        <v>82</v>
      </c>
      <c s="37">
        <v>80</v>
      </c>
      <c s="36">
        <v>0</v>
      </c>
      <c s="36">
        <f>ROUND(G66*H66,6)</f>
      </c>
      <c r="L66" s="38">
        <v>0</v>
      </c>
      <c s="32">
        <f>ROUND(ROUND(L66,2)*ROUND(G66,3),2)</f>
      </c>
      <c s="36" t="s">
        <v>57</v>
      </c>
      <c>
        <f>(M66*21)/100</f>
      </c>
      <c t="s">
        <v>28</v>
      </c>
    </row>
    <row r="67" spans="1:5" ht="12.75">
      <c r="A67" s="35" t="s">
        <v>58</v>
      </c>
      <c r="E67" s="39" t="s">
        <v>5</v>
      </c>
    </row>
    <row r="68" spans="1:5" ht="12.75">
      <c r="A68" s="35" t="s">
        <v>59</v>
      </c>
      <c r="E68" s="40" t="s">
        <v>4586</v>
      </c>
    </row>
    <row r="69" spans="1:5" ht="12.75">
      <c r="A69" t="s">
        <v>61</v>
      </c>
      <c r="E69" s="39" t="s">
        <v>776</v>
      </c>
    </row>
    <row r="70" spans="1:16" ht="12.75">
      <c r="A70" t="s">
        <v>53</v>
      </c>
      <c s="34" t="s">
        <v>106</v>
      </c>
      <c s="34" t="s">
        <v>4665</v>
      </c>
      <c s="35" t="s">
        <v>5</v>
      </c>
      <c s="6" t="s">
        <v>4666</v>
      </c>
      <c s="36" t="s">
        <v>56</v>
      </c>
      <c s="37">
        <v>8</v>
      </c>
      <c s="36">
        <v>0</v>
      </c>
      <c s="36">
        <f>ROUND(G70*H70,6)</f>
      </c>
      <c r="L70" s="38">
        <v>0</v>
      </c>
      <c s="32">
        <f>ROUND(ROUND(L70,2)*ROUND(G70,3),2)</f>
      </c>
      <c s="36" t="s">
        <v>57</v>
      </c>
      <c>
        <f>(M70*21)/100</f>
      </c>
      <c t="s">
        <v>28</v>
      </c>
    </row>
    <row r="71" spans="1:5" ht="12.75">
      <c r="A71" s="35" t="s">
        <v>58</v>
      </c>
      <c r="E71" s="39" t="s">
        <v>5</v>
      </c>
    </row>
    <row r="72" spans="1:5" ht="12.75">
      <c r="A72" s="35" t="s">
        <v>59</v>
      </c>
      <c r="E72" s="40" t="s">
        <v>4667</v>
      </c>
    </row>
    <row r="73" spans="1:5" ht="12.75">
      <c r="A73" t="s">
        <v>61</v>
      </c>
      <c r="E73" s="39" t="s">
        <v>776</v>
      </c>
    </row>
    <row r="74" spans="1:16" ht="12.75">
      <c r="A74" t="s">
        <v>53</v>
      </c>
      <c s="34" t="s">
        <v>109</v>
      </c>
      <c s="34" t="s">
        <v>4668</v>
      </c>
      <c s="35" t="s">
        <v>5</v>
      </c>
      <c s="6" t="s">
        <v>4669</v>
      </c>
      <c s="36" t="s">
        <v>56</v>
      </c>
      <c s="37">
        <v>40</v>
      </c>
      <c s="36">
        <v>0</v>
      </c>
      <c s="36">
        <f>ROUND(G74*H74,6)</f>
      </c>
      <c r="L74" s="38">
        <v>0</v>
      </c>
      <c s="32">
        <f>ROUND(ROUND(L74,2)*ROUND(G74,3),2)</f>
      </c>
      <c s="36" t="s">
        <v>4382</v>
      </c>
      <c>
        <f>(M74*21)/100</f>
      </c>
      <c t="s">
        <v>28</v>
      </c>
    </row>
    <row r="75" spans="1:5" ht="12.75">
      <c r="A75" s="35" t="s">
        <v>58</v>
      </c>
      <c r="E75" s="39" t="s">
        <v>5</v>
      </c>
    </row>
    <row r="76" spans="1:5" ht="12.75">
      <c r="A76" s="35" t="s">
        <v>59</v>
      </c>
      <c r="E76" s="40" t="s">
        <v>4655</v>
      </c>
    </row>
    <row r="77" spans="1:5" ht="76.5">
      <c r="A77" t="s">
        <v>61</v>
      </c>
      <c r="E77" s="39" t="s">
        <v>4670</v>
      </c>
    </row>
    <row r="78" spans="1:16" ht="12.75">
      <c r="A78" t="s">
        <v>53</v>
      </c>
      <c s="34" t="s">
        <v>112</v>
      </c>
      <c s="34" t="s">
        <v>4671</v>
      </c>
      <c s="35" t="s">
        <v>5</v>
      </c>
      <c s="6" t="s">
        <v>4672</v>
      </c>
      <c s="36" t="s">
        <v>56</v>
      </c>
      <c s="37">
        <v>4</v>
      </c>
      <c s="36">
        <v>0</v>
      </c>
      <c s="36">
        <f>ROUND(G78*H78,6)</f>
      </c>
      <c r="L78" s="38">
        <v>0</v>
      </c>
      <c s="32">
        <f>ROUND(ROUND(L78,2)*ROUND(G78,3),2)</f>
      </c>
      <c s="36" t="s">
        <v>57</v>
      </c>
      <c>
        <f>(M78*21)/100</f>
      </c>
      <c t="s">
        <v>28</v>
      </c>
    </row>
    <row r="79" spans="1:5" ht="12.75">
      <c r="A79" s="35" t="s">
        <v>58</v>
      </c>
      <c r="E79" s="39" t="s">
        <v>5</v>
      </c>
    </row>
    <row r="80" spans="1:5" ht="12.75">
      <c r="A80" s="35" t="s">
        <v>59</v>
      </c>
      <c r="E80" s="40" t="s">
        <v>4673</v>
      </c>
    </row>
    <row r="81" spans="1:5" ht="12.75">
      <c r="A81" t="s">
        <v>61</v>
      </c>
      <c r="E81" s="39" t="s">
        <v>776</v>
      </c>
    </row>
    <row r="82" spans="1:16" ht="12.75">
      <c r="A82" t="s">
        <v>53</v>
      </c>
      <c s="34" t="s">
        <v>116</v>
      </c>
      <c s="34" t="s">
        <v>4674</v>
      </c>
      <c s="35" t="s">
        <v>5</v>
      </c>
      <c s="6" t="s">
        <v>4675</v>
      </c>
      <c s="36" t="s">
        <v>82</v>
      </c>
      <c s="37">
        <v>22</v>
      </c>
      <c s="36">
        <v>0</v>
      </c>
      <c s="36">
        <f>ROUND(G82*H82,6)</f>
      </c>
      <c r="L82" s="38">
        <v>0</v>
      </c>
      <c s="32">
        <f>ROUND(ROUND(L82,2)*ROUND(G82,3),2)</f>
      </c>
      <c s="36" t="s">
        <v>57</v>
      </c>
      <c>
        <f>(M82*21)/100</f>
      </c>
      <c t="s">
        <v>28</v>
      </c>
    </row>
    <row r="83" spans="1:5" ht="12.75">
      <c r="A83" s="35" t="s">
        <v>58</v>
      </c>
      <c r="E83" s="39" t="s">
        <v>5</v>
      </c>
    </row>
    <row r="84" spans="1:5" ht="12.75">
      <c r="A84" s="35" t="s">
        <v>59</v>
      </c>
      <c r="E84" s="40" t="s">
        <v>4676</v>
      </c>
    </row>
    <row r="85" spans="1:5" ht="12.75">
      <c r="A85" t="s">
        <v>61</v>
      </c>
      <c r="E85" s="39" t="s">
        <v>776</v>
      </c>
    </row>
    <row r="86" spans="1:13" ht="12.75">
      <c r="A86" t="s">
        <v>50</v>
      </c>
      <c r="C86" s="31" t="s">
        <v>132</v>
      </c>
      <c r="E86" s="33" t="s">
        <v>4550</v>
      </c>
      <c r="J86" s="32">
        <f>0</f>
      </c>
      <c s="32">
        <f>0</f>
      </c>
      <c s="32">
        <f>0+L87+L91+L95+L99+L103+L107+L111+L115+L119+L123+L127+L131+L135+L139+L143+L147+L151+L155+L159+L163+L167+L171+L175+L179+L183+L187+L191+L195+L199+L203+L207+L211+L215+L219+L223+L227+L231+L235+L239+L243+L247+L251+L255+L259+L263+L267+L271+L275+L279+L283+L287+L291+L295+L299+L303+L307+L311+L315</f>
      </c>
      <c s="32">
        <f>0+M87+M91+M95+M99+M103+M107+M111+M115+M119+M123+M127+M131+M135+M139+M143+M147+M151+M155+M159+M163+M167+M171+M175+M179+M183+M187+M191+M195+M199+M203+M207+M211+M215+M219+M223+M227+M231+M235+M239+M243+M247+M251+M255+M259+M263+M267+M271+M275+M279+M283+M287+M291+M295+M299+M303+M307+M311+M315</f>
      </c>
    </row>
    <row r="87" spans="1:16" ht="12.75">
      <c r="A87" t="s">
        <v>53</v>
      </c>
      <c s="34" t="s">
        <v>119</v>
      </c>
      <c s="34" t="s">
        <v>4551</v>
      </c>
      <c s="35" t="s">
        <v>5</v>
      </c>
      <c s="6" t="s">
        <v>4552</v>
      </c>
      <c s="36" t="s">
        <v>82</v>
      </c>
      <c s="37">
        <v>50</v>
      </c>
      <c s="36">
        <v>0</v>
      </c>
      <c s="36">
        <f>ROUND(G87*H87,6)</f>
      </c>
      <c r="L87" s="38">
        <v>0</v>
      </c>
      <c s="32">
        <f>ROUND(ROUND(L87,2)*ROUND(G87,3),2)</f>
      </c>
      <c s="36" t="s">
        <v>57</v>
      </c>
      <c>
        <f>(M87*21)/100</f>
      </c>
      <c t="s">
        <v>28</v>
      </c>
    </row>
    <row r="88" spans="1:5" ht="12.75">
      <c r="A88" s="35" t="s">
        <v>58</v>
      </c>
      <c r="E88" s="39" t="s">
        <v>5</v>
      </c>
    </row>
    <row r="89" spans="1:5" ht="12.75">
      <c r="A89" s="35" t="s">
        <v>59</v>
      </c>
      <c r="E89" s="40" t="s">
        <v>4557</v>
      </c>
    </row>
    <row r="90" spans="1:5" ht="12.75">
      <c r="A90" t="s">
        <v>61</v>
      </c>
      <c r="E90" s="39" t="s">
        <v>776</v>
      </c>
    </row>
    <row r="91" spans="1:16" ht="12.75">
      <c r="A91" t="s">
        <v>53</v>
      </c>
      <c s="34" t="s">
        <v>122</v>
      </c>
      <c s="34" t="s">
        <v>1022</v>
      </c>
      <c s="35" t="s">
        <v>5</v>
      </c>
      <c s="6" t="s">
        <v>1023</v>
      </c>
      <c s="36" t="s">
        <v>115</v>
      </c>
      <c s="37">
        <v>20</v>
      </c>
      <c s="36">
        <v>0</v>
      </c>
      <c s="36">
        <f>ROUND(G91*H91,6)</f>
      </c>
      <c r="L91" s="38">
        <v>0</v>
      </c>
      <c s="32">
        <f>ROUND(ROUND(L91,2)*ROUND(G91,3),2)</f>
      </c>
      <c s="36" t="s">
        <v>57</v>
      </c>
      <c>
        <f>(M91*21)/100</f>
      </c>
      <c t="s">
        <v>28</v>
      </c>
    </row>
    <row r="92" spans="1:5" ht="12.75">
      <c r="A92" s="35" t="s">
        <v>58</v>
      </c>
      <c r="E92" s="39" t="s">
        <v>5</v>
      </c>
    </row>
    <row r="93" spans="1:5" ht="12.75">
      <c r="A93" s="35" t="s">
        <v>59</v>
      </c>
      <c r="E93" s="40" t="s">
        <v>4584</v>
      </c>
    </row>
    <row r="94" spans="1:5" ht="12.75">
      <c r="A94" t="s">
        <v>61</v>
      </c>
      <c r="E94" s="39" t="s">
        <v>776</v>
      </c>
    </row>
    <row r="95" spans="1:16" ht="12.75">
      <c r="A95" t="s">
        <v>53</v>
      </c>
      <c s="34" t="s">
        <v>125</v>
      </c>
      <c s="34" t="s">
        <v>4555</v>
      </c>
      <c s="35" t="s">
        <v>5</v>
      </c>
      <c s="6" t="s">
        <v>4556</v>
      </c>
      <c s="36" t="s">
        <v>82</v>
      </c>
      <c s="37">
        <v>100</v>
      </c>
      <c s="36">
        <v>0</v>
      </c>
      <c s="36">
        <f>ROUND(G95*H95,6)</f>
      </c>
      <c r="L95" s="38">
        <v>0</v>
      </c>
      <c s="32">
        <f>ROUND(ROUND(L95,2)*ROUND(G95,3),2)</f>
      </c>
      <c s="36" t="s">
        <v>57</v>
      </c>
      <c>
        <f>(M95*21)/100</f>
      </c>
      <c t="s">
        <v>28</v>
      </c>
    </row>
    <row r="96" spans="1:5" ht="12.75">
      <c r="A96" s="35" t="s">
        <v>58</v>
      </c>
      <c r="E96" s="39" t="s">
        <v>5</v>
      </c>
    </row>
    <row r="97" spans="1:5" ht="12.75">
      <c r="A97" s="35" t="s">
        <v>59</v>
      </c>
      <c r="E97" s="40" t="s">
        <v>4677</v>
      </c>
    </row>
    <row r="98" spans="1:5" ht="12.75">
      <c r="A98" t="s">
        <v>61</v>
      </c>
      <c r="E98" s="39" t="s">
        <v>776</v>
      </c>
    </row>
    <row r="99" spans="1:16" ht="12.75">
      <c r="A99" t="s">
        <v>53</v>
      </c>
      <c s="34" t="s">
        <v>129</v>
      </c>
      <c s="34" t="s">
        <v>1360</v>
      </c>
      <c s="35" t="s">
        <v>5</v>
      </c>
      <c s="6" t="s">
        <v>1361</v>
      </c>
      <c s="36" t="s">
        <v>82</v>
      </c>
      <c s="37">
        <v>20</v>
      </c>
      <c s="36">
        <v>0</v>
      </c>
      <c s="36">
        <f>ROUND(G99*H99,6)</f>
      </c>
      <c r="L99" s="38">
        <v>0</v>
      </c>
      <c s="32">
        <f>ROUND(ROUND(L99,2)*ROUND(G99,3),2)</f>
      </c>
      <c s="36" t="s">
        <v>57</v>
      </c>
      <c>
        <f>(M99*21)/100</f>
      </c>
      <c t="s">
        <v>28</v>
      </c>
    </row>
    <row r="100" spans="1:5" ht="12.75">
      <c r="A100" s="35" t="s">
        <v>58</v>
      </c>
      <c r="E100" s="39" t="s">
        <v>5</v>
      </c>
    </row>
    <row r="101" spans="1:5" ht="12.75">
      <c r="A101" s="35" t="s">
        <v>59</v>
      </c>
      <c r="E101" s="40" t="s">
        <v>4558</v>
      </c>
    </row>
    <row r="102" spans="1:5" ht="12.75">
      <c r="A102" t="s">
        <v>61</v>
      </c>
      <c r="E102" s="39" t="s">
        <v>776</v>
      </c>
    </row>
    <row r="103" spans="1:16" ht="12.75">
      <c r="A103" t="s">
        <v>53</v>
      </c>
      <c s="34" t="s">
        <v>134</v>
      </c>
      <c s="34" t="s">
        <v>516</v>
      </c>
      <c s="35" t="s">
        <v>5</v>
      </c>
      <c s="6" t="s">
        <v>517</v>
      </c>
      <c s="36" t="s">
        <v>82</v>
      </c>
      <c s="37">
        <v>20</v>
      </c>
      <c s="36">
        <v>0</v>
      </c>
      <c s="36">
        <f>ROUND(G103*H103,6)</f>
      </c>
      <c r="L103" s="38">
        <v>0</v>
      </c>
      <c s="32">
        <f>ROUND(ROUND(L103,2)*ROUND(G103,3),2)</f>
      </c>
      <c s="36" t="s">
        <v>57</v>
      </c>
      <c>
        <f>(M103*21)/100</f>
      </c>
      <c t="s">
        <v>28</v>
      </c>
    </row>
    <row r="104" spans="1:5" ht="12.75">
      <c r="A104" s="35" t="s">
        <v>58</v>
      </c>
      <c r="E104" s="39" t="s">
        <v>5</v>
      </c>
    </row>
    <row r="105" spans="1:5" ht="12.75">
      <c r="A105" s="35" t="s">
        <v>59</v>
      </c>
      <c r="E105" s="40" t="s">
        <v>4558</v>
      </c>
    </row>
    <row r="106" spans="1:5" ht="12.75">
      <c r="A106" t="s">
        <v>61</v>
      </c>
      <c r="E106" s="39" t="s">
        <v>776</v>
      </c>
    </row>
    <row r="107" spans="1:16" ht="12.75">
      <c r="A107" t="s">
        <v>53</v>
      </c>
      <c s="34" t="s">
        <v>137</v>
      </c>
      <c s="34" t="s">
        <v>4678</v>
      </c>
      <c s="35" t="s">
        <v>5</v>
      </c>
      <c s="6" t="s">
        <v>4679</v>
      </c>
      <c s="36" t="s">
        <v>82</v>
      </c>
      <c s="37">
        <v>10</v>
      </c>
      <c s="36">
        <v>0</v>
      </c>
      <c s="36">
        <f>ROUND(G107*H107,6)</f>
      </c>
      <c r="L107" s="38">
        <v>0</v>
      </c>
      <c s="32">
        <f>ROUND(ROUND(L107,2)*ROUND(G107,3),2)</f>
      </c>
      <c s="36" t="s">
        <v>57</v>
      </c>
      <c>
        <f>(M107*21)/100</f>
      </c>
      <c t="s">
        <v>28</v>
      </c>
    </row>
    <row r="108" spans="1:5" ht="12.75">
      <c r="A108" s="35" t="s">
        <v>58</v>
      </c>
      <c r="E108" s="39" t="s">
        <v>5</v>
      </c>
    </row>
    <row r="109" spans="1:5" ht="12.75">
      <c r="A109" s="35" t="s">
        <v>59</v>
      </c>
      <c r="E109" s="40" t="s">
        <v>4558</v>
      </c>
    </row>
    <row r="110" spans="1:5" ht="12.75">
      <c r="A110" t="s">
        <v>61</v>
      </c>
      <c r="E110" s="39" t="s">
        <v>776</v>
      </c>
    </row>
    <row r="111" spans="1:16" ht="25.5">
      <c r="A111" t="s">
        <v>53</v>
      </c>
      <c s="34" t="s">
        <v>140</v>
      </c>
      <c s="34" t="s">
        <v>4680</v>
      </c>
      <c s="35" t="s">
        <v>5</v>
      </c>
      <c s="6" t="s">
        <v>4681</v>
      </c>
      <c s="36" t="s">
        <v>82</v>
      </c>
      <c s="37">
        <v>120</v>
      </c>
      <c s="36">
        <v>0</v>
      </c>
      <c s="36">
        <f>ROUND(G111*H111,6)</f>
      </c>
      <c r="L111" s="38">
        <v>0</v>
      </c>
      <c s="32">
        <f>ROUND(ROUND(L111,2)*ROUND(G111,3),2)</f>
      </c>
      <c s="36" t="s">
        <v>57</v>
      </c>
      <c>
        <f>(M111*21)/100</f>
      </c>
      <c t="s">
        <v>28</v>
      </c>
    </row>
    <row r="112" spans="1:5" ht="12.75">
      <c r="A112" s="35" t="s">
        <v>58</v>
      </c>
      <c r="E112" s="39" t="s">
        <v>5</v>
      </c>
    </row>
    <row r="113" spans="1:5" ht="12.75">
      <c r="A113" s="35" t="s">
        <v>59</v>
      </c>
      <c r="E113" s="40" t="s">
        <v>4558</v>
      </c>
    </row>
    <row r="114" spans="1:5" ht="12.75">
      <c r="A114" t="s">
        <v>61</v>
      </c>
      <c r="E114" s="39" t="s">
        <v>776</v>
      </c>
    </row>
    <row r="115" spans="1:16" ht="25.5">
      <c r="A115" t="s">
        <v>53</v>
      </c>
      <c s="34" t="s">
        <v>143</v>
      </c>
      <c s="34" t="s">
        <v>4682</v>
      </c>
      <c s="35" t="s">
        <v>5</v>
      </c>
      <c s="6" t="s">
        <v>4683</v>
      </c>
      <c s="36" t="s">
        <v>82</v>
      </c>
      <c s="37">
        <v>125</v>
      </c>
      <c s="36">
        <v>0</v>
      </c>
      <c s="36">
        <f>ROUND(G115*H115,6)</f>
      </c>
      <c r="L115" s="38">
        <v>0</v>
      </c>
      <c s="32">
        <f>ROUND(ROUND(L115,2)*ROUND(G115,3),2)</f>
      </c>
      <c s="36" t="s">
        <v>57</v>
      </c>
      <c>
        <f>(M115*21)/100</f>
      </c>
      <c t="s">
        <v>28</v>
      </c>
    </row>
    <row r="116" spans="1:5" ht="12.75">
      <c r="A116" s="35" t="s">
        <v>58</v>
      </c>
      <c r="E116" s="39" t="s">
        <v>5</v>
      </c>
    </row>
    <row r="117" spans="1:5" ht="12.75">
      <c r="A117" s="35" t="s">
        <v>59</v>
      </c>
      <c r="E117" s="40" t="s">
        <v>4558</v>
      </c>
    </row>
    <row r="118" spans="1:5" ht="12.75">
      <c r="A118" t="s">
        <v>61</v>
      </c>
      <c r="E118" s="39" t="s">
        <v>776</v>
      </c>
    </row>
    <row r="119" spans="1:16" ht="12.75">
      <c r="A119" t="s">
        <v>53</v>
      </c>
      <c s="34" t="s">
        <v>146</v>
      </c>
      <c s="34" t="s">
        <v>4684</v>
      </c>
      <c s="35" t="s">
        <v>5</v>
      </c>
      <c s="6" t="s">
        <v>4685</v>
      </c>
      <c s="36" t="s">
        <v>82</v>
      </c>
      <c s="37">
        <v>20</v>
      </c>
      <c s="36">
        <v>0</v>
      </c>
      <c s="36">
        <f>ROUND(G119*H119,6)</f>
      </c>
      <c r="L119" s="38">
        <v>0</v>
      </c>
      <c s="32">
        <f>ROUND(ROUND(L119,2)*ROUND(G119,3),2)</f>
      </c>
      <c s="36" t="s">
        <v>57</v>
      </c>
      <c>
        <f>(M119*21)/100</f>
      </c>
      <c t="s">
        <v>28</v>
      </c>
    </row>
    <row r="120" spans="1:5" ht="12.75">
      <c r="A120" s="35" t="s">
        <v>58</v>
      </c>
      <c r="E120" s="39" t="s">
        <v>5</v>
      </c>
    </row>
    <row r="121" spans="1:5" ht="12.75">
      <c r="A121" s="35" t="s">
        <v>59</v>
      </c>
      <c r="E121" s="40" t="s">
        <v>4558</v>
      </c>
    </row>
    <row r="122" spans="1:5" ht="12.75">
      <c r="A122" t="s">
        <v>61</v>
      </c>
      <c r="E122" s="39" t="s">
        <v>776</v>
      </c>
    </row>
    <row r="123" spans="1:16" ht="12.75">
      <c r="A123" t="s">
        <v>53</v>
      </c>
      <c s="34" t="s">
        <v>151</v>
      </c>
      <c s="34" t="s">
        <v>4559</v>
      </c>
      <c s="35" t="s">
        <v>5</v>
      </c>
      <c s="6" t="s">
        <v>4560</v>
      </c>
      <c s="36" t="s">
        <v>82</v>
      </c>
      <c s="37">
        <v>40</v>
      </c>
      <c s="36">
        <v>0</v>
      </c>
      <c s="36">
        <f>ROUND(G123*H123,6)</f>
      </c>
      <c r="L123" s="38">
        <v>0</v>
      </c>
      <c s="32">
        <f>ROUND(ROUND(L123,2)*ROUND(G123,3),2)</f>
      </c>
      <c s="36" t="s">
        <v>57</v>
      </c>
      <c>
        <f>(M123*21)/100</f>
      </c>
      <c t="s">
        <v>28</v>
      </c>
    </row>
    <row r="124" spans="1:5" ht="12.75">
      <c r="A124" s="35" t="s">
        <v>58</v>
      </c>
      <c r="E124" s="39" t="s">
        <v>5</v>
      </c>
    </row>
    <row r="125" spans="1:5" ht="12.75">
      <c r="A125" s="35" t="s">
        <v>59</v>
      </c>
      <c r="E125" s="40" t="s">
        <v>4558</v>
      </c>
    </row>
    <row r="126" spans="1:5" ht="12.75">
      <c r="A126" t="s">
        <v>61</v>
      </c>
      <c r="E126" s="39" t="s">
        <v>776</v>
      </c>
    </row>
    <row r="127" spans="1:16" ht="12.75">
      <c r="A127" t="s">
        <v>53</v>
      </c>
      <c s="34" t="s">
        <v>155</v>
      </c>
      <c s="34" t="s">
        <v>4446</v>
      </c>
      <c s="35" t="s">
        <v>5</v>
      </c>
      <c s="6" t="s">
        <v>4447</v>
      </c>
      <c s="36" t="s">
        <v>82</v>
      </c>
      <c s="37">
        <v>20</v>
      </c>
      <c s="36">
        <v>0</v>
      </c>
      <c s="36">
        <f>ROUND(G127*H127,6)</f>
      </c>
      <c r="L127" s="38">
        <v>0</v>
      </c>
      <c s="32">
        <f>ROUND(ROUND(L127,2)*ROUND(G127,3),2)</f>
      </c>
      <c s="36" t="s">
        <v>57</v>
      </c>
      <c>
        <f>(M127*21)/100</f>
      </c>
      <c t="s">
        <v>28</v>
      </c>
    </row>
    <row r="128" spans="1:5" ht="12.75">
      <c r="A128" s="35" t="s">
        <v>58</v>
      </c>
      <c r="E128" s="39" t="s">
        <v>5</v>
      </c>
    </row>
    <row r="129" spans="1:5" ht="12.75">
      <c r="A129" s="35" t="s">
        <v>59</v>
      </c>
      <c r="E129" s="40" t="s">
        <v>4558</v>
      </c>
    </row>
    <row r="130" spans="1:5" ht="12.75">
      <c r="A130" t="s">
        <v>61</v>
      </c>
      <c r="E130" s="39" t="s">
        <v>776</v>
      </c>
    </row>
    <row r="131" spans="1:16" ht="25.5">
      <c r="A131" t="s">
        <v>53</v>
      </c>
      <c s="34" t="s">
        <v>158</v>
      </c>
      <c s="34" t="s">
        <v>4686</v>
      </c>
      <c s="35" t="s">
        <v>5</v>
      </c>
      <c s="6" t="s">
        <v>4687</v>
      </c>
      <c s="36" t="s">
        <v>115</v>
      </c>
      <c s="37">
        <v>2</v>
      </c>
      <c s="36">
        <v>0</v>
      </c>
      <c s="36">
        <f>ROUND(G131*H131,6)</f>
      </c>
      <c r="L131" s="38">
        <v>0</v>
      </c>
      <c s="32">
        <f>ROUND(ROUND(L131,2)*ROUND(G131,3),2)</f>
      </c>
      <c s="36" t="s">
        <v>57</v>
      </c>
      <c>
        <f>(M131*21)/100</f>
      </c>
      <c t="s">
        <v>28</v>
      </c>
    </row>
    <row r="132" spans="1:5" ht="12.75">
      <c r="A132" s="35" t="s">
        <v>58</v>
      </c>
      <c r="E132" s="39" t="s">
        <v>5</v>
      </c>
    </row>
    <row r="133" spans="1:5" ht="12.75">
      <c r="A133" s="35" t="s">
        <v>59</v>
      </c>
      <c r="E133" s="40" t="s">
        <v>4558</v>
      </c>
    </row>
    <row r="134" spans="1:5" ht="12.75">
      <c r="A134" t="s">
        <v>61</v>
      </c>
      <c r="E134" s="39" t="s">
        <v>776</v>
      </c>
    </row>
    <row r="135" spans="1:16" ht="25.5">
      <c r="A135" t="s">
        <v>53</v>
      </c>
      <c s="34" t="s">
        <v>161</v>
      </c>
      <c s="34" t="s">
        <v>522</v>
      </c>
      <c s="35" t="s">
        <v>5</v>
      </c>
      <c s="6" t="s">
        <v>523</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4558</v>
      </c>
    </row>
    <row r="138" spans="1:5" ht="12.75">
      <c r="A138" t="s">
        <v>61</v>
      </c>
      <c r="E138" s="39" t="s">
        <v>776</v>
      </c>
    </row>
    <row r="139" spans="1:16" ht="25.5">
      <c r="A139" t="s">
        <v>53</v>
      </c>
      <c s="34" t="s">
        <v>164</v>
      </c>
      <c s="34" t="s">
        <v>524</v>
      </c>
      <c s="35" t="s">
        <v>5</v>
      </c>
      <c s="6" t="s">
        <v>525</v>
      </c>
      <c s="36" t="s">
        <v>115</v>
      </c>
      <c s="37">
        <v>2</v>
      </c>
      <c s="36">
        <v>0</v>
      </c>
      <c s="36">
        <f>ROUND(G139*H139,6)</f>
      </c>
      <c r="L139" s="38">
        <v>0</v>
      </c>
      <c s="32">
        <f>ROUND(ROUND(L139,2)*ROUND(G139,3),2)</f>
      </c>
      <c s="36" t="s">
        <v>57</v>
      </c>
      <c>
        <f>(M139*21)/100</f>
      </c>
      <c t="s">
        <v>28</v>
      </c>
    </row>
    <row r="140" spans="1:5" ht="12.75">
      <c r="A140" s="35" t="s">
        <v>58</v>
      </c>
      <c r="E140" s="39" t="s">
        <v>5</v>
      </c>
    </row>
    <row r="141" spans="1:5" ht="12.75">
      <c r="A141" s="35" t="s">
        <v>59</v>
      </c>
      <c r="E141" s="40" t="s">
        <v>4558</v>
      </c>
    </row>
    <row r="142" spans="1:5" ht="12.75">
      <c r="A142" t="s">
        <v>61</v>
      </c>
      <c r="E142" s="39" t="s">
        <v>776</v>
      </c>
    </row>
    <row r="143" spans="1:16" ht="25.5">
      <c r="A143" t="s">
        <v>53</v>
      </c>
      <c s="34" t="s">
        <v>167</v>
      </c>
      <c s="34" t="s">
        <v>4688</v>
      </c>
      <c s="35" t="s">
        <v>5</v>
      </c>
      <c s="6" t="s">
        <v>4689</v>
      </c>
      <c s="36" t="s">
        <v>115</v>
      </c>
      <c s="37">
        <v>16</v>
      </c>
      <c s="36">
        <v>0</v>
      </c>
      <c s="36">
        <f>ROUND(G143*H143,6)</f>
      </c>
      <c r="L143" s="38">
        <v>0</v>
      </c>
      <c s="32">
        <f>ROUND(ROUND(L143,2)*ROUND(G143,3),2)</f>
      </c>
      <c s="36" t="s">
        <v>57</v>
      </c>
      <c>
        <f>(M143*21)/100</f>
      </c>
      <c t="s">
        <v>28</v>
      </c>
    </row>
    <row r="144" spans="1:5" ht="12.75">
      <c r="A144" s="35" t="s">
        <v>58</v>
      </c>
      <c r="E144" s="39" t="s">
        <v>5</v>
      </c>
    </row>
    <row r="145" spans="1:5" ht="12.75">
      <c r="A145" s="35" t="s">
        <v>59</v>
      </c>
      <c r="E145" s="40" t="s">
        <v>4558</v>
      </c>
    </row>
    <row r="146" spans="1:5" ht="12.75">
      <c r="A146" t="s">
        <v>61</v>
      </c>
      <c r="E146" s="39" t="s">
        <v>776</v>
      </c>
    </row>
    <row r="147" spans="1:16" ht="25.5">
      <c r="A147" t="s">
        <v>53</v>
      </c>
      <c s="34" t="s">
        <v>170</v>
      </c>
      <c s="34" t="s">
        <v>144</v>
      </c>
      <c s="35" t="s">
        <v>5</v>
      </c>
      <c s="6" t="s">
        <v>145</v>
      </c>
      <c s="36" t="s">
        <v>115</v>
      </c>
      <c s="37">
        <v>2</v>
      </c>
      <c s="36">
        <v>0</v>
      </c>
      <c s="36">
        <f>ROUND(G147*H147,6)</f>
      </c>
      <c r="L147" s="38">
        <v>0</v>
      </c>
      <c s="32">
        <f>ROUND(ROUND(L147,2)*ROUND(G147,3),2)</f>
      </c>
      <c s="36" t="s">
        <v>57</v>
      </c>
      <c>
        <f>(M147*21)/100</f>
      </c>
      <c t="s">
        <v>28</v>
      </c>
    </row>
    <row r="148" spans="1:5" ht="12.75">
      <c r="A148" s="35" t="s">
        <v>58</v>
      </c>
      <c r="E148" s="39" t="s">
        <v>5</v>
      </c>
    </row>
    <row r="149" spans="1:5" ht="12.75">
      <c r="A149" s="35" t="s">
        <v>59</v>
      </c>
      <c r="E149" s="40" t="s">
        <v>4558</v>
      </c>
    </row>
    <row r="150" spans="1:5" ht="12.75">
      <c r="A150" t="s">
        <v>61</v>
      </c>
      <c r="E150" s="39" t="s">
        <v>776</v>
      </c>
    </row>
    <row r="151" spans="1:16" ht="25.5">
      <c r="A151" t="s">
        <v>53</v>
      </c>
      <c s="34" t="s">
        <v>173</v>
      </c>
      <c s="34" t="s">
        <v>4109</v>
      </c>
      <c s="35" t="s">
        <v>5</v>
      </c>
      <c s="6" t="s">
        <v>4110</v>
      </c>
      <c s="36" t="s">
        <v>115</v>
      </c>
      <c s="37">
        <v>4</v>
      </c>
      <c s="36">
        <v>0</v>
      </c>
      <c s="36">
        <f>ROUND(G151*H151,6)</f>
      </c>
      <c r="L151" s="38">
        <v>0</v>
      </c>
      <c s="32">
        <f>ROUND(ROUND(L151,2)*ROUND(G151,3),2)</f>
      </c>
      <c s="36" t="s">
        <v>57</v>
      </c>
      <c>
        <f>(M151*21)/100</f>
      </c>
      <c t="s">
        <v>28</v>
      </c>
    </row>
    <row r="152" spans="1:5" ht="12.75">
      <c r="A152" s="35" t="s">
        <v>58</v>
      </c>
      <c r="E152" s="39" t="s">
        <v>5</v>
      </c>
    </row>
    <row r="153" spans="1:5" ht="12.75">
      <c r="A153" s="35" t="s">
        <v>59</v>
      </c>
      <c r="E153" s="40" t="s">
        <v>4558</v>
      </c>
    </row>
    <row r="154" spans="1:5" ht="12.75">
      <c r="A154" t="s">
        <v>61</v>
      </c>
      <c r="E154" s="39" t="s">
        <v>776</v>
      </c>
    </row>
    <row r="155" spans="1:16" ht="12.75">
      <c r="A155" t="s">
        <v>53</v>
      </c>
      <c s="34" t="s">
        <v>176</v>
      </c>
      <c s="34" t="s">
        <v>3353</v>
      </c>
      <c s="35" t="s">
        <v>5</v>
      </c>
      <c s="6" t="s">
        <v>3354</v>
      </c>
      <c s="36" t="s">
        <v>115</v>
      </c>
      <c s="37">
        <v>16</v>
      </c>
      <c s="36">
        <v>0</v>
      </c>
      <c s="36">
        <f>ROUND(G155*H155,6)</f>
      </c>
      <c r="L155" s="38">
        <v>0</v>
      </c>
      <c s="32">
        <f>ROUND(ROUND(L155,2)*ROUND(G155,3),2)</f>
      </c>
      <c s="36" t="s">
        <v>57</v>
      </c>
      <c>
        <f>(M155*21)/100</f>
      </c>
      <c t="s">
        <v>28</v>
      </c>
    </row>
    <row r="156" spans="1:5" ht="12.75">
      <c r="A156" s="35" t="s">
        <v>58</v>
      </c>
      <c r="E156" s="39" t="s">
        <v>5</v>
      </c>
    </row>
    <row r="157" spans="1:5" ht="12.75">
      <c r="A157" s="35" t="s">
        <v>59</v>
      </c>
      <c r="E157" s="40" t="s">
        <v>4558</v>
      </c>
    </row>
    <row r="158" spans="1:5" ht="12.75">
      <c r="A158" t="s">
        <v>61</v>
      </c>
      <c r="E158" s="39" t="s">
        <v>776</v>
      </c>
    </row>
    <row r="159" spans="1:16" ht="12.75">
      <c r="A159" t="s">
        <v>53</v>
      </c>
      <c s="34" t="s">
        <v>179</v>
      </c>
      <c s="34" t="s">
        <v>1028</v>
      </c>
      <c s="35" t="s">
        <v>5</v>
      </c>
      <c s="6" t="s">
        <v>1029</v>
      </c>
      <c s="36" t="s">
        <v>82</v>
      </c>
      <c s="37">
        <v>150</v>
      </c>
      <c s="36">
        <v>0</v>
      </c>
      <c s="36">
        <f>ROUND(G159*H159,6)</f>
      </c>
      <c r="L159" s="38">
        <v>0</v>
      </c>
      <c s="32">
        <f>ROUND(ROUND(L159,2)*ROUND(G159,3),2)</f>
      </c>
      <c s="36" t="s">
        <v>57</v>
      </c>
      <c>
        <f>(M159*21)/100</f>
      </c>
      <c t="s">
        <v>28</v>
      </c>
    </row>
    <row r="160" spans="1:5" ht="12.75">
      <c r="A160" s="35" t="s">
        <v>58</v>
      </c>
      <c r="E160" s="39" t="s">
        <v>5</v>
      </c>
    </row>
    <row r="161" spans="1:5" ht="12.75">
      <c r="A161" s="35" t="s">
        <v>59</v>
      </c>
      <c r="E161" s="40" t="s">
        <v>4690</v>
      </c>
    </row>
    <row r="162" spans="1:5" ht="12.75">
      <c r="A162" t="s">
        <v>61</v>
      </c>
      <c r="E162" s="39" t="s">
        <v>776</v>
      </c>
    </row>
    <row r="163" spans="1:16" ht="12.75">
      <c r="A163" t="s">
        <v>53</v>
      </c>
      <c s="34" t="s">
        <v>182</v>
      </c>
      <c s="34" t="s">
        <v>4691</v>
      </c>
      <c s="35" t="s">
        <v>5</v>
      </c>
      <c s="6" t="s">
        <v>4692</v>
      </c>
      <c s="36" t="s">
        <v>115</v>
      </c>
      <c s="37">
        <v>2</v>
      </c>
      <c s="36">
        <v>0</v>
      </c>
      <c s="36">
        <f>ROUND(G163*H163,6)</f>
      </c>
      <c r="L163" s="38">
        <v>0</v>
      </c>
      <c s="32">
        <f>ROUND(ROUND(L163,2)*ROUND(G163,3),2)</f>
      </c>
      <c s="36" t="s">
        <v>57</v>
      </c>
      <c>
        <f>(M163*21)/100</f>
      </c>
      <c t="s">
        <v>28</v>
      </c>
    </row>
    <row r="164" spans="1:5" ht="12.75">
      <c r="A164" s="35" t="s">
        <v>58</v>
      </c>
      <c r="E164" s="39" t="s">
        <v>5</v>
      </c>
    </row>
    <row r="165" spans="1:5" ht="12.75">
      <c r="A165" s="35" t="s">
        <v>59</v>
      </c>
      <c r="E165" s="40" t="s">
        <v>4658</v>
      </c>
    </row>
    <row r="166" spans="1:5" ht="12.75">
      <c r="A166" t="s">
        <v>61</v>
      </c>
      <c r="E166" s="39" t="s">
        <v>776</v>
      </c>
    </row>
    <row r="167" spans="1:16" ht="12.75">
      <c r="A167" t="s">
        <v>53</v>
      </c>
      <c s="34" t="s">
        <v>185</v>
      </c>
      <c s="34" t="s">
        <v>4693</v>
      </c>
      <c s="35" t="s">
        <v>5</v>
      </c>
      <c s="6" t="s">
        <v>4694</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5</v>
      </c>
    </row>
    <row r="170" spans="1:5" ht="12.75">
      <c r="A170" t="s">
        <v>61</v>
      </c>
      <c r="E170" s="39" t="s">
        <v>776</v>
      </c>
    </row>
    <row r="171" spans="1:16" ht="12.75">
      <c r="A171" t="s">
        <v>53</v>
      </c>
      <c s="34" t="s">
        <v>188</v>
      </c>
      <c s="34" t="s">
        <v>4695</v>
      </c>
      <c s="35" t="s">
        <v>5</v>
      </c>
      <c s="6" t="s">
        <v>4696</v>
      </c>
      <c s="36" t="s">
        <v>115</v>
      </c>
      <c s="37">
        <v>1</v>
      </c>
      <c s="36">
        <v>0</v>
      </c>
      <c s="36">
        <f>ROUND(G171*H171,6)</f>
      </c>
      <c r="L171" s="38">
        <v>0</v>
      </c>
      <c s="32">
        <f>ROUND(ROUND(L171,2)*ROUND(G171,3),2)</f>
      </c>
      <c s="36" t="s">
        <v>57</v>
      </c>
      <c>
        <f>(M171*21)/100</f>
      </c>
      <c t="s">
        <v>28</v>
      </c>
    </row>
    <row r="172" spans="1:5" ht="12.75">
      <c r="A172" s="35" t="s">
        <v>58</v>
      </c>
      <c r="E172" s="39" t="s">
        <v>5</v>
      </c>
    </row>
    <row r="173" spans="1:5" ht="12.75">
      <c r="A173" s="35" t="s">
        <v>59</v>
      </c>
      <c r="E173" s="40" t="s">
        <v>5</v>
      </c>
    </row>
    <row r="174" spans="1:5" ht="12.75">
      <c r="A174" t="s">
        <v>61</v>
      </c>
      <c r="E174" s="39" t="s">
        <v>776</v>
      </c>
    </row>
    <row r="175" spans="1:16" ht="12.75">
      <c r="A175" t="s">
        <v>53</v>
      </c>
      <c s="34" t="s">
        <v>191</v>
      </c>
      <c s="34" t="s">
        <v>4697</v>
      </c>
      <c s="35" t="s">
        <v>5</v>
      </c>
      <c s="6" t="s">
        <v>4698</v>
      </c>
      <c s="36" t="s">
        <v>115</v>
      </c>
      <c s="37">
        <v>1</v>
      </c>
      <c s="36">
        <v>0</v>
      </c>
      <c s="36">
        <f>ROUND(G175*H175,6)</f>
      </c>
      <c r="L175" s="38">
        <v>0</v>
      </c>
      <c s="32">
        <f>ROUND(ROUND(L175,2)*ROUND(G175,3),2)</f>
      </c>
      <c s="36" t="s">
        <v>57</v>
      </c>
      <c>
        <f>(M175*21)/100</f>
      </c>
      <c t="s">
        <v>28</v>
      </c>
    </row>
    <row r="176" spans="1:5" ht="12.75">
      <c r="A176" s="35" t="s">
        <v>58</v>
      </c>
      <c r="E176" s="39" t="s">
        <v>5</v>
      </c>
    </row>
    <row r="177" spans="1:5" ht="12.75">
      <c r="A177" s="35" t="s">
        <v>59</v>
      </c>
      <c r="E177" s="40" t="s">
        <v>5</v>
      </c>
    </row>
    <row r="178" spans="1:5" ht="12.75">
      <c r="A178" t="s">
        <v>61</v>
      </c>
      <c r="E178" s="39" t="s">
        <v>776</v>
      </c>
    </row>
    <row r="179" spans="1:16" ht="12.75">
      <c r="A179" t="s">
        <v>53</v>
      </c>
      <c s="34" t="s">
        <v>194</v>
      </c>
      <c s="34" t="s">
        <v>4699</v>
      </c>
      <c s="35" t="s">
        <v>5</v>
      </c>
      <c s="6" t="s">
        <v>1784</v>
      </c>
      <c s="36" t="s">
        <v>1785</v>
      </c>
      <c s="37">
        <v>250</v>
      </c>
      <c s="36">
        <v>0</v>
      </c>
      <c s="36">
        <f>ROUND(G179*H179,6)</f>
      </c>
      <c r="L179" s="38">
        <v>0</v>
      </c>
      <c s="32">
        <f>ROUND(ROUND(L179,2)*ROUND(G179,3),2)</f>
      </c>
      <c s="36" t="s">
        <v>57</v>
      </c>
      <c>
        <f>(M179*21)/100</f>
      </c>
      <c t="s">
        <v>28</v>
      </c>
    </row>
    <row r="180" spans="1:5" ht="12.75">
      <c r="A180" s="35" t="s">
        <v>58</v>
      </c>
      <c r="E180" s="39" t="s">
        <v>5</v>
      </c>
    </row>
    <row r="181" spans="1:5" ht="12.75">
      <c r="A181" s="35" t="s">
        <v>59</v>
      </c>
      <c r="E181" s="40" t="s">
        <v>4664</v>
      </c>
    </row>
    <row r="182" spans="1:5" ht="12.75">
      <c r="A182" t="s">
        <v>61</v>
      </c>
      <c r="E182" s="39" t="s">
        <v>776</v>
      </c>
    </row>
    <row r="183" spans="1:16" ht="38.25">
      <c r="A183" t="s">
        <v>53</v>
      </c>
      <c s="34" t="s">
        <v>197</v>
      </c>
      <c s="34" t="s">
        <v>4700</v>
      </c>
      <c s="35" t="s">
        <v>5</v>
      </c>
      <c s="6" t="s">
        <v>4701</v>
      </c>
      <c s="36" t="s">
        <v>115</v>
      </c>
      <c s="37">
        <v>4</v>
      </c>
      <c s="36">
        <v>0</v>
      </c>
      <c s="36">
        <f>ROUND(G183*H183,6)</f>
      </c>
      <c r="L183" s="38">
        <v>0</v>
      </c>
      <c s="32">
        <f>ROUND(ROUND(L183,2)*ROUND(G183,3),2)</f>
      </c>
      <c s="36" t="s">
        <v>57</v>
      </c>
      <c>
        <f>(M183*21)/100</f>
      </c>
      <c t="s">
        <v>28</v>
      </c>
    </row>
    <row r="184" spans="1:5" ht="12.75">
      <c r="A184" s="35" t="s">
        <v>58</v>
      </c>
      <c r="E184" s="39" t="s">
        <v>5</v>
      </c>
    </row>
    <row r="185" spans="1:5" ht="12.75">
      <c r="A185" s="35" t="s">
        <v>59</v>
      </c>
      <c r="E185" s="40" t="s">
        <v>4702</v>
      </c>
    </row>
    <row r="186" spans="1:5" ht="12.75">
      <c r="A186" t="s">
        <v>61</v>
      </c>
      <c r="E186" s="39" t="s">
        <v>776</v>
      </c>
    </row>
    <row r="187" spans="1:16" ht="25.5">
      <c r="A187" t="s">
        <v>53</v>
      </c>
      <c s="34" t="s">
        <v>200</v>
      </c>
      <c s="34" t="s">
        <v>4703</v>
      </c>
      <c s="35" t="s">
        <v>5</v>
      </c>
      <c s="6" t="s">
        <v>4704</v>
      </c>
      <c s="36" t="s">
        <v>115</v>
      </c>
      <c s="37">
        <v>1</v>
      </c>
      <c s="36">
        <v>0</v>
      </c>
      <c s="36">
        <f>ROUND(G187*H187,6)</f>
      </c>
      <c r="L187" s="38">
        <v>0</v>
      </c>
      <c s="32">
        <f>ROUND(ROUND(L187,2)*ROUND(G187,3),2)</f>
      </c>
      <c s="36" t="s">
        <v>57</v>
      </c>
      <c>
        <f>(M187*21)/100</f>
      </c>
      <c t="s">
        <v>28</v>
      </c>
    </row>
    <row r="188" spans="1:5" ht="12.75">
      <c r="A188" s="35" t="s">
        <v>58</v>
      </c>
      <c r="E188" s="39" t="s">
        <v>5</v>
      </c>
    </row>
    <row r="189" spans="1:5" ht="12.75">
      <c r="A189" s="35" t="s">
        <v>59</v>
      </c>
      <c r="E189" s="40" t="s">
        <v>5</v>
      </c>
    </row>
    <row r="190" spans="1:5" ht="12.75">
      <c r="A190" t="s">
        <v>61</v>
      </c>
      <c r="E190" s="39" t="s">
        <v>776</v>
      </c>
    </row>
    <row r="191" spans="1:16" ht="12.75">
      <c r="A191" t="s">
        <v>53</v>
      </c>
      <c s="34" t="s">
        <v>203</v>
      </c>
      <c s="34" t="s">
        <v>4705</v>
      </c>
      <c s="35" t="s">
        <v>5</v>
      </c>
      <c s="6" t="s">
        <v>4706</v>
      </c>
      <c s="36" t="s">
        <v>115</v>
      </c>
      <c s="37">
        <v>1</v>
      </c>
      <c s="36">
        <v>0</v>
      </c>
      <c s="36">
        <f>ROUND(G191*H191,6)</f>
      </c>
      <c r="L191" s="38">
        <v>0</v>
      </c>
      <c s="32">
        <f>ROUND(ROUND(L191,2)*ROUND(G191,3),2)</f>
      </c>
      <c s="36" t="s">
        <v>57</v>
      </c>
      <c>
        <f>(M191*21)/100</f>
      </c>
      <c t="s">
        <v>28</v>
      </c>
    </row>
    <row r="192" spans="1:5" ht="12.75">
      <c r="A192" s="35" t="s">
        <v>58</v>
      </c>
      <c r="E192" s="39" t="s">
        <v>5</v>
      </c>
    </row>
    <row r="193" spans="1:5" ht="12.75">
      <c r="A193" s="35" t="s">
        <v>59</v>
      </c>
      <c r="E193" s="40" t="s">
        <v>5</v>
      </c>
    </row>
    <row r="194" spans="1:5" ht="12.75">
      <c r="A194" t="s">
        <v>61</v>
      </c>
      <c r="E194" s="39" t="s">
        <v>776</v>
      </c>
    </row>
    <row r="195" spans="1:16" ht="12.75">
      <c r="A195" t="s">
        <v>53</v>
      </c>
      <c s="34" t="s">
        <v>206</v>
      </c>
      <c s="34" t="s">
        <v>4707</v>
      </c>
      <c s="35" t="s">
        <v>5</v>
      </c>
      <c s="6" t="s">
        <v>4708</v>
      </c>
      <c s="36" t="s">
        <v>115</v>
      </c>
      <c s="37">
        <v>1</v>
      </c>
      <c s="36">
        <v>0</v>
      </c>
      <c s="36">
        <f>ROUND(G195*H195,6)</f>
      </c>
      <c r="L195" s="38">
        <v>0</v>
      </c>
      <c s="32">
        <f>ROUND(ROUND(L195,2)*ROUND(G195,3),2)</f>
      </c>
      <c s="36" t="s">
        <v>57</v>
      </c>
      <c>
        <f>(M195*21)/100</f>
      </c>
      <c t="s">
        <v>28</v>
      </c>
    </row>
    <row r="196" spans="1:5" ht="12.75">
      <c r="A196" s="35" t="s">
        <v>58</v>
      </c>
      <c r="E196" s="39" t="s">
        <v>5</v>
      </c>
    </row>
    <row r="197" spans="1:5" ht="12.75">
      <c r="A197" s="35" t="s">
        <v>59</v>
      </c>
      <c r="E197" s="40" t="s">
        <v>5</v>
      </c>
    </row>
    <row r="198" spans="1:5" ht="12.75">
      <c r="A198" t="s">
        <v>61</v>
      </c>
      <c r="E198" s="39" t="s">
        <v>776</v>
      </c>
    </row>
    <row r="199" spans="1:16" ht="25.5">
      <c r="A199" t="s">
        <v>53</v>
      </c>
      <c s="34" t="s">
        <v>209</v>
      </c>
      <c s="34" t="s">
        <v>4709</v>
      </c>
      <c s="35" t="s">
        <v>5</v>
      </c>
      <c s="6" t="s">
        <v>4710</v>
      </c>
      <c s="36" t="s">
        <v>115</v>
      </c>
      <c s="37">
        <v>2</v>
      </c>
      <c s="36">
        <v>0</v>
      </c>
      <c s="36">
        <f>ROUND(G199*H199,6)</f>
      </c>
      <c r="L199" s="38">
        <v>0</v>
      </c>
      <c s="32">
        <f>ROUND(ROUND(L199,2)*ROUND(G199,3),2)</f>
      </c>
      <c s="36" t="s">
        <v>57</v>
      </c>
      <c>
        <f>(M199*21)/100</f>
      </c>
      <c t="s">
        <v>28</v>
      </c>
    </row>
    <row r="200" spans="1:5" ht="12.75">
      <c r="A200" s="35" t="s">
        <v>58</v>
      </c>
      <c r="E200" s="39" t="s">
        <v>5</v>
      </c>
    </row>
    <row r="201" spans="1:5" ht="12.75">
      <c r="A201" s="35" t="s">
        <v>59</v>
      </c>
      <c r="E201" s="40" t="s">
        <v>5</v>
      </c>
    </row>
    <row r="202" spans="1:5" ht="12.75">
      <c r="A202" t="s">
        <v>61</v>
      </c>
      <c r="E202" s="39" t="s">
        <v>776</v>
      </c>
    </row>
    <row r="203" spans="1:16" ht="12.75">
      <c r="A203" t="s">
        <v>53</v>
      </c>
      <c s="34" t="s">
        <v>212</v>
      </c>
      <c s="34" t="s">
        <v>4711</v>
      </c>
      <c s="35" t="s">
        <v>5</v>
      </c>
      <c s="6" t="s">
        <v>4712</v>
      </c>
      <c s="36" t="s">
        <v>115</v>
      </c>
      <c s="37">
        <v>2</v>
      </c>
      <c s="36">
        <v>0</v>
      </c>
      <c s="36">
        <f>ROUND(G203*H203,6)</f>
      </c>
      <c r="L203" s="38">
        <v>0</v>
      </c>
      <c s="32">
        <f>ROUND(ROUND(L203,2)*ROUND(G203,3),2)</f>
      </c>
      <c s="36" t="s">
        <v>57</v>
      </c>
      <c>
        <f>(M203*21)/100</f>
      </c>
      <c t="s">
        <v>28</v>
      </c>
    </row>
    <row r="204" spans="1:5" ht="12.75">
      <c r="A204" s="35" t="s">
        <v>58</v>
      </c>
      <c r="E204" s="39" t="s">
        <v>5</v>
      </c>
    </row>
    <row r="205" spans="1:5" ht="12.75">
      <c r="A205" s="35" t="s">
        <v>59</v>
      </c>
      <c r="E205" s="40" t="s">
        <v>5</v>
      </c>
    </row>
    <row r="206" spans="1:5" ht="12.75">
      <c r="A206" t="s">
        <v>61</v>
      </c>
      <c r="E206" s="39" t="s">
        <v>776</v>
      </c>
    </row>
    <row r="207" spans="1:16" ht="12.75">
      <c r="A207" t="s">
        <v>53</v>
      </c>
      <c s="34" t="s">
        <v>215</v>
      </c>
      <c s="34" t="s">
        <v>4713</v>
      </c>
      <c s="35" t="s">
        <v>5</v>
      </c>
      <c s="6" t="s">
        <v>4714</v>
      </c>
      <c s="36" t="s">
        <v>115</v>
      </c>
      <c s="37">
        <v>2</v>
      </c>
      <c s="36">
        <v>0</v>
      </c>
      <c s="36">
        <f>ROUND(G207*H207,6)</f>
      </c>
      <c r="L207" s="38">
        <v>0</v>
      </c>
      <c s="32">
        <f>ROUND(ROUND(L207,2)*ROUND(G207,3),2)</f>
      </c>
      <c s="36" t="s">
        <v>57</v>
      </c>
      <c>
        <f>(M207*21)/100</f>
      </c>
      <c t="s">
        <v>28</v>
      </c>
    </row>
    <row r="208" spans="1:5" ht="12.75">
      <c r="A208" s="35" t="s">
        <v>58</v>
      </c>
      <c r="E208" s="39" t="s">
        <v>5</v>
      </c>
    </row>
    <row r="209" spans="1:5" ht="12.75">
      <c r="A209" s="35" t="s">
        <v>59</v>
      </c>
      <c r="E209" s="40" t="s">
        <v>5</v>
      </c>
    </row>
    <row r="210" spans="1:5" ht="12.75">
      <c r="A210" t="s">
        <v>61</v>
      </c>
      <c r="E210" s="39" t="s">
        <v>776</v>
      </c>
    </row>
    <row r="211" spans="1:16" ht="12.75">
      <c r="A211" t="s">
        <v>53</v>
      </c>
      <c s="34" t="s">
        <v>218</v>
      </c>
      <c s="34" t="s">
        <v>4561</v>
      </c>
      <c s="35" t="s">
        <v>5</v>
      </c>
      <c s="6" t="s">
        <v>4562</v>
      </c>
      <c s="36" t="s">
        <v>115</v>
      </c>
      <c s="37">
        <v>6</v>
      </c>
      <c s="36">
        <v>0</v>
      </c>
      <c s="36">
        <f>ROUND(G211*H211,6)</f>
      </c>
      <c r="L211" s="38">
        <v>0</v>
      </c>
      <c s="32">
        <f>ROUND(ROUND(L211,2)*ROUND(G211,3),2)</f>
      </c>
      <c s="36" t="s">
        <v>57</v>
      </c>
      <c>
        <f>(M211*21)/100</f>
      </c>
      <c t="s">
        <v>28</v>
      </c>
    </row>
    <row r="212" spans="1:5" ht="12.75">
      <c r="A212" s="35" t="s">
        <v>58</v>
      </c>
      <c r="E212" s="39" t="s">
        <v>5</v>
      </c>
    </row>
    <row r="213" spans="1:5" ht="12.75">
      <c r="A213" s="35" t="s">
        <v>59</v>
      </c>
      <c r="E213" s="40" t="s">
        <v>4715</v>
      </c>
    </row>
    <row r="214" spans="1:5" ht="12.75">
      <c r="A214" t="s">
        <v>61</v>
      </c>
      <c r="E214" s="39" t="s">
        <v>776</v>
      </c>
    </row>
    <row r="215" spans="1:16" ht="12.75">
      <c r="A215" t="s">
        <v>53</v>
      </c>
      <c s="34" t="s">
        <v>221</v>
      </c>
      <c s="34" t="s">
        <v>4716</v>
      </c>
      <c s="35" t="s">
        <v>5</v>
      </c>
      <c s="6" t="s">
        <v>4717</v>
      </c>
      <c s="36" t="s">
        <v>115</v>
      </c>
      <c s="37">
        <v>5</v>
      </c>
      <c s="36">
        <v>0</v>
      </c>
      <c s="36">
        <f>ROUND(G215*H215,6)</f>
      </c>
      <c r="L215" s="38">
        <v>0</v>
      </c>
      <c s="32">
        <f>ROUND(ROUND(L215,2)*ROUND(G215,3),2)</f>
      </c>
      <c s="36" t="s">
        <v>57</v>
      </c>
      <c>
        <f>(M215*21)/100</f>
      </c>
      <c t="s">
        <v>28</v>
      </c>
    </row>
    <row r="216" spans="1:5" ht="12.75">
      <c r="A216" s="35" t="s">
        <v>58</v>
      </c>
      <c r="E216" s="39" t="s">
        <v>5</v>
      </c>
    </row>
    <row r="217" spans="1:5" ht="12.75">
      <c r="A217" s="35" t="s">
        <v>59</v>
      </c>
      <c r="E217" s="40" t="s">
        <v>4548</v>
      </c>
    </row>
    <row r="218" spans="1:5" ht="12.75">
      <c r="A218" t="s">
        <v>61</v>
      </c>
      <c r="E218" s="39" t="s">
        <v>776</v>
      </c>
    </row>
    <row r="219" spans="1:16" ht="25.5">
      <c r="A219" t="s">
        <v>53</v>
      </c>
      <c s="34" t="s">
        <v>224</v>
      </c>
      <c s="34" t="s">
        <v>4718</v>
      </c>
      <c s="35" t="s">
        <v>5</v>
      </c>
      <c s="6" t="s">
        <v>4719</v>
      </c>
      <c s="36" t="s">
        <v>115</v>
      </c>
      <c s="37">
        <v>50</v>
      </c>
      <c s="36">
        <v>0</v>
      </c>
      <c s="36">
        <f>ROUND(G219*H219,6)</f>
      </c>
      <c r="L219" s="38">
        <v>0</v>
      </c>
      <c s="32">
        <f>ROUND(ROUND(L219,2)*ROUND(G219,3),2)</f>
      </c>
      <c s="36" t="s">
        <v>57</v>
      </c>
      <c>
        <f>(M219*21)/100</f>
      </c>
      <c t="s">
        <v>28</v>
      </c>
    </row>
    <row r="220" spans="1:5" ht="12.75">
      <c r="A220" s="35" t="s">
        <v>58</v>
      </c>
      <c r="E220" s="39" t="s">
        <v>5</v>
      </c>
    </row>
    <row r="221" spans="1:5" ht="12.75">
      <c r="A221" s="35" t="s">
        <v>59</v>
      </c>
      <c r="E221" s="40" t="s">
        <v>4557</v>
      </c>
    </row>
    <row r="222" spans="1:5" ht="12.75">
      <c r="A222" t="s">
        <v>61</v>
      </c>
      <c r="E222" s="39" t="s">
        <v>776</v>
      </c>
    </row>
    <row r="223" spans="1:16" ht="12.75">
      <c r="A223" t="s">
        <v>53</v>
      </c>
      <c s="34" t="s">
        <v>227</v>
      </c>
      <c s="34" t="s">
        <v>4720</v>
      </c>
      <c s="35" t="s">
        <v>5</v>
      </c>
      <c s="6" t="s">
        <v>4721</v>
      </c>
      <c s="36" t="s">
        <v>115</v>
      </c>
      <c s="37">
        <v>3</v>
      </c>
      <c s="36">
        <v>0</v>
      </c>
      <c s="36">
        <f>ROUND(G223*H223,6)</f>
      </c>
      <c r="L223" s="38">
        <v>0</v>
      </c>
      <c s="32">
        <f>ROUND(ROUND(L223,2)*ROUND(G223,3),2)</f>
      </c>
      <c s="36" t="s">
        <v>57</v>
      </c>
      <c>
        <f>(M223*21)/100</f>
      </c>
      <c t="s">
        <v>28</v>
      </c>
    </row>
    <row r="224" spans="1:5" ht="12.75">
      <c r="A224" s="35" t="s">
        <v>58</v>
      </c>
      <c r="E224" s="39" t="s">
        <v>5</v>
      </c>
    </row>
    <row r="225" spans="1:5" ht="12.75">
      <c r="A225" s="35" t="s">
        <v>59</v>
      </c>
      <c r="E225" s="40" t="s">
        <v>4722</v>
      </c>
    </row>
    <row r="226" spans="1:5" ht="12.75">
      <c r="A226" t="s">
        <v>61</v>
      </c>
      <c r="E226" s="39" t="s">
        <v>776</v>
      </c>
    </row>
    <row r="227" spans="1:16" ht="12.75">
      <c r="A227" t="s">
        <v>53</v>
      </c>
      <c s="34" t="s">
        <v>230</v>
      </c>
      <c s="34" t="s">
        <v>4357</v>
      </c>
      <c s="35" t="s">
        <v>5</v>
      </c>
      <c s="6" t="s">
        <v>4358</v>
      </c>
      <c s="36" t="s">
        <v>115</v>
      </c>
      <c s="37">
        <v>3</v>
      </c>
      <c s="36">
        <v>0</v>
      </c>
      <c s="36">
        <f>ROUND(G227*H227,6)</f>
      </c>
      <c r="L227" s="38">
        <v>0</v>
      </c>
      <c s="32">
        <f>ROUND(ROUND(L227,2)*ROUND(G227,3),2)</f>
      </c>
      <c s="36" t="s">
        <v>57</v>
      </c>
      <c>
        <f>(M227*21)/100</f>
      </c>
      <c t="s">
        <v>28</v>
      </c>
    </row>
    <row r="228" spans="1:5" ht="12.75">
      <c r="A228" s="35" t="s">
        <v>58</v>
      </c>
      <c r="E228" s="39" t="s">
        <v>5</v>
      </c>
    </row>
    <row r="229" spans="1:5" ht="12.75">
      <c r="A229" s="35" t="s">
        <v>59</v>
      </c>
      <c r="E229" s="40" t="s">
        <v>4722</v>
      </c>
    </row>
    <row r="230" spans="1:5" ht="12.75">
      <c r="A230" t="s">
        <v>61</v>
      </c>
      <c r="E230" s="39" t="s">
        <v>776</v>
      </c>
    </row>
    <row r="231" spans="1:16" ht="12.75">
      <c r="A231" t="s">
        <v>53</v>
      </c>
      <c s="34" t="s">
        <v>234</v>
      </c>
      <c s="34" t="s">
        <v>4723</v>
      </c>
      <c s="35" t="s">
        <v>5</v>
      </c>
      <c s="6" t="s">
        <v>4724</v>
      </c>
      <c s="36" t="s">
        <v>65</v>
      </c>
      <c s="37">
        <v>1.5</v>
      </c>
      <c s="36">
        <v>0</v>
      </c>
      <c s="36">
        <f>ROUND(G231*H231,6)</f>
      </c>
      <c r="L231" s="38">
        <v>0</v>
      </c>
      <c s="32">
        <f>ROUND(ROUND(L231,2)*ROUND(G231,3),2)</f>
      </c>
      <c s="36" t="s">
        <v>57</v>
      </c>
      <c>
        <f>(M231*21)/100</f>
      </c>
      <c t="s">
        <v>28</v>
      </c>
    </row>
    <row r="232" spans="1:5" ht="12.75">
      <c r="A232" s="35" t="s">
        <v>58</v>
      </c>
      <c r="E232" s="39" t="s">
        <v>5</v>
      </c>
    </row>
    <row r="233" spans="1:5" ht="12.75">
      <c r="A233" s="35" t="s">
        <v>59</v>
      </c>
      <c r="E233" s="40" t="s">
        <v>4725</v>
      </c>
    </row>
    <row r="234" spans="1:5" ht="12.75">
      <c r="A234" t="s">
        <v>61</v>
      </c>
      <c r="E234" s="39" t="s">
        <v>776</v>
      </c>
    </row>
    <row r="235" spans="1:16" ht="12.75">
      <c r="A235" t="s">
        <v>53</v>
      </c>
      <c s="34" t="s">
        <v>237</v>
      </c>
      <c s="34" t="s">
        <v>4411</v>
      </c>
      <c s="35" t="s">
        <v>5</v>
      </c>
      <c s="6" t="s">
        <v>4412</v>
      </c>
      <c s="36" t="s">
        <v>115</v>
      </c>
      <c s="37">
        <v>3</v>
      </c>
      <c s="36">
        <v>0</v>
      </c>
      <c s="36">
        <f>ROUND(G235*H235,6)</f>
      </c>
      <c r="L235" s="38">
        <v>0</v>
      </c>
      <c s="32">
        <f>ROUND(ROUND(L235,2)*ROUND(G235,3),2)</f>
      </c>
      <c s="36" t="s">
        <v>57</v>
      </c>
      <c>
        <f>(M235*21)/100</f>
      </c>
      <c t="s">
        <v>28</v>
      </c>
    </row>
    <row r="236" spans="1:5" ht="12.75">
      <c r="A236" s="35" t="s">
        <v>58</v>
      </c>
      <c r="E236" s="39" t="s">
        <v>5</v>
      </c>
    </row>
    <row r="237" spans="1:5" ht="12.75">
      <c r="A237" s="35" t="s">
        <v>59</v>
      </c>
      <c r="E237" s="40" t="s">
        <v>4722</v>
      </c>
    </row>
    <row r="238" spans="1:5" ht="12.75">
      <c r="A238" t="s">
        <v>61</v>
      </c>
      <c r="E238" s="39" t="s">
        <v>776</v>
      </c>
    </row>
    <row r="239" spans="1:16" ht="25.5">
      <c r="A239" t="s">
        <v>53</v>
      </c>
      <c s="34" t="s">
        <v>240</v>
      </c>
      <c s="34" t="s">
        <v>4726</v>
      </c>
      <c s="35" t="s">
        <v>5</v>
      </c>
      <c s="6" t="s">
        <v>4727</v>
      </c>
      <c s="36" t="s">
        <v>115</v>
      </c>
      <c s="37">
        <v>2</v>
      </c>
      <c s="36">
        <v>0</v>
      </c>
      <c s="36">
        <f>ROUND(G239*H239,6)</f>
      </c>
      <c r="L239" s="38">
        <v>0</v>
      </c>
      <c s="32">
        <f>ROUND(ROUND(L239,2)*ROUND(G239,3),2)</f>
      </c>
      <c s="36" t="s">
        <v>57</v>
      </c>
      <c>
        <f>(M239*21)/100</f>
      </c>
      <c t="s">
        <v>28</v>
      </c>
    </row>
    <row r="240" spans="1:5" ht="12.75">
      <c r="A240" s="35" t="s">
        <v>58</v>
      </c>
      <c r="E240" s="39" t="s">
        <v>5</v>
      </c>
    </row>
    <row r="241" spans="1:5" ht="12.75">
      <c r="A241" s="35" t="s">
        <v>59</v>
      </c>
      <c r="E241" s="40" t="s">
        <v>4663</v>
      </c>
    </row>
    <row r="242" spans="1:5" ht="12.75">
      <c r="A242" t="s">
        <v>61</v>
      </c>
      <c r="E242" s="39" t="s">
        <v>776</v>
      </c>
    </row>
    <row r="243" spans="1:16" ht="25.5">
      <c r="A243" t="s">
        <v>53</v>
      </c>
      <c s="34" t="s">
        <v>243</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4563</v>
      </c>
    </row>
    <row r="246" spans="1:5" ht="12.75">
      <c r="A246" t="s">
        <v>61</v>
      </c>
      <c r="E246" s="39" t="s">
        <v>776</v>
      </c>
    </row>
    <row r="247" spans="1:16" ht="38.25">
      <c r="A247" t="s">
        <v>53</v>
      </c>
      <c s="34" t="s">
        <v>246</v>
      </c>
      <c s="34" t="s">
        <v>1565</v>
      </c>
      <c s="35" t="s">
        <v>5</v>
      </c>
      <c s="6" t="s">
        <v>1566</v>
      </c>
      <c s="36" t="s">
        <v>115</v>
      </c>
      <c s="37">
        <v>15</v>
      </c>
      <c s="36">
        <v>0</v>
      </c>
      <c s="36">
        <f>ROUND(G247*H247,6)</f>
      </c>
      <c r="L247" s="38">
        <v>0</v>
      </c>
      <c s="32">
        <f>ROUND(ROUND(L247,2)*ROUND(G247,3),2)</f>
      </c>
      <c s="36" t="s">
        <v>57</v>
      </c>
      <c>
        <f>(M247*21)/100</f>
      </c>
      <c t="s">
        <v>28</v>
      </c>
    </row>
    <row r="248" spans="1:5" ht="12.75">
      <c r="A248" s="35" t="s">
        <v>58</v>
      </c>
      <c r="E248" s="39" t="s">
        <v>5</v>
      </c>
    </row>
    <row r="249" spans="1:5" ht="12.75">
      <c r="A249" s="35" t="s">
        <v>59</v>
      </c>
      <c r="E249" s="40" t="s">
        <v>4728</v>
      </c>
    </row>
    <row r="250" spans="1:5" ht="12.75">
      <c r="A250" t="s">
        <v>61</v>
      </c>
      <c r="E250" s="39" t="s">
        <v>776</v>
      </c>
    </row>
    <row r="251" spans="1:16" ht="12.75">
      <c r="A251" t="s">
        <v>53</v>
      </c>
      <c s="34" t="s">
        <v>249</v>
      </c>
      <c s="34" t="s">
        <v>4581</v>
      </c>
      <c s="35" t="s">
        <v>5</v>
      </c>
      <c s="6" t="s">
        <v>4582</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4563</v>
      </c>
    </row>
    <row r="254" spans="1:5" ht="12.75">
      <c r="A254" t="s">
        <v>61</v>
      </c>
      <c r="E254" s="39" t="s">
        <v>776</v>
      </c>
    </row>
    <row r="255" spans="1:16" ht="12.75">
      <c r="A255" t="s">
        <v>53</v>
      </c>
      <c s="34" t="s">
        <v>252</v>
      </c>
      <c s="34" t="s">
        <v>4500</v>
      </c>
      <c s="35" t="s">
        <v>5</v>
      </c>
      <c s="6" t="s">
        <v>4501</v>
      </c>
      <c s="36" t="s">
        <v>115</v>
      </c>
      <c s="37">
        <v>3</v>
      </c>
      <c s="36">
        <v>0</v>
      </c>
      <c s="36">
        <f>ROUND(G255*H255,6)</f>
      </c>
      <c r="L255" s="38">
        <v>0</v>
      </c>
      <c s="32">
        <f>ROUND(ROUND(L255,2)*ROUND(G255,3),2)</f>
      </c>
      <c s="36" t="s">
        <v>57</v>
      </c>
      <c>
        <f>(M255*21)/100</f>
      </c>
      <c t="s">
        <v>28</v>
      </c>
    </row>
    <row r="256" spans="1:5" ht="12.75">
      <c r="A256" s="35" t="s">
        <v>58</v>
      </c>
      <c r="E256" s="39" t="s">
        <v>5</v>
      </c>
    </row>
    <row r="257" spans="1:5" ht="12.75">
      <c r="A257" s="35" t="s">
        <v>59</v>
      </c>
      <c r="E257" s="40" t="s">
        <v>4558</v>
      </c>
    </row>
    <row r="258" spans="1:5" ht="12.75">
      <c r="A258" t="s">
        <v>61</v>
      </c>
      <c r="E258" s="39" t="s">
        <v>776</v>
      </c>
    </row>
    <row r="259" spans="1:16" ht="12.75">
      <c r="A259" t="s">
        <v>53</v>
      </c>
      <c s="34" t="s">
        <v>255</v>
      </c>
      <c s="34" t="s">
        <v>4497</v>
      </c>
      <c s="35" t="s">
        <v>5</v>
      </c>
      <c s="6" t="s">
        <v>4498</v>
      </c>
      <c s="36" t="s">
        <v>115</v>
      </c>
      <c s="37">
        <v>8</v>
      </c>
      <c s="36">
        <v>0</v>
      </c>
      <c s="36">
        <f>ROUND(G259*H259,6)</f>
      </c>
      <c r="L259" s="38">
        <v>0</v>
      </c>
      <c s="32">
        <f>ROUND(ROUND(L259,2)*ROUND(G259,3),2)</f>
      </c>
      <c s="36" t="s">
        <v>57</v>
      </c>
      <c>
        <f>(M259*21)/100</f>
      </c>
      <c t="s">
        <v>28</v>
      </c>
    </row>
    <row r="260" spans="1:5" ht="12.75">
      <c r="A260" s="35" t="s">
        <v>58</v>
      </c>
      <c r="E260" s="39" t="s">
        <v>5</v>
      </c>
    </row>
    <row r="261" spans="1:5" ht="12.75">
      <c r="A261" s="35" t="s">
        <v>59</v>
      </c>
      <c r="E261" s="40" t="s">
        <v>4558</v>
      </c>
    </row>
    <row r="262" spans="1:5" ht="12.75">
      <c r="A262" t="s">
        <v>61</v>
      </c>
      <c r="E262" s="39" t="s">
        <v>776</v>
      </c>
    </row>
    <row r="263" spans="1:16" ht="12.75">
      <c r="A263" t="s">
        <v>53</v>
      </c>
      <c s="34" t="s">
        <v>258</v>
      </c>
      <c s="34" t="s">
        <v>4503</v>
      </c>
      <c s="35" t="s">
        <v>5</v>
      </c>
      <c s="6" t="s">
        <v>4504</v>
      </c>
      <c s="36" t="s">
        <v>115</v>
      </c>
      <c s="37">
        <v>1</v>
      </c>
      <c s="36">
        <v>0</v>
      </c>
      <c s="36">
        <f>ROUND(G263*H263,6)</f>
      </c>
      <c r="L263" s="38">
        <v>0</v>
      </c>
      <c s="32">
        <f>ROUND(ROUND(L263,2)*ROUND(G263,3),2)</f>
      </c>
      <c s="36" t="s">
        <v>57</v>
      </c>
      <c>
        <f>(M263*21)/100</f>
      </c>
      <c t="s">
        <v>28</v>
      </c>
    </row>
    <row r="264" spans="1:5" ht="12.75">
      <c r="A264" s="35" t="s">
        <v>58</v>
      </c>
      <c r="E264" s="39" t="s">
        <v>5</v>
      </c>
    </row>
    <row r="265" spans="1:5" ht="12.75">
      <c r="A265" s="35" t="s">
        <v>59</v>
      </c>
      <c r="E265" s="40" t="s">
        <v>4558</v>
      </c>
    </row>
    <row r="266" spans="1:5" ht="12.75">
      <c r="A266" t="s">
        <v>61</v>
      </c>
      <c r="E266" s="39" t="s">
        <v>776</v>
      </c>
    </row>
    <row r="267" spans="1:16" ht="12.75">
      <c r="A267" t="s">
        <v>53</v>
      </c>
      <c s="34" t="s">
        <v>261</v>
      </c>
      <c s="34" t="s">
        <v>4729</v>
      </c>
      <c s="35" t="s">
        <v>5</v>
      </c>
      <c s="6" t="s">
        <v>4730</v>
      </c>
      <c s="36" t="s">
        <v>115</v>
      </c>
      <c s="37">
        <v>2</v>
      </c>
      <c s="36">
        <v>0</v>
      </c>
      <c s="36">
        <f>ROUND(G267*H267,6)</f>
      </c>
      <c r="L267" s="38">
        <v>0</v>
      </c>
      <c s="32">
        <f>ROUND(ROUND(L267,2)*ROUND(G267,3),2)</f>
      </c>
      <c s="36" t="s">
        <v>57</v>
      </c>
      <c>
        <f>(M267*21)/100</f>
      </c>
      <c t="s">
        <v>28</v>
      </c>
    </row>
    <row r="268" spans="1:5" ht="12.75">
      <c r="A268" s="35" t="s">
        <v>58</v>
      </c>
      <c r="E268" s="39" t="s">
        <v>5</v>
      </c>
    </row>
    <row r="269" spans="1:5" ht="12.75">
      <c r="A269" s="35" t="s">
        <v>59</v>
      </c>
      <c r="E269" s="40" t="s">
        <v>4558</v>
      </c>
    </row>
    <row r="270" spans="1:5" ht="12.75">
      <c r="A270" t="s">
        <v>61</v>
      </c>
      <c r="E270" s="39" t="s">
        <v>776</v>
      </c>
    </row>
    <row r="271" spans="1:16" ht="12.75">
      <c r="A271" t="s">
        <v>53</v>
      </c>
      <c s="34" t="s">
        <v>264</v>
      </c>
      <c s="34" t="s">
        <v>3322</v>
      </c>
      <c s="35" t="s">
        <v>5</v>
      </c>
      <c s="6" t="s">
        <v>3323</v>
      </c>
      <c s="36" t="s">
        <v>427</v>
      </c>
      <c s="37">
        <v>120</v>
      </c>
      <c s="36">
        <v>0</v>
      </c>
      <c s="36">
        <f>ROUND(G271*H271,6)</f>
      </c>
      <c r="L271" s="38">
        <v>0</v>
      </c>
      <c s="32">
        <f>ROUND(ROUND(L271,2)*ROUND(G271,3),2)</f>
      </c>
      <c s="36" t="s">
        <v>57</v>
      </c>
      <c>
        <f>(M271*21)/100</f>
      </c>
      <c t="s">
        <v>28</v>
      </c>
    </row>
    <row r="272" spans="1:5" ht="12.75">
      <c r="A272" s="35" t="s">
        <v>58</v>
      </c>
      <c r="E272" s="39" t="s">
        <v>5</v>
      </c>
    </row>
    <row r="273" spans="1:5" ht="12.75">
      <c r="A273" s="35" t="s">
        <v>59</v>
      </c>
      <c r="E273" s="40" t="s">
        <v>4731</v>
      </c>
    </row>
    <row r="274" spans="1:5" ht="12.75">
      <c r="A274" t="s">
        <v>61</v>
      </c>
      <c r="E274" s="39" t="s">
        <v>776</v>
      </c>
    </row>
    <row r="275" spans="1:16" ht="12.75">
      <c r="A275" t="s">
        <v>53</v>
      </c>
      <c s="34" t="s">
        <v>267</v>
      </c>
      <c s="34" t="s">
        <v>3325</v>
      </c>
      <c s="35" t="s">
        <v>5</v>
      </c>
      <c s="6" t="s">
        <v>3326</v>
      </c>
      <c s="36" t="s">
        <v>427</v>
      </c>
      <c s="37">
        <v>600</v>
      </c>
      <c s="36">
        <v>0</v>
      </c>
      <c s="36">
        <f>ROUND(G275*H275,6)</f>
      </c>
      <c r="L275" s="38">
        <v>0</v>
      </c>
      <c s="32">
        <f>ROUND(ROUND(L275,2)*ROUND(G275,3),2)</f>
      </c>
      <c s="36" t="s">
        <v>57</v>
      </c>
      <c>
        <f>(M275*21)/100</f>
      </c>
      <c t="s">
        <v>28</v>
      </c>
    </row>
    <row r="276" spans="1:5" ht="12.75">
      <c r="A276" s="35" t="s">
        <v>58</v>
      </c>
      <c r="E276" s="39" t="s">
        <v>5</v>
      </c>
    </row>
    <row r="277" spans="1:5" ht="12.75">
      <c r="A277" s="35" t="s">
        <v>59</v>
      </c>
      <c r="E277" s="40" t="s">
        <v>4732</v>
      </c>
    </row>
    <row r="278" spans="1:5" ht="12.75">
      <c r="A278" t="s">
        <v>61</v>
      </c>
      <c r="E278" s="39" t="s">
        <v>776</v>
      </c>
    </row>
    <row r="279" spans="1:16" ht="12.75">
      <c r="A279" t="s">
        <v>53</v>
      </c>
      <c s="34" t="s">
        <v>270</v>
      </c>
      <c s="34" t="s">
        <v>3333</v>
      </c>
      <c s="35" t="s">
        <v>5</v>
      </c>
      <c s="6" t="s">
        <v>3334</v>
      </c>
      <c s="36" t="s">
        <v>427</v>
      </c>
      <c s="37">
        <v>40</v>
      </c>
      <c s="36">
        <v>0</v>
      </c>
      <c s="36">
        <f>ROUND(G279*H279,6)</f>
      </c>
      <c r="L279" s="38">
        <v>0</v>
      </c>
      <c s="32">
        <f>ROUND(ROUND(L279,2)*ROUND(G279,3),2)</f>
      </c>
      <c s="36" t="s">
        <v>57</v>
      </c>
      <c>
        <f>(M279*21)/100</f>
      </c>
      <c t="s">
        <v>28</v>
      </c>
    </row>
    <row r="280" spans="1:5" ht="12.75">
      <c r="A280" s="35" t="s">
        <v>58</v>
      </c>
      <c r="E280" s="39" t="s">
        <v>5</v>
      </c>
    </row>
    <row r="281" spans="1:5" ht="12.75">
      <c r="A281" s="35" t="s">
        <v>59</v>
      </c>
      <c r="E281" s="40" t="s">
        <v>4583</v>
      </c>
    </row>
    <row r="282" spans="1:5" ht="12.75">
      <c r="A282" t="s">
        <v>61</v>
      </c>
      <c r="E282" s="39" t="s">
        <v>776</v>
      </c>
    </row>
    <row r="283" spans="1:16" ht="12.75">
      <c r="A283" t="s">
        <v>53</v>
      </c>
      <c s="34" t="s">
        <v>273</v>
      </c>
      <c s="34" t="s">
        <v>3336</v>
      </c>
      <c s="35" t="s">
        <v>5</v>
      </c>
      <c s="6" t="s">
        <v>3337</v>
      </c>
      <c s="36" t="s">
        <v>427</v>
      </c>
      <c s="37">
        <v>40</v>
      </c>
      <c s="36">
        <v>0</v>
      </c>
      <c s="36">
        <f>ROUND(G283*H283,6)</f>
      </c>
      <c r="L283" s="38">
        <v>0</v>
      </c>
      <c s="32">
        <f>ROUND(ROUND(L283,2)*ROUND(G283,3),2)</f>
      </c>
      <c s="36" t="s">
        <v>57</v>
      </c>
      <c>
        <f>(M283*21)/100</f>
      </c>
      <c t="s">
        <v>28</v>
      </c>
    </row>
    <row r="284" spans="1:5" ht="12.75">
      <c r="A284" s="35" t="s">
        <v>58</v>
      </c>
      <c r="E284" s="39" t="s">
        <v>5</v>
      </c>
    </row>
    <row r="285" spans="1:5" ht="12.75">
      <c r="A285" s="35" t="s">
        <v>59</v>
      </c>
      <c r="E285" s="40" t="s">
        <v>4583</v>
      </c>
    </row>
    <row r="286" spans="1:5" ht="12.75">
      <c r="A286" t="s">
        <v>61</v>
      </c>
      <c r="E286" s="39" t="s">
        <v>776</v>
      </c>
    </row>
    <row r="287" spans="1:16" ht="12.75">
      <c r="A287" t="s">
        <v>53</v>
      </c>
      <c s="34" t="s">
        <v>86</v>
      </c>
      <c s="34" t="s">
        <v>3328</v>
      </c>
      <c s="35" t="s">
        <v>5</v>
      </c>
      <c s="6" t="s">
        <v>3329</v>
      </c>
      <c s="36" t="s">
        <v>427</v>
      </c>
      <c s="37">
        <v>40</v>
      </c>
      <c s="36">
        <v>0</v>
      </c>
      <c s="36">
        <f>ROUND(G287*H287,6)</f>
      </c>
      <c r="L287" s="38">
        <v>0</v>
      </c>
      <c s="32">
        <f>ROUND(ROUND(L287,2)*ROUND(G287,3),2)</f>
      </c>
      <c s="36" t="s">
        <v>57</v>
      </c>
      <c>
        <f>(M287*21)/100</f>
      </c>
      <c t="s">
        <v>28</v>
      </c>
    </row>
    <row r="288" spans="1:5" ht="12.75">
      <c r="A288" s="35" t="s">
        <v>58</v>
      </c>
      <c r="E288" s="39" t="s">
        <v>5</v>
      </c>
    </row>
    <row r="289" spans="1:5" ht="12.75">
      <c r="A289" s="35" t="s">
        <v>59</v>
      </c>
      <c r="E289" s="40" t="s">
        <v>4583</v>
      </c>
    </row>
    <row r="290" spans="1:5" ht="12.75">
      <c r="A290" t="s">
        <v>61</v>
      </c>
      <c r="E290" s="39" t="s">
        <v>776</v>
      </c>
    </row>
    <row r="291" spans="1:16" ht="12.75">
      <c r="A291" t="s">
        <v>53</v>
      </c>
      <c s="34" t="s">
        <v>279</v>
      </c>
      <c s="34" t="s">
        <v>3331</v>
      </c>
      <c s="35" t="s">
        <v>5</v>
      </c>
      <c s="6" t="s">
        <v>3332</v>
      </c>
      <c s="36" t="s">
        <v>427</v>
      </c>
      <c s="37">
        <v>160</v>
      </c>
      <c s="36">
        <v>0</v>
      </c>
      <c s="36">
        <f>ROUND(G291*H291,6)</f>
      </c>
      <c r="L291" s="38">
        <v>0</v>
      </c>
      <c s="32">
        <f>ROUND(ROUND(L291,2)*ROUND(G291,3),2)</f>
      </c>
      <c s="36" t="s">
        <v>57</v>
      </c>
      <c>
        <f>(M291*21)/100</f>
      </c>
      <c t="s">
        <v>28</v>
      </c>
    </row>
    <row r="292" spans="1:5" ht="12.75">
      <c r="A292" s="35" t="s">
        <v>58</v>
      </c>
      <c r="E292" s="39" t="s">
        <v>5</v>
      </c>
    </row>
    <row r="293" spans="1:5" ht="12.75">
      <c r="A293" s="35" t="s">
        <v>59</v>
      </c>
      <c r="E293" s="40" t="s">
        <v>4733</v>
      </c>
    </row>
    <row r="294" spans="1:5" ht="12.75">
      <c r="A294" t="s">
        <v>61</v>
      </c>
      <c r="E294" s="39" t="s">
        <v>776</v>
      </c>
    </row>
    <row r="295" spans="1:16" ht="12.75">
      <c r="A295" t="s">
        <v>53</v>
      </c>
      <c s="34" t="s">
        <v>282</v>
      </c>
      <c s="34" t="s">
        <v>4468</v>
      </c>
      <c s="35" t="s">
        <v>5</v>
      </c>
      <c s="6" t="s">
        <v>4469</v>
      </c>
      <c s="36" t="s">
        <v>115</v>
      </c>
      <c s="37">
        <v>2</v>
      </c>
      <c s="36">
        <v>0</v>
      </c>
      <c s="36">
        <f>ROUND(G295*H295,6)</f>
      </c>
      <c r="L295" s="38">
        <v>0</v>
      </c>
      <c s="32">
        <f>ROUND(ROUND(L295,2)*ROUND(G295,3),2)</f>
      </c>
      <c s="36" t="s">
        <v>57</v>
      </c>
      <c>
        <f>(M295*21)/100</f>
      </c>
      <c t="s">
        <v>28</v>
      </c>
    </row>
    <row r="296" spans="1:5" ht="12.75">
      <c r="A296" s="35" t="s">
        <v>58</v>
      </c>
      <c r="E296" s="39" t="s">
        <v>5</v>
      </c>
    </row>
    <row r="297" spans="1:5" ht="12.75">
      <c r="A297" s="35" t="s">
        <v>59</v>
      </c>
      <c r="E297" s="40" t="s">
        <v>4663</v>
      </c>
    </row>
    <row r="298" spans="1:5" ht="12.75">
      <c r="A298" t="s">
        <v>61</v>
      </c>
      <c r="E298" s="39" t="s">
        <v>776</v>
      </c>
    </row>
    <row r="299" spans="1:16" ht="12.75">
      <c r="A299" t="s">
        <v>53</v>
      </c>
      <c s="34" t="s">
        <v>285</v>
      </c>
      <c s="34" t="s">
        <v>4734</v>
      </c>
      <c s="35" t="s">
        <v>5</v>
      </c>
      <c s="6" t="s">
        <v>4735</v>
      </c>
      <c s="36" t="s">
        <v>115</v>
      </c>
      <c s="37">
        <v>80</v>
      </c>
      <c s="36">
        <v>0</v>
      </c>
      <c s="36">
        <f>ROUND(G299*H299,6)</f>
      </c>
      <c r="L299" s="38">
        <v>0</v>
      </c>
      <c s="32">
        <f>ROUND(ROUND(L299,2)*ROUND(G299,3),2)</f>
      </c>
      <c s="36" t="s">
        <v>57</v>
      </c>
      <c>
        <f>(M299*21)/100</f>
      </c>
      <c t="s">
        <v>28</v>
      </c>
    </row>
    <row r="300" spans="1:5" ht="12.75">
      <c r="A300" s="35" t="s">
        <v>58</v>
      </c>
      <c r="E300" s="39" t="s">
        <v>5</v>
      </c>
    </row>
    <row r="301" spans="1:5" ht="12.75">
      <c r="A301" s="35" t="s">
        <v>59</v>
      </c>
      <c r="E301" s="40" t="s">
        <v>4586</v>
      </c>
    </row>
    <row r="302" spans="1:5" ht="12.75">
      <c r="A302" t="s">
        <v>61</v>
      </c>
      <c r="E302" s="39" t="s">
        <v>776</v>
      </c>
    </row>
    <row r="303" spans="1:16" ht="25.5">
      <c r="A303" t="s">
        <v>53</v>
      </c>
      <c s="34" t="s">
        <v>132</v>
      </c>
      <c s="34" t="s">
        <v>4736</v>
      </c>
      <c s="35" t="s">
        <v>5</v>
      </c>
      <c s="6" t="s">
        <v>4737</v>
      </c>
      <c s="36" t="s">
        <v>115</v>
      </c>
      <c s="37">
        <v>1</v>
      </c>
      <c s="36">
        <v>0</v>
      </c>
      <c s="36">
        <f>ROUND(G303*H303,6)</f>
      </c>
      <c r="L303" s="38">
        <v>0</v>
      </c>
      <c s="32">
        <f>ROUND(ROUND(L303,2)*ROUND(G303,3),2)</f>
      </c>
      <c s="36" t="s">
        <v>4382</v>
      </c>
      <c>
        <f>(M303*21)/100</f>
      </c>
      <c t="s">
        <v>28</v>
      </c>
    </row>
    <row r="304" spans="1:5" ht="12.75">
      <c r="A304" s="35" t="s">
        <v>58</v>
      </c>
      <c r="E304" s="39" t="s">
        <v>5</v>
      </c>
    </row>
    <row r="305" spans="1:5" ht="12.75">
      <c r="A305" s="35" t="s">
        <v>59</v>
      </c>
      <c r="E305" s="40" t="s">
        <v>5</v>
      </c>
    </row>
    <row r="306" spans="1:5" ht="153">
      <c r="A306" t="s">
        <v>61</v>
      </c>
      <c r="E306" s="39" t="s">
        <v>4738</v>
      </c>
    </row>
    <row r="307" spans="1:16" ht="12.75">
      <c r="A307" t="s">
        <v>53</v>
      </c>
      <c s="34" t="s">
        <v>149</v>
      </c>
      <c s="34" t="s">
        <v>4739</v>
      </c>
      <c s="35" t="s">
        <v>5</v>
      </c>
      <c s="6" t="s">
        <v>4740</v>
      </c>
      <c s="36" t="s">
        <v>115</v>
      </c>
      <c s="37">
        <v>1</v>
      </c>
      <c s="36">
        <v>0</v>
      </c>
      <c s="36">
        <f>ROUND(G307*H307,6)</f>
      </c>
      <c r="L307" s="38">
        <v>0</v>
      </c>
      <c s="32">
        <f>ROUND(ROUND(L307,2)*ROUND(G307,3),2)</f>
      </c>
      <c s="36" t="s">
        <v>4382</v>
      </c>
      <c>
        <f>(M307*21)/100</f>
      </c>
      <c t="s">
        <v>28</v>
      </c>
    </row>
    <row r="308" spans="1:5" ht="12.75">
      <c r="A308" s="35" t="s">
        <v>58</v>
      </c>
      <c r="E308" s="39" t="s">
        <v>5</v>
      </c>
    </row>
    <row r="309" spans="1:5" ht="12.75">
      <c r="A309" s="35" t="s">
        <v>59</v>
      </c>
      <c r="E309" s="40" t="s">
        <v>5</v>
      </c>
    </row>
    <row r="310" spans="1:5" ht="140.25">
      <c r="A310" t="s">
        <v>61</v>
      </c>
      <c r="E310" s="39" t="s">
        <v>4741</v>
      </c>
    </row>
    <row r="311" spans="1:16" ht="25.5">
      <c r="A311" t="s">
        <v>53</v>
      </c>
      <c s="34" t="s">
        <v>292</v>
      </c>
      <c s="34" t="s">
        <v>4742</v>
      </c>
      <c s="35" t="s">
        <v>5</v>
      </c>
      <c s="6" t="s">
        <v>4743</v>
      </c>
      <c s="36" t="s">
        <v>115</v>
      </c>
      <c s="37">
        <v>1</v>
      </c>
      <c s="36">
        <v>0</v>
      </c>
      <c s="36">
        <f>ROUND(G311*H311,6)</f>
      </c>
      <c r="L311" s="38">
        <v>0</v>
      </c>
      <c s="32">
        <f>ROUND(ROUND(L311,2)*ROUND(G311,3),2)</f>
      </c>
      <c s="36" t="s">
        <v>4382</v>
      </c>
      <c>
        <f>(M311*21)/100</f>
      </c>
      <c t="s">
        <v>28</v>
      </c>
    </row>
    <row r="312" spans="1:5" ht="12.75">
      <c r="A312" s="35" t="s">
        <v>58</v>
      </c>
      <c r="E312" s="39" t="s">
        <v>5</v>
      </c>
    </row>
    <row r="313" spans="1:5" ht="12.75">
      <c r="A313" s="35" t="s">
        <v>59</v>
      </c>
      <c r="E313" s="40" t="s">
        <v>5</v>
      </c>
    </row>
    <row r="314" spans="1:5" ht="153">
      <c r="A314" t="s">
        <v>61</v>
      </c>
      <c r="E314" s="39" t="s">
        <v>4738</v>
      </c>
    </row>
    <row r="315" spans="1:16" ht="12.75">
      <c r="A315" t="s">
        <v>53</v>
      </c>
      <c s="34" t="s">
        <v>295</v>
      </c>
      <c s="34" t="s">
        <v>4585</v>
      </c>
      <c s="35" t="s">
        <v>5</v>
      </c>
      <c s="6" t="s">
        <v>4516</v>
      </c>
      <c s="36" t="s">
        <v>427</v>
      </c>
      <c s="37">
        <v>240</v>
      </c>
      <c s="36">
        <v>0</v>
      </c>
      <c s="36">
        <f>ROUND(G315*H315,6)</f>
      </c>
      <c r="L315" s="38">
        <v>0</v>
      </c>
      <c s="32">
        <f>ROUND(ROUND(L315,2)*ROUND(G315,3),2)</f>
      </c>
      <c s="36" t="s">
        <v>4382</v>
      </c>
      <c>
        <f>(M315*21)/100</f>
      </c>
      <c t="s">
        <v>28</v>
      </c>
    </row>
    <row r="316" spans="1:5" ht="12.75">
      <c r="A316" s="35" t="s">
        <v>58</v>
      </c>
      <c r="E316" s="39" t="s">
        <v>5</v>
      </c>
    </row>
    <row r="317" spans="1:5" ht="12.75">
      <c r="A317" s="35" t="s">
        <v>59</v>
      </c>
      <c r="E317" s="40" t="s">
        <v>4744</v>
      </c>
    </row>
    <row r="318" spans="1:5" ht="140.25">
      <c r="A318" t="s">
        <v>61</v>
      </c>
      <c r="E318" s="39" t="s">
        <v>4745</v>
      </c>
    </row>
    <row r="319" spans="1:13" ht="12.75">
      <c r="A319" t="s">
        <v>50</v>
      </c>
      <c r="C319" s="31" t="s">
        <v>1173</v>
      </c>
      <c r="E319" s="33" t="s">
        <v>4519</v>
      </c>
      <c r="J319" s="32">
        <f>0</f>
      </c>
      <c s="32">
        <f>0</f>
      </c>
      <c s="32">
        <f>0+L320+L324+L328+L332+L336</f>
      </c>
      <c s="32">
        <f>0+M320+M324+M328+M332+M336</f>
      </c>
    </row>
    <row r="320" spans="1:16" ht="25.5">
      <c r="A320" t="s">
        <v>53</v>
      </c>
      <c s="34" t="s">
        <v>298</v>
      </c>
      <c s="34" t="s">
        <v>1183</v>
      </c>
      <c s="35" t="s">
        <v>1184</v>
      </c>
      <c s="6" t="s">
        <v>1185</v>
      </c>
      <c s="36" t="s">
        <v>1178</v>
      </c>
      <c s="37">
        <v>5</v>
      </c>
      <c s="36">
        <v>0</v>
      </c>
      <c s="36">
        <f>ROUND(G320*H320,6)</f>
      </c>
      <c r="L320" s="38">
        <v>0</v>
      </c>
      <c s="32">
        <f>ROUND(ROUND(L320,2)*ROUND(G320,3),2)</f>
      </c>
      <c s="36" t="s">
        <v>1179</v>
      </c>
      <c>
        <f>(M320*21)/100</f>
      </c>
      <c t="s">
        <v>28</v>
      </c>
    </row>
    <row r="321" spans="1:5" ht="25.5">
      <c r="A321" s="35" t="s">
        <v>58</v>
      </c>
      <c r="E321" s="39" t="s">
        <v>1180</v>
      </c>
    </row>
    <row r="322" spans="1:5" ht="12.75">
      <c r="A322" s="35" t="s">
        <v>59</v>
      </c>
      <c r="E322" s="40" t="s">
        <v>4554</v>
      </c>
    </row>
    <row r="323" spans="1:5" ht="191.25">
      <c r="A323" t="s">
        <v>61</v>
      </c>
      <c r="E323" s="39" t="s">
        <v>1187</v>
      </c>
    </row>
    <row r="324" spans="1:16" ht="25.5">
      <c r="A324" t="s">
        <v>53</v>
      </c>
      <c s="34" t="s">
        <v>301</v>
      </c>
      <c s="34" t="s">
        <v>1571</v>
      </c>
      <c s="35" t="s">
        <v>1572</v>
      </c>
      <c s="6" t="s">
        <v>1573</v>
      </c>
      <c s="36" t="s">
        <v>1178</v>
      </c>
      <c s="37">
        <v>0.05</v>
      </c>
      <c s="36">
        <v>0</v>
      </c>
      <c s="36">
        <f>ROUND(G324*H324,6)</f>
      </c>
      <c r="L324" s="38">
        <v>0</v>
      </c>
      <c s="32">
        <f>ROUND(ROUND(L324,2)*ROUND(G324,3),2)</f>
      </c>
      <c s="36" t="s">
        <v>1179</v>
      </c>
      <c>
        <f>(M324*21)/100</f>
      </c>
      <c t="s">
        <v>28</v>
      </c>
    </row>
    <row r="325" spans="1:5" ht="25.5">
      <c r="A325" s="35" t="s">
        <v>58</v>
      </c>
      <c r="E325" s="39" t="s">
        <v>1180</v>
      </c>
    </row>
    <row r="326" spans="1:5" ht="12.75">
      <c r="A326" s="35" t="s">
        <v>59</v>
      </c>
      <c r="E326" s="40" t="s">
        <v>4589</v>
      </c>
    </row>
    <row r="327" spans="1:5" ht="191.25">
      <c r="A327" t="s">
        <v>61</v>
      </c>
      <c r="E327" s="39" t="s">
        <v>1195</v>
      </c>
    </row>
    <row r="328" spans="1:16" ht="25.5">
      <c r="A328" t="s">
        <v>53</v>
      </c>
      <c s="34" t="s">
        <v>304</v>
      </c>
      <c s="34" t="s">
        <v>1196</v>
      </c>
      <c s="35" t="s">
        <v>1197</v>
      </c>
      <c s="6" t="s">
        <v>1198</v>
      </c>
      <c s="36" t="s">
        <v>1178</v>
      </c>
      <c s="37">
        <v>0.05</v>
      </c>
      <c s="36">
        <v>0</v>
      </c>
      <c s="36">
        <f>ROUND(G328*H328,6)</f>
      </c>
      <c r="L328" s="38">
        <v>0</v>
      </c>
      <c s="32">
        <f>ROUND(ROUND(L328,2)*ROUND(G328,3),2)</f>
      </c>
      <c s="36" t="s">
        <v>1179</v>
      </c>
      <c>
        <f>(M328*21)/100</f>
      </c>
      <c t="s">
        <v>28</v>
      </c>
    </row>
    <row r="329" spans="1:5" ht="25.5">
      <c r="A329" s="35" t="s">
        <v>58</v>
      </c>
      <c r="E329" s="39" t="s">
        <v>1180</v>
      </c>
    </row>
    <row r="330" spans="1:5" ht="12.75">
      <c r="A330" s="35" t="s">
        <v>59</v>
      </c>
      <c r="E330" s="40" t="s">
        <v>4589</v>
      </c>
    </row>
    <row r="331" spans="1:5" ht="191.25">
      <c r="A331" t="s">
        <v>61</v>
      </c>
      <c r="E331" s="39" t="s">
        <v>1195</v>
      </c>
    </row>
    <row r="332" spans="1:16" ht="25.5">
      <c r="A332" t="s">
        <v>53</v>
      </c>
      <c s="34" t="s">
        <v>307</v>
      </c>
      <c s="34" t="s">
        <v>4746</v>
      </c>
      <c s="35" t="s">
        <v>4747</v>
      </c>
      <c s="6" t="s">
        <v>4748</v>
      </c>
      <c s="36" t="s">
        <v>1178</v>
      </c>
      <c s="37">
        <v>8</v>
      </c>
      <c s="36">
        <v>0</v>
      </c>
      <c s="36">
        <f>ROUND(G332*H332,6)</f>
      </c>
      <c r="L332" s="38">
        <v>0</v>
      </c>
      <c s="32">
        <f>ROUND(ROUND(L332,2)*ROUND(G332,3),2)</f>
      </c>
      <c s="36" t="s">
        <v>1179</v>
      </c>
      <c>
        <f>(M332*21)/100</f>
      </c>
      <c t="s">
        <v>28</v>
      </c>
    </row>
    <row r="333" spans="1:5" ht="25.5">
      <c r="A333" s="35" t="s">
        <v>58</v>
      </c>
      <c r="E333" s="39" t="s">
        <v>1180</v>
      </c>
    </row>
    <row r="334" spans="1:5" ht="12.75">
      <c r="A334" s="35" t="s">
        <v>59</v>
      </c>
      <c r="E334" s="40" t="s">
        <v>4749</v>
      </c>
    </row>
    <row r="335" spans="1:5" ht="191.25">
      <c r="A335" t="s">
        <v>61</v>
      </c>
      <c r="E335" s="39" t="s">
        <v>1195</v>
      </c>
    </row>
    <row r="336" spans="1:16" ht="25.5">
      <c r="A336" t="s">
        <v>53</v>
      </c>
      <c s="34" t="s">
        <v>310</v>
      </c>
      <c s="34" t="s">
        <v>3414</v>
      </c>
      <c s="35" t="s">
        <v>3415</v>
      </c>
      <c s="6" t="s">
        <v>3416</v>
      </c>
      <c s="36" t="s">
        <v>1178</v>
      </c>
      <c s="37">
        <v>0.05</v>
      </c>
      <c s="36">
        <v>0</v>
      </c>
      <c s="36">
        <f>ROUND(G336*H336,6)</f>
      </c>
      <c r="L336" s="38">
        <v>0</v>
      </c>
      <c s="32">
        <f>ROUND(ROUND(L336,2)*ROUND(G336,3),2)</f>
      </c>
      <c s="36" t="s">
        <v>1179</v>
      </c>
      <c>
        <f>(M336*21)/100</f>
      </c>
      <c t="s">
        <v>28</v>
      </c>
    </row>
    <row r="337" spans="1:5" ht="25.5">
      <c r="A337" s="35" t="s">
        <v>58</v>
      </c>
      <c r="E337" s="39" t="s">
        <v>1180</v>
      </c>
    </row>
    <row r="338" spans="1:5" ht="12.75">
      <c r="A338" s="35" t="s">
        <v>59</v>
      </c>
      <c r="E338" s="40" t="s">
        <v>4589</v>
      </c>
    </row>
    <row r="339" spans="1:5" ht="191.25">
      <c r="A339" t="s">
        <v>61</v>
      </c>
      <c r="E33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4752</v>
      </c>
      <c r="E8" s="30" t="s">
        <v>4751</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250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25.5">
      <c r="A8" t="s">
        <v>45</v>
      </c>
      <c r="C8" s="28" t="s">
        <v>4788</v>
      </c>
      <c r="E8" s="30" t="s">
        <v>4787</v>
      </c>
      <c r="J8" s="29">
        <f>0+J9+J34+J175</f>
      </c>
      <c s="29">
        <f>0+K9+K34+K175</f>
      </c>
      <c s="29">
        <f>0+L9+L34+L175</f>
      </c>
      <c s="29">
        <f>0+M9+M34+M175</f>
      </c>
    </row>
    <row r="9" spans="1:13" ht="12.75">
      <c r="A9" t="s">
        <v>50</v>
      </c>
      <c r="C9" s="31" t="s">
        <v>86</v>
      </c>
      <c r="E9" s="33" t="s">
        <v>87</v>
      </c>
      <c r="J9" s="32">
        <f>0</f>
      </c>
      <c s="32">
        <f>0</f>
      </c>
      <c s="32">
        <f>0+L10+L14+L18+L22+L26+L30</f>
      </c>
      <c s="32">
        <f>0+M10+M14+M18+M22+M26+M30</f>
      </c>
    </row>
    <row r="10" spans="1:16" ht="25.5">
      <c r="A10" t="s">
        <v>53</v>
      </c>
      <c s="34" t="s">
        <v>173</v>
      </c>
      <c s="34" t="s">
        <v>4753</v>
      </c>
      <c s="35" t="s">
        <v>5</v>
      </c>
      <c s="6" t="s">
        <v>4754</v>
      </c>
      <c s="36" t="s">
        <v>82</v>
      </c>
      <c s="37">
        <v>32</v>
      </c>
      <c s="36">
        <v>0</v>
      </c>
      <c s="36">
        <f>ROUND(G10*H10,6)</f>
      </c>
      <c r="L10" s="38">
        <v>0</v>
      </c>
      <c s="32">
        <f>ROUND(ROUND(L10,2)*ROUND(G10,3),2)</f>
      </c>
      <c s="36" t="s">
        <v>4382</v>
      </c>
      <c>
        <f>(M10*21)/100</f>
      </c>
      <c t="s">
        <v>28</v>
      </c>
    </row>
    <row r="11" spans="1:5" ht="12.75">
      <c r="A11" s="35" t="s">
        <v>58</v>
      </c>
      <c r="E11" s="39" t="s">
        <v>5</v>
      </c>
    </row>
    <row r="12" spans="1:5" ht="12.75">
      <c r="A12" s="35" t="s">
        <v>59</v>
      </c>
      <c r="E12" s="40" t="s">
        <v>4755</v>
      </c>
    </row>
    <row r="13" spans="1:5" ht="127.5">
      <c r="A13" t="s">
        <v>61</v>
      </c>
      <c r="E13" s="39" t="s">
        <v>4756</v>
      </c>
    </row>
    <row r="14" spans="1:16" ht="12.75">
      <c r="A14" t="s">
        <v>53</v>
      </c>
      <c s="34" t="s">
        <v>176</v>
      </c>
      <c s="34" t="s">
        <v>110</v>
      </c>
      <c s="35" t="s">
        <v>5</v>
      </c>
      <c s="6" t="s">
        <v>111</v>
      </c>
      <c s="36" t="s">
        <v>56</v>
      </c>
      <c s="37">
        <v>0.9</v>
      </c>
      <c s="36">
        <v>0</v>
      </c>
      <c s="36">
        <f>ROUND(G14*H14,6)</f>
      </c>
      <c r="L14" s="38">
        <v>0</v>
      </c>
      <c s="32">
        <f>ROUND(ROUND(L14,2)*ROUND(G14,3),2)</f>
      </c>
      <c s="36" t="s">
        <v>57</v>
      </c>
      <c>
        <f>(M14*21)/100</f>
      </c>
      <c t="s">
        <v>28</v>
      </c>
    </row>
    <row r="15" spans="1:5" ht="12.75">
      <c r="A15" s="35" t="s">
        <v>58</v>
      </c>
      <c r="E15" s="39" t="s">
        <v>5</v>
      </c>
    </row>
    <row r="16" spans="1:5" ht="12.75">
      <c r="A16" s="35" t="s">
        <v>59</v>
      </c>
      <c r="E16" s="40" t="s">
        <v>4757</v>
      </c>
    </row>
    <row r="17" spans="1:5" ht="12.75">
      <c r="A17" t="s">
        <v>61</v>
      </c>
      <c r="E17" s="39" t="s">
        <v>776</v>
      </c>
    </row>
    <row r="18" spans="1:16" ht="25.5">
      <c r="A18" t="s">
        <v>53</v>
      </c>
      <c s="34" t="s">
        <v>179</v>
      </c>
      <c s="34" t="s">
        <v>2842</v>
      </c>
      <c s="35" t="s">
        <v>5</v>
      </c>
      <c s="6" t="s">
        <v>2843</v>
      </c>
      <c s="36" t="s">
        <v>128</v>
      </c>
      <c s="37">
        <v>160</v>
      </c>
      <c s="36">
        <v>0</v>
      </c>
      <c s="36">
        <f>ROUND(G18*H18,6)</f>
      </c>
      <c r="L18" s="38">
        <v>0</v>
      </c>
      <c s="32">
        <f>ROUND(ROUND(L18,2)*ROUND(G18,3),2)</f>
      </c>
      <c s="36" t="s">
        <v>57</v>
      </c>
      <c>
        <f>(M18*21)/100</f>
      </c>
      <c t="s">
        <v>28</v>
      </c>
    </row>
    <row r="19" spans="1:5" ht="12.75">
      <c r="A19" s="35" t="s">
        <v>58</v>
      </c>
      <c r="E19" s="39" t="s">
        <v>5</v>
      </c>
    </row>
    <row r="20" spans="1:5" ht="12.75">
      <c r="A20" s="35" t="s">
        <v>59</v>
      </c>
      <c r="E20" s="40" t="s">
        <v>4758</v>
      </c>
    </row>
    <row r="21" spans="1:5" ht="12.75">
      <c r="A21" t="s">
        <v>61</v>
      </c>
      <c r="E21" s="39" t="s">
        <v>776</v>
      </c>
    </row>
    <row r="22" spans="1:16" ht="25.5">
      <c r="A22" t="s">
        <v>53</v>
      </c>
      <c s="34" t="s">
        <v>182</v>
      </c>
      <c s="34" t="s">
        <v>4759</v>
      </c>
      <c s="35" t="s">
        <v>5</v>
      </c>
      <c s="6" t="s">
        <v>4347</v>
      </c>
      <c s="36" t="s">
        <v>56</v>
      </c>
      <c s="37">
        <v>16</v>
      </c>
      <c s="36">
        <v>0</v>
      </c>
      <c s="36">
        <f>ROUND(G22*H22,6)</f>
      </c>
      <c r="L22" s="38">
        <v>0</v>
      </c>
      <c s="32">
        <f>ROUND(ROUND(L22,2)*ROUND(G22,3),2)</f>
      </c>
      <c s="36" t="s">
        <v>4382</v>
      </c>
      <c>
        <f>(M22*21)/100</f>
      </c>
      <c t="s">
        <v>28</v>
      </c>
    </row>
    <row r="23" spans="1:5" ht="12.75">
      <c r="A23" s="35" t="s">
        <v>58</v>
      </c>
      <c r="E23" s="39" t="s">
        <v>5</v>
      </c>
    </row>
    <row r="24" spans="1:5" ht="12.75">
      <c r="A24" s="35" t="s">
        <v>59</v>
      </c>
      <c r="E24" s="40" t="s">
        <v>4760</v>
      </c>
    </row>
    <row r="25" spans="1:5" ht="127.5">
      <c r="A25" t="s">
        <v>61</v>
      </c>
      <c r="E25" s="39" t="s">
        <v>4761</v>
      </c>
    </row>
    <row r="26" spans="1:16" ht="12.75">
      <c r="A26" t="s">
        <v>53</v>
      </c>
      <c s="34" t="s">
        <v>185</v>
      </c>
      <c s="34" t="s">
        <v>4143</v>
      </c>
      <c s="35" t="s">
        <v>5</v>
      </c>
      <c s="6" t="s">
        <v>4144</v>
      </c>
      <c s="36" t="s">
        <v>115</v>
      </c>
      <c s="37">
        <v>20</v>
      </c>
      <c s="36">
        <v>0</v>
      </c>
      <c s="36">
        <f>ROUND(G26*H26,6)</f>
      </c>
      <c r="L26" s="38">
        <v>0</v>
      </c>
      <c s="32">
        <f>ROUND(ROUND(L26,2)*ROUND(G26,3),2)</f>
      </c>
      <c s="36" t="s">
        <v>57</v>
      </c>
      <c>
        <f>(M26*21)/100</f>
      </c>
      <c t="s">
        <v>28</v>
      </c>
    </row>
    <row r="27" spans="1:5" ht="12.75">
      <c r="A27" s="35" t="s">
        <v>58</v>
      </c>
      <c r="E27" s="39" t="s">
        <v>5</v>
      </c>
    </row>
    <row r="28" spans="1:5" ht="12.75">
      <c r="A28" s="35" t="s">
        <v>59</v>
      </c>
      <c r="E28" s="40" t="s">
        <v>4762</v>
      </c>
    </row>
    <row r="29" spans="1:5" ht="12.75">
      <c r="A29" t="s">
        <v>61</v>
      </c>
      <c r="E29" s="39" t="s">
        <v>776</v>
      </c>
    </row>
    <row r="30" spans="1:16" ht="12.75">
      <c r="A30" t="s">
        <v>53</v>
      </c>
      <c s="34" t="s">
        <v>188</v>
      </c>
      <c s="34" t="s">
        <v>1237</v>
      </c>
      <c s="35" t="s">
        <v>5</v>
      </c>
      <c s="6" t="s">
        <v>1238</v>
      </c>
      <c s="36" t="s">
        <v>115</v>
      </c>
      <c s="37">
        <v>20</v>
      </c>
      <c s="36">
        <v>0</v>
      </c>
      <c s="36">
        <f>ROUND(G30*H30,6)</f>
      </c>
      <c r="L30" s="38">
        <v>0</v>
      </c>
      <c s="32">
        <f>ROUND(ROUND(L30,2)*ROUND(G30,3),2)</f>
      </c>
      <c s="36" t="s">
        <v>57</v>
      </c>
      <c>
        <f>(M30*21)/100</f>
      </c>
      <c t="s">
        <v>28</v>
      </c>
    </row>
    <row r="31" spans="1:5" ht="12.75">
      <c r="A31" s="35" t="s">
        <v>58</v>
      </c>
      <c r="E31" s="39" t="s">
        <v>5</v>
      </c>
    </row>
    <row r="32" spans="1:5" ht="12.75">
      <c r="A32" s="35" t="s">
        <v>59</v>
      </c>
      <c r="E32" s="40" t="s">
        <v>4762</v>
      </c>
    </row>
    <row r="33" spans="1:5" ht="12.75">
      <c r="A33" t="s">
        <v>61</v>
      </c>
      <c r="E33" s="39" t="s">
        <v>776</v>
      </c>
    </row>
    <row r="34" spans="1:13" ht="12.75">
      <c r="A34" t="s">
        <v>50</v>
      </c>
      <c r="C34" s="31" t="s">
        <v>132</v>
      </c>
      <c r="E34" s="33" t="s">
        <v>133</v>
      </c>
      <c r="J34" s="32">
        <f>0</f>
      </c>
      <c s="32">
        <f>0</f>
      </c>
      <c s="32">
        <f>0+L35+L39+L43+L47+L51+L55+L59+L63+L67+L71+L75+L79+L83+L87+L91+L95+L99+L103+L107+L111+L115+L119+L123+L127+L131+L135+L139+L143+L147+L151+L155+L159+L163+L167+L171</f>
      </c>
      <c s="32">
        <f>0+M35+M39+M43+M47+M51+M55+M59+M63+M67+M71+M75+M79+M83+M87+M91+M95+M99+M103+M107+M111+M115+M119+M123+M127+M131+M135+M139+M143+M147+M151+M155+M159+M163+M167+M171</f>
      </c>
    </row>
    <row r="35" spans="1:16" ht="38.25">
      <c r="A35" t="s">
        <v>53</v>
      </c>
      <c s="34" t="s">
        <v>51</v>
      </c>
      <c s="34" t="s">
        <v>4406</v>
      </c>
      <c s="35" t="s">
        <v>5</v>
      </c>
      <c s="6" t="s">
        <v>4407</v>
      </c>
      <c s="36" t="s">
        <v>115</v>
      </c>
      <c s="37">
        <v>2</v>
      </c>
      <c s="36">
        <v>0</v>
      </c>
      <c s="36">
        <f>ROUND(G35*H35,6)</f>
      </c>
      <c r="L35" s="38">
        <v>0</v>
      </c>
      <c s="32">
        <f>ROUND(ROUND(L35,2)*ROUND(G35,3),2)</f>
      </c>
      <c s="36" t="s">
        <v>57</v>
      </c>
      <c>
        <f>(M35*21)/100</f>
      </c>
      <c t="s">
        <v>28</v>
      </c>
    </row>
    <row r="36" spans="1:5" ht="12.75">
      <c r="A36" s="35" t="s">
        <v>58</v>
      </c>
      <c r="E36" s="39" t="s">
        <v>5</v>
      </c>
    </row>
    <row r="37" spans="1:5" ht="12.75">
      <c r="A37" s="35" t="s">
        <v>59</v>
      </c>
      <c r="E37" s="40" t="s">
        <v>4763</v>
      </c>
    </row>
    <row r="38" spans="1:5" ht="12.75">
      <c r="A38" t="s">
        <v>61</v>
      </c>
      <c r="E38" s="39" t="s">
        <v>776</v>
      </c>
    </row>
    <row r="39" spans="1:16" ht="25.5">
      <c r="A39" t="s">
        <v>53</v>
      </c>
      <c s="34" t="s">
        <v>28</v>
      </c>
      <c s="34" t="s">
        <v>4265</v>
      </c>
      <c s="35" t="s">
        <v>5</v>
      </c>
      <c s="6" t="s">
        <v>4266</v>
      </c>
      <c s="36" t="s">
        <v>115</v>
      </c>
      <c s="37">
        <v>2</v>
      </c>
      <c s="36">
        <v>0</v>
      </c>
      <c s="36">
        <f>ROUND(G39*H39,6)</f>
      </c>
      <c r="L39" s="38">
        <v>0</v>
      </c>
      <c s="32">
        <f>ROUND(ROUND(L39,2)*ROUND(G39,3),2)</f>
      </c>
      <c s="36" t="s">
        <v>57</v>
      </c>
      <c>
        <f>(M39*21)/100</f>
      </c>
      <c t="s">
        <v>28</v>
      </c>
    </row>
    <row r="40" spans="1:5" ht="12.75">
      <c r="A40" s="35" t="s">
        <v>58</v>
      </c>
      <c r="E40" s="39" t="s">
        <v>5</v>
      </c>
    </row>
    <row r="41" spans="1:5" ht="12.75">
      <c r="A41" s="35" t="s">
        <v>59</v>
      </c>
      <c r="E41" s="40" t="s">
        <v>4763</v>
      </c>
    </row>
    <row r="42" spans="1:5" ht="12.75">
      <c r="A42" t="s">
        <v>61</v>
      </c>
      <c r="E42" s="39" t="s">
        <v>776</v>
      </c>
    </row>
    <row r="43" spans="1:16" ht="38.25">
      <c r="A43" t="s">
        <v>53</v>
      </c>
      <c s="34" t="s">
        <v>26</v>
      </c>
      <c s="34" t="s">
        <v>4409</v>
      </c>
      <c s="35" t="s">
        <v>5</v>
      </c>
      <c s="6" t="s">
        <v>4410</v>
      </c>
      <c s="36" t="s">
        <v>115</v>
      </c>
      <c s="37">
        <v>5</v>
      </c>
      <c s="36">
        <v>0</v>
      </c>
      <c s="36">
        <f>ROUND(G43*H43,6)</f>
      </c>
      <c r="L43" s="38">
        <v>0</v>
      </c>
      <c s="32">
        <f>ROUND(ROUND(L43,2)*ROUND(G43,3),2)</f>
      </c>
      <c s="36" t="s">
        <v>57</v>
      </c>
      <c>
        <f>(M43*21)/100</f>
      </c>
      <c t="s">
        <v>28</v>
      </c>
    </row>
    <row r="44" spans="1:5" ht="12.75">
      <c r="A44" s="35" t="s">
        <v>58</v>
      </c>
      <c r="E44" s="39" t="s">
        <v>5</v>
      </c>
    </row>
    <row r="45" spans="1:5" ht="12.75">
      <c r="A45" s="35" t="s">
        <v>59</v>
      </c>
      <c r="E45" s="40" t="s">
        <v>4764</v>
      </c>
    </row>
    <row r="46" spans="1:5" ht="12.75">
      <c r="A46" t="s">
        <v>61</v>
      </c>
      <c r="E46" s="39" t="s">
        <v>776</v>
      </c>
    </row>
    <row r="47" spans="1:16" ht="12.75">
      <c r="A47" t="s">
        <v>53</v>
      </c>
      <c s="34" t="s">
        <v>68</v>
      </c>
      <c s="34" t="s">
        <v>4411</v>
      </c>
      <c s="35" t="s">
        <v>5</v>
      </c>
      <c s="6" t="s">
        <v>4412</v>
      </c>
      <c s="36" t="s">
        <v>115</v>
      </c>
      <c s="37">
        <v>5</v>
      </c>
      <c s="36">
        <v>0</v>
      </c>
      <c s="36">
        <f>ROUND(G47*H47,6)</f>
      </c>
      <c r="L47" s="38">
        <v>0</v>
      </c>
      <c s="32">
        <f>ROUND(ROUND(L47,2)*ROUND(G47,3),2)</f>
      </c>
      <c s="36" t="s">
        <v>57</v>
      </c>
      <c>
        <f>(M47*21)/100</f>
      </c>
      <c t="s">
        <v>28</v>
      </c>
    </row>
    <row r="48" spans="1:5" ht="12.75">
      <c r="A48" s="35" t="s">
        <v>58</v>
      </c>
      <c r="E48" s="39" t="s">
        <v>5</v>
      </c>
    </row>
    <row r="49" spans="1:5" ht="12.75">
      <c r="A49" s="35" t="s">
        <v>59</v>
      </c>
      <c r="E49" s="40" t="s">
        <v>4764</v>
      </c>
    </row>
    <row r="50" spans="1:5" ht="12.75">
      <c r="A50" t="s">
        <v>61</v>
      </c>
      <c r="E50" s="39" t="s">
        <v>776</v>
      </c>
    </row>
    <row r="51" spans="1:16" ht="12.75">
      <c r="A51" t="s">
        <v>53</v>
      </c>
      <c s="34" t="s">
        <v>71</v>
      </c>
      <c s="34" t="s">
        <v>4413</v>
      </c>
      <c s="35" t="s">
        <v>5</v>
      </c>
      <c s="6" t="s">
        <v>4414</v>
      </c>
      <c s="36" t="s">
        <v>115</v>
      </c>
      <c s="37">
        <v>1</v>
      </c>
      <c s="36">
        <v>0</v>
      </c>
      <c s="36">
        <f>ROUND(G51*H51,6)</f>
      </c>
      <c r="L51" s="38">
        <v>0</v>
      </c>
      <c s="32">
        <f>ROUND(ROUND(L51,2)*ROUND(G51,3),2)</f>
      </c>
      <c s="36" t="s">
        <v>57</v>
      </c>
      <c>
        <f>(M51*21)/100</f>
      </c>
      <c t="s">
        <v>28</v>
      </c>
    </row>
    <row r="52" spans="1:5" ht="12.75">
      <c r="A52" s="35" t="s">
        <v>58</v>
      </c>
      <c r="E52" s="39" t="s">
        <v>5</v>
      </c>
    </row>
    <row r="53" spans="1:5" ht="12.75">
      <c r="A53" s="35" t="s">
        <v>59</v>
      </c>
      <c r="E53" s="40" t="s">
        <v>4765</v>
      </c>
    </row>
    <row r="54" spans="1:5" ht="12.75">
      <c r="A54" t="s">
        <v>61</v>
      </c>
      <c r="E54" s="39" t="s">
        <v>776</v>
      </c>
    </row>
    <row r="55" spans="1:16" ht="38.25">
      <c r="A55" t="s">
        <v>53</v>
      </c>
      <c s="34" t="s">
        <v>27</v>
      </c>
      <c s="34" t="s">
        <v>4415</v>
      </c>
      <c s="35" t="s">
        <v>5</v>
      </c>
      <c s="6" t="s">
        <v>4416</v>
      </c>
      <c s="36" t="s">
        <v>115</v>
      </c>
      <c s="37">
        <v>1</v>
      </c>
      <c s="36">
        <v>0</v>
      </c>
      <c s="36">
        <f>ROUND(G55*H55,6)</f>
      </c>
      <c r="L55" s="38">
        <v>0</v>
      </c>
      <c s="32">
        <f>ROUND(ROUND(L55,2)*ROUND(G55,3),2)</f>
      </c>
      <c s="36" t="s">
        <v>57</v>
      </c>
      <c>
        <f>(M55*21)/100</f>
      </c>
      <c t="s">
        <v>28</v>
      </c>
    </row>
    <row r="56" spans="1:5" ht="12.75">
      <c r="A56" s="35" t="s">
        <v>58</v>
      </c>
      <c r="E56" s="39" t="s">
        <v>5</v>
      </c>
    </row>
    <row r="57" spans="1:5" ht="12.75">
      <c r="A57" s="35" t="s">
        <v>59</v>
      </c>
      <c r="E57" s="40" t="s">
        <v>4766</v>
      </c>
    </row>
    <row r="58" spans="1:5" ht="12.75">
      <c r="A58" t="s">
        <v>61</v>
      </c>
      <c r="E58" s="39" t="s">
        <v>776</v>
      </c>
    </row>
    <row r="59" spans="1:16" ht="25.5">
      <c r="A59" t="s">
        <v>53</v>
      </c>
      <c s="34" t="s">
        <v>76</v>
      </c>
      <c s="34" t="s">
        <v>4767</v>
      </c>
      <c s="35" t="s">
        <v>5</v>
      </c>
      <c s="6" t="s">
        <v>4768</v>
      </c>
      <c s="36" t="s">
        <v>82</v>
      </c>
      <c s="37">
        <v>80</v>
      </c>
      <c s="36">
        <v>0</v>
      </c>
      <c s="36">
        <f>ROUND(G59*H59,6)</f>
      </c>
      <c r="L59" s="38">
        <v>0</v>
      </c>
      <c s="32">
        <f>ROUND(ROUND(L59,2)*ROUND(G59,3),2)</f>
      </c>
      <c s="36" t="s">
        <v>57</v>
      </c>
      <c>
        <f>(M59*21)/100</f>
      </c>
      <c t="s">
        <v>28</v>
      </c>
    </row>
    <row r="60" spans="1:5" ht="12.75">
      <c r="A60" s="35" t="s">
        <v>58</v>
      </c>
      <c r="E60" s="39" t="s">
        <v>5</v>
      </c>
    </row>
    <row r="61" spans="1:5" ht="12.75">
      <c r="A61" s="35" t="s">
        <v>59</v>
      </c>
      <c r="E61" s="40" t="s">
        <v>4769</v>
      </c>
    </row>
    <row r="62" spans="1:5" ht="12.75">
      <c r="A62" t="s">
        <v>61</v>
      </c>
      <c r="E62" s="39" t="s">
        <v>776</v>
      </c>
    </row>
    <row r="63" spans="1:16" ht="12.75">
      <c r="A63" t="s">
        <v>53</v>
      </c>
      <c s="34" t="s">
        <v>79</v>
      </c>
      <c s="34" t="s">
        <v>4106</v>
      </c>
      <c s="35" t="s">
        <v>5</v>
      </c>
      <c s="6" t="s">
        <v>4107</v>
      </c>
      <c s="36" t="s">
        <v>82</v>
      </c>
      <c s="37">
        <v>260</v>
      </c>
      <c s="36">
        <v>0</v>
      </c>
      <c s="36">
        <f>ROUND(G63*H63,6)</f>
      </c>
      <c r="L63" s="38">
        <v>0</v>
      </c>
      <c s="32">
        <f>ROUND(ROUND(L63,2)*ROUND(G63,3),2)</f>
      </c>
      <c s="36" t="s">
        <v>57</v>
      </c>
      <c>
        <f>(M63*21)/100</f>
      </c>
      <c t="s">
        <v>28</v>
      </c>
    </row>
    <row r="64" spans="1:5" ht="12.75">
      <c r="A64" s="35" t="s">
        <v>58</v>
      </c>
      <c r="E64" s="39" t="s">
        <v>5</v>
      </c>
    </row>
    <row r="65" spans="1:5" ht="12.75">
      <c r="A65" s="35" t="s">
        <v>59</v>
      </c>
      <c r="E65" s="40" t="s">
        <v>4769</v>
      </c>
    </row>
    <row r="66" spans="1:5" ht="12.75">
      <c r="A66" t="s">
        <v>61</v>
      </c>
      <c r="E66" s="39" t="s">
        <v>776</v>
      </c>
    </row>
    <row r="67" spans="1:16" ht="12.75">
      <c r="A67" t="s">
        <v>53</v>
      </c>
      <c s="34" t="s">
        <v>83</v>
      </c>
      <c s="34" t="s">
        <v>4551</v>
      </c>
      <c s="35" t="s">
        <v>5</v>
      </c>
      <c s="6" t="s">
        <v>4552</v>
      </c>
      <c s="36" t="s">
        <v>82</v>
      </c>
      <c s="37">
        <v>50</v>
      </c>
      <c s="36">
        <v>0</v>
      </c>
      <c s="36">
        <f>ROUND(G67*H67,6)</f>
      </c>
      <c r="L67" s="38">
        <v>0</v>
      </c>
      <c s="32">
        <f>ROUND(ROUND(L67,2)*ROUND(G67,3),2)</f>
      </c>
      <c s="36" t="s">
        <v>57</v>
      </c>
      <c>
        <f>(M67*21)/100</f>
      </c>
      <c t="s">
        <v>28</v>
      </c>
    </row>
    <row r="68" spans="1:5" ht="12.75">
      <c r="A68" s="35" t="s">
        <v>58</v>
      </c>
      <c r="E68" s="39" t="s">
        <v>5</v>
      </c>
    </row>
    <row r="69" spans="1:5" ht="12.75">
      <c r="A69" s="35" t="s">
        <v>59</v>
      </c>
      <c r="E69" s="40" t="s">
        <v>4770</v>
      </c>
    </row>
    <row r="70" spans="1:5" ht="12.75">
      <c r="A70" t="s">
        <v>61</v>
      </c>
      <c r="E70" s="39" t="s">
        <v>776</v>
      </c>
    </row>
    <row r="71" spans="1:16" ht="12.75">
      <c r="A71" t="s">
        <v>53</v>
      </c>
      <c s="34" t="s">
        <v>88</v>
      </c>
      <c s="34" t="s">
        <v>4453</v>
      </c>
      <c s="35" t="s">
        <v>5</v>
      </c>
      <c s="6" t="s">
        <v>4454</v>
      </c>
      <c s="36" t="s">
        <v>115</v>
      </c>
      <c s="37">
        <v>2</v>
      </c>
      <c s="36">
        <v>0</v>
      </c>
      <c s="36">
        <f>ROUND(G71*H71,6)</f>
      </c>
      <c r="L71" s="38">
        <v>0</v>
      </c>
      <c s="32">
        <f>ROUND(ROUND(L71,2)*ROUND(G71,3),2)</f>
      </c>
      <c s="36" t="s">
        <v>57</v>
      </c>
      <c>
        <f>(M71*21)/100</f>
      </c>
      <c t="s">
        <v>28</v>
      </c>
    </row>
    <row r="72" spans="1:5" ht="12.75">
      <c r="A72" s="35" t="s">
        <v>58</v>
      </c>
      <c r="E72" s="39" t="s">
        <v>5</v>
      </c>
    </row>
    <row r="73" spans="1:5" ht="12.75">
      <c r="A73" s="35" t="s">
        <v>59</v>
      </c>
      <c r="E73" s="40" t="s">
        <v>4771</v>
      </c>
    </row>
    <row r="74" spans="1:5" ht="12.75">
      <c r="A74" t="s">
        <v>61</v>
      </c>
      <c r="E74" s="39" t="s">
        <v>776</v>
      </c>
    </row>
    <row r="75" spans="1:16" ht="12.75">
      <c r="A75" t="s">
        <v>53</v>
      </c>
      <c s="34" t="s">
        <v>91</v>
      </c>
      <c s="34" t="s">
        <v>1022</v>
      </c>
      <c s="35" t="s">
        <v>5</v>
      </c>
      <c s="6" t="s">
        <v>1023</v>
      </c>
      <c s="36" t="s">
        <v>115</v>
      </c>
      <c s="37">
        <v>10</v>
      </c>
      <c s="36">
        <v>0</v>
      </c>
      <c s="36">
        <f>ROUND(G75*H75,6)</f>
      </c>
      <c r="L75" s="38">
        <v>0</v>
      </c>
      <c s="32">
        <f>ROUND(ROUND(L75,2)*ROUND(G75,3),2)</f>
      </c>
      <c s="36" t="s">
        <v>57</v>
      </c>
      <c>
        <f>(M75*21)/100</f>
      </c>
      <c t="s">
        <v>28</v>
      </c>
    </row>
    <row r="76" spans="1:5" ht="12.75">
      <c r="A76" s="35" t="s">
        <v>58</v>
      </c>
      <c r="E76" s="39" t="s">
        <v>5</v>
      </c>
    </row>
    <row r="77" spans="1:5" ht="12.75">
      <c r="A77" s="35" t="s">
        <v>59</v>
      </c>
      <c r="E77" s="40" t="s">
        <v>4772</v>
      </c>
    </row>
    <row r="78" spans="1:5" ht="12.75">
      <c r="A78" t="s">
        <v>61</v>
      </c>
      <c r="E78" s="39" t="s">
        <v>776</v>
      </c>
    </row>
    <row r="79" spans="1:16" ht="12.75">
      <c r="A79" t="s">
        <v>53</v>
      </c>
      <c s="34" t="s">
        <v>94</v>
      </c>
      <c s="34" t="s">
        <v>1321</v>
      </c>
      <c s="35" t="s">
        <v>5</v>
      </c>
      <c s="6" t="s">
        <v>1322</v>
      </c>
      <c s="36" t="s">
        <v>115</v>
      </c>
      <c s="37">
        <v>40</v>
      </c>
      <c s="36">
        <v>0</v>
      </c>
      <c s="36">
        <f>ROUND(G79*H79,6)</f>
      </c>
      <c r="L79" s="38">
        <v>0</v>
      </c>
      <c s="32">
        <f>ROUND(ROUND(L79,2)*ROUND(G79,3),2)</f>
      </c>
      <c s="36" t="s">
        <v>57</v>
      </c>
      <c>
        <f>(M79*21)/100</f>
      </c>
      <c t="s">
        <v>28</v>
      </c>
    </row>
    <row r="80" spans="1:5" ht="12.75">
      <c r="A80" s="35" t="s">
        <v>58</v>
      </c>
      <c r="E80" s="39" t="s">
        <v>5</v>
      </c>
    </row>
    <row r="81" spans="1:5" ht="12.75">
      <c r="A81" s="35" t="s">
        <v>59</v>
      </c>
      <c r="E81" s="40" t="s">
        <v>4773</v>
      </c>
    </row>
    <row r="82" spans="1:5" ht="12.75">
      <c r="A82" t="s">
        <v>61</v>
      </c>
      <c r="E82" s="39" t="s">
        <v>776</v>
      </c>
    </row>
    <row r="83" spans="1:16" ht="12.75">
      <c r="A83" t="s">
        <v>53</v>
      </c>
      <c s="34" t="s">
        <v>97</v>
      </c>
      <c s="34" t="s">
        <v>4458</v>
      </c>
      <c s="35" t="s">
        <v>5</v>
      </c>
      <c s="6" t="s">
        <v>4459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4771</v>
      </c>
    </row>
    <row r="86" spans="1:5" ht="12.75">
      <c r="A86" t="s">
        <v>61</v>
      </c>
      <c r="E86" s="39" t="s">
        <v>776</v>
      </c>
    </row>
    <row r="87" spans="1:16" ht="12.75">
      <c r="A87" t="s">
        <v>53</v>
      </c>
      <c s="34" t="s">
        <v>100</v>
      </c>
      <c s="34" t="s">
        <v>4098</v>
      </c>
      <c s="35" t="s">
        <v>5</v>
      </c>
      <c s="6" t="s">
        <v>4099</v>
      </c>
      <c s="36" t="s">
        <v>115</v>
      </c>
      <c s="37">
        <v>6</v>
      </c>
      <c s="36">
        <v>0</v>
      </c>
      <c s="36">
        <f>ROUND(G87*H87,6)</f>
      </c>
      <c r="L87" s="38">
        <v>0</v>
      </c>
      <c s="32">
        <f>ROUND(ROUND(L87,2)*ROUND(G87,3),2)</f>
      </c>
      <c s="36" t="s">
        <v>57</v>
      </c>
      <c>
        <f>(M87*21)/100</f>
      </c>
      <c t="s">
        <v>28</v>
      </c>
    </row>
    <row r="88" spans="1:5" ht="12.75">
      <c r="A88" s="35" t="s">
        <v>58</v>
      </c>
      <c r="E88" s="39" t="s">
        <v>5</v>
      </c>
    </row>
    <row r="89" spans="1:5" ht="12.75">
      <c r="A89" s="35" t="s">
        <v>59</v>
      </c>
      <c r="E89" s="40" t="s">
        <v>4774</v>
      </c>
    </row>
    <row r="90" spans="1:5" ht="12.75">
      <c r="A90" t="s">
        <v>61</v>
      </c>
      <c r="E90" s="39" t="s">
        <v>776</v>
      </c>
    </row>
    <row r="91" spans="1:16" ht="12.75">
      <c r="A91" t="s">
        <v>53</v>
      </c>
      <c s="34" t="s">
        <v>103</v>
      </c>
      <c s="34" t="s">
        <v>4462</v>
      </c>
      <c s="35" t="s">
        <v>5</v>
      </c>
      <c s="6" t="s">
        <v>4463</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4775</v>
      </c>
    </row>
    <row r="94" spans="1:5" ht="12.75">
      <c r="A94" t="s">
        <v>61</v>
      </c>
      <c r="E94" s="39" t="s">
        <v>776</v>
      </c>
    </row>
    <row r="95" spans="1:16" ht="12.75">
      <c r="A95" t="s">
        <v>53</v>
      </c>
      <c s="34" t="s">
        <v>106</v>
      </c>
      <c s="34" t="s">
        <v>4465</v>
      </c>
      <c s="35" t="s">
        <v>5</v>
      </c>
      <c s="6" t="s">
        <v>4466</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4775</v>
      </c>
    </row>
    <row r="98" spans="1:5" ht="12.75">
      <c r="A98" t="s">
        <v>61</v>
      </c>
      <c r="E98" s="39" t="s">
        <v>776</v>
      </c>
    </row>
    <row r="99" spans="1:16" ht="12.75">
      <c r="A99" t="s">
        <v>53</v>
      </c>
      <c s="34" t="s">
        <v>109</v>
      </c>
      <c s="34" t="s">
        <v>4468</v>
      </c>
      <c s="35" t="s">
        <v>5</v>
      </c>
      <c s="6" t="s">
        <v>4469</v>
      </c>
      <c s="36" t="s">
        <v>115</v>
      </c>
      <c s="37">
        <v>2</v>
      </c>
      <c s="36">
        <v>0</v>
      </c>
      <c s="36">
        <f>ROUND(G99*H99,6)</f>
      </c>
      <c r="L99" s="38">
        <v>0</v>
      </c>
      <c s="32">
        <f>ROUND(ROUND(L99,2)*ROUND(G99,3),2)</f>
      </c>
      <c s="36" t="s">
        <v>57</v>
      </c>
      <c>
        <f>(M99*21)/100</f>
      </c>
      <c t="s">
        <v>28</v>
      </c>
    </row>
    <row r="100" spans="1:5" ht="12.75">
      <c r="A100" s="35" t="s">
        <v>58</v>
      </c>
      <c r="E100" s="39" t="s">
        <v>5</v>
      </c>
    </row>
    <row r="101" spans="1:5" ht="12.75">
      <c r="A101" s="35" t="s">
        <v>59</v>
      </c>
      <c r="E101" s="40" t="s">
        <v>4775</v>
      </c>
    </row>
    <row r="102" spans="1:5" ht="12.75">
      <c r="A102" t="s">
        <v>61</v>
      </c>
      <c r="E102" s="39" t="s">
        <v>776</v>
      </c>
    </row>
    <row r="103" spans="1:16" ht="12.75">
      <c r="A103" t="s">
        <v>53</v>
      </c>
      <c s="34" t="s">
        <v>112</v>
      </c>
      <c s="34" t="s">
        <v>4470</v>
      </c>
      <c s="35" t="s">
        <v>5</v>
      </c>
      <c s="6" t="s">
        <v>4471</v>
      </c>
      <c s="36" t="s">
        <v>115</v>
      </c>
      <c s="37">
        <v>1</v>
      </c>
      <c s="36">
        <v>0</v>
      </c>
      <c s="36">
        <f>ROUND(G103*H103,6)</f>
      </c>
      <c r="L103" s="38">
        <v>0</v>
      </c>
      <c s="32">
        <f>ROUND(ROUND(L103,2)*ROUND(G103,3),2)</f>
      </c>
      <c s="36" t="s">
        <v>57</v>
      </c>
      <c>
        <f>(M103*21)/100</f>
      </c>
      <c t="s">
        <v>28</v>
      </c>
    </row>
    <row r="104" spans="1:5" ht="12.75">
      <c r="A104" s="35" t="s">
        <v>58</v>
      </c>
      <c r="E104" s="39" t="s">
        <v>5</v>
      </c>
    </row>
    <row r="105" spans="1:5" ht="12.75">
      <c r="A105" s="35" t="s">
        <v>59</v>
      </c>
      <c r="E105" s="40" t="s">
        <v>4775</v>
      </c>
    </row>
    <row r="106" spans="1:5" ht="12.75">
      <c r="A106" t="s">
        <v>61</v>
      </c>
      <c r="E106" s="39" t="s">
        <v>776</v>
      </c>
    </row>
    <row r="107" spans="1:16" ht="25.5">
      <c r="A107" t="s">
        <v>53</v>
      </c>
      <c s="34" t="s">
        <v>116</v>
      </c>
      <c s="34" t="s">
        <v>4776</v>
      </c>
      <c s="35" t="s">
        <v>5</v>
      </c>
      <c s="6" t="s">
        <v>4777</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4775</v>
      </c>
    </row>
    <row r="110" spans="1:5" ht="12.75">
      <c r="A110" t="s">
        <v>61</v>
      </c>
      <c r="E110" s="39" t="s">
        <v>776</v>
      </c>
    </row>
    <row r="111" spans="1:16" ht="12.75">
      <c r="A111" t="s">
        <v>53</v>
      </c>
      <c s="34" t="s">
        <v>119</v>
      </c>
      <c s="34" t="s">
        <v>4267</v>
      </c>
      <c s="35" t="s">
        <v>5</v>
      </c>
      <c s="6" t="s">
        <v>4268</v>
      </c>
      <c s="36" t="s">
        <v>115</v>
      </c>
      <c s="37">
        <v>16</v>
      </c>
      <c s="36">
        <v>0</v>
      </c>
      <c s="36">
        <f>ROUND(G111*H111,6)</f>
      </c>
      <c r="L111" s="38">
        <v>0</v>
      </c>
      <c s="32">
        <f>ROUND(ROUND(L111,2)*ROUND(G111,3),2)</f>
      </c>
      <c s="36" t="s">
        <v>57</v>
      </c>
      <c>
        <f>(M111*21)/100</f>
      </c>
      <c t="s">
        <v>28</v>
      </c>
    </row>
    <row r="112" spans="1:5" ht="12.75">
      <c r="A112" s="35" t="s">
        <v>58</v>
      </c>
      <c r="E112" s="39" t="s">
        <v>5</v>
      </c>
    </row>
    <row r="113" spans="1:5" ht="12.75">
      <c r="A113" s="35" t="s">
        <v>59</v>
      </c>
      <c r="E113" s="40" t="s">
        <v>4778</v>
      </c>
    </row>
    <row r="114" spans="1:5" ht="12.75">
      <c r="A114" t="s">
        <v>61</v>
      </c>
      <c r="E114" s="39" t="s">
        <v>776</v>
      </c>
    </row>
    <row r="115" spans="1:16" ht="12.75">
      <c r="A115" t="s">
        <v>53</v>
      </c>
      <c s="34" t="s">
        <v>122</v>
      </c>
      <c s="34" t="s">
        <v>4474</v>
      </c>
      <c s="35" t="s">
        <v>5</v>
      </c>
      <c s="6" t="s">
        <v>4475</v>
      </c>
      <c s="36" t="s">
        <v>115</v>
      </c>
      <c s="37">
        <v>13</v>
      </c>
      <c s="36">
        <v>0</v>
      </c>
      <c s="36">
        <f>ROUND(G115*H115,6)</f>
      </c>
      <c r="L115" s="38">
        <v>0</v>
      </c>
      <c s="32">
        <f>ROUND(ROUND(L115,2)*ROUND(G115,3),2)</f>
      </c>
      <c s="36" t="s">
        <v>57</v>
      </c>
      <c>
        <f>(M115*21)/100</f>
      </c>
      <c t="s">
        <v>28</v>
      </c>
    </row>
    <row r="116" spans="1:5" ht="12.75">
      <c r="A116" s="35" t="s">
        <v>58</v>
      </c>
      <c r="E116" s="39" t="s">
        <v>5</v>
      </c>
    </row>
    <row r="117" spans="1:5" ht="12.75">
      <c r="A117" s="35" t="s">
        <v>59</v>
      </c>
      <c r="E117" s="40" t="s">
        <v>4779</v>
      </c>
    </row>
    <row r="118" spans="1:5" ht="12.75">
      <c r="A118" t="s">
        <v>61</v>
      </c>
      <c r="E118" s="39" t="s">
        <v>776</v>
      </c>
    </row>
    <row r="119" spans="1:16" ht="12.75">
      <c r="A119" t="s">
        <v>53</v>
      </c>
      <c s="34" t="s">
        <v>125</v>
      </c>
      <c s="34" t="s">
        <v>3353</v>
      </c>
      <c s="35" t="s">
        <v>5</v>
      </c>
      <c s="6" t="s">
        <v>3354</v>
      </c>
      <c s="36" t="s">
        <v>115</v>
      </c>
      <c s="37">
        <v>10</v>
      </c>
      <c s="36">
        <v>0</v>
      </c>
      <c s="36">
        <f>ROUND(G119*H119,6)</f>
      </c>
      <c r="L119" s="38">
        <v>0</v>
      </c>
      <c s="32">
        <f>ROUND(ROUND(L119,2)*ROUND(G119,3),2)</f>
      </c>
      <c s="36" t="s">
        <v>57</v>
      </c>
      <c>
        <f>(M119*21)/100</f>
      </c>
      <c t="s">
        <v>28</v>
      </c>
    </row>
    <row r="120" spans="1:5" ht="12.75">
      <c r="A120" s="35" t="s">
        <v>58</v>
      </c>
      <c r="E120" s="39" t="s">
        <v>5</v>
      </c>
    </row>
    <row r="121" spans="1:5" ht="12.75">
      <c r="A121" s="35" t="s">
        <v>59</v>
      </c>
      <c r="E121" s="40" t="s">
        <v>4772</v>
      </c>
    </row>
    <row r="122" spans="1:5" ht="12.75">
      <c r="A122" t="s">
        <v>61</v>
      </c>
      <c r="E122" s="39" t="s">
        <v>776</v>
      </c>
    </row>
    <row r="123" spans="1:16" ht="25.5">
      <c r="A123" t="s">
        <v>53</v>
      </c>
      <c s="34" t="s">
        <v>129</v>
      </c>
      <c s="34" t="s">
        <v>520</v>
      </c>
      <c s="35" t="s">
        <v>5</v>
      </c>
      <c s="6" t="s">
        <v>521</v>
      </c>
      <c s="36" t="s">
        <v>115</v>
      </c>
      <c s="37">
        <v>16</v>
      </c>
      <c s="36">
        <v>0</v>
      </c>
      <c s="36">
        <f>ROUND(G123*H123,6)</f>
      </c>
      <c r="L123" s="38">
        <v>0</v>
      </c>
      <c s="32">
        <f>ROUND(ROUND(L123,2)*ROUND(G123,3),2)</f>
      </c>
      <c s="36" t="s">
        <v>57</v>
      </c>
      <c>
        <f>(M123*21)/100</f>
      </c>
      <c t="s">
        <v>28</v>
      </c>
    </row>
    <row r="124" spans="1:5" ht="12.75">
      <c r="A124" s="35" t="s">
        <v>58</v>
      </c>
      <c r="E124" s="39" t="s">
        <v>5</v>
      </c>
    </row>
    <row r="125" spans="1:5" ht="12.75">
      <c r="A125" s="35" t="s">
        <v>59</v>
      </c>
      <c r="E125" s="40" t="s">
        <v>4769</v>
      </c>
    </row>
    <row r="126" spans="1:5" ht="12.75">
      <c r="A126" t="s">
        <v>61</v>
      </c>
      <c r="E126" s="39" t="s">
        <v>776</v>
      </c>
    </row>
    <row r="127" spans="1:16" ht="25.5">
      <c r="A127" t="s">
        <v>53</v>
      </c>
      <c s="34" t="s">
        <v>134</v>
      </c>
      <c s="34" t="s">
        <v>4109</v>
      </c>
      <c s="35" t="s">
        <v>5</v>
      </c>
      <c s="6" t="s">
        <v>4110</v>
      </c>
      <c s="36" t="s">
        <v>115</v>
      </c>
      <c s="37">
        <v>6</v>
      </c>
      <c s="36">
        <v>0</v>
      </c>
      <c s="36">
        <f>ROUND(G127*H127,6)</f>
      </c>
      <c r="L127" s="38">
        <v>0</v>
      </c>
      <c s="32">
        <f>ROUND(ROUND(L127,2)*ROUND(G127,3),2)</f>
      </c>
      <c s="36" t="s">
        <v>57</v>
      </c>
      <c>
        <f>(M127*21)/100</f>
      </c>
      <c t="s">
        <v>28</v>
      </c>
    </row>
    <row r="128" spans="1:5" ht="12.75">
      <c r="A128" s="35" t="s">
        <v>58</v>
      </c>
      <c r="E128" s="39" t="s">
        <v>5</v>
      </c>
    </row>
    <row r="129" spans="1:5" ht="12.75">
      <c r="A129" s="35" t="s">
        <v>59</v>
      </c>
      <c r="E129" s="40" t="s">
        <v>4769</v>
      </c>
    </row>
    <row r="130" spans="1:5" ht="12.75">
      <c r="A130" t="s">
        <v>61</v>
      </c>
      <c r="E130" s="39" t="s">
        <v>776</v>
      </c>
    </row>
    <row r="131" spans="1:16" ht="25.5">
      <c r="A131" t="s">
        <v>53</v>
      </c>
      <c s="34" t="s">
        <v>137</v>
      </c>
      <c s="34" t="s">
        <v>1563</v>
      </c>
      <c s="35" t="s">
        <v>5</v>
      </c>
      <c s="6" t="s">
        <v>1564</v>
      </c>
      <c s="36" t="s">
        <v>115</v>
      </c>
      <c s="37">
        <v>1</v>
      </c>
      <c s="36">
        <v>0</v>
      </c>
      <c s="36">
        <f>ROUND(G131*H131,6)</f>
      </c>
      <c r="L131" s="38">
        <v>0</v>
      </c>
      <c s="32">
        <f>ROUND(ROUND(L131,2)*ROUND(G131,3),2)</f>
      </c>
      <c s="36" t="s">
        <v>57</v>
      </c>
      <c>
        <f>(M131*21)/100</f>
      </c>
      <c t="s">
        <v>28</v>
      </c>
    </row>
    <row r="132" spans="1:5" ht="12.75">
      <c r="A132" s="35" t="s">
        <v>58</v>
      </c>
      <c r="E132" s="39" t="s">
        <v>5</v>
      </c>
    </row>
    <row r="133" spans="1:5" ht="12.75">
      <c r="A133" s="35" t="s">
        <v>59</v>
      </c>
      <c r="E133" s="40" t="s">
        <v>4780</v>
      </c>
    </row>
    <row r="134" spans="1:5" ht="12.75">
      <c r="A134" t="s">
        <v>61</v>
      </c>
      <c r="E134" s="39" t="s">
        <v>776</v>
      </c>
    </row>
    <row r="135" spans="1:16" ht="38.25">
      <c r="A135" t="s">
        <v>53</v>
      </c>
      <c s="34" t="s">
        <v>140</v>
      </c>
      <c s="34" t="s">
        <v>1565</v>
      </c>
      <c s="35" t="s">
        <v>5</v>
      </c>
      <c s="6" t="s">
        <v>1566</v>
      </c>
      <c s="36" t="s">
        <v>115</v>
      </c>
      <c s="37">
        <v>4</v>
      </c>
      <c s="36">
        <v>0</v>
      </c>
      <c s="36">
        <f>ROUND(G135*H135,6)</f>
      </c>
      <c r="L135" s="38">
        <v>0</v>
      </c>
      <c s="32">
        <f>ROUND(ROUND(L135,2)*ROUND(G135,3),2)</f>
      </c>
      <c s="36" t="s">
        <v>57</v>
      </c>
      <c>
        <f>(M135*21)/100</f>
      </c>
      <c t="s">
        <v>28</v>
      </c>
    </row>
    <row r="136" spans="1:5" ht="12.75">
      <c r="A136" s="35" t="s">
        <v>58</v>
      </c>
      <c r="E136" s="39" t="s">
        <v>5</v>
      </c>
    </row>
    <row r="137" spans="1:5" ht="12.75">
      <c r="A137" s="35" t="s">
        <v>59</v>
      </c>
      <c r="E137" s="40" t="s">
        <v>4780</v>
      </c>
    </row>
    <row r="138" spans="1:5" ht="12.75">
      <c r="A138" t="s">
        <v>61</v>
      </c>
      <c r="E138" s="39" t="s">
        <v>776</v>
      </c>
    </row>
    <row r="139" spans="1:16" ht="25.5">
      <c r="A139" t="s">
        <v>53</v>
      </c>
      <c s="34" t="s">
        <v>143</v>
      </c>
      <c s="34" t="s">
        <v>3363</v>
      </c>
      <c s="35" t="s">
        <v>5</v>
      </c>
      <c s="6" t="s">
        <v>3364</v>
      </c>
      <c s="36" t="s">
        <v>115</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4775</v>
      </c>
    </row>
    <row r="142" spans="1:5" ht="12.75">
      <c r="A142" t="s">
        <v>61</v>
      </c>
      <c r="E142" s="39" t="s">
        <v>776</v>
      </c>
    </row>
    <row r="143" spans="1:16" ht="12.75">
      <c r="A143" t="s">
        <v>53</v>
      </c>
      <c s="34" t="s">
        <v>146</v>
      </c>
      <c s="34" t="s">
        <v>4495</v>
      </c>
      <c s="35" t="s">
        <v>5</v>
      </c>
      <c s="6" t="s">
        <v>4496</v>
      </c>
      <c s="36" t="s">
        <v>115</v>
      </c>
      <c s="37">
        <v>1</v>
      </c>
      <c s="36">
        <v>0</v>
      </c>
      <c s="36">
        <f>ROUND(G143*H143,6)</f>
      </c>
      <c r="L143" s="38">
        <v>0</v>
      </c>
      <c s="32">
        <f>ROUND(ROUND(L143,2)*ROUND(G143,3),2)</f>
      </c>
      <c s="36" t="s">
        <v>57</v>
      </c>
      <c>
        <f>(M143*21)/100</f>
      </c>
      <c t="s">
        <v>28</v>
      </c>
    </row>
    <row r="144" spans="1:5" ht="12.75">
      <c r="A144" s="35" t="s">
        <v>58</v>
      </c>
      <c r="E144" s="39" t="s">
        <v>5</v>
      </c>
    </row>
    <row r="145" spans="1:5" ht="12.75">
      <c r="A145" s="35" t="s">
        <v>59</v>
      </c>
      <c r="E145" s="40" t="s">
        <v>4775</v>
      </c>
    </row>
    <row r="146" spans="1:5" ht="12.75">
      <c r="A146" t="s">
        <v>61</v>
      </c>
      <c r="E146" s="39" t="s">
        <v>776</v>
      </c>
    </row>
    <row r="147" spans="1:16" ht="12.75">
      <c r="A147" t="s">
        <v>53</v>
      </c>
      <c s="34" t="s">
        <v>151</v>
      </c>
      <c s="34" t="s">
        <v>4500</v>
      </c>
      <c s="35" t="s">
        <v>5</v>
      </c>
      <c s="6" t="s">
        <v>4501</v>
      </c>
      <c s="36" t="s">
        <v>115</v>
      </c>
      <c s="37">
        <v>8</v>
      </c>
      <c s="36">
        <v>0</v>
      </c>
      <c s="36">
        <f>ROUND(G147*H147,6)</f>
      </c>
      <c r="L147" s="38">
        <v>0</v>
      </c>
      <c s="32">
        <f>ROUND(ROUND(L147,2)*ROUND(G147,3),2)</f>
      </c>
      <c s="36" t="s">
        <v>57</v>
      </c>
      <c>
        <f>(M147*21)/100</f>
      </c>
      <c t="s">
        <v>28</v>
      </c>
    </row>
    <row r="148" spans="1:5" ht="12.75">
      <c r="A148" s="35" t="s">
        <v>58</v>
      </c>
      <c r="E148" s="39" t="s">
        <v>5</v>
      </c>
    </row>
    <row r="149" spans="1:5" ht="12.75">
      <c r="A149" s="35" t="s">
        <v>59</v>
      </c>
      <c r="E149" s="40" t="s">
        <v>4781</v>
      </c>
    </row>
    <row r="150" spans="1:5" ht="12.75">
      <c r="A150" t="s">
        <v>61</v>
      </c>
      <c r="E150" s="39" t="s">
        <v>776</v>
      </c>
    </row>
    <row r="151" spans="1:16" ht="12.75">
      <c r="A151" t="s">
        <v>53</v>
      </c>
      <c s="34" t="s">
        <v>155</v>
      </c>
      <c s="34" t="s">
        <v>4506</v>
      </c>
      <c s="35" t="s">
        <v>5</v>
      </c>
      <c s="6" t="s">
        <v>4507</v>
      </c>
      <c s="36" t="s">
        <v>115</v>
      </c>
      <c s="37">
        <v>3</v>
      </c>
      <c s="36">
        <v>0</v>
      </c>
      <c s="36">
        <f>ROUND(G151*H151,6)</f>
      </c>
      <c r="L151" s="38">
        <v>0</v>
      </c>
      <c s="32">
        <f>ROUND(ROUND(L151,2)*ROUND(G151,3),2)</f>
      </c>
      <c s="36" t="s">
        <v>57</v>
      </c>
      <c>
        <f>(M151*21)/100</f>
      </c>
      <c t="s">
        <v>28</v>
      </c>
    </row>
    <row r="152" spans="1:5" ht="12.75">
      <c r="A152" s="35" t="s">
        <v>58</v>
      </c>
      <c r="E152" s="39" t="s">
        <v>5</v>
      </c>
    </row>
    <row r="153" spans="1:5" ht="12.75">
      <c r="A153" s="35" t="s">
        <v>59</v>
      </c>
      <c r="E153" s="40" t="s">
        <v>4782</v>
      </c>
    </row>
    <row r="154" spans="1:5" ht="12.75">
      <c r="A154" t="s">
        <v>61</v>
      </c>
      <c r="E154" s="39" t="s">
        <v>776</v>
      </c>
    </row>
    <row r="155" spans="1:16" ht="12.75">
      <c r="A155" t="s">
        <v>53</v>
      </c>
      <c s="34" t="s">
        <v>158</v>
      </c>
      <c s="34" t="s">
        <v>3322</v>
      </c>
      <c s="35" t="s">
        <v>5</v>
      </c>
      <c s="6" t="s">
        <v>3323</v>
      </c>
      <c s="36" t="s">
        <v>427</v>
      </c>
      <c s="37">
        <v>60</v>
      </c>
      <c s="36">
        <v>0</v>
      </c>
      <c s="36">
        <f>ROUND(G155*H155,6)</f>
      </c>
      <c r="L155" s="38">
        <v>0</v>
      </c>
      <c s="32">
        <f>ROUND(ROUND(L155,2)*ROUND(G155,3),2)</f>
      </c>
      <c s="36" t="s">
        <v>57</v>
      </c>
      <c>
        <f>(M155*21)/100</f>
      </c>
      <c t="s">
        <v>28</v>
      </c>
    </row>
    <row r="156" spans="1:5" ht="12.75">
      <c r="A156" s="35" t="s">
        <v>58</v>
      </c>
      <c r="E156" s="39" t="s">
        <v>5</v>
      </c>
    </row>
    <row r="157" spans="1:5" ht="12.75">
      <c r="A157" s="35" t="s">
        <v>59</v>
      </c>
      <c r="E157" s="40" t="s">
        <v>4783</v>
      </c>
    </row>
    <row r="158" spans="1:5" ht="12.75">
      <c r="A158" t="s">
        <v>61</v>
      </c>
      <c r="E158" s="39" t="s">
        <v>776</v>
      </c>
    </row>
    <row r="159" spans="1:16" ht="12.75">
      <c r="A159" t="s">
        <v>53</v>
      </c>
      <c s="34" t="s">
        <v>161</v>
      </c>
      <c s="34" t="s">
        <v>3333</v>
      </c>
      <c s="35" t="s">
        <v>5</v>
      </c>
      <c s="6" t="s">
        <v>3334</v>
      </c>
      <c s="36" t="s">
        <v>427</v>
      </c>
      <c s="37">
        <v>60</v>
      </c>
      <c s="36">
        <v>0</v>
      </c>
      <c s="36">
        <f>ROUND(G159*H159,6)</f>
      </c>
      <c r="L159" s="38">
        <v>0</v>
      </c>
      <c s="32">
        <f>ROUND(ROUND(L159,2)*ROUND(G159,3),2)</f>
      </c>
      <c s="36" t="s">
        <v>57</v>
      </c>
      <c>
        <f>(M159*21)/100</f>
      </c>
      <c t="s">
        <v>28</v>
      </c>
    </row>
    <row r="160" spans="1:5" ht="12.75">
      <c r="A160" s="35" t="s">
        <v>58</v>
      </c>
      <c r="E160" s="39" t="s">
        <v>5</v>
      </c>
    </row>
    <row r="161" spans="1:5" ht="12.75">
      <c r="A161" s="35" t="s">
        <v>59</v>
      </c>
      <c r="E161" s="40" t="s">
        <v>4783</v>
      </c>
    </row>
    <row r="162" spans="1:5" ht="12.75">
      <c r="A162" t="s">
        <v>61</v>
      </c>
      <c r="E162" s="39" t="s">
        <v>776</v>
      </c>
    </row>
    <row r="163" spans="1:16" ht="12.75">
      <c r="A163" t="s">
        <v>53</v>
      </c>
      <c s="34" t="s">
        <v>164</v>
      </c>
      <c s="34" t="s">
        <v>3336</v>
      </c>
      <c s="35" t="s">
        <v>5</v>
      </c>
      <c s="6" t="s">
        <v>3337</v>
      </c>
      <c s="36" t="s">
        <v>427</v>
      </c>
      <c s="37">
        <v>60</v>
      </c>
      <c s="36">
        <v>0</v>
      </c>
      <c s="36">
        <f>ROUND(G163*H163,6)</f>
      </c>
      <c r="L163" s="38">
        <v>0</v>
      </c>
      <c s="32">
        <f>ROUND(ROUND(L163,2)*ROUND(G163,3),2)</f>
      </c>
      <c s="36" t="s">
        <v>57</v>
      </c>
      <c>
        <f>(M163*21)/100</f>
      </c>
      <c t="s">
        <v>28</v>
      </c>
    </row>
    <row r="164" spans="1:5" ht="12.75">
      <c r="A164" s="35" t="s">
        <v>58</v>
      </c>
      <c r="E164" s="39" t="s">
        <v>5</v>
      </c>
    </row>
    <row r="165" spans="1:5" ht="12.75">
      <c r="A165" s="35" t="s">
        <v>59</v>
      </c>
      <c r="E165" s="40" t="s">
        <v>4783</v>
      </c>
    </row>
    <row r="166" spans="1:5" ht="12.75">
      <c r="A166" t="s">
        <v>61</v>
      </c>
      <c r="E166" s="39" t="s">
        <v>776</v>
      </c>
    </row>
    <row r="167" spans="1:16" ht="12.75">
      <c r="A167" t="s">
        <v>53</v>
      </c>
      <c s="34" t="s">
        <v>167</v>
      </c>
      <c s="34" t="s">
        <v>3328</v>
      </c>
      <c s="35" t="s">
        <v>5</v>
      </c>
      <c s="6" t="s">
        <v>3329</v>
      </c>
      <c s="36" t="s">
        <v>427</v>
      </c>
      <c s="37">
        <v>20</v>
      </c>
      <c s="36">
        <v>0</v>
      </c>
      <c s="36">
        <f>ROUND(G167*H167,6)</f>
      </c>
      <c r="L167" s="38">
        <v>0</v>
      </c>
      <c s="32">
        <f>ROUND(ROUND(L167,2)*ROUND(G167,3),2)</f>
      </c>
      <c s="36" t="s">
        <v>57</v>
      </c>
      <c>
        <f>(M167*21)/100</f>
      </c>
      <c t="s">
        <v>28</v>
      </c>
    </row>
    <row r="168" spans="1:5" ht="12.75">
      <c r="A168" s="35" t="s">
        <v>58</v>
      </c>
      <c r="E168" s="39" t="s">
        <v>5</v>
      </c>
    </row>
    <row r="169" spans="1:5" ht="12.75">
      <c r="A169" s="35" t="s">
        <v>59</v>
      </c>
      <c r="E169" s="40" t="s">
        <v>4784</v>
      </c>
    </row>
    <row r="170" spans="1:5" ht="12.75">
      <c r="A170" t="s">
        <v>61</v>
      </c>
      <c r="E170" s="39" t="s">
        <v>776</v>
      </c>
    </row>
    <row r="171" spans="1:16" ht="12.75">
      <c r="A171" t="s">
        <v>53</v>
      </c>
      <c s="34" t="s">
        <v>170</v>
      </c>
      <c s="34" t="s">
        <v>4515</v>
      </c>
      <c s="35" t="s">
        <v>5</v>
      </c>
      <c s="6" t="s">
        <v>4516</v>
      </c>
      <c s="36" t="s">
        <v>427</v>
      </c>
      <c s="37">
        <v>80</v>
      </c>
      <c s="36">
        <v>0</v>
      </c>
      <c s="36">
        <f>ROUND(G171*H171,6)</f>
      </c>
      <c r="L171" s="38">
        <v>0</v>
      </c>
      <c s="32">
        <f>ROUND(ROUND(L171,2)*ROUND(G171,3),2)</f>
      </c>
      <c s="36" t="s">
        <v>4382</v>
      </c>
      <c>
        <f>(M171*21)/100</f>
      </c>
      <c t="s">
        <v>28</v>
      </c>
    </row>
    <row r="172" spans="1:5" ht="12.75">
      <c r="A172" s="35" t="s">
        <v>58</v>
      </c>
      <c r="E172" s="39" t="s">
        <v>5</v>
      </c>
    </row>
    <row r="173" spans="1:5" ht="12.75">
      <c r="A173" s="35" t="s">
        <v>59</v>
      </c>
      <c r="E173" s="40" t="s">
        <v>4785</v>
      </c>
    </row>
    <row r="174" spans="1:5" ht="140.25">
      <c r="A174" t="s">
        <v>61</v>
      </c>
      <c r="E174" s="39" t="s">
        <v>4518</v>
      </c>
    </row>
    <row r="175" spans="1:13" ht="12.75">
      <c r="A175" t="s">
        <v>50</v>
      </c>
      <c r="C175" s="31" t="s">
        <v>1173</v>
      </c>
      <c r="E175" s="33" t="s">
        <v>4519</v>
      </c>
      <c r="J175" s="32">
        <f>0</f>
      </c>
      <c s="32">
        <f>0</f>
      </c>
      <c s="32">
        <f>0+L176+L180+L184</f>
      </c>
      <c s="32">
        <f>0+M176+M180+M184</f>
      </c>
    </row>
    <row r="176" spans="1:16" ht="25.5">
      <c r="A176" t="s">
        <v>53</v>
      </c>
      <c s="34" t="s">
        <v>191</v>
      </c>
      <c s="34" t="s">
        <v>1571</v>
      </c>
      <c s="35" t="s">
        <v>1572</v>
      </c>
      <c s="6" t="s">
        <v>1573</v>
      </c>
      <c s="36" t="s">
        <v>1178</v>
      </c>
      <c s="37">
        <v>0.03</v>
      </c>
      <c s="36">
        <v>0</v>
      </c>
      <c s="36">
        <f>ROUND(G176*H176,6)</f>
      </c>
      <c r="L176" s="38">
        <v>0</v>
      </c>
      <c s="32">
        <f>ROUND(ROUND(L176,2)*ROUND(G176,3),2)</f>
      </c>
      <c s="36" t="s">
        <v>1179</v>
      </c>
      <c>
        <f>(M176*21)/100</f>
      </c>
      <c t="s">
        <v>28</v>
      </c>
    </row>
    <row r="177" spans="1:5" ht="25.5">
      <c r="A177" s="35" t="s">
        <v>58</v>
      </c>
      <c r="E177" s="39" t="s">
        <v>1180</v>
      </c>
    </row>
    <row r="178" spans="1:5" ht="12.75">
      <c r="A178" s="35" t="s">
        <v>59</v>
      </c>
      <c r="E178" s="40" t="s">
        <v>5</v>
      </c>
    </row>
    <row r="179" spans="1:5" ht="191.25">
      <c r="A179" t="s">
        <v>61</v>
      </c>
      <c r="E179" s="39" t="s">
        <v>1195</v>
      </c>
    </row>
    <row r="180" spans="1:16" ht="25.5">
      <c r="A180" t="s">
        <v>53</v>
      </c>
      <c s="34" t="s">
        <v>194</v>
      </c>
      <c s="34" t="s">
        <v>1427</v>
      </c>
      <c s="35" t="s">
        <v>1428</v>
      </c>
      <c s="6" t="s">
        <v>1429</v>
      </c>
      <c s="36" t="s">
        <v>1178</v>
      </c>
      <c s="37">
        <v>0.02</v>
      </c>
      <c s="36">
        <v>0</v>
      </c>
      <c s="36">
        <f>ROUND(G180*H180,6)</f>
      </c>
      <c r="L180" s="38">
        <v>0</v>
      </c>
      <c s="32">
        <f>ROUND(ROUND(L180,2)*ROUND(G180,3),2)</f>
      </c>
      <c s="36" t="s">
        <v>1179</v>
      </c>
      <c>
        <f>(M180*21)/100</f>
      </c>
      <c t="s">
        <v>28</v>
      </c>
    </row>
    <row r="181" spans="1:5" ht="25.5">
      <c r="A181" s="35" t="s">
        <v>58</v>
      </c>
      <c r="E181" s="39" t="s">
        <v>1180</v>
      </c>
    </row>
    <row r="182" spans="1:5" ht="12.75">
      <c r="A182" s="35" t="s">
        <v>59</v>
      </c>
      <c r="E182" s="40" t="s">
        <v>5</v>
      </c>
    </row>
    <row r="183" spans="1:5" ht="191.25">
      <c r="A183" t="s">
        <v>61</v>
      </c>
      <c r="E183" s="39" t="s">
        <v>1195</v>
      </c>
    </row>
    <row r="184" spans="1:16" ht="25.5">
      <c r="A184" t="s">
        <v>53</v>
      </c>
      <c s="34" t="s">
        <v>197</v>
      </c>
      <c s="34" t="s">
        <v>1431</v>
      </c>
      <c s="35" t="s">
        <v>1432</v>
      </c>
      <c s="6" t="s">
        <v>1433</v>
      </c>
      <c s="36" t="s">
        <v>1178</v>
      </c>
      <c s="37">
        <v>0.05</v>
      </c>
      <c s="36">
        <v>0</v>
      </c>
      <c s="36">
        <f>ROUND(G184*H184,6)</f>
      </c>
      <c r="L184" s="38">
        <v>0</v>
      </c>
      <c s="32">
        <f>ROUND(ROUND(L184,2)*ROUND(G184,3),2)</f>
      </c>
      <c s="36" t="s">
        <v>1179</v>
      </c>
      <c>
        <f>(M184*21)/100</f>
      </c>
      <c t="s">
        <v>28</v>
      </c>
    </row>
    <row r="185" spans="1:5" ht="25.5">
      <c r="A185" s="35" t="s">
        <v>58</v>
      </c>
      <c r="E185" s="39" t="s">
        <v>1180</v>
      </c>
    </row>
    <row r="186" spans="1:5" ht="12.75">
      <c r="A186" s="35" t="s">
        <v>59</v>
      </c>
      <c r="E186" s="40" t="s">
        <v>5</v>
      </c>
    </row>
    <row r="187" spans="1:5" ht="191.25">
      <c r="A187" t="s">
        <v>61</v>
      </c>
      <c r="E187"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4216</v>
      </c>
      <c s="41">
        <f>Rekapitulace!C34</f>
      </c>
      <c s="20" t="s">
        <v>0</v>
      </c>
      <c t="s">
        <v>23</v>
      </c>
      <c t="s">
        <v>28</v>
      </c>
    </row>
    <row r="4" spans="1:16" ht="32" customHeight="1">
      <c r="A4" s="24" t="s">
        <v>20</v>
      </c>
      <c s="25" t="s">
        <v>29</v>
      </c>
      <c s="27" t="s">
        <v>4216</v>
      </c>
      <c r="E4" s="26" t="s">
        <v>4217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4791</v>
      </c>
      <c r="E8" s="30" t="s">
        <v>4790</v>
      </c>
      <c r="J8" s="29">
        <f>0+J9+J50+J59+J88+J137+J242</f>
      </c>
      <c s="29">
        <f>0+K9+K50+K59+K88+K137+K242</f>
      </c>
      <c s="29">
        <f>0+L9+L50+L59+L88+L137+L242</f>
      </c>
      <c s="29">
        <f>0+M9+M50+M59+M88+M137+M242</f>
      </c>
    </row>
    <row r="9" spans="1:13" ht="12.75">
      <c r="A9" t="s">
        <v>50</v>
      </c>
      <c r="C9" s="31" t="s">
        <v>4792</v>
      </c>
      <c r="E9" s="33" t="s">
        <v>4793</v>
      </c>
      <c r="J9" s="32">
        <f>0</f>
      </c>
      <c s="32">
        <f>0</f>
      </c>
      <c s="32">
        <f>0+L10+L14+L18+L22+L26+L30+L34+L38+L42+L46</f>
      </c>
      <c s="32">
        <f>0+M10+M14+M18+M22+M26+M30+M34+M38+M42+M46</f>
      </c>
    </row>
    <row r="10" spans="1:16" ht="38.25">
      <c r="A10" t="s">
        <v>53</v>
      </c>
      <c s="34" t="s">
        <v>51</v>
      </c>
      <c s="34" t="s">
        <v>4794</v>
      </c>
      <c s="35" t="s">
        <v>5</v>
      </c>
      <c s="6" t="s">
        <v>4795</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4796</v>
      </c>
    </row>
    <row r="13" spans="1:5" ht="51">
      <c r="A13" t="s">
        <v>61</v>
      </c>
      <c r="E13" s="39" t="s">
        <v>4797</v>
      </c>
    </row>
    <row r="14" spans="1:16" ht="25.5">
      <c r="A14" t="s">
        <v>53</v>
      </c>
      <c s="34" t="s">
        <v>28</v>
      </c>
      <c s="34" t="s">
        <v>4798</v>
      </c>
      <c s="35" t="s">
        <v>5</v>
      </c>
      <c s="6" t="s">
        <v>4799</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4800</v>
      </c>
    </row>
    <row r="17" spans="1:5" ht="12.75">
      <c r="A17" t="s">
        <v>61</v>
      </c>
      <c r="E17" s="39" t="s">
        <v>776</v>
      </c>
    </row>
    <row r="18" spans="1:16" ht="12.75">
      <c r="A18" t="s">
        <v>53</v>
      </c>
      <c s="34" t="s">
        <v>26</v>
      </c>
      <c s="34" t="s">
        <v>4372</v>
      </c>
      <c s="35" t="s">
        <v>5</v>
      </c>
      <c s="6" t="s">
        <v>4373</v>
      </c>
      <c s="36" t="s">
        <v>115</v>
      </c>
      <c s="37">
        <v>1</v>
      </c>
      <c s="36">
        <v>0</v>
      </c>
      <c s="36">
        <f>ROUND(G18*H18,6)</f>
      </c>
      <c r="L18" s="38">
        <v>0</v>
      </c>
      <c s="32">
        <f>ROUND(ROUND(L18,2)*ROUND(G18,3),2)</f>
      </c>
      <c s="36" t="s">
        <v>57</v>
      </c>
      <c>
        <f>(M18*21)/100</f>
      </c>
      <c t="s">
        <v>28</v>
      </c>
    </row>
    <row r="19" spans="1:5" ht="12.75">
      <c r="A19" s="35" t="s">
        <v>58</v>
      </c>
      <c r="E19" s="39" t="s">
        <v>5</v>
      </c>
    </row>
    <row r="20" spans="1:5" ht="12.75">
      <c r="A20" s="35" t="s">
        <v>59</v>
      </c>
      <c r="E20" s="40" t="s">
        <v>4801</v>
      </c>
    </row>
    <row r="21" spans="1:5" ht="12.75">
      <c r="A21" t="s">
        <v>61</v>
      </c>
      <c r="E21" s="39" t="s">
        <v>776</v>
      </c>
    </row>
    <row r="22" spans="1:16" ht="25.5">
      <c r="A22" t="s">
        <v>53</v>
      </c>
      <c s="34" t="s">
        <v>68</v>
      </c>
      <c s="34" t="s">
        <v>4802</v>
      </c>
      <c s="35" t="s">
        <v>5</v>
      </c>
      <c s="6" t="s">
        <v>4803</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4801</v>
      </c>
    </row>
    <row r="25" spans="1:5" ht="51">
      <c r="A25" t="s">
        <v>61</v>
      </c>
      <c r="E25" s="39" t="s">
        <v>4797</v>
      </c>
    </row>
    <row r="26" spans="1:16" ht="25.5">
      <c r="A26" t="s">
        <v>53</v>
      </c>
      <c s="34" t="s">
        <v>71</v>
      </c>
      <c s="34" t="s">
        <v>4804</v>
      </c>
      <c s="35" t="s">
        <v>5</v>
      </c>
      <c s="6" t="s">
        <v>4805</v>
      </c>
      <c s="36" t="s">
        <v>115</v>
      </c>
      <c s="37">
        <v>2</v>
      </c>
      <c s="36">
        <v>0</v>
      </c>
      <c s="36">
        <f>ROUND(G26*H26,6)</f>
      </c>
      <c r="L26" s="38">
        <v>0</v>
      </c>
      <c s="32">
        <f>ROUND(ROUND(L26,2)*ROUND(G26,3),2)</f>
      </c>
      <c s="36" t="s">
        <v>4382</v>
      </c>
      <c>
        <f>(M26*21)/100</f>
      </c>
      <c t="s">
        <v>28</v>
      </c>
    </row>
    <row r="27" spans="1:5" ht="12.75">
      <c r="A27" s="35" t="s">
        <v>58</v>
      </c>
      <c r="E27" s="39" t="s">
        <v>5</v>
      </c>
    </row>
    <row r="28" spans="1:5" ht="12.75">
      <c r="A28" s="35" t="s">
        <v>59</v>
      </c>
      <c r="E28" s="40" t="s">
        <v>4806</v>
      </c>
    </row>
    <row r="29" spans="1:5" ht="51">
      <c r="A29" t="s">
        <v>61</v>
      </c>
      <c r="E29" s="39" t="s">
        <v>4797</v>
      </c>
    </row>
    <row r="30" spans="1:16" ht="38.25">
      <c r="A30" t="s">
        <v>53</v>
      </c>
      <c s="34" t="s">
        <v>27</v>
      </c>
      <c s="34" t="s">
        <v>4406</v>
      </c>
      <c s="35" t="s">
        <v>5</v>
      </c>
      <c s="6" t="s">
        <v>4407</v>
      </c>
      <c s="36" t="s">
        <v>115</v>
      </c>
      <c s="37">
        <v>2</v>
      </c>
      <c s="36">
        <v>0</v>
      </c>
      <c s="36">
        <f>ROUND(G30*H30,6)</f>
      </c>
      <c r="L30" s="38">
        <v>0</v>
      </c>
      <c s="32">
        <f>ROUND(ROUND(L30,2)*ROUND(G30,3),2)</f>
      </c>
      <c s="36" t="s">
        <v>57</v>
      </c>
      <c>
        <f>(M30*21)/100</f>
      </c>
      <c t="s">
        <v>28</v>
      </c>
    </row>
    <row r="31" spans="1:5" ht="12.75">
      <c r="A31" s="35" t="s">
        <v>58</v>
      </c>
      <c r="E31" s="39" t="s">
        <v>5</v>
      </c>
    </row>
    <row r="32" spans="1:5" ht="12.75">
      <c r="A32" s="35" t="s">
        <v>59</v>
      </c>
      <c r="E32" s="40" t="s">
        <v>4807</v>
      </c>
    </row>
    <row r="33" spans="1:5" ht="12.75">
      <c r="A33" t="s">
        <v>61</v>
      </c>
      <c r="E33" s="39" t="s">
        <v>776</v>
      </c>
    </row>
    <row r="34" spans="1:16" ht="38.25">
      <c r="A34" t="s">
        <v>53</v>
      </c>
      <c s="34" t="s">
        <v>76</v>
      </c>
      <c s="34" t="s">
        <v>4409</v>
      </c>
      <c s="35" t="s">
        <v>5</v>
      </c>
      <c s="6" t="s">
        <v>4410</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4808</v>
      </c>
    </row>
    <row r="37" spans="1:5" ht="12.75">
      <c r="A37" t="s">
        <v>61</v>
      </c>
      <c r="E37" s="39" t="s">
        <v>776</v>
      </c>
    </row>
    <row r="38" spans="1:16" ht="25.5">
      <c r="A38" t="s">
        <v>53</v>
      </c>
      <c s="34" t="s">
        <v>79</v>
      </c>
      <c s="34" t="s">
        <v>4809</v>
      </c>
      <c s="35" t="s">
        <v>5</v>
      </c>
      <c s="6" t="s">
        <v>4810</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4811</v>
      </c>
    </row>
    <row r="41" spans="1:5" ht="51">
      <c r="A41" t="s">
        <v>61</v>
      </c>
      <c r="E41" s="39" t="s">
        <v>4797</v>
      </c>
    </row>
    <row r="42" spans="1:16" ht="25.5">
      <c r="A42" t="s">
        <v>53</v>
      </c>
      <c s="34" t="s">
        <v>83</v>
      </c>
      <c s="34" t="s">
        <v>4812</v>
      </c>
      <c s="35" t="s">
        <v>5</v>
      </c>
      <c s="6" t="s">
        <v>4813</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4814</v>
      </c>
    </row>
    <row r="45" spans="1:5" ht="51">
      <c r="A45" t="s">
        <v>61</v>
      </c>
      <c r="E45" s="39" t="s">
        <v>4797</v>
      </c>
    </row>
    <row r="46" spans="1:16" ht="12.75">
      <c r="A46" t="s">
        <v>53</v>
      </c>
      <c s="34" t="s">
        <v>88</v>
      </c>
      <c s="34" t="s">
        <v>4815</v>
      </c>
      <c s="35" t="s">
        <v>5</v>
      </c>
      <c s="6" t="s">
        <v>4816</v>
      </c>
      <c s="36" t="s">
        <v>115</v>
      </c>
      <c s="37">
        <v>1</v>
      </c>
      <c s="36">
        <v>0</v>
      </c>
      <c s="36">
        <f>ROUND(G46*H46,6)</f>
      </c>
      <c r="L46" s="38">
        <v>0</v>
      </c>
      <c s="32">
        <f>ROUND(ROUND(L46,2)*ROUND(G46,3),2)</f>
      </c>
      <c s="36" t="s">
        <v>57</v>
      </c>
      <c>
        <f>(M46*21)/100</f>
      </c>
      <c t="s">
        <v>28</v>
      </c>
    </row>
    <row r="47" spans="1:5" ht="12.75">
      <c r="A47" s="35" t="s">
        <v>58</v>
      </c>
      <c r="E47" s="39" t="s">
        <v>5</v>
      </c>
    </row>
    <row r="48" spans="1:5" ht="12.75">
      <c r="A48" s="35" t="s">
        <v>59</v>
      </c>
      <c r="E48" s="40" t="s">
        <v>4817</v>
      </c>
    </row>
    <row r="49" spans="1:5" ht="12.75">
      <c r="A49" t="s">
        <v>61</v>
      </c>
      <c r="E49" s="39" t="s">
        <v>776</v>
      </c>
    </row>
    <row r="50" spans="1:13" ht="12.75">
      <c r="A50" t="s">
        <v>50</v>
      </c>
      <c r="C50" s="31" t="s">
        <v>4818</v>
      </c>
      <c r="E50" s="33" t="s">
        <v>4819</v>
      </c>
      <c r="J50" s="32">
        <f>0</f>
      </c>
      <c s="32">
        <f>0</f>
      </c>
      <c s="32">
        <f>0+L51+L55</f>
      </c>
      <c s="32">
        <f>0+M51+M55</f>
      </c>
    </row>
    <row r="51" spans="1:16" ht="25.5">
      <c r="A51" t="s">
        <v>53</v>
      </c>
      <c s="34" t="s">
        <v>91</v>
      </c>
      <c s="34" t="s">
        <v>4398</v>
      </c>
      <c s="35" t="s">
        <v>5</v>
      </c>
      <c s="6" t="s">
        <v>4399</v>
      </c>
      <c s="36" t="s">
        <v>115</v>
      </c>
      <c s="37">
        <v>4</v>
      </c>
      <c s="36">
        <v>0</v>
      </c>
      <c s="36">
        <f>ROUND(G51*H51,6)</f>
      </c>
      <c r="L51" s="38">
        <v>0</v>
      </c>
      <c s="32">
        <f>ROUND(ROUND(L51,2)*ROUND(G51,3),2)</f>
      </c>
      <c s="36" t="s">
        <v>57</v>
      </c>
      <c>
        <f>(M51*21)/100</f>
      </c>
      <c t="s">
        <v>28</v>
      </c>
    </row>
    <row r="52" spans="1:5" ht="12.75">
      <c r="A52" s="35" t="s">
        <v>58</v>
      </c>
      <c r="E52" s="39" t="s">
        <v>5</v>
      </c>
    </row>
    <row r="53" spans="1:5" ht="12.75">
      <c r="A53" s="35" t="s">
        <v>59</v>
      </c>
      <c r="E53" s="40" t="s">
        <v>4801</v>
      </c>
    </row>
    <row r="54" spans="1:5" ht="12.75">
      <c r="A54" t="s">
        <v>61</v>
      </c>
      <c r="E54" s="39" t="s">
        <v>776</v>
      </c>
    </row>
    <row r="55" spans="1:16" ht="12.75">
      <c r="A55" t="s">
        <v>53</v>
      </c>
      <c s="34" t="s">
        <v>94</v>
      </c>
      <c s="34" t="s">
        <v>4820</v>
      </c>
      <c s="35" t="s">
        <v>5</v>
      </c>
      <c s="6" t="s">
        <v>4821</v>
      </c>
      <c s="36" t="s">
        <v>115</v>
      </c>
      <c s="37">
        <v>2</v>
      </c>
      <c s="36">
        <v>0</v>
      </c>
      <c s="36">
        <f>ROUND(G55*H55,6)</f>
      </c>
      <c r="L55" s="38">
        <v>0</v>
      </c>
      <c s="32">
        <f>ROUND(ROUND(L55,2)*ROUND(G55,3),2)</f>
      </c>
      <c s="36" t="s">
        <v>57</v>
      </c>
      <c>
        <f>(M55*21)/100</f>
      </c>
      <c t="s">
        <v>28</v>
      </c>
    </row>
    <row r="56" spans="1:5" ht="12.75">
      <c r="A56" s="35" t="s">
        <v>58</v>
      </c>
      <c r="E56" s="39" t="s">
        <v>5</v>
      </c>
    </row>
    <row r="57" spans="1:5" ht="12.75">
      <c r="A57" s="35" t="s">
        <v>59</v>
      </c>
      <c r="E57" s="40" t="s">
        <v>4822</v>
      </c>
    </row>
    <row r="58" spans="1:5" ht="12.75">
      <c r="A58" t="s">
        <v>61</v>
      </c>
      <c r="E58" s="39" t="s">
        <v>776</v>
      </c>
    </row>
    <row r="59" spans="1:13" ht="12.75">
      <c r="A59" t="s">
        <v>50</v>
      </c>
      <c r="C59" s="31" t="s">
        <v>4823</v>
      </c>
      <c r="E59" s="33" t="s">
        <v>4824</v>
      </c>
      <c r="J59" s="32">
        <f>0</f>
      </c>
      <c s="32">
        <f>0</f>
      </c>
      <c s="32">
        <f>0+L60+L64+L68+L72+L76+L80+L84</f>
      </c>
      <c s="32">
        <f>0+M60+M64+M68+M72+M76+M80+M84</f>
      </c>
    </row>
    <row r="60" spans="1:16" ht="38.25">
      <c r="A60" t="s">
        <v>53</v>
      </c>
      <c s="34" t="s">
        <v>97</v>
      </c>
      <c s="34" t="s">
        <v>126</v>
      </c>
      <c s="35" t="s">
        <v>5</v>
      </c>
      <c s="6" t="s">
        <v>127</v>
      </c>
      <c s="36" t="s">
        <v>128</v>
      </c>
      <c s="37">
        <v>225</v>
      </c>
      <c s="36">
        <v>0</v>
      </c>
      <c s="36">
        <f>ROUND(G60*H60,6)</f>
      </c>
      <c r="L60" s="38">
        <v>0</v>
      </c>
      <c s="32">
        <f>ROUND(ROUND(L60,2)*ROUND(G60,3),2)</f>
      </c>
      <c s="36" t="s">
        <v>57</v>
      </c>
      <c>
        <f>(M60*21)/100</f>
      </c>
      <c t="s">
        <v>28</v>
      </c>
    </row>
    <row r="61" spans="1:5" ht="12.75">
      <c r="A61" s="35" t="s">
        <v>58</v>
      </c>
      <c r="E61" s="39" t="s">
        <v>5</v>
      </c>
    </row>
    <row r="62" spans="1:5" ht="12.75">
      <c r="A62" s="35" t="s">
        <v>59</v>
      </c>
      <c r="E62" s="40" t="s">
        <v>4825</v>
      </c>
    </row>
    <row r="63" spans="1:5" ht="12.75">
      <c r="A63" t="s">
        <v>61</v>
      </c>
      <c r="E63" s="39" t="s">
        <v>776</v>
      </c>
    </row>
    <row r="64" spans="1:16" ht="25.5">
      <c r="A64" t="s">
        <v>53</v>
      </c>
      <c s="34" t="s">
        <v>100</v>
      </c>
      <c s="34" t="s">
        <v>4594</v>
      </c>
      <c s="35" t="s">
        <v>5</v>
      </c>
      <c s="6" t="s">
        <v>4595</v>
      </c>
      <c s="36" t="s">
        <v>82</v>
      </c>
      <c s="37">
        <v>202</v>
      </c>
      <c s="36">
        <v>0</v>
      </c>
      <c s="36">
        <f>ROUND(G64*H64,6)</f>
      </c>
      <c r="L64" s="38">
        <v>0</v>
      </c>
      <c s="32">
        <f>ROUND(ROUND(L64,2)*ROUND(G64,3),2)</f>
      </c>
      <c s="36" t="s">
        <v>57</v>
      </c>
      <c>
        <f>(M64*21)/100</f>
      </c>
      <c t="s">
        <v>28</v>
      </c>
    </row>
    <row r="65" spans="1:5" ht="12.75">
      <c r="A65" s="35" t="s">
        <v>58</v>
      </c>
      <c r="E65" s="39" t="s">
        <v>5</v>
      </c>
    </row>
    <row r="66" spans="1:5" ht="12.75">
      <c r="A66" s="35" t="s">
        <v>59</v>
      </c>
      <c r="E66" s="40" t="s">
        <v>4826</v>
      </c>
    </row>
    <row r="67" spans="1:5" ht="12.75">
      <c r="A67" t="s">
        <v>61</v>
      </c>
      <c r="E67" s="39" t="s">
        <v>776</v>
      </c>
    </row>
    <row r="68" spans="1:16" ht="25.5">
      <c r="A68" t="s">
        <v>53</v>
      </c>
      <c s="34" t="s">
        <v>103</v>
      </c>
      <c s="34" t="s">
        <v>4827</v>
      </c>
      <c s="35" t="s">
        <v>5</v>
      </c>
      <c s="6" t="s">
        <v>4828</v>
      </c>
      <c s="36" t="s">
        <v>56</v>
      </c>
      <c s="37">
        <v>60.6</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25.5">
      <c r="A72" t="s">
        <v>53</v>
      </c>
      <c s="34" t="s">
        <v>106</v>
      </c>
      <c s="34" t="s">
        <v>807</v>
      </c>
      <c s="35" t="s">
        <v>5</v>
      </c>
      <c s="6" t="s">
        <v>808</v>
      </c>
      <c s="36" t="s">
        <v>82</v>
      </c>
      <c s="37">
        <v>6</v>
      </c>
      <c s="36">
        <v>0</v>
      </c>
      <c s="36">
        <f>ROUND(G72*H72,6)</f>
      </c>
      <c r="L72" s="38">
        <v>0</v>
      </c>
      <c s="32">
        <f>ROUND(ROUND(L72,2)*ROUND(G72,3),2)</f>
      </c>
      <c s="36" t="s">
        <v>57</v>
      </c>
      <c>
        <f>(M72*21)/100</f>
      </c>
      <c t="s">
        <v>28</v>
      </c>
    </row>
    <row r="73" spans="1:5" ht="12.75">
      <c r="A73" s="35" t="s">
        <v>58</v>
      </c>
      <c r="E73" s="39" t="s">
        <v>5</v>
      </c>
    </row>
    <row r="74" spans="1:5" ht="12.75">
      <c r="A74" s="35" t="s">
        <v>59</v>
      </c>
      <c r="E74" s="40" t="s">
        <v>4829</v>
      </c>
    </row>
    <row r="75" spans="1:5" ht="12.75">
      <c r="A75" t="s">
        <v>61</v>
      </c>
      <c r="E75" s="39" t="s">
        <v>776</v>
      </c>
    </row>
    <row r="76" spans="1:16" ht="12.75">
      <c r="A76" t="s">
        <v>53</v>
      </c>
      <c s="34" t="s">
        <v>109</v>
      </c>
      <c s="34" t="s">
        <v>4830</v>
      </c>
      <c s="35" t="s">
        <v>5</v>
      </c>
      <c s="6" t="s">
        <v>4831</v>
      </c>
      <c s="36" t="s">
        <v>82</v>
      </c>
      <c s="37">
        <v>6</v>
      </c>
      <c s="36">
        <v>0</v>
      </c>
      <c s="36">
        <f>ROUND(G76*H76,6)</f>
      </c>
      <c r="L76" s="38">
        <v>0</v>
      </c>
      <c s="32">
        <f>ROUND(ROUND(L76,2)*ROUND(G76,3),2)</f>
      </c>
      <c s="36" t="s">
        <v>57</v>
      </c>
      <c>
        <f>(M76*21)/100</f>
      </c>
      <c t="s">
        <v>28</v>
      </c>
    </row>
    <row r="77" spans="1:5" ht="12.75">
      <c r="A77" s="35" t="s">
        <v>58</v>
      </c>
      <c r="E77" s="39" t="s">
        <v>5</v>
      </c>
    </row>
    <row r="78" spans="1:5" ht="12.75">
      <c r="A78" s="35" t="s">
        <v>59</v>
      </c>
      <c r="E78" s="40" t="s">
        <v>4832</v>
      </c>
    </row>
    <row r="79" spans="1:5" ht="12.75">
      <c r="A79" t="s">
        <v>61</v>
      </c>
      <c r="E79" s="39" t="s">
        <v>776</v>
      </c>
    </row>
    <row r="80" spans="1:16" ht="25.5">
      <c r="A80" t="s">
        <v>53</v>
      </c>
      <c s="34" t="s">
        <v>112</v>
      </c>
      <c s="34" t="s">
        <v>4349</v>
      </c>
      <c s="35" t="s">
        <v>5</v>
      </c>
      <c s="6" t="s">
        <v>4350</v>
      </c>
      <c s="36" t="s">
        <v>115</v>
      </c>
      <c s="37">
        <v>36</v>
      </c>
      <c s="36">
        <v>0</v>
      </c>
      <c s="36">
        <f>ROUND(G80*H80,6)</f>
      </c>
      <c r="L80" s="38">
        <v>0</v>
      </c>
      <c s="32">
        <f>ROUND(ROUND(L80,2)*ROUND(G80,3),2)</f>
      </c>
      <c s="36" t="s">
        <v>57</v>
      </c>
      <c>
        <f>(M80*21)/100</f>
      </c>
      <c t="s">
        <v>28</v>
      </c>
    </row>
    <row r="81" spans="1:5" ht="12.75">
      <c r="A81" s="35" t="s">
        <v>58</v>
      </c>
      <c r="E81" s="39" t="s">
        <v>5</v>
      </c>
    </row>
    <row r="82" spans="1:5" ht="12.75">
      <c r="A82" s="35" t="s">
        <v>59</v>
      </c>
      <c r="E82" s="40" t="s">
        <v>4833</v>
      </c>
    </row>
    <row r="83" spans="1:5" ht="12.75">
      <c r="A83" t="s">
        <v>61</v>
      </c>
      <c r="E83" s="39" t="s">
        <v>776</v>
      </c>
    </row>
    <row r="84" spans="1:16" ht="12.75">
      <c r="A84" t="s">
        <v>53</v>
      </c>
      <c s="34" t="s">
        <v>116</v>
      </c>
      <c s="34" t="s">
        <v>92</v>
      </c>
      <c s="35" t="s">
        <v>5</v>
      </c>
      <c s="6" t="s">
        <v>93</v>
      </c>
      <c s="36" t="s">
        <v>82</v>
      </c>
      <c s="37">
        <v>43</v>
      </c>
      <c s="36">
        <v>0</v>
      </c>
      <c s="36">
        <f>ROUND(G84*H84,6)</f>
      </c>
      <c r="L84" s="38">
        <v>0</v>
      </c>
      <c s="32">
        <f>ROUND(ROUND(L84,2)*ROUND(G84,3),2)</f>
      </c>
      <c s="36" t="s">
        <v>57</v>
      </c>
      <c>
        <f>(M84*21)/100</f>
      </c>
      <c t="s">
        <v>28</v>
      </c>
    </row>
    <row r="85" spans="1:5" ht="12.75">
      <c r="A85" s="35" t="s">
        <v>58</v>
      </c>
      <c r="E85" s="39" t="s">
        <v>5</v>
      </c>
    </row>
    <row r="86" spans="1:5" ht="12.75">
      <c r="A86" s="35" t="s">
        <v>59</v>
      </c>
      <c r="E86" s="40" t="s">
        <v>4834</v>
      </c>
    </row>
    <row r="87" spans="1:5" ht="12.75">
      <c r="A87" t="s">
        <v>61</v>
      </c>
      <c r="E87" s="39" t="s">
        <v>776</v>
      </c>
    </row>
    <row r="88" spans="1:13" ht="12.75">
      <c r="A88" t="s">
        <v>50</v>
      </c>
      <c r="C88" s="31" t="s">
        <v>4835</v>
      </c>
      <c r="E88" s="33" t="s">
        <v>4836</v>
      </c>
      <c r="J88" s="32">
        <f>0</f>
      </c>
      <c s="32">
        <f>0</f>
      </c>
      <c s="32">
        <f>0+L89+L93+L97+L101+L105+L109+L113+L117+L121+L125+L129+L133</f>
      </c>
      <c s="32">
        <f>0+M89+M93+M97+M101+M105+M109+M113+M117+M121+M125+M129+M133</f>
      </c>
    </row>
    <row r="89" spans="1:16" ht="12.75">
      <c r="A89" t="s">
        <v>53</v>
      </c>
      <c s="34" t="s">
        <v>119</v>
      </c>
      <c s="34" t="s">
        <v>4837</v>
      </c>
      <c s="35" t="s">
        <v>5</v>
      </c>
      <c s="6" t="s">
        <v>4838</v>
      </c>
      <c s="36" t="s">
        <v>82</v>
      </c>
      <c s="37">
        <v>61</v>
      </c>
      <c s="36">
        <v>0</v>
      </c>
      <c s="36">
        <f>ROUND(G89*H89,6)</f>
      </c>
      <c r="L89" s="38">
        <v>0</v>
      </c>
      <c s="32">
        <f>ROUND(ROUND(L89,2)*ROUND(G89,3),2)</f>
      </c>
      <c s="36" t="s">
        <v>57</v>
      </c>
      <c>
        <f>(M89*21)/100</f>
      </c>
      <c t="s">
        <v>28</v>
      </c>
    </row>
    <row r="90" spans="1:5" ht="12.75">
      <c r="A90" s="35" t="s">
        <v>58</v>
      </c>
      <c r="E90" s="39" t="s">
        <v>5</v>
      </c>
    </row>
    <row r="91" spans="1:5" ht="12.75">
      <c r="A91" s="35" t="s">
        <v>59</v>
      </c>
      <c r="E91" s="40" t="s">
        <v>249</v>
      </c>
    </row>
    <row r="92" spans="1:5" ht="12.75">
      <c r="A92" t="s">
        <v>61</v>
      </c>
      <c r="E92" s="39" t="s">
        <v>776</v>
      </c>
    </row>
    <row r="93" spans="1:16" ht="12.75">
      <c r="A93" t="s">
        <v>53</v>
      </c>
      <c s="34" t="s">
        <v>122</v>
      </c>
      <c s="34" t="s">
        <v>4678</v>
      </c>
      <c s="35" t="s">
        <v>5</v>
      </c>
      <c s="6" t="s">
        <v>4679</v>
      </c>
      <c s="36" t="s">
        <v>82</v>
      </c>
      <c s="37">
        <v>69</v>
      </c>
      <c s="36">
        <v>0</v>
      </c>
      <c s="36">
        <f>ROUND(G93*H93,6)</f>
      </c>
      <c r="L93" s="38">
        <v>0</v>
      </c>
      <c s="32">
        <f>ROUND(ROUND(L93,2)*ROUND(G93,3),2)</f>
      </c>
      <c s="36" t="s">
        <v>57</v>
      </c>
      <c>
        <f>(M93*21)/100</f>
      </c>
      <c t="s">
        <v>28</v>
      </c>
    </row>
    <row r="94" spans="1:5" ht="12.75">
      <c r="A94" s="35" t="s">
        <v>58</v>
      </c>
      <c r="E94" s="39" t="s">
        <v>5</v>
      </c>
    </row>
    <row r="95" spans="1:5" ht="12.75">
      <c r="A95" s="35" t="s">
        <v>59</v>
      </c>
      <c r="E95" s="40" t="s">
        <v>4839</v>
      </c>
    </row>
    <row r="96" spans="1:5" ht="12.75">
      <c r="A96" t="s">
        <v>61</v>
      </c>
      <c r="E96" s="39" t="s">
        <v>776</v>
      </c>
    </row>
    <row r="97" spans="1:16" ht="12.75">
      <c r="A97" t="s">
        <v>53</v>
      </c>
      <c s="34" t="s">
        <v>125</v>
      </c>
      <c s="34" t="s">
        <v>514</v>
      </c>
      <c s="35" t="s">
        <v>5</v>
      </c>
      <c s="6" t="s">
        <v>515</v>
      </c>
      <c s="36" t="s">
        <v>82</v>
      </c>
      <c s="37">
        <v>186</v>
      </c>
      <c s="36">
        <v>0</v>
      </c>
      <c s="36">
        <f>ROUND(G97*H97,6)</f>
      </c>
      <c r="L97" s="38">
        <v>0</v>
      </c>
      <c s="32">
        <f>ROUND(ROUND(L97,2)*ROUND(G97,3),2)</f>
      </c>
      <c s="36" t="s">
        <v>57</v>
      </c>
      <c>
        <f>(M97*21)/100</f>
      </c>
      <c t="s">
        <v>28</v>
      </c>
    </row>
    <row r="98" spans="1:5" ht="12.75">
      <c r="A98" s="35" t="s">
        <v>58</v>
      </c>
      <c r="E98" s="39" t="s">
        <v>5</v>
      </c>
    </row>
    <row r="99" spans="1:5" ht="12.75">
      <c r="A99" s="35" t="s">
        <v>59</v>
      </c>
      <c r="E99" s="40" t="s">
        <v>4840</v>
      </c>
    </row>
    <row r="100" spans="1:5" ht="12.75">
      <c r="A100" t="s">
        <v>61</v>
      </c>
      <c r="E100" s="39" t="s">
        <v>776</v>
      </c>
    </row>
    <row r="101" spans="1:16" ht="12.75">
      <c r="A101" t="s">
        <v>53</v>
      </c>
      <c s="34" t="s">
        <v>129</v>
      </c>
      <c s="34" t="s">
        <v>516</v>
      </c>
      <c s="35" t="s">
        <v>5</v>
      </c>
      <c s="6" t="s">
        <v>517</v>
      </c>
      <c s="36" t="s">
        <v>82</v>
      </c>
      <c s="37">
        <v>10</v>
      </c>
      <c s="36">
        <v>0</v>
      </c>
      <c s="36">
        <f>ROUND(G101*H101,6)</f>
      </c>
      <c r="L101" s="38">
        <v>0</v>
      </c>
      <c s="32">
        <f>ROUND(ROUND(L101,2)*ROUND(G101,3),2)</f>
      </c>
      <c s="36" t="s">
        <v>57</v>
      </c>
      <c>
        <f>(M101*21)/100</f>
      </c>
      <c t="s">
        <v>28</v>
      </c>
    </row>
    <row r="102" spans="1:5" ht="12.75">
      <c r="A102" s="35" t="s">
        <v>58</v>
      </c>
      <c r="E102" s="39" t="s">
        <v>5</v>
      </c>
    </row>
    <row r="103" spans="1:5" ht="12.75">
      <c r="A103" s="35" t="s">
        <v>59</v>
      </c>
      <c r="E103" s="40" t="s">
        <v>88</v>
      </c>
    </row>
    <row r="104" spans="1:5" ht="12.75">
      <c r="A104" t="s">
        <v>61</v>
      </c>
      <c r="E104" s="39" t="s">
        <v>776</v>
      </c>
    </row>
    <row r="105" spans="1:16" ht="25.5">
      <c r="A105" t="s">
        <v>53</v>
      </c>
      <c s="34" t="s">
        <v>134</v>
      </c>
      <c s="34" t="s">
        <v>4433</v>
      </c>
      <c s="35" t="s">
        <v>5</v>
      </c>
      <c s="6" t="s">
        <v>4434</v>
      </c>
      <c s="36" t="s">
        <v>82</v>
      </c>
      <c s="37">
        <v>355</v>
      </c>
      <c s="36">
        <v>0</v>
      </c>
      <c s="36">
        <f>ROUND(G105*H105,6)</f>
      </c>
      <c r="L105" s="38">
        <v>0</v>
      </c>
      <c s="32">
        <f>ROUND(ROUND(L105,2)*ROUND(G105,3),2)</f>
      </c>
      <c s="36" t="s">
        <v>57</v>
      </c>
      <c>
        <f>(M105*21)/100</f>
      </c>
      <c t="s">
        <v>28</v>
      </c>
    </row>
    <row r="106" spans="1:5" ht="12.75">
      <c r="A106" s="35" t="s">
        <v>58</v>
      </c>
      <c r="E106" s="39" t="s">
        <v>5</v>
      </c>
    </row>
    <row r="107" spans="1:5" ht="12.75">
      <c r="A107" s="35" t="s">
        <v>59</v>
      </c>
      <c r="E107" s="40" t="s">
        <v>4841</v>
      </c>
    </row>
    <row r="108" spans="1:5" ht="12.75">
      <c r="A108" t="s">
        <v>61</v>
      </c>
      <c r="E108" s="39" t="s">
        <v>776</v>
      </c>
    </row>
    <row r="109" spans="1:16" ht="12.75">
      <c r="A109" t="s">
        <v>53</v>
      </c>
      <c s="34" t="s">
        <v>137</v>
      </c>
      <c s="34" t="s">
        <v>4684</v>
      </c>
      <c s="35" t="s">
        <v>5</v>
      </c>
      <c s="6" t="s">
        <v>4685</v>
      </c>
      <c s="36" t="s">
        <v>82</v>
      </c>
      <c s="37">
        <v>473</v>
      </c>
      <c s="36">
        <v>0</v>
      </c>
      <c s="36">
        <f>ROUND(G109*H109,6)</f>
      </c>
      <c r="L109" s="38">
        <v>0</v>
      </c>
      <c s="32">
        <f>ROUND(ROUND(L109,2)*ROUND(G109,3),2)</f>
      </c>
      <c s="36" t="s">
        <v>57</v>
      </c>
      <c>
        <f>(M109*21)/100</f>
      </c>
      <c t="s">
        <v>28</v>
      </c>
    </row>
    <row r="110" spans="1:5" ht="12.75">
      <c r="A110" s="35" t="s">
        <v>58</v>
      </c>
      <c r="E110" s="39" t="s">
        <v>5</v>
      </c>
    </row>
    <row r="111" spans="1:5" ht="12.75">
      <c r="A111" s="35" t="s">
        <v>59</v>
      </c>
      <c r="E111" s="40" t="s">
        <v>4842</v>
      </c>
    </row>
    <row r="112" spans="1:5" ht="12.75">
      <c r="A112" t="s">
        <v>61</v>
      </c>
      <c r="E112" s="39" t="s">
        <v>776</v>
      </c>
    </row>
    <row r="113" spans="1:16" ht="25.5">
      <c r="A113" t="s">
        <v>53</v>
      </c>
      <c s="34" t="s">
        <v>140</v>
      </c>
      <c s="34" t="s">
        <v>4843</v>
      </c>
      <c s="35" t="s">
        <v>5</v>
      </c>
      <c s="6" t="s">
        <v>4844</v>
      </c>
      <c s="36" t="s">
        <v>115</v>
      </c>
      <c s="37">
        <v>6</v>
      </c>
      <c s="36">
        <v>0</v>
      </c>
      <c s="36">
        <f>ROUND(G113*H113,6)</f>
      </c>
      <c r="L113" s="38">
        <v>0</v>
      </c>
      <c s="32">
        <f>ROUND(ROUND(L113,2)*ROUND(G113,3),2)</f>
      </c>
      <c s="36" t="s">
        <v>57</v>
      </c>
      <c>
        <f>(M113*21)/100</f>
      </c>
      <c t="s">
        <v>28</v>
      </c>
    </row>
    <row r="114" spans="1:5" ht="12.75">
      <c r="A114" s="35" t="s">
        <v>58</v>
      </c>
      <c r="E114" s="39" t="s">
        <v>5</v>
      </c>
    </row>
    <row r="115" spans="1:5" ht="12.75">
      <c r="A115" s="35" t="s">
        <v>59</v>
      </c>
      <c r="E115" s="40" t="s">
        <v>4845</v>
      </c>
    </row>
    <row r="116" spans="1:5" ht="12.75">
      <c r="A116" t="s">
        <v>61</v>
      </c>
      <c r="E116" s="39" t="s">
        <v>776</v>
      </c>
    </row>
    <row r="117" spans="1:16" ht="38.25">
      <c r="A117" t="s">
        <v>53</v>
      </c>
      <c s="34" t="s">
        <v>143</v>
      </c>
      <c s="34" t="s">
        <v>4846</v>
      </c>
      <c s="35" t="s">
        <v>5</v>
      </c>
      <c s="6" t="s">
        <v>4847</v>
      </c>
      <c s="36" t="s">
        <v>115</v>
      </c>
      <c s="37">
        <v>2</v>
      </c>
      <c s="36">
        <v>0</v>
      </c>
      <c s="36">
        <f>ROUND(G117*H117,6)</f>
      </c>
      <c r="L117" s="38">
        <v>0</v>
      </c>
      <c s="32">
        <f>ROUND(ROUND(L117,2)*ROUND(G117,3),2)</f>
      </c>
      <c s="36" t="s">
        <v>57</v>
      </c>
      <c>
        <f>(M117*21)/100</f>
      </c>
      <c t="s">
        <v>28</v>
      </c>
    </row>
    <row r="118" spans="1:5" ht="12.75">
      <c r="A118" s="35" t="s">
        <v>58</v>
      </c>
      <c r="E118" s="39" t="s">
        <v>5</v>
      </c>
    </row>
    <row r="119" spans="1:5" ht="12.75">
      <c r="A119" s="35" t="s">
        <v>59</v>
      </c>
      <c r="E119" s="40" t="s">
        <v>4848</v>
      </c>
    </row>
    <row r="120" spans="1:5" ht="12.75">
      <c r="A120" t="s">
        <v>61</v>
      </c>
      <c r="E120" s="39" t="s">
        <v>776</v>
      </c>
    </row>
    <row r="121" spans="1:16" ht="25.5">
      <c r="A121" t="s">
        <v>53</v>
      </c>
      <c s="34" t="s">
        <v>146</v>
      </c>
      <c s="34" t="s">
        <v>520</v>
      </c>
      <c s="35" t="s">
        <v>5</v>
      </c>
      <c s="6" t="s">
        <v>521</v>
      </c>
      <c s="36" t="s">
        <v>115</v>
      </c>
      <c s="37">
        <v>24</v>
      </c>
      <c s="36">
        <v>0</v>
      </c>
      <c s="36">
        <f>ROUND(G121*H121,6)</f>
      </c>
      <c r="L121" s="38">
        <v>0</v>
      </c>
      <c s="32">
        <f>ROUND(ROUND(L121,2)*ROUND(G121,3),2)</f>
      </c>
      <c s="36" t="s">
        <v>57</v>
      </c>
      <c>
        <f>(M121*21)/100</f>
      </c>
      <c t="s">
        <v>28</v>
      </c>
    </row>
    <row r="122" spans="1:5" ht="12.75">
      <c r="A122" s="35" t="s">
        <v>58</v>
      </c>
      <c r="E122" s="39" t="s">
        <v>5</v>
      </c>
    </row>
    <row r="123" spans="1:5" ht="12.75">
      <c r="A123" s="35" t="s">
        <v>59</v>
      </c>
      <c r="E123" s="40" t="s">
        <v>4849</v>
      </c>
    </row>
    <row r="124" spans="1:5" ht="12.75">
      <c r="A124" t="s">
        <v>61</v>
      </c>
      <c r="E124" s="39" t="s">
        <v>776</v>
      </c>
    </row>
    <row r="125" spans="1:16" ht="25.5">
      <c r="A125" t="s">
        <v>53</v>
      </c>
      <c s="34" t="s">
        <v>151</v>
      </c>
      <c s="34" t="s">
        <v>522</v>
      </c>
      <c s="35" t="s">
        <v>5</v>
      </c>
      <c s="6" t="s">
        <v>523</v>
      </c>
      <c s="36" t="s">
        <v>115</v>
      </c>
      <c s="37">
        <v>46</v>
      </c>
      <c s="36">
        <v>0</v>
      </c>
      <c s="36">
        <f>ROUND(G125*H125,6)</f>
      </c>
      <c r="L125" s="38">
        <v>0</v>
      </c>
      <c s="32">
        <f>ROUND(ROUND(L125,2)*ROUND(G125,3),2)</f>
      </c>
      <c s="36" t="s">
        <v>57</v>
      </c>
      <c>
        <f>(M125*21)/100</f>
      </c>
      <c t="s">
        <v>28</v>
      </c>
    </row>
    <row r="126" spans="1:5" ht="12.75">
      <c r="A126" s="35" t="s">
        <v>58</v>
      </c>
      <c r="E126" s="39" t="s">
        <v>5</v>
      </c>
    </row>
    <row r="127" spans="1:5" ht="12.75">
      <c r="A127" s="35" t="s">
        <v>59</v>
      </c>
      <c r="E127" s="40" t="s">
        <v>4850</v>
      </c>
    </row>
    <row r="128" spans="1:5" ht="12.75">
      <c r="A128" t="s">
        <v>61</v>
      </c>
      <c r="E128" s="39" t="s">
        <v>776</v>
      </c>
    </row>
    <row r="129" spans="1:16" ht="25.5">
      <c r="A129" t="s">
        <v>53</v>
      </c>
      <c s="34" t="s">
        <v>155</v>
      </c>
      <c s="34" t="s">
        <v>524</v>
      </c>
      <c s="35" t="s">
        <v>5</v>
      </c>
      <c s="6" t="s">
        <v>525</v>
      </c>
      <c s="36" t="s">
        <v>115</v>
      </c>
      <c s="37">
        <v>8</v>
      </c>
      <c s="36">
        <v>0</v>
      </c>
      <c s="36">
        <f>ROUND(G129*H129,6)</f>
      </c>
      <c r="L129" s="38">
        <v>0</v>
      </c>
      <c s="32">
        <f>ROUND(ROUND(L129,2)*ROUND(G129,3),2)</f>
      </c>
      <c s="36" t="s">
        <v>57</v>
      </c>
      <c>
        <f>(M129*21)/100</f>
      </c>
      <c t="s">
        <v>28</v>
      </c>
    </row>
    <row r="130" spans="1:5" ht="12.75">
      <c r="A130" s="35" t="s">
        <v>58</v>
      </c>
      <c r="E130" s="39" t="s">
        <v>5</v>
      </c>
    </row>
    <row r="131" spans="1:5" ht="12.75">
      <c r="A131" s="35" t="s">
        <v>59</v>
      </c>
      <c r="E131" s="40" t="s">
        <v>4851</v>
      </c>
    </row>
    <row r="132" spans="1:5" ht="12.75">
      <c r="A132" t="s">
        <v>61</v>
      </c>
      <c r="E132" s="39" t="s">
        <v>776</v>
      </c>
    </row>
    <row r="133" spans="1:16" ht="25.5">
      <c r="A133" t="s">
        <v>53</v>
      </c>
      <c s="34" t="s">
        <v>158</v>
      </c>
      <c s="34" t="s">
        <v>144</v>
      </c>
      <c s="35" t="s">
        <v>5</v>
      </c>
      <c s="6" t="s">
        <v>145</v>
      </c>
      <c s="36" t="s">
        <v>115</v>
      </c>
      <c s="37">
        <v>62</v>
      </c>
      <c s="36">
        <v>0</v>
      </c>
      <c s="36">
        <f>ROUND(G133*H133,6)</f>
      </c>
      <c r="L133" s="38">
        <v>0</v>
      </c>
      <c s="32">
        <f>ROUND(ROUND(L133,2)*ROUND(G133,3),2)</f>
      </c>
      <c s="36" t="s">
        <v>57</v>
      </c>
      <c>
        <f>(M133*21)/100</f>
      </c>
      <c t="s">
        <v>28</v>
      </c>
    </row>
    <row r="134" spans="1:5" ht="12.75">
      <c r="A134" s="35" t="s">
        <v>58</v>
      </c>
      <c r="E134" s="39" t="s">
        <v>5</v>
      </c>
    </row>
    <row r="135" spans="1:5" ht="12.75">
      <c r="A135" s="35" t="s">
        <v>59</v>
      </c>
      <c r="E135" s="40" t="s">
        <v>4852</v>
      </c>
    </row>
    <row r="136" spans="1:5" ht="12.75">
      <c r="A136" t="s">
        <v>61</v>
      </c>
      <c r="E136" s="39" t="s">
        <v>776</v>
      </c>
    </row>
    <row r="137" spans="1:13" ht="12.75">
      <c r="A137" t="s">
        <v>50</v>
      </c>
      <c r="C137" s="31" t="s">
        <v>4853</v>
      </c>
      <c r="E137" s="33" t="s">
        <v>4854</v>
      </c>
      <c r="J137" s="32">
        <f>0</f>
      </c>
      <c s="32">
        <f>0</f>
      </c>
      <c s="32">
        <f>0+L138+L142+L146+L150+L154+L158+L162+L166+L170+L174+L178+L182+L186+L190+L194+L198+L202+L206+L210+L214+L218+L222+L226+L230+L234+L238</f>
      </c>
      <c s="32">
        <f>0+M138+M142+M146+M150+M154+M158+M162+M166+M170+M174+M178+M182+M186+M190+M194+M198+M202+M206+M210+M214+M218+M222+M226+M230+M234+M238</f>
      </c>
    </row>
    <row r="138" spans="1:16" ht="12.75">
      <c r="A138" t="s">
        <v>53</v>
      </c>
      <c s="34" t="s">
        <v>161</v>
      </c>
      <c s="34" t="s">
        <v>110</v>
      </c>
      <c s="35" t="s">
        <v>5</v>
      </c>
      <c s="6" t="s">
        <v>111</v>
      </c>
      <c s="36" t="s">
        <v>56</v>
      </c>
      <c s="37">
        <v>6.07</v>
      </c>
      <c s="36">
        <v>0</v>
      </c>
      <c s="36">
        <f>ROUND(G138*H138,6)</f>
      </c>
      <c r="L138" s="38">
        <v>0</v>
      </c>
      <c s="32">
        <f>ROUND(ROUND(L138,2)*ROUND(G138,3),2)</f>
      </c>
      <c s="36" t="s">
        <v>57</v>
      </c>
      <c>
        <f>(M138*21)/100</f>
      </c>
      <c t="s">
        <v>28</v>
      </c>
    </row>
    <row r="139" spans="1:5" ht="12.75">
      <c r="A139" s="35" t="s">
        <v>58</v>
      </c>
      <c r="E139" s="39" t="s">
        <v>5</v>
      </c>
    </row>
    <row r="140" spans="1:5" ht="12.75">
      <c r="A140" s="35" t="s">
        <v>59</v>
      </c>
      <c r="E140" s="40" t="s">
        <v>4855</v>
      </c>
    </row>
    <row r="141" spans="1:5" ht="12.75">
      <c r="A141" t="s">
        <v>61</v>
      </c>
      <c r="E141" s="39" t="s">
        <v>776</v>
      </c>
    </row>
    <row r="142" spans="1:16" ht="12.75">
      <c r="A142" t="s">
        <v>53</v>
      </c>
      <c s="34" t="s">
        <v>164</v>
      </c>
      <c s="34" t="s">
        <v>4485</v>
      </c>
      <c s="35" t="s">
        <v>5</v>
      </c>
      <c s="6" t="s">
        <v>4486</v>
      </c>
      <c s="36" t="s">
        <v>82</v>
      </c>
      <c s="37">
        <v>146</v>
      </c>
      <c s="36">
        <v>0</v>
      </c>
      <c s="36">
        <f>ROUND(G142*H142,6)</f>
      </c>
      <c r="L142" s="38">
        <v>0</v>
      </c>
      <c s="32">
        <f>ROUND(ROUND(L142,2)*ROUND(G142,3),2)</f>
      </c>
      <c s="36" t="s">
        <v>57</v>
      </c>
      <c>
        <f>(M142*21)/100</f>
      </c>
      <c t="s">
        <v>28</v>
      </c>
    </row>
    <row r="143" spans="1:5" ht="12.75">
      <c r="A143" s="35" t="s">
        <v>58</v>
      </c>
      <c r="E143" s="39" t="s">
        <v>5</v>
      </c>
    </row>
    <row r="144" spans="1:5" ht="12.75">
      <c r="A144" s="35" t="s">
        <v>59</v>
      </c>
      <c r="E144" s="40" t="s">
        <v>4856</v>
      </c>
    </row>
    <row r="145" spans="1:5" ht="12.75">
      <c r="A145" t="s">
        <v>61</v>
      </c>
      <c r="E145" s="39" t="s">
        <v>776</v>
      </c>
    </row>
    <row r="146" spans="1:16" ht="12.75">
      <c r="A146" t="s">
        <v>53</v>
      </c>
      <c s="34" t="s">
        <v>167</v>
      </c>
      <c s="34" t="s">
        <v>3353</v>
      </c>
      <c s="35" t="s">
        <v>5</v>
      </c>
      <c s="6" t="s">
        <v>3354</v>
      </c>
      <c s="36" t="s">
        <v>115</v>
      </c>
      <c s="37">
        <v>146</v>
      </c>
      <c s="36">
        <v>0</v>
      </c>
      <c s="36">
        <f>ROUND(G146*H146,6)</f>
      </c>
      <c r="L146" s="38">
        <v>0</v>
      </c>
      <c s="32">
        <f>ROUND(ROUND(L146,2)*ROUND(G146,3),2)</f>
      </c>
      <c s="36" t="s">
        <v>57</v>
      </c>
      <c>
        <f>(M146*21)/100</f>
      </c>
      <c t="s">
        <v>28</v>
      </c>
    </row>
    <row r="147" spans="1:5" ht="12.75">
      <c r="A147" s="35" t="s">
        <v>58</v>
      </c>
      <c r="E147" s="39" t="s">
        <v>5</v>
      </c>
    </row>
    <row r="148" spans="1:5" ht="12.75">
      <c r="A148" s="35" t="s">
        <v>59</v>
      </c>
      <c r="E148" s="40" t="s">
        <v>4856</v>
      </c>
    </row>
    <row r="149" spans="1:5" ht="12.75">
      <c r="A149" t="s">
        <v>61</v>
      </c>
      <c r="E149" s="39" t="s">
        <v>776</v>
      </c>
    </row>
    <row r="150" spans="1:16" ht="12.75">
      <c r="A150" t="s">
        <v>53</v>
      </c>
      <c s="34" t="s">
        <v>170</v>
      </c>
      <c s="34" t="s">
        <v>4551</v>
      </c>
      <c s="35" t="s">
        <v>5</v>
      </c>
      <c s="6" t="s">
        <v>4552</v>
      </c>
      <c s="36" t="s">
        <v>82</v>
      </c>
      <c s="37">
        <v>188</v>
      </c>
      <c s="36">
        <v>0</v>
      </c>
      <c s="36">
        <f>ROUND(G150*H150,6)</f>
      </c>
      <c r="L150" s="38">
        <v>0</v>
      </c>
      <c s="32">
        <f>ROUND(ROUND(L150,2)*ROUND(G150,3),2)</f>
      </c>
      <c s="36" t="s">
        <v>57</v>
      </c>
      <c>
        <f>(M150*21)/100</f>
      </c>
      <c t="s">
        <v>28</v>
      </c>
    </row>
    <row r="151" spans="1:5" ht="12.75">
      <c r="A151" s="35" t="s">
        <v>58</v>
      </c>
      <c r="E151" s="39" t="s">
        <v>5</v>
      </c>
    </row>
    <row r="152" spans="1:5" ht="12.75">
      <c r="A152" s="35" t="s">
        <v>59</v>
      </c>
      <c r="E152" s="40" t="s">
        <v>4857</v>
      </c>
    </row>
    <row r="153" spans="1:5" ht="12.75">
      <c r="A153" t="s">
        <v>61</v>
      </c>
      <c r="E153" s="39" t="s">
        <v>776</v>
      </c>
    </row>
    <row r="154" spans="1:16" ht="12.75">
      <c r="A154" t="s">
        <v>53</v>
      </c>
      <c s="34" t="s">
        <v>173</v>
      </c>
      <c s="34" t="s">
        <v>4453</v>
      </c>
      <c s="35" t="s">
        <v>5</v>
      </c>
      <c s="6" t="s">
        <v>4454</v>
      </c>
      <c s="36" t="s">
        <v>115</v>
      </c>
      <c s="37">
        <v>4</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776</v>
      </c>
    </row>
    <row r="158" spans="1:16" ht="12.75">
      <c r="A158" t="s">
        <v>53</v>
      </c>
      <c s="34" t="s">
        <v>176</v>
      </c>
      <c s="34" t="s">
        <v>1022</v>
      </c>
      <c s="35" t="s">
        <v>5</v>
      </c>
      <c s="6" t="s">
        <v>1023</v>
      </c>
      <c s="36" t="s">
        <v>115</v>
      </c>
      <c s="37">
        <v>94</v>
      </c>
      <c s="36">
        <v>0</v>
      </c>
      <c s="36">
        <f>ROUND(G158*H158,6)</f>
      </c>
      <c r="L158" s="38">
        <v>0</v>
      </c>
      <c s="32">
        <f>ROUND(ROUND(L158,2)*ROUND(G158,3),2)</f>
      </c>
      <c s="36" t="s">
        <v>57</v>
      </c>
      <c>
        <f>(M158*21)/100</f>
      </c>
      <c t="s">
        <v>28</v>
      </c>
    </row>
    <row r="159" spans="1:5" ht="12.75">
      <c r="A159" s="35" t="s">
        <v>58</v>
      </c>
      <c r="E159" s="39" t="s">
        <v>5</v>
      </c>
    </row>
    <row r="160" spans="1:5" ht="12.75">
      <c r="A160" s="35" t="s">
        <v>59</v>
      </c>
      <c r="E160" s="40" t="s">
        <v>4858</v>
      </c>
    </row>
    <row r="161" spans="1:5" ht="12.75">
      <c r="A161" t="s">
        <v>61</v>
      </c>
      <c r="E161" s="39" t="s">
        <v>776</v>
      </c>
    </row>
    <row r="162" spans="1:16" ht="25.5">
      <c r="A162" t="s">
        <v>53</v>
      </c>
      <c s="34" t="s">
        <v>179</v>
      </c>
      <c s="34" t="s">
        <v>1563</v>
      </c>
      <c s="35" t="s">
        <v>5</v>
      </c>
      <c s="6" t="s">
        <v>1564</v>
      </c>
      <c s="36" t="s">
        <v>115</v>
      </c>
      <c s="37">
        <v>1</v>
      </c>
      <c s="36">
        <v>0</v>
      </c>
      <c s="36">
        <f>ROUND(G162*H162,6)</f>
      </c>
      <c r="L162" s="38">
        <v>0</v>
      </c>
      <c s="32">
        <f>ROUND(ROUND(L162,2)*ROUND(G162,3),2)</f>
      </c>
      <c s="36" t="s">
        <v>57</v>
      </c>
      <c>
        <f>(M162*21)/100</f>
      </c>
      <c t="s">
        <v>28</v>
      </c>
    </row>
    <row r="163" spans="1:5" ht="12.75">
      <c r="A163" s="35" t="s">
        <v>58</v>
      </c>
      <c r="E163" s="39" t="s">
        <v>5</v>
      </c>
    </row>
    <row r="164" spans="1:5" ht="12.75">
      <c r="A164" s="35" t="s">
        <v>59</v>
      </c>
      <c r="E164" s="40" t="s">
        <v>4859</v>
      </c>
    </row>
    <row r="165" spans="1:5" ht="12.75">
      <c r="A165" t="s">
        <v>61</v>
      </c>
      <c r="E165" s="39" t="s">
        <v>776</v>
      </c>
    </row>
    <row r="166" spans="1:16" ht="38.25">
      <c r="A166" t="s">
        <v>53</v>
      </c>
      <c s="34" t="s">
        <v>182</v>
      </c>
      <c s="34" t="s">
        <v>1565</v>
      </c>
      <c s="35" t="s">
        <v>5</v>
      </c>
      <c s="6" t="s">
        <v>1566</v>
      </c>
      <c s="36" t="s">
        <v>115</v>
      </c>
      <c s="37">
        <v>12</v>
      </c>
      <c s="36">
        <v>0</v>
      </c>
      <c s="36">
        <f>ROUND(G166*H166,6)</f>
      </c>
      <c r="L166" s="38">
        <v>0</v>
      </c>
      <c s="32">
        <f>ROUND(ROUND(L166,2)*ROUND(G166,3),2)</f>
      </c>
      <c s="36" t="s">
        <v>57</v>
      </c>
      <c>
        <f>(M166*21)/100</f>
      </c>
      <c t="s">
        <v>28</v>
      </c>
    </row>
    <row r="167" spans="1:5" ht="12.75">
      <c r="A167" s="35" t="s">
        <v>58</v>
      </c>
      <c r="E167" s="39" t="s">
        <v>5</v>
      </c>
    </row>
    <row r="168" spans="1:5" ht="12.75">
      <c r="A168" s="35" t="s">
        <v>59</v>
      </c>
      <c r="E168" s="40" t="s">
        <v>4859</v>
      </c>
    </row>
    <row r="169" spans="1:5" ht="12.75">
      <c r="A169" t="s">
        <v>61</v>
      </c>
      <c r="E169" s="39" t="s">
        <v>776</v>
      </c>
    </row>
    <row r="170" spans="1:16" ht="25.5">
      <c r="A170" t="s">
        <v>53</v>
      </c>
      <c s="34" t="s">
        <v>185</v>
      </c>
      <c s="34" t="s">
        <v>3363</v>
      </c>
      <c s="35" t="s">
        <v>5</v>
      </c>
      <c s="6" t="s">
        <v>3364</v>
      </c>
      <c s="36" t="s">
        <v>115</v>
      </c>
      <c s="37">
        <v>1</v>
      </c>
      <c s="36">
        <v>0</v>
      </c>
      <c s="36">
        <f>ROUND(G170*H170,6)</f>
      </c>
      <c r="L170" s="38">
        <v>0</v>
      </c>
      <c s="32">
        <f>ROUND(ROUND(L170,2)*ROUND(G170,3),2)</f>
      </c>
      <c s="36" t="s">
        <v>57</v>
      </c>
      <c>
        <f>(M170*21)/100</f>
      </c>
      <c t="s">
        <v>28</v>
      </c>
    </row>
    <row r="171" spans="1:5" ht="12.75">
      <c r="A171" s="35" t="s">
        <v>58</v>
      </c>
      <c r="E171" s="39" t="s">
        <v>5</v>
      </c>
    </row>
    <row r="172" spans="1:5" ht="12.75">
      <c r="A172" s="35" t="s">
        <v>59</v>
      </c>
      <c r="E172" s="40" t="s">
        <v>4860</v>
      </c>
    </row>
    <row r="173" spans="1:5" ht="12.75">
      <c r="A173" t="s">
        <v>61</v>
      </c>
      <c r="E173" s="39" t="s">
        <v>776</v>
      </c>
    </row>
    <row r="174" spans="1:16" ht="12.75">
      <c r="A174" t="s">
        <v>53</v>
      </c>
      <c s="34" t="s">
        <v>188</v>
      </c>
      <c s="34" t="s">
        <v>4500</v>
      </c>
      <c s="35" t="s">
        <v>5</v>
      </c>
      <c s="6" t="s">
        <v>4501</v>
      </c>
      <c s="36" t="s">
        <v>115</v>
      </c>
      <c s="37">
        <v>18</v>
      </c>
      <c s="36">
        <v>0</v>
      </c>
      <c s="36">
        <f>ROUND(G174*H174,6)</f>
      </c>
      <c r="L174" s="38">
        <v>0</v>
      </c>
      <c s="32">
        <f>ROUND(ROUND(L174,2)*ROUND(G174,3),2)</f>
      </c>
      <c s="36" t="s">
        <v>57</v>
      </c>
      <c>
        <f>(M174*21)/100</f>
      </c>
      <c t="s">
        <v>28</v>
      </c>
    </row>
    <row r="175" spans="1:5" ht="12.75">
      <c r="A175" s="35" t="s">
        <v>58</v>
      </c>
      <c r="E175" s="39" t="s">
        <v>5</v>
      </c>
    </row>
    <row r="176" spans="1:5" ht="12.75">
      <c r="A176" s="35" t="s">
        <v>59</v>
      </c>
      <c r="E176" s="40" t="s">
        <v>4861</v>
      </c>
    </row>
    <row r="177" spans="1:5" ht="12.75">
      <c r="A177" t="s">
        <v>61</v>
      </c>
      <c r="E177" s="39" t="s">
        <v>776</v>
      </c>
    </row>
    <row r="178" spans="1:16" ht="12.75">
      <c r="A178" t="s">
        <v>53</v>
      </c>
      <c s="34" t="s">
        <v>191</v>
      </c>
      <c s="34" t="s">
        <v>4862</v>
      </c>
      <c s="35" t="s">
        <v>5</v>
      </c>
      <c s="6" t="s">
        <v>4863</v>
      </c>
      <c s="36" t="s">
        <v>115</v>
      </c>
      <c s="37">
        <v>4</v>
      </c>
      <c s="36">
        <v>0</v>
      </c>
      <c s="36">
        <f>ROUND(G178*H178,6)</f>
      </c>
      <c r="L178" s="38">
        <v>0</v>
      </c>
      <c s="32">
        <f>ROUND(ROUND(L178,2)*ROUND(G178,3),2)</f>
      </c>
      <c s="36" t="s">
        <v>57</v>
      </c>
      <c>
        <f>(M178*21)/100</f>
      </c>
      <c t="s">
        <v>28</v>
      </c>
    </row>
    <row r="179" spans="1:5" ht="12.75">
      <c r="A179" s="35" t="s">
        <v>58</v>
      </c>
      <c r="E179" s="39" t="s">
        <v>5</v>
      </c>
    </row>
    <row r="180" spans="1:5" ht="12.75">
      <c r="A180" s="35" t="s">
        <v>59</v>
      </c>
      <c r="E180" s="40" t="s">
        <v>5</v>
      </c>
    </row>
    <row r="181" spans="1:5" ht="12.75">
      <c r="A181" t="s">
        <v>61</v>
      </c>
      <c r="E181" s="39" t="s">
        <v>776</v>
      </c>
    </row>
    <row r="182" spans="1:16" ht="12.75">
      <c r="A182" t="s">
        <v>53</v>
      </c>
      <c s="34" t="s">
        <v>194</v>
      </c>
      <c s="34" t="s">
        <v>4503</v>
      </c>
      <c s="35" t="s">
        <v>5</v>
      </c>
      <c s="6" t="s">
        <v>4504</v>
      </c>
      <c s="36" t="s">
        <v>115</v>
      </c>
      <c s="37">
        <v>31</v>
      </c>
      <c s="36">
        <v>0</v>
      </c>
      <c s="36">
        <f>ROUND(G182*H182,6)</f>
      </c>
      <c r="L182" s="38">
        <v>0</v>
      </c>
      <c s="32">
        <f>ROUND(ROUND(L182,2)*ROUND(G182,3),2)</f>
      </c>
      <c s="36" t="s">
        <v>57</v>
      </c>
      <c>
        <f>(M182*21)/100</f>
      </c>
      <c t="s">
        <v>28</v>
      </c>
    </row>
    <row r="183" spans="1:5" ht="12.75">
      <c r="A183" s="35" t="s">
        <v>58</v>
      </c>
      <c r="E183" s="39" t="s">
        <v>5</v>
      </c>
    </row>
    <row r="184" spans="1:5" ht="12.75">
      <c r="A184" s="35" t="s">
        <v>59</v>
      </c>
      <c r="E184" s="40" t="s">
        <v>4864</v>
      </c>
    </row>
    <row r="185" spans="1:5" ht="12.75">
      <c r="A185" t="s">
        <v>61</v>
      </c>
      <c r="E185" s="39" t="s">
        <v>776</v>
      </c>
    </row>
    <row r="186" spans="1:16" ht="12.75">
      <c r="A186" t="s">
        <v>53</v>
      </c>
      <c s="34" t="s">
        <v>197</v>
      </c>
      <c s="34" t="s">
        <v>4488</v>
      </c>
      <c s="35" t="s">
        <v>5</v>
      </c>
      <c s="6" t="s">
        <v>4489</v>
      </c>
      <c s="36" t="s">
        <v>115</v>
      </c>
      <c s="37">
        <v>3</v>
      </c>
      <c s="36">
        <v>0</v>
      </c>
      <c s="36">
        <f>ROUND(G186*H186,6)</f>
      </c>
      <c r="L186" s="38">
        <v>0</v>
      </c>
      <c s="32">
        <f>ROUND(ROUND(L186,2)*ROUND(G186,3),2)</f>
      </c>
      <c s="36" t="s">
        <v>57</v>
      </c>
      <c>
        <f>(M186*21)/100</f>
      </c>
      <c t="s">
        <v>28</v>
      </c>
    </row>
    <row r="187" spans="1:5" ht="12.75">
      <c r="A187" s="35" t="s">
        <v>58</v>
      </c>
      <c r="E187" s="39" t="s">
        <v>5</v>
      </c>
    </row>
    <row r="188" spans="1:5" ht="12.75">
      <c r="A188" s="35" t="s">
        <v>59</v>
      </c>
      <c r="E188" s="40" t="s">
        <v>4865</v>
      </c>
    </row>
    <row r="189" spans="1:5" ht="12.75">
      <c r="A189" t="s">
        <v>61</v>
      </c>
      <c r="E189" s="39" t="s">
        <v>776</v>
      </c>
    </row>
    <row r="190" spans="1:16" ht="25.5">
      <c r="A190" t="s">
        <v>53</v>
      </c>
      <c s="34" t="s">
        <v>200</v>
      </c>
      <c s="34" t="s">
        <v>4491</v>
      </c>
      <c s="35" t="s">
        <v>5</v>
      </c>
      <c s="6" t="s">
        <v>4492</v>
      </c>
      <c s="36" t="s">
        <v>115</v>
      </c>
      <c s="37">
        <v>3</v>
      </c>
      <c s="36">
        <v>0</v>
      </c>
      <c s="36">
        <f>ROUND(G190*H190,6)</f>
      </c>
      <c r="L190" s="38">
        <v>0</v>
      </c>
      <c s="32">
        <f>ROUND(ROUND(L190,2)*ROUND(G190,3),2)</f>
      </c>
      <c s="36" t="s">
        <v>57</v>
      </c>
      <c>
        <f>(M190*21)/100</f>
      </c>
      <c t="s">
        <v>28</v>
      </c>
    </row>
    <row r="191" spans="1:5" ht="12.75">
      <c r="A191" s="35" t="s">
        <v>58</v>
      </c>
      <c r="E191" s="39" t="s">
        <v>5</v>
      </c>
    </row>
    <row r="192" spans="1:5" ht="12.75">
      <c r="A192" s="35" t="s">
        <v>59</v>
      </c>
      <c r="E192" s="40" t="s">
        <v>5</v>
      </c>
    </row>
    <row r="193" spans="1:5" ht="12.75">
      <c r="A193" t="s">
        <v>61</v>
      </c>
      <c r="E193" s="39" t="s">
        <v>776</v>
      </c>
    </row>
    <row r="194" spans="1:16" ht="12.75">
      <c r="A194" t="s">
        <v>53</v>
      </c>
      <c s="34" t="s">
        <v>203</v>
      </c>
      <c s="34" t="s">
        <v>4495</v>
      </c>
      <c s="35" t="s">
        <v>5</v>
      </c>
      <c s="6" t="s">
        <v>4496</v>
      </c>
      <c s="36" t="s">
        <v>115</v>
      </c>
      <c s="37">
        <v>1</v>
      </c>
      <c s="36">
        <v>0</v>
      </c>
      <c s="36">
        <f>ROUND(G194*H194,6)</f>
      </c>
      <c r="L194" s="38">
        <v>0</v>
      </c>
      <c s="32">
        <f>ROUND(ROUND(L194,2)*ROUND(G194,3),2)</f>
      </c>
      <c s="36" t="s">
        <v>57</v>
      </c>
      <c>
        <f>(M194*21)/100</f>
      </c>
      <c t="s">
        <v>28</v>
      </c>
    </row>
    <row r="195" spans="1:5" ht="12.75">
      <c r="A195" s="35" t="s">
        <v>58</v>
      </c>
      <c r="E195" s="39" t="s">
        <v>5</v>
      </c>
    </row>
    <row r="196" spans="1:5" ht="12.75">
      <c r="A196" s="35" t="s">
        <v>59</v>
      </c>
      <c r="E196" s="40" t="s">
        <v>4866</v>
      </c>
    </row>
    <row r="197" spans="1:5" ht="12.75">
      <c r="A197" t="s">
        <v>61</v>
      </c>
      <c r="E197" s="39" t="s">
        <v>776</v>
      </c>
    </row>
    <row r="198" spans="1:16" ht="12.75">
      <c r="A198" t="s">
        <v>53</v>
      </c>
      <c s="34" t="s">
        <v>206</v>
      </c>
      <c s="34" t="s">
        <v>3322</v>
      </c>
      <c s="35" t="s">
        <v>5</v>
      </c>
      <c s="6" t="s">
        <v>3323</v>
      </c>
      <c s="36" t="s">
        <v>427</v>
      </c>
      <c s="37">
        <v>80</v>
      </c>
      <c s="36">
        <v>0</v>
      </c>
      <c s="36">
        <f>ROUND(G198*H198,6)</f>
      </c>
      <c r="L198" s="38">
        <v>0</v>
      </c>
      <c s="32">
        <f>ROUND(ROUND(L198,2)*ROUND(G198,3),2)</f>
      </c>
      <c s="36" t="s">
        <v>57</v>
      </c>
      <c>
        <f>(M198*21)/100</f>
      </c>
      <c t="s">
        <v>28</v>
      </c>
    </row>
    <row r="199" spans="1:5" ht="12.75">
      <c r="A199" s="35" t="s">
        <v>58</v>
      </c>
      <c r="E199" s="39" t="s">
        <v>5</v>
      </c>
    </row>
    <row r="200" spans="1:5" ht="12.75">
      <c r="A200" s="35" t="s">
        <v>59</v>
      </c>
      <c r="E200" s="40" t="s">
        <v>4867</v>
      </c>
    </row>
    <row r="201" spans="1:5" ht="12.75">
      <c r="A201" t="s">
        <v>61</v>
      </c>
      <c r="E201" s="39" t="s">
        <v>776</v>
      </c>
    </row>
    <row r="202" spans="1:16" ht="12.75">
      <c r="A202" t="s">
        <v>53</v>
      </c>
      <c s="34" t="s">
        <v>209</v>
      </c>
      <c s="34" t="s">
        <v>3333</v>
      </c>
      <c s="35" t="s">
        <v>5</v>
      </c>
      <c s="6" t="s">
        <v>3334</v>
      </c>
      <c s="36" t="s">
        <v>427</v>
      </c>
      <c s="37">
        <v>160</v>
      </c>
      <c s="36">
        <v>0</v>
      </c>
      <c s="36">
        <f>ROUND(G202*H202,6)</f>
      </c>
      <c r="L202" s="38">
        <v>0</v>
      </c>
      <c s="32">
        <f>ROUND(ROUND(L202,2)*ROUND(G202,3),2)</f>
      </c>
      <c s="36" t="s">
        <v>57</v>
      </c>
      <c>
        <f>(M202*21)/100</f>
      </c>
      <c t="s">
        <v>28</v>
      </c>
    </row>
    <row r="203" spans="1:5" ht="12.75">
      <c r="A203" s="35" t="s">
        <v>58</v>
      </c>
      <c r="E203" s="39" t="s">
        <v>5</v>
      </c>
    </row>
    <row r="204" spans="1:5" ht="12.75">
      <c r="A204" s="35" t="s">
        <v>59</v>
      </c>
      <c r="E204" s="40" t="s">
        <v>4867</v>
      </c>
    </row>
    <row r="205" spans="1:5" ht="12.75">
      <c r="A205" t="s">
        <v>61</v>
      </c>
      <c r="E205" s="39" t="s">
        <v>776</v>
      </c>
    </row>
    <row r="206" spans="1:16" ht="12.75">
      <c r="A206" t="s">
        <v>53</v>
      </c>
      <c s="34" t="s">
        <v>212</v>
      </c>
      <c s="34" t="s">
        <v>3336</v>
      </c>
      <c s="35" t="s">
        <v>5</v>
      </c>
      <c s="6" t="s">
        <v>3337</v>
      </c>
      <c s="36" t="s">
        <v>427</v>
      </c>
      <c s="37">
        <v>40</v>
      </c>
      <c s="36">
        <v>0</v>
      </c>
      <c s="36">
        <f>ROUND(G206*H206,6)</f>
      </c>
      <c r="L206" s="38">
        <v>0</v>
      </c>
      <c s="32">
        <f>ROUND(ROUND(L206,2)*ROUND(G206,3),2)</f>
      </c>
      <c s="36" t="s">
        <v>57</v>
      </c>
      <c>
        <f>(M206*21)/100</f>
      </c>
      <c t="s">
        <v>28</v>
      </c>
    </row>
    <row r="207" spans="1:5" ht="12.75">
      <c r="A207" s="35" t="s">
        <v>58</v>
      </c>
      <c r="E207" s="39" t="s">
        <v>5</v>
      </c>
    </row>
    <row r="208" spans="1:5" ht="12.75">
      <c r="A208" s="35" t="s">
        <v>59</v>
      </c>
      <c r="E208" s="40" t="s">
        <v>4867</v>
      </c>
    </row>
    <row r="209" spans="1:5" ht="12.75">
      <c r="A209" t="s">
        <v>61</v>
      </c>
      <c r="E209" s="39" t="s">
        <v>776</v>
      </c>
    </row>
    <row r="210" spans="1:16" ht="12.75">
      <c r="A210" t="s">
        <v>53</v>
      </c>
      <c s="34" t="s">
        <v>215</v>
      </c>
      <c s="34" t="s">
        <v>3328</v>
      </c>
      <c s="35" t="s">
        <v>5</v>
      </c>
      <c s="6" t="s">
        <v>3329</v>
      </c>
      <c s="36" t="s">
        <v>427</v>
      </c>
      <c s="37">
        <v>40</v>
      </c>
      <c s="36">
        <v>0</v>
      </c>
      <c s="36">
        <f>ROUND(G210*H210,6)</f>
      </c>
      <c r="L210" s="38">
        <v>0</v>
      </c>
      <c s="32">
        <f>ROUND(ROUND(L210,2)*ROUND(G210,3),2)</f>
      </c>
      <c s="36" t="s">
        <v>57</v>
      </c>
      <c>
        <f>(M210*21)/100</f>
      </c>
      <c t="s">
        <v>28</v>
      </c>
    </row>
    <row r="211" spans="1:5" ht="12.75">
      <c r="A211" s="35" t="s">
        <v>58</v>
      </c>
      <c r="E211" s="39" t="s">
        <v>5</v>
      </c>
    </row>
    <row r="212" spans="1:5" ht="12.75">
      <c r="A212" s="35" t="s">
        <v>59</v>
      </c>
      <c r="E212" s="40" t="s">
        <v>4867</v>
      </c>
    </row>
    <row r="213" spans="1:5" ht="12.75">
      <c r="A213" t="s">
        <v>61</v>
      </c>
      <c r="E213" s="39" t="s">
        <v>776</v>
      </c>
    </row>
    <row r="214" spans="1:16" ht="12.75">
      <c r="A214" t="s">
        <v>53</v>
      </c>
      <c s="34" t="s">
        <v>218</v>
      </c>
      <c s="34" t="s">
        <v>4515</v>
      </c>
      <c s="35" t="s">
        <v>5</v>
      </c>
      <c s="6" t="s">
        <v>4516</v>
      </c>
      <c s="36" t="s">
        <v>427</v>
      </c>
      <c s="37">
        <v>80</v>
      </c>
      <c s="36">
        <v>0</v>
      </c>
      <c s="36">
        <f>ROUND(G214*H214,6)</f>
      </c>
      <c r="L214" s="38">
        <v>0</v>
      </c>
      <c s="32">
        <f>ROUND(ROUND(L214,2)*ROUND(G214,3),2)</f>
      </c>
      <c s="36" t="s">
        <v>4382</v>
      </c>
      <c>
        <f>(M214*21)/100</f>
      </c>
      <c t="s">
        <v>28</v>
      </c>
    </row>
    <row r="215" spans="1:5" ht="12.75">
      <c r="A215" s="35" t="s">
        <v>58</v>
      </c>
      <c r="E215" s="39" t="s">
        <v>5</v>
      </c>
    </row>
    <row r="216" spans="1:5" ht="12.75">
      <c r="A216" s="35" t="s">
        <v>59</v>
      </c>
      <c r="E216" s="40" t="s">
        <v>4586</v>
      </c>
    </row>
    <row r="217" spans="1:5" ht="140.25">
      <c r="A217" t="s">
        <v>61</v>
      </c>
      <c r="E217" s="39" t="s">
        <v>4518</v>
      </c>
    </row>
    <row r="218" spans="1:16" ht="25.5">
      <c r="A218" t="s">
        <v>53</v>
      </c>
      <c s="34" t="s">
        <v>221</v>
      </c>
      <c s="34" t="s">
        <v>4868</v>
      </c>
      <c s="35" t="s">
        <v>5</v>
      </c>
      <c s="6" t="s">
        <v>4869</v>
      </c>
      <c s="36" t="s">
        <v>115</v>
      </c>
      <c s="37">
        <v>2</v>
      </c>
      <c s="36">
        <v>0</v>
      </c>
      <c s="36">
        <f>ROUND(G218*H218,6)</f>
      </c>
      <c r="L218" s="38">
        <v>0</v>
      </c>
      <c s="32">
        <f>ROUND(ROUND(L218,2)*ROUND(G218,3),2)</f>
      </c>
      <c s="36" t="s">
        <v>57</v>
      </c>
      <c>
        <f>(M218*21)/100</f>
      </c>
      <c t="s">
        <v>28</v>
      </c>
    </row>
    <row r="219" spans="1:5" ht="12.75">
      <c r="A219" s="35" t="s">
        <v>58</v>
      </c>
      <c r="E219" s="39" t="s">
        <v>5</v>
      </c>
    </row>
    <row r="220" spans="1:5" ht="12.75">
      <c r="A220" s="35" t="s">
        <v>59</v>
      </c>
      <c r="E220" s="40" t="s">
        <v>4870</v>
      </c>
    </row>
    <row r="221" spans="1:5" ht="12.75">
      <c r="A221" t="s">
        <v>61</v>
      </c>
      <c r="E221" s="39" t="s">
        <v>776</v>
      </c>
    </row>
    <row r="222" spans="1:16" ht="25.5">
      <c r="A222" t="s">
        <v>53</v>
      </c>
      <c s="34" t="s">
        <v>224</v>
      </c>
      <c s="34" t="s">
        <v>4472</v>
      </c>
      <c s="35" t="s">
        <v>5</v>
      </c>
      <c s="6" t="s">
        <v>4473</v>
      </c>
      <c s="36" t="s">
        <v>115</v>
      </c>
      <c s="37">
        <v>1</v>
      </c>
      <c s="36">
        <v>0</v>
      </c>
      <c s="36">
        <f>ROUND(G222*H222,6)</f>
      </c>
      <c r="L222" s="38">
        <v>0</v>
      </c>
      <c s="32">
        <f>ROUND(ROUND(L222,2)*ROUND(G222,3),2)</f>
      </c>
      <c s="36" t="s">
        <v>57</v>
      </c>
      <c>
        <f>(M222*21)/100</f>
      </c>
      <c t="s">
        <v>28</v>
      </c>
    </row>
    <row r="223" spans="1:5" ht="12.75">
      <c r="A223" s="35" t="s">
        <v>58</v>
      </c>
      <c r="E223" s="39" t="s">
        <v>5</v>
      </c>
    </row>
    <row r="224" spans="1:5" ht="12.75">
      <c r="A224" s="35" t="s">
        <v>59</v>
      </c>
      <c r="E224" s="40" t="s">
        <v>4871</v>
      </c>
    </row>
    <row r="225" spans="1:5" ht="12.75">
      <c r="A225" t="s">
        <v>61</v>
      </c>
      <c r="E225" s="39" t="s">
        <v>776</v>
      </c>
    </row>
    <row r="226" spans="1:16" ht="12.75">
      <c r="A226" t="s">
        <v>53</v>
      </c>
      <c s="34" t="s">
        <v>227</v>
      </c>
      <c s="34" t="s">
        <v>4458</v>
      </c>
      <c s="35" t="s">
        <v>5</v>
      </c>
      <c s="6" t="s">
        <v>4459</v>
      </c>
      <c s="36" t="s">
        <v>115</v>
      </c>
      <c s="37">
        <v>3</v>
      </c>
      <c s="36">
        <v>0</v>
      </c>
      <c s="36">
        <f>ROUND(G226*H226,6)</f>
      </c>
      <c r="L226" s="38">
        <v>0</v>
      </c>
      <c s="32">
        <f>ROUND(ROUND(L226,2)*ROUND(G226,3),2)</f>
      </c>
      <c s="36" t="s">
        <v>57</v>
      </c>
      <c>
        <f>(M226*21)/100</f>
      </c>
      <c t="s">
        <v>28</v>
      </c>
    </row>
    <row r="227" spans="1:5" ht="12.75">
      <c r="A227" s="35" t="s">
        <v>58</v>
      </c>
      <c r="E227" s="39" t="s">
        <v>5</v>
      </c>
    </row>
    <row r="228" spans="1:5" ht="12.75">
      <c r="A228" s="35" t="s">
        <v>59</v>
      </c>
      <c r="E228" s="40" t="s">
        <v>4867</v>
      </c>
    </row>
    <row r="229" spans="1:5" ht="12.75">
      <c r="A229" t="s">
        <v>61</v>
      </c>
      <c r="E229" s="39" t="s">
        <v>776</v>
      </c>
    </row>
    <row r="230" spans="1:16" ht="12.75">
      <c r="A230" t="s">
        <v>53</v>
      </c>
      <c s="34" t="s">
        <v>230</v>
      </c>
      <c s="34" t="s">
        <v>4470</v>
      </c>
      <c s="35" t="s">
        <v>5</v>
      </c>
      <c s="6" t="s">
        <v>4471</v>
      </c>
      <c s="36" t="s">
        <v>115</v>
      </c>
      <c s="37">
        <v>1</v>
      </c>
      <c s="36">
        <v>0</v>
      </c>
      <c s="36">
        <f>ROUND(G230*H230,6)</f>
      </c>
      <c r="L230" s="38">
        <v>0</v>
      </c>
      <c s="32">
        <f>ROUND(ROUND(L230,2)*ROUND(G230,3),2)</f>
      </c>
      <c s="36" t="s">
        <v>57</v>
      </c>
      <c>
        <f>(M230*21)/100</f>
      </c>
      <c t="s">
        <v>28</v>
      </c>
    </row>
    <row r="231" spans="1:5" ht="12.75">
      <c r="A231" s="35" t="s">
        <v>58</v>
      </c>
      <c r="E231" s="39" t="s">
        <v>5</v>
      </c>
    </row>
    <row r="232" spans="1:5" ht="12.75">
      <c r="A232" s="35" t="s">
        <v>59</v>
      </c>
      <c r="E232" s="40" t="s">
        <v>5</v>
      </c>
    </row>
    <row r="233" spans="1:5" ht="12.75">
      <c r="A233" t="s">
        <v>61</v>
      </c>
      <c r="E233" s="39" t="s">
        <v>776</v>
      </c>
    </row>
    <row r="234" spans="1:16" ht="12.75">
      <c r="A234" t="s">
        <v>53</v>
      </c>
      <c s="34" t="s">
        <v>234</v>
      </c>
      <c s="34" t="s">
        <v>4098</v>
      </c>
      <c s="35" t="s">
        <v>5</v>
      </c>
      <c s="6" t="s">
        <v>4099</v>
      </c>
      <c s="36" t="s">
        <v>115</v>
      </c>
      <c s="37">
        <v>17</v>
      </c>
      <c s="36">
        <v>0</v>
      </c>
      <c s="36">
        <f>ROUND(G234*H234,6)</f>
      </c>
      <c r="L234" s="38">
        <v>0</v>
      </c>
      <c s="32">
        <f>ROUND(ROUND(L234,2)*ROUND(G234,3),2)</f>
      </c>
      <c s="36" t="s">
        <v>57</v>
      </c>
      <c>
        <f>(M234*21)/100</f>
      </c>
      <c t="s">
        <v>28</v>
      </c>
    </row>
    <row r="235" spans="1:5" ht="12.75">
      <c r="A235" s="35" t="s">
        <v>58</v>
      </c>
      <c r="E235" s="39" t="s">
        <v>5</v>
      </c>
    </row>
    <row r="236" spans="1:5" ht="12.75">
      <c r="A236" s="35" t="s">
        <v>59</v>
      </c>
      <c r="E236" s="40" t="s">
        <v>4872</v>
      </c>
    </row>
    <row r="237" spans="1:5" ht="12.75">
      <c r="A237" t="s">
        <v>61</v>
      </c>
      <c r="E237" s="39" t="s">
        <v>776</v>
      </c>
    </row>
    <row r="238" spans="1:16" ht="12.75">
      <c r="A238" t="s">
        <v>53</v>
      </c>
      <c s="34" t="s">
        <v>237</v>
      </c>
      <c s="34" t="s">
        <v>4474</v>
      </c>
      <c s="35" t="s">
        <v>5</v>
      </c>
      <c s="6" t="s">
        <v>4475</v>
      </c>
      <c s="36" t="s">
        <v>115</v>
      </c>
      <c s="37">
        <v>82</v>
      </c>
      <c s="36">
        <v>0</v>
      </c>
      <c s="36">
        <f>ROUND(G238*H238,6)</f>
      </c>
      <c r="L238" s="38">
        <v>0</v>
      </c>
      <c s="32">
        <f>ROUND(ROUND(L238,2)*ROUND(G238,3),2)</f>
      </c>
      <c s="36" t="s">
        <v>57</v>
      </c>
      <c>
        <f>(M238*21)/100</f>
      </c>
      <c t="s">
        <v>28</v>
      </c>
    </row>
    <row r="239" spans="1:5" ht="12.75">
      <c r="A239" s="35" t="s">
        <v>58</v>
      </c>
      <c r="E239" s="39" t="s">
        <v>5</v>
      </c>
    </row>
    <row r="240" spans="1:5" ht="12.75">
      <c r="A240" s="35" t="s">
        <v>59</v>
      </c>
      <c r="E240" s="40" t="s">
        <v>4873</v>
      </c>
    </row>
    <row r="241" spans="1:5" ht="12.75">
      <c r="A241" t="s">
        <v>61</v>
      </c>
      <c r="E241" s="39" t="s">
        <v>776</v>
      </c>
    </row>
    <row r="242" spans="1:13" ht="12.75">
      <c r="A242" t="s">
        <v>50</v>
      </c>
      <c r="C242" s="31" t="s">
        <v>1173</v>
      </c>
      <c r="E242" s="33" t="s">
        <v>1174</v>
      </c>
      <c r="J242" s="32">
        <f>0</f>
      </c>
      <c s="32">
        <f>0</f>
      </c>
      <c s="32">
        <f>0+L243+L247</f>
      </c>
      <c s="32">
        <f>0+M243+M247</f>
      </c>
    </row>
    <row r="243" spans="1:16" ht="25.5">
      <c r="A243" t="s">
        <v>53</v>
      </c>
      <c s="34" t="s">
        <v>240</v>
      </c>
      <c s="34" t="s">
        <v>1571</v>
      </c>
      <c s="35" t="s">
        <v>1572</v>
      </c>
      <c s="6" t="s">
        <v>1573</v>
      </c>
      <c s="36" t="s">
        <v>1178</v>
      </c>
      <c s="37">
        <v>0.05</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4874</v>
      </c>
    </row>
    <row r="246" spans="1:5" ht="191.25">
      <c r="A246" t="s">
        <v>61</v>
      </c>
      <c r="E246" s="39" t="s">
        <v>1195</v>
      </c>
    </row>
    <row r="247" spans="1:16" ht="25.5">
      <c r="A247" t="s">
        <v>53</v>
      </c>
      <c s="34" t="s">
        <v>243</v>
      </c>
      <c s="34" t="s">
        <v>1431</v>
      </c>
      <c s="35" t="s">
        <v>1432</v>
      </c>
      <c s="6" t="s">
        <v>1433</v>
      </c>
      <c s="36" t="s">
        <v>1178</v>
      </c>
      <c s="37">
        <v>0.005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4875</v>
      </c>
    </row>
    <row r="250" spans="1:5" ht="191.25">
      <c r="A250" t="s">
        <v>61</v>
      </c>
      <c r="E25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COUNTIFS(L8:L35,"=0",A8:A35,"P")+COUNTIFS(L8:L35,"",A8:A35,"P")+SUM(Q8:Q35)</f>
      </c>
    </row>
    <row r="8" spans="1:13" ht="12.75">
      <c r="A8" t="s">
        <v>45</v>
      </c>
      <c r="C8" s="28" t="s">
        <v>4880</v>
      </c>
      <c r="E8" s="30" t="s">
        <v>4879</v>
      </c>
      <c r="J8" s="29">
        <f>0+J9+J18</f>
      </c>
      <c s="29">
        <f>0+K9+K18</f>
      </c>
      <c s="29">
        <f>0+L9+L18</f>
      </c>
      <c s="29">
        <f>0+M9+M18</f>
      </c>
    </row>
    <row r="9" spans="1:13" ht="12.75">
      <c r="A9" t="s">
        <v>50</v>
      </c>
      <c r="C9" s="31" t="s">
        <v>352</v>
      </c>
      <c r="E9" s="33" t="s">
        <v>4881</v>
      </c>
      <c r="J9" s="32">
        <f>0</f>
      </c>
      <c s="32">
        <f>0</f>
      </c>
      <c s="32">
        <f>0+L10+L14</f>
      </c>
      <c s="32">
        <f>0+M10+M14</f>
      </c>
    </row>
    <row r="10" spans="1:16" ht="12.75">
      <c r="A10" t="s">
        <v>53</v>
      </c>
      <c s="34" t="s">
        <v>51</v>
      </c>
      <c s="34" t="s">
        <v>4882</v>
      </c>
      <c s="35" t="s">
        <v>5</v>
      </c>
      <c s="6" t="s">
        <v>4883</v>
      </c>
      <c s="36" t="s">
        <v>115</v>
      </c>
      <c s="37">
        <v>6</v>
      </c>
      <c s="36">
        <v>0</v>
      </c>
      <c s="36">
        <f>ROUND(G10*H10,6)</f>
      </c>
      <c r="L10" s="38">
        <v>0</v>
      </c>
      <c s="32">
        <f>ROUND(ROUND(L10,2)*ROUND(G10,3),2)</f>
      </c>
      <c s="36" t="s">
        <v>4382</v>
      </c>
      <c>
        <f>(M10*21)/100</f>
      </c>
      <c t="s">
        <v>28</v>
      </c>
    </row>
    <row r="11" spans="1:5" ht="102">
      <c r="A11" s="35" t="s">
        <v>58</v>
      </c>
      <c r="E11" s="39" t="s">
        <v>4884</v>
      </c>
    </row>
    <row r="12" spans="1:5" ht="12.75">
      <c r="A12" s="35" t="s">
        <v>59</v>
      </c>
      <c r="E12" s="40" t="s">
        <v>4885</v>
      </c>
    </row>
    <row r="13" spans="1:5" ht="306">
      <c r="A13" t="s">
        <v>61</v>
      </c>
      <c r="E13" s="39" t="s">
        <v>4886</v>
      </c>
    </row>
    <row r="14" spans="1:16" ht="12.75">
      <c r="A14" t="s">
        <v>53</v>
      </c>
      <c s="34" t="s">
        <v>28</v>
      </c>
      <c s="34" t="s">
        <v>4887</v>
      </c>
      <c s="35" t="s">
        <v>5</v>
      </c>
      <c s="6" t="s">
        <v>4888</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38.25">
      <c r="A17" t="s">
        <v>61</v>
      </c>
      <c r="E17" s="39" t="s">
        <v>4889</v>
      </c>
    </row>
    <row r="18" spans="1:13" ht="12.75">
      <c r="A18" t="s">
        <v>50</v>
      </c>
      <c r="C18" s="31" t="s">
        <v>1173</v>
      </c>
      <c r="E18" s="33" t="s">
        <v>1174</v>
      </c>
      <c r="J18" s="32">
        <f>0</f>
      </c>
      <c s="32">
        <f>0</f>
      </c>
      <c s="32">
        <f>0+L19+L23+L27+L31+L35</f>
      </c>
      <c s="32">
        <f>0+M19+M23+M27+M31+M35</f>
      </c>
    </row>
    <row r="19" spans="1:16" ht="25.5">
      <c r="A19" t="s">
        <v>53</v>
      </c>
      <c s="34" t="s">
        <v>26</v>
      </c>
      <c s="34" t="s">
        <v>1422</v>
      </c>
      <c s="35" t="s">
        <v>1423</v>
      </c>
      <c s="6" t="s">
        <v>1424</v>
      </c>
      <c s="36" t="s">
        <v>1178</v>
      </c>
      <c s="37">
        <v>0.72</v>
      </c>
      <c s="36">
        <v>0</v>
      </c>
      <c s="36">
        <f>ROUND(G19*H19,6)</f>
      </c>
      <c r="L19" s="38">
        <v>0</v>
      </c>
      <c s="32">
        <f>ROUND(ROUND(L19,2)*ROUND(G19,3),2)</f>
      </c>
      <c s="36" t="s">
        <v>1179</v>
      </c>
      <c>
        <f>(M19*21)/100</f>
      </c>
      <c t="s">
        <v>28</v>
      </c>
    </row>
    <row r="20" spans="1:5" ht="25.5">
      <c r="A20" s="35" t="s">
        <v>58</v>
      </c>
      <c r="E20" s="39" t="s">
        <v>1180</v>
      </c>
    </row>
    <row r="21" spans="1:5" ht="12.75">
      <c r="A21" s="35" t="s">
        <v>59</v>
      </c>
      <c r="E21" s="40" t="s">
        <v>4890</v>
      </c>
    </row>
    <row r="22" spans="1:5" ht="191.25">
      <c r="A22" t="s">
        <v>61</v>
      </c>
      <c r="E22" s="39" t="s">
        <v>1187</v>
      </c>
    </row>
    <row r="23" spans="1:16" ht="25.5">
      <c r="A23" t="s">
        <v>53</v>
      </c>
      <c s="34" t="s">
        <v>68</v>
      </c>
      <c s="34" t="s">
        <v>1183</v>
      </c>
      <c s="35" t="s">
        <v>1184</v>
      </c>
      <c s="6" t="s">
        <v>1185</v>
      </c>
      <c s="36" t="s">
        <v>1178</v>
      </c>
      <c s="37">
        <v>0.48</v>
      </c>
      <c s="36">
        <v>0</v>
      </c>
      <c s="36">
        <f>ROUND(G23*H23,6)</f>
      </c>
      <c r="L23" s="38">
        <v>0</v>
      </c>
      <c s="32">
        <f>ROUND(ROUND(L23,2)*ROUND(G23,3),2)</f>
      </c>
      <c s="36" t="s">
        <v>1179</v>
      </c>
      <c>
        <f>(M23*21)/100</f>
      </c>
      <c t="s">
        <v>28</v>
      </c>
    </row>
    <row r="24" spans="1:5" ht="25.5">
      <c r="A24" s="35" t="s">
        <v>58</v>
      </c>
      <c r="E24" s="39" t="s">
        <v>1180</v>
      </c>
    </row>
    <row r="25" spans="1:5" ht="12.75">
      <c r="A25" s="35" t="s">
        <v>59</v>
      </c>
      <c r="E25" s="40" t="s">
        <v>4891</v>
      </c>
    </row>
    <row r="26" spans="1:5" ht="191.25">
      <c r="A26" t="s">
        <v>61</v>
      </c>
      <c r="E26" s="39" t="s">
        <v>1187</v>
      </c>
    </row>
    <row r="27" spans="1:16" ht="25.5">
      <c r="A27" t="s">
        <v>53</v>
      </c>
      <c s="34" t="s">
        <v>71</v>
      </c>
      <c s="34" t="s">
        <v>4892</v>
      </c>
      <c s="35" t="s">
        <v>4893</v>
      </c>
      <c s="6" t="s">
        <v>4894</v>
      </c>
      <c s="36" t="s">
        <v>1178</v>
      </c>
      <c s="37">
        <v>0.6</v>
      </c>
      <c s="36">
        <v>0</v>
      </c>
      <c s="36">
        <f>ROUND(G27*H27,6)</f>
      </c>
      <c r="L27" s="38">
        <v>0</v>
      </c>
      <c s="32">
        <f>ROUND(ROUND(L27,2)*ROUND(G27,3),2)</f>
      </c>
      <c s="36" t="s">
        <v>1179</v>
      </c>
      <c>
        <f>(M27*21)/100</f>
      </c>
      <c t="s">
        <v>28</v>
      </c>
    </row>
    <row r="28" spans="1:5" ht="25.5">
      <c r="A28" s="35" t="s">
        <v>58</v>
      </c>
      <c r="E28" s="39" t="s">
        <v>1180</v>
      </c>
    </row>
    <row r="29" spans="1:5" ht="12.75">
      <c r="A29" s="35" t="s">
        <v>59</v>
      </c>
      <c r="E29" s="40" t="s">
        <v>4895</v>
      </c>
    </row>
    <row r="30" spans="1:5" ht="191.25">
      <c r="A30" t="s">
        <v>61</v>
      </c>
      <c r="E30" s="39" t="s">
        <v>1195</v>
      </c>
    </row>
    <row r="31" spans="1:16" ht="25.5">
      <c r="A31" t="s">
        <v>53</v>
      </c>
      <c s="34" t="s">
        <v>27</v>
      </c>
      <c s="34" t="s">
        <v>1571</v>
      </c>
      <c s="35" t="s">
        <v>1572</v>
      </c>
      <c s="6" t="s">
        <v>1573</v>
      </c>
      <c s="36" t="s">
        <v>1178</v>
      </c>
      <c s="37">
        <v>0.36</v>
      </c>
      <c s="36">
        <v>0</v>
      </c>
      <c s="36">
        <f>ROUND(G31*H31,6)</f>
      </c>
      <c r="L31" s="38">
        <v>0</v>
      </c>
      <c s="32">
        <f>ROUND(ROUND(L31,2)*ROUND(G31,3),2)</f>
      </c>
      <c s="36" t="s">
        <v>1179</v>
      </c>
      <c>
        <f>(M31*21)/100</f>
      </c>
      <c t="s">
        <v>28</v>
      </c>
    </row>
    <row r="32" spans="1:5" ht="25.5">
      <c r="A32" s="35" t="s">
        <v>58</v>
      </c>
      <c r="E32" s="39" t="s">
        <v>1180</v>
      </c>
    </row>
    <row r="33" spans="1:5" ht="12.75">
      <c r="A33" s="35" t="s">
        <v>59</v>
      </c>
      <c r="E33" s="40" t="s">
        <v>4896</v>
      </c>
    </row>
    <row r="34" spans="1:5" ht="191.25">
      <c r="A34" t="s">
        <v>61</v>
      </c>
      <c r="E34" s="39" t="s">
        <v>1195</v>
      </c>
    </row>
    <row r="35" spans="1:16" ht="25.5">
      <c r="A35" t="s">
        <v>53</v>
      </c>
      <c s="34" t="s">
        <v>76</v>
      </c>
      <c s="34" t="s">
        <v>4746</v>
      </c>
      <c s="35" t="s">
        <v>4747</v>
      </c>
      <c s="6" t="s">
        <v>4748</v>
      </c>
      <c s="36" t="s">
        <v>1178</v>
      </c>
      <c s="37">
        <v>0.1</v>
      </c>
      <c s="36">
        <v>0</v>
      </c>
      <c s="36">
        <f>ROUND(G35*H35,6)</f>
      </c>
      <c r="L35" s="38">
        <v>0</v>
      </c>
      <c s="32">
        <f>ROUND(ROUND(L35,2)*ROUND(G35,3),2)</f>
      </c>
      <c s="36" t="s">
        <v>1179</v>
      </c>
      <c>
        <f>(M35*21)/100</f>
      </c>
      <c t="s">
        <v>28</v>
      </c>
    </row>
    <row r="36" spans="1:5" ht="25.5">
      <c r="A36" s="35" t="s">
        <v>58</v>
      </c>
      <c r="E36" s="39" t="s">
        <v>1180</v>
      </c>
    </row>
    <row r="37" spans="1:5" ht="12.75">
      <c r="A37" s="35" t="s">
        <v>59</v>
      </c>
      <c r="E37" s="40" t="s">
        <v>4897</v>
      </c>
    </row>
    <row r="38" spans="1:5" ht="191.25">
      <c r="A38" t="s">
        <v>61</v>
      </c>
      <c r="E3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4900</v>
      </c>
      <c r="E8" s="30" t="s">
        <v>4899</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4902</v>
      </c>
      <c s="35" t="s">
        <v>5</v>
      </c>
      <c s="6" t="s">
        <v>4903</v>
      </c>
      <c s="36" t="s">
        <v>115</v>
      </c>
      <c s="37">
        <v>6</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02">
      <c r="A13" t="s">
        <v>61</v>
      </c>
      <c r="E13" s="39" t="s">
        <v>4904</v>
      </c>
    </row>
    <row r="14" spans="1:16" ht="25.5">
      <c r="A14" t="s">
        <v>53</v>
      </c>
      <c s="34" t="s">
        <v>28</v>
      </c>
      <c s="34" t="s">
        <v>4905</v>
      </c>
      <c s="35" t="s">
        <v>5</v>
      </c>
      <c s="6" t="s">
        <v>4906</v>
      </c>
      <c s="36" t="s">
        <v>115</v>
      </c>
      <c s="37">
        <v>6</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02">
      <c r="A17" t="s">
        <v>61</v>
      </c>
      <c r="E17" s="39" t="s">
        <v>4904</v>
      </c>
    </row>
    <row r="18" spans="1:16" ht="12.75">
      <c r="A18" t="s">
        <v>53</v>
      </c>
      <c s="34" t="s">
        <v>26</v>
      </c>
      <c s="34" t="s">
        <v>4907</v>
      </c>
      <c s="35" t="s">
        <v>5</v>
      </c>
      <c s="6" t="s">
        <v>4908</v>
      </c>
      <c s="36" t="s">
        <v>115</v>
      </c>
      <c s="37">
        <v>12</v>
      </c>
      <c s="36">
        <v>0</v>
      </c>
      <c s="36">
        <f>ROUND(G18*H18,6)</f>
      </c>
      <c r="L18" s="38">
        <v>0</v>
      </c>
      <c s="32">
        <f>ROUND(ROUND(L18,2)*ROUND(G18,3),2)</f>
      </c>
      <c s="36" t="s">
        <v>4382</v>
      </c>
      <c>
        <f>(M18*21)/100</f>
      </c>
      <c t="s">
        <v>28</v>
      </c>
    </row>
    <row r="19" spans="1:5" ht="12.75">
      <c r="A19" s="35" t="s">
        <v>58</v>
      </c>
      <c r="E19" s="39" t="s">
        <v>5</v>
      </c>
    </row>
    <row r="20" spans="1:5" ht="12.75">
      <c r="A20" s="35" t="s">
        <v>59</v>
      </c>
      <c r="E20" s="40" t="s">
        <v>94</v>
      </c>
    </row>
    <row r="21" spans="1:5" ht="76.5">
      <c r="A21" t="s">
        <v>61</v>
      </c>
      <c r="E21" s="39" t="s">
        <v>4909</v>
      </c>
    </row>
    <row r="22" spans="1:16" ht="12.75">
      <c r="A22" t="s">
        <v>53</v>
      </c>
      <c s="34" t="s">
        <v>68</v>
      </c>
      <c s="34" t="s">
        <v>4910</v>
      </c>
      <c s="35" t="s">
        <v>5</v>
      </c>
      <c s="6" t="s">
        <v>4911</v>
      </c>
      <c s="36" t="s">
        <v>115</v>
      </c>
      <c s="37">
        <v>12</v>
      </c>
      <c s="36">
        <v>0</v>
      </c>
      <c s="36">
        <f>ROUND(G22*H22,6)</f>
      </c>
      <c r="L22" s="38">
        <v>0</v>
      </c>
      <c s="32">
        <f>ROUND(ROUND(L22,2)*ROUND(G22,3),2)</f>
      </c>
      <c s="36" t="s">
        <v>4382</v>
      </c>
      <c>
        <f>(M22*21)/100</f>
      </c>
      <c t="s">
        <v>28</v>
      </c>
    </row>
    <row r="23" spans="1:5" ht="12.75">
      <c r="A23" s="35" t="s">
        <v>58</v>
      </c>
      <c r="E23" s="39" t="s">
        <v>5</v>
      </c>
    </row>
    <row r="24" spans="1:5" ht="12.75">
      <c r="A24" s="35" t="s">
        <v>59</v>
      </c>
      <c r="E24" s="40" t="s">
        <v>94</v>
      </c>
    </row>
    <row r="25" spans="1:5" ht="89.25">
      <c r="A25" t="s">
        <v>61</v>
      </c>
      <c r="E25" s="39" t="s">
        <v>4912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4876</v>
      </c>
      <c s="41">
        <f>Rekapitulace!C48</f>
      </c>
      <c s="20" t="s">
        <v>0</v>
      </c>
      <c t="s">
        <v>23</v>
      </c>
      <c t="s">
        <v>28</v>
      </c>
    </row>
    <row r="4" spans="1:16" ht="32" customHeight="1">
      <c r="A4" s="24" t="s">
        <v>20</v>
      </c>
      <c s="25" t="s">
        <v>29</v>
      </c>
      <c s="27" t="s">
        <v>4876</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4915</v>
      </c>
      <c r="E8" s="30" t="s">
        <v>4914</v>
      </c>
      <c r="J8" s="29">
        <f>0+J9</f>
      </c>
      <c s="29">
        <f>0+K9</f>
      </c>
      <c s="29">
        <f>0+L9</f>
      </c>
      <c s="29">
        <f>0+M9</f>
      </c>
    </row>
    <row r="9" spans="1:13" ht="12.75">
      <c r="A9" t="s">
        <v>50</v>
      </c>
      <c r="C9" s="31" t="s">
        <v>76</v>
      </c>
      <c r="E9" s="33" t="s">
        <v>4901</v>
      </c>
      <c r="J9" s="32">
        <f>0</f>
      </c>
      <c s="32">
        <f>0</f>
      </c>
      <c s="32">
        <f>0+L10+L14+L18+L22</f>
      </c>
      <c s="32">
        <f>0+M10+M14+M18+M22</f>
      </c>
    </row>
    <row r="10" spans="1:16" ht="25.5">
      <c r="A10" t="s">
        <v>53</v>
      </c>
      <c s="34" t="s">
        <v>51</v>
      </c>
      <c s="34" t="s">
        <v>4916</v>
      </c>
      <c s="35" t="s">
        <v>5</v>
      </c>
      <c s="6" t="s">
        <v>4917</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14.75">
      <c r="A13" t="s">
        <v>61</v>
      </c>
      <c r="E13" s="39" t="s">
        <v>4918</v>
      </c>
    </row>
    <row r="14" spans="1:16" ht="25.5">
      <c r="A14" t="s">
        <v>53</v>
      </c>
      <c s="34" t="s">
        <v>28</v>
      </c>
      <c s="34" t="s">
        <v>4919</v>
      </c>
      <c s="35" t="s">
        <v>5</v>
      </c>
      <c s="6" t="s">
        <v>4920</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14.75">
      <c r="A17" t="s">
        <v>61</v>
      </c>
      <c r="E17" s="39" t="s">
        <v>4918</v>
      </c>
    </row>
    <row r="18" spans="1:16" ht="12.75">
      <c r="A18" t="s">
        <v>53</v>
      </c>
      <c s="34" t="s">
        <v>26</v>
      </c>
      <c s="34" t="s">
        <v>4921</v>
      </c>
      <c s="35" t="s">
        <v>5</v>
      </c>
      <c s="6" t="s">
        <v>4922</v>
      </c>
      <c s="36" t="s">
        <v>115</v>
      </c>
      <c s="37">
        <v>6</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02">
      <c r="A21" t="s">
        <v>61</v>
      </c>
      <c r="E21" s="39" t="s">
        <v>4923</v>
      </c>
    </row>
    <row r="22" spans="1:16" ht="12.75">
      <c r="A22" t="s">
        <v>53</v>
      </c>
      <c s="34" t="s">
        <v>68</v>
      </c>
      <c s="34" t="s">
        <v>4924</v>
      </c>
      <c s="35" t="s">
        <v>5</v>
      </c>
      <c s="6" t="s">
        <v>4911</v>
      </c>
      <c s="36" t="s">
        <v>115</v>
      </c>
      <c s="37">
        <v>6</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76.5">
      <c r="A25" t="s">
        <v>61</v>
      </c>
      <c r="E25" s="39" t="s">
        <v>4925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COUNTIFS(L8:L577,"=0",A8:A577,"P")+COUNTIFS(L8:L577,"",A8:A577,"P")+SUM(Q8:Q577)</f>
      </c>
    </row>
    <row r="8" spans="1:13" ht="12.75">
      <c r="A8" t="s">
        <v>45</v>
      </c>
      <c r="C8" s="28" t="s">
        <v>4930</v>
      </c>
      <c r="E8" s="30" t="s">
        <v>4929</v>
      </c>
      <c r="J8" s="29">
        <f>0+J9+J10+J323+J352+J369+J402+J463+J552</f>
      </c>
      <c s="29">
        <f>0+K9+K10+K323+K352+K369+K402+K463+K552</f>
      </c>
      <c s="29">
        <f>0+L9+L10+L323+L352+L369+L402+L463+L552</f>
      </c>
      <c s="29">
        <f>0+M9+M10+M323+M352+M369+M402+M463+M552</f>
      </c>
    </row>
    <row r="9" spans="1:13" ht="12.75">
      <c r="A9" t="s">
        <v>50</v>
      </c>
      <c r="C9" s="31" t="s">
        <v>71</v>
      </c>
      <c r="E9" s="33" t="s">
        <v>4931</v>
      </c>
      <c r="J9" s="32">
        <f>0</f>
      </c>
      <c s="32">
        <f>0</f>
      </c>
      <c s="32">
        <f>0</f>
      </c>
      <c s="32">
        <f>0</f>
      </c>
    </row>
    <row r="10" spans="1:13" ht="12.75">
      <c r="A10" t="s">
        <v>50</v>
      </c>
      <c r="C10" s="31" t="s">
        <v>221</v>
      </c>
      <c r="E10" s="33" t="s">
        <v>4932</v>
      </c>
      <c r="J10" s="32">
        <f>0</f>
      </c>
      <c s="32">
        <f>0</f>
      </c>
      <c s="32">
        <f>0+L11+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f>
      </c>
      <c s="32">
        <f>0+M11+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f>
      </c>
    </row>
    <row r="11" spans="1:16" ht="12.75">
      <c r="A11" t="s">
        <v>53</v>
      </c>
      <c s="34" t="s">
        <v>79</v>
      </c>
      <c s="34" t="s">
        <v>4933</v>
      </c>
      <c s="35" t="s">
        <v>5</v>
      </c>
      <c s="6" t="s">
        <v>4934</v>
      </c>
      <c s="36" t="s">
        <v>65</v>
      </c>
      <c s="37">
        <v>40415.423</v>
      </c>
      <c s="36">
        <v>0</v>
      </c>
      <c s="36">
        <f>ROUND(G11*H11,6)</f>
      </c>
      <c r="L11" s="38">
        <v>0</v>
      </c>
      <c s="32">
        <f>ROUND(ROUND(L11,2)*ROUND(G11,3),2)</f>
      </c>
      <c s="36" t="s">
        <v>57</v>
      </c>
      <c>
        <f>(M11*21)/100</f>
      </c>
      <c t="s">
        <v>28</v>
      </c>
    </row>
    <row r="12" spans="1:5" ht="12.75">
      <c r="A12" s="35" t="s">
        <v>58</v>
      </c>
      <c r="E12" s="39" t="s">
        <v>5</v>
      </c>
    </row>
    <row r="13" spans="1:5" ht="12.75">
      <c r="A13" s="35" t="s">
        <v>59</v>
      </c>
      <c r="E13" s="40" t="s">
        <v>4935</v>
      </c>
    </row>
    <row r="14" spans="1:5" ht="12.75">
      <c r="A14" t="s">
        <v>61</v>
      </c>
      <c r="E14" s="39" t="s">
        <v>776</v>
      </c>
    </row>
    <row r="15" spans="1:16" ht="12.75">
      <c r="A15" t="s">
        <v>53</v>
      </c>
      <c s="34" t="s">
        <v>83</v>
      </c>
      <c s="34" t="s">
        <v>4936</v>
      </c>
      <c s="35" t="s">
        <v>5</v>
      </c>
      <c s="6" t="s">
        <v>4937</v>
      </c>
      <c s="36" t="s">
        <v>65</v>
      </c>
      <c s="37">
        <v>328.2</v>
      </c>
      <c s="36">
        <v>0</v>
      </c>
      <c s="36">
        <f>ROUND(G15*H15,6)</f>
      </c>
      <c r="L15" s="38">
        <v>0</v>
      </c>
      <c s="32">
        <f>ROUND(ROUND(L15,2)*ROUND(G15,3),2)</f>
      </c>
      <c s="36" t="s">
        <v>57</v>
      </c>
      <c>
        <f>(M15*21)/100</f>
      </c>
      <c t="s">
        <v>28</v>
      </c>
    </row>
    <row r="16" spans="1:5" ht="12.75">
      <c r="A16" s="35" t="s">
        <v>58</v>
      </c>
      <c r="E16" s="39" t="s">
        <v>5</v>
      </c>
    </row>
    <row r="17" spans="1:5" ht="12.75">
      <c r="A17" s="35" t="s">
        <v>59</v>
      </c>
      <c r="E17" s="40" t="s">
        <v>4938</v>
      </c>
    </row>
    <row r="18" spans="1:5" ht="12.75">
      <c r="A18" t="s">
        <v>61</v>
      </c>
      <c r="E18" s="39" t="s">
        <v>776</v>
      </c>
    </row>
    <row r="19" spans="1:16" ht="25.5">
      <c r="A19" t="s">
        <v>53</v>
      </c>
      <c s="34" t="s">
        <v>88</v>
      </c>
      <c s="34" t="s">
        <v>4939</v>
      </c>
      <c s="35" t="s">
        <v>5</v>
      </c>
      <c s="6" t="s">
        <v>4940</v>
      </c>
      <c s="36" t="s">
        <v>82</v>
      </c>
      <c s="37">
        <v>44.905</v>
      </c>
      <c s="36">
        <v>0</v>
      </c>
      <c s="36">
        <f>ROUND(G19*H19,6)</f>
      </c>
      <c r="L19" s="38">
        <v>0</v>
      </c>
      <c s="32">
        <f>ROUND(ROUND(L19,2)*ROUND(G19,3),2)</f>
      </c>
      <c s="36" t="s">
        <v>57</v>
      </c>
      <c>
        <f>(M19*21)/100</f>
      </c>
      <c t="s">
        <v>28</v>
      </c>
    </row>
    <row r="20" spans="1:5" ht="12.75">
      <c r="A20" s="35" t="s">
        <v>58</v>
      </c>
      <c r="E20" s="39" t="s">
        <v>5</v>
      </c>
    </row>
    <row r="21" spans="1:5" ht="12.75">
      <c r="A21" s="35" t="s">
        <v>59</v>
      </c>
      <c r="E21" s="40" t="s">
        <v>4941</v>
      </c>
    </row>
    <row r="22" spans="1:5" ht="12.75">
      <c r="A22" t="s">
        <v>61</v>
      </c>
      <c r="E22" s="39" t="s">
        <v>776</v>
      </c>
    </row>
    <row r="23" spans="1:16" ht="12.75">
      <c r="A23" t="s">
        <v>53</v>
      </c>
      <c s="34" t="s">
        <v>91</v>
      </c>
      <c s="34" t="s">
        <v>4942</v>
      </c>
      <c s="35" t="s">
        <v>5</v>
      </c>
      <c s="6" t="s">
        <v>4943</v>
      </c>
      <c s="36" t="s">
        <v>82</v>
      </c>
      <c s="37">
        <v>20.577</v>
      </c>
      <c s="36">
        <v>0</v>
      </c>
      <c s="36">
        <f>ROUND(G23*H23,6)</f>
      </c>
      <c r="L23" s="38">
        <v>0</v>
      </c>
      <c s="32">
        <f>ROUND(ROUND(L23,2)*ROUND(G23,3),2)</f>
      </c>
      <c s="36" t="s">
        <v>57</v>
      </c>
      <c>
        <f>(M23*21)/100</f>
      </c>
      <c t="s">
        <v>28</v>
      </c>
    </row>
    <row r="24" spans="1:5" ht="12.75">
      <c r="A24" s="35" t="s">
        <v>58</v>
      </c>
      <c r="E24" s="39" t="s">
        <v>5</v>
      </c>
    </row>
    <row r="25" spans="1:5" ht="12.75">
      <c r="A25" s="35" t="s">
        <v>59</v>
      </c>
      <c r="E25" s="40" t="s">
        <v>4944</v>
      </c>
    </row>
    <row r="26" spans="1:5" ht="12.75">
      <c r="A26" t="s">
        <v>61</v>
      </c>
      <c r="E26" s="39" t="s">
        <v>776</v>
      </c>
    </row>
    <row r="27" spans="1:16" ht="25.5">
      <c r="A27" t="s">
        <v>53</v>
      </c>
      <c s="34" t="s">
        <v>94</v>
      </c>
      <c s="34" t="s">
        <v>4945</v>
      </c>
      <c s="35" t="s">
        <v>5</v>
      </c>
      <c s="6" t="s">
        <v>4946</v>
      </c>
      <c s="36" t="s">
        <v>82</v>
      </c>
      <c s="37">
        <v>4171.478</v>
      </c>
      <c s="36">
        <v>0</v>
      </c>
      <c s="36">
        <f>ROUND(G27*H27,6)</f>
      </c>
      <c r="L27" s="38">
        <v>0</v>
      </c>
      <c s="32">
        <f>ROUND(ROUND(L27,2)*ROUND(G27,3),2)</f>
      </c>
      <c s="36" t="s">
        <v>57</v>
      </c>
      <c>
        <f>(M27*21)/100</f>
      </c>
      <c t="s">
        <v>28</v>
      </c>
    </row>
    <row r="28" spans="1:5" ht="12.75">
      <c r="A28" s="35" t="s">
        <v>58</v>
      </c>
      <c r="E28" s="39" t="s">
        <v>5</v>
      </c>
    </row>
    <row r="29" spans="1:5" ht="51">
      <c r="A29" s="35" t="s">
        <v>59</v>
      </c>
      <c r="E29" s="40" t="s">
        <v>4947</v>
      </c>
    </row>
    <row r="30" spans="1:5" ht="12.75">
      <c r="A30" t="s">
        <v>61</v>
      </c>
      <c r="E30" s="39" t="s">
        <v>776</v>
      </c>
    </row>
    <row r="31" spans="1:16" ht="25.5">
      <c r="A31" t="s">
        <v>53</v>
      </c>
      <c s="34" t="s">
        <v>97</v>
      </c>
      <c s="34" t="s">
        <v>4948</v>
      </c>
      <c s="35" t="s">
        <v>5</v>
      </c>
      <c s="6" t="s">
        <v>4949</v>
      </c>
      <c s="36" t="s">
        <v>82</v>
      </c>
      <c s="37">
        <v>125.647</v>
      </c>
      <c s="36">
        <v>0</v>
      </c>
      <c s="36">
        <f>ROUND(G31*H31,6)</f>
      </c>
      <c r="L31" s="38">
        <v>0</v>
      </c>
      <c s="32">
        <f>ROUND(ROUND(L31,2)*ROUND(G31,3),2)</f>
      </c>
      <c s="36" t="s">
        <v>57</v>
      </c>
      <c>
        <f>(M31*21)/100</f>
      </c>
      <c t="s">
        <v>28</v>
      </c>
    </row>
    <row r="32" spans="1:5" ht="12.75">
      <c r="A32" s="35" t="s">
        <v>58</v>
      </c>
      <c r="E32" s="39" t="s">
        <v>5</v>
      </c>
    </row>
    <row r="33" spans="1:5" ht="12.75">
      <c r="A33" s="35" t="s">
        <v>59</v>
      </c>
      <c r="E33" s="40" t="s">
        <v>4950</v>
      </c>
    </row>
    <row r="34" spans="1:5" ht="12.75">
      <c r="A34" t="s">
        <v>61</v>
      </c>
      <c r="E34" s="39" t="s">
        <v>776</v>
      </c>
    </row>
    <row r="35" spans="1:16" ht="25.5">
      <c r="A35" t="s">
        <v>53</v>
      </c>
      <c s="34" t="s">
        <v>100</v>
      </c>
      <c s="34" t="s">
        <v>4951</v>
      </c>
      <c s="35" t="s">
        <v>5</v>
      </c>
      <c s="6" t="s">
        <v>4952</v>
      </c>
      <c s="36" t="s">
        <v>82</v>
      </c>
      <c s="37">
        <v>113.397</v>
      </c>
      <c s="36">
        <v>0</v>
      </c>
      <c s="36">
        <f>ROUND(G35*H35,6)</f>
      </c>
      <c r="L35" s="38">
        <v>0</v>
      </c>
      <c s="32">
        <f>ROUND(ROUND(L35,2)*ROUND(G35,3),2)</f>
      </c>
      <c s="36" t="s">
        <v>57</v>
      </c>
      <c>
        <f>(M35*21)/100</f>
      </c>
      <c t="s">
        <v>28</v>
      </c>
    </row>
    <row r="36" spans="1:5" ht="12.75">
      <c r="A36" s="35" t="s">
        <v>58</v>
      </c>
      <c r="E36" s="39" t="s">
        <v>5</v>
      </c>
    </row>
    <row r="37" spans="1:5" ht="12.75">
      <c r="A37" s="35" t="s">
        <v>59</v>
      </c>
      <c r="E37" s="40" t="s">
        <v>4953</v>
      </c>
    </row>
    <row r="38" spans="1:5" ht="12.75">
      <c r="A38" t="s">
        <v>61</v>
      </c>
      <c r="E38" s="39" t="s">
        <v>776</v>
      </c>
    </row>
    <row r="39" spans="1:16" ht="25.5">
      <c r="A39" t="s">
        <v>53</v>
      </c>
      <c s="34" t="s">
        <v>103</v>
      </c>
      <c s="34" t="s">
        <v>4954</v>
      </c>
      <c s="35" t="s">
        <v>5</v>
      </c>
      <c s="6" t="s">
        <v>4955</v>
      </c>
      <c s="36" t="s">
        <v>82</v>
      </c>
      <c s="37">
        <v>206.838</v>
      </c>
      <c s="36">
        <v>0</v>
      </c>
      <c s="36">
        <f>ROUND(G39*H39,6)</f>
      </c>
      <c r="L39" s="38">
        <v>0</v>
      </c>
      <c s="32">
        <f>ROUND(ROUND(L39,2)*ROUND(G39,3),2)</f>
      </c>
      <c s="36" t="s">
        <v>57</v>
      </c>
      <c>
        <f>(M39*21)/100</f>
      </c>
      <c t="s">
        <v>28</v>
      </c>
    </row>
    <row r="40" spans="1:5" ht="12.75">
      <c r="A40" s="35" t="s">
        <v>58</v>
      </c>
      <c r="E40" s="39" t="s">
        <v>5</v>
      </c>
    </row>
    <row r="41" spans="1:5" ht="12.75">
      <c r="A41" s="35" t="s">
        <v>59</v>
      </c>
      <c r="E41" s="40" t="s">
        <v>4956</v>
      </c>
    </row>
    <row r="42" spans="1:5" ht="318.75">
      <c r="A42" t="s">
        <v>61</v>
      </c>
      <c r="E42" s="39" t="s">
        <v>4957</v>
      </c>
    </row>
    <row r="43" spans="1:16" ht="25.5">
      <c r="A43" t="s">
        <v>53</v>
      </c>
      <c s="34" t="s">
        <v>106</v>
      </c>
      <c s="34" t="s">
        <v>4958</v>
      </c>
      <c s="35" t="s">
        <v>5</v>
      </c>
      <c s="6" t="s">
        <v>4959</v>
      </c>
      <c s="36" t="s">
        <v>82</v>
      </c>
      <c s="37">
        <v>482.626</v>
      </c>
      <c s="36">
        <v>0</v>
      </c>
      <c s="36">
        <f>ROUND(G43*H43,6)</f>
      </c>
      <c r="L43" s="38">
        <v>0</v>
      </c>
      <c s="32">
        <f>ROUND(ROUND(L43,2)*ROUND(G43,3),2)</f>
      </c>
      <c s="36" t="s">
        <v>57</v>
      </c>
      <c>
        <f>(M43*21)/100</f>
      </c>
      <c t="s">
        <v>28</v>
      </c>
    </row>
    <row r="44" spans="1:5" ht="12.75">
      <c r="A44" s="35" t="s">
        <v>58</v>
      </c>
      <c r="E44" s="39" t="s">
        <v>5</v>
      </c>
    </row>
    <row r="45" spans="1:5" ht="12.75">
      <c r="A45" s="35" t="s">
        <v>59</v>
      </c>
      <c r="E45" s="40" t="s">
        <v>4960</v>
      </c>
    </row>
    <row r="46" spans="1:5" ht="12.75">
      <c r="A46" t="s">
        <v>61</v>
      </c>
      <c r="E46" s="39" t="s">
        <v>776</v>
      </c>
    </row>
    <row r="47" spans="1:16" ht="12.75">
      <c r="A47" t="s">
        <v>53</v>
      </c>
      <c s="34" t="s">
        <v>109</v>
      </c>
      <c s="34" t="s">
        <v>4961</v>
      </c>
      <c s="35" t="s">
        <v>5</v>
      </c>
      <c s="6" t="s">
        <v>4962</v>
      </c>
      <c s="36" t="s">
        <v>82</v>
      </c>
      <c s="37">
        <v>7.494</v>
      </c>
      <c s="36">
        <v>0</v>
      </c>
      <c s="36">
        <f>ROUND(G47*H47,6)</f>
      </c>
      <c r="L47" s="38">
        <v>0</v>
      </c>
      <c s="32">
        <f>ROUND(ROUND(L47,2)*ROUND(G47,3),2)</f>
      </c>
      <c s="36" t="s">
        <v>57</v>
      </c>
      <c>
        <f>(M47*21)/100</f>
      </c>
      <c t="s">
        <v>28</v>
      </c>
    </row>
    <row r="48" spans="1:5" ht="12.75">
      <c r="A48" s="35" t="s">
        <v>58</v>
      </c>
      <c r="E48" s="39" t="s">
        <v>5</v>
      </c>
    </row>
    <row r="49" spans="1:5" ht="12.75">
      <c r="A49" s="35" t="s">
        <v>59</v>
      </c>
      <c r="E49" s="40" t="s">
        <v>4963</v>
      </c>
    </row>
    <row r="50" spans="1:5" ht="12.75">
      <c r="A50" t="s">
        <v>61</v>
      </c>
      <c r="E50" s="39" t="s">
        <v>776</v>
      </c>
    </row>
    <row r="51" spans="1:16" ht="25.5">
      <c r="A51" t="s">
        <v>53</v>
      </c>
      <c s="34" t="s">
        <v>112</v>
      </c>
      <c s="34" t="s">
        <v>4964</v>
      </c>
      <c s="35" t="s">
        <v>5</v>
      </c>
      <c s="6" t="s">
        <v>4965</v>
      </c>
      <c s="36" t="s">
        <v>82</v>
      </c>
      <c s="37">
        <v>5342.387</v>
      </c>
      <c s="36">
        <v>0</v>
      </c>
      <c s="36">
        <f>ROUND(G51*H51,6)</f>
      </c>
      <c r="L51" s="38">
        <v>0</v>
      </c>
      <c s="32">
        <f>ROUND(ROUND(L51,2)*ROUND(G51,3),2)</f>
      </c>
      <c s="36" t="s">
        <v>57</v>
      </c>
      <c>
        <f>(M51*21)/100</f>
      </c>
      <c t="s">
        <v>28</v>
      </c>
    </row>
    <row r="52" spans="1:5" ht="12.75">
      <c r="A52" s="35" t="s">
        <v>58</v>
      </c>
      <c r="E52" s="39" t="s">
        <v>5</v>
      </c>
    </row>
    <row r="53" spans="1:5" ht="12.75">
      <c r="A53" s="35" t="s">
        <v>59</v>
      </c>
      <c r="E53" s="40" t="s">
        <v>4966</v>
      </c>
    </row>
    <row r="54" spans="1:5" ht="12.75">
      <c r="A54" t="s">
        <v>61</v>
      </c>
      <c r="E54" s="39" t="s">
        <v>776</v>
      </c>
    </row>
    <row r="55" spans="1:16" ht="25.5">
      <c r="A55" t="s">
        <v>53</v>
      </c>
      <c s="34" t="s">
        <v>116</v>
      </c>
      <c s="34" t="s">
        <v>4967</v>
      </c>
      <c s="35" t="s">
        <v>5</v>
      </c>
      <c s="6" t="s">
        <v>4968</v>
      </c>
      <c s="36" t="s">
        <v>82</v>
      </c>
      <c s="37">
        <v>243.801</v>
      </c>
      <c s="36">
        <v>0</v>
      </c>
      <c s="36">
        <f>ROUND(G55*H55,6)</f>
      </c>
      <c r="L55" s="38">
        <v>0</v>
      </c>
      <c s="32">
        <f>ROUND(ROUND(L55,2)*ROUND(G55,3),2)</f>
      </c>
      <c s="36" t="s">
        <v>57</v>
      </c>
      <c>
        <f>(M55*21)/100</f>
      </c>
      <c t="s">
        <v>28</v>
      </c>
    </row>
    <row r="56" spans="1:5" ht="12.75">
      <c r="A56" s="35" t="s">
        <v>58</v>
      </c>
      <c r="E56" s="39" t="s">
        <v>5</v>
      </c>
    </row>
    <row r="57" spans="1:5" ht="38.25">
      <c r="A57" s="35" t="s">
        <v>59</v>
      </c>
      <c r="E57" s="40" t="s">
        <v>4969</v>
      </c>
    </row>
    <row r="58" spans="1:5" ht="12.75">
      <c r="A58" t="s">
        <v>61</v>
      </c>
      <c r="E58" s="39" t="s">
        <v>776</v>
      </c>
    </row>
    <row r="59" spans="1:16" ht="25.5">
      <c r="A59" t="s">
        <v>53</v>
      </c>
      <c s="34" t="s">
        <v>119</v>
      </c>
      <c s="34" t="s">
        <v>4970</v>
      </c>
      <c s="35" t="s">
        <v>5</v>
      </c>
      <c s="6" t="s">
        <v>4971</v>
      </c>
      <c s="36" t="s">
        <v>82</v>
      </c>
      <c s="37">
        <v>179.197</v>
      </c>
      <c s="36">
        <v>0</v>
      </c>
      <c s="36">
        <f>ROUND(G59*H59,6)</f>
      </c>
      <c r="L59" s="38">
        <v>0</v>
      </c>
      <c s="32">
        <f>ROUND(ROUND(L59,2)*ROUND(G59,3),2)</f>
      </c>
      <c s="36" t="s">
        <v>57</v>
      </c>
      <c>
        <f>(M59*21)/100</f>
      </c>
      <c t="s">
        <v>28</v>
      </c>
    </row>
    <row r="60" spans="1:5" ht="12.75">
      <c r="A60" s="35" t="s">
        <v>58</v>
      </c>
      <c r="E60" s="39" t="s">
        <v>5</v>
      </c>
    </row>
    <row r="61" spans="1:5" ht="12.75">
      <c r="A61" s="35" t="s">
        <v>59</v>
      </c>
      <c r="E61" s="40" t="s">
        <v>4972</v>
      </c>
    </row>
    <row r="62" spans="1:5" ht="12.75">
      <c r="A62" t="s">
        <v>61</v>
      </c>
      <c r="E62" s="39" t="s">
        <v>776</v>
      </c>
    </row>
    <row r="63" spans="1:16" ht="12.75">
      <c r="A63" t="s">
        <v>53</v>
      </c>
      <c s="34" t="s">
        <v>122</v>
      </c>
      <c s="34" t="s">
        <v>4973</v>
      </c>
      <c s="35" t="s">
        <v>5</v>
      </c>
      <c s="6" t="s">
        <v>4974</v>
      </c>
      <c s="36" t="s">
        <v>115</v>
      </c>
      <c s="37">
        <v>10</v>
      </c>
      <c s="36">
        <v>0</v>
      </c>
      <c s="36">
        <f>ROUND(G63*H63,6)</f>
      </c>
      <c r="L63" s="38">
        <v>0</v>
      </c>
      <c s="32">
        <f>ROUND(ROUND(L63,2)*ROUND(G63,3),2)</f>
      </c>
      <c s="36" t="s">
        <v>57</v>
      </c>
      <c>
        <f>(M63*21)/100</f>
      </c>
      <c t="s">
        <v>28</v>
      </c>
    </row>
    <row r="64" spans="1:5" ht="12.75">
      <c r="A64" s="35" t="s">
        <v>58</v>
      </c>
      <c r="E64" s="39" t="s">
        <v>5</v>
      </c>
    </row>
    <row r="65" spans="1:5" ht="12.75">
      <c r="A65" s="35" t="s">
        <v>59</v>
      </c>
      <c r="E65" s="40" t="s">
        <v>4975</v>
      </c>
    </row>
    <row r="66" spans="1:5" ht="12.75">
      <c r="A66" t="s">
        <v>61</v>
      </c>
      <c r="E66" s="39" t="s">
        <v>776</v>
      </c>
    </row>
    <row r="67" spans="1:16" ht="12.75">
      <c r="A67" t="s">
        <v>53</v>
      </c>
      <c s="34" t="s">
        <v>125</v>
      </c>
      <c s="34" t="s">
        <v>4976</v>
      </c>
      <c s="35" t="s">
        <v>5</v>
      </c>
      <c s="6" t="s">
        <v>4977</v>
      </c>
      <c s="36" t="s">
        <v>115</v>
      </c>
      <c s="37">
        <v>1</v>
      </c>
      <c s="36">
        <v>0</v>
      </c>
      <c s="36">
        <f>ROUND(G67*H67,6)</f>
      </c>
      <c r="L67" s="38">
        <v>0</v>
      </c>
      <c s="32">
        <f>ROUND(ROUND(L67,2)*ROUND(G67,3),2)</f>
      </c>
      <c s="36" t="s">
        <v>57</v>
      </c>
      <c>
        <f>(M67*21)/100</f>
      </c>
      <c t="s">
        <v>28</v>
      </c>
    </row>
    <row r="68" spans="1:5" ht="12.75">
      <c r="A68" s="35" t="s">
        <v>58</v>
      </c>
      <c r="E68" s="39" t="s">
        <v>5</v>
      </c>
    </row>
    <row r="69" spans="1:5" ht="12.75">
      <c r="A69" s="35" t="s">
        <v>59</v>
      </c>
      <c r="E69" s="40" t="s">
        <v>4978</v>
      </c>
    </row>
    <row r="70" spans="1:5" ht="12.75">
      <c r="A70" t="s">
        <v>61</v>
      </c>
      <c r="E70" s="39" t="s">
        <v>776</v>
      </c>
    </row>
    <row r="71" spans="1:16" ht="12.75">
      <c r="A71" t="s">
        <v>53</v>
      </c>
      <c s="34" t="s">
        <v>129</v>
      </c>
      <c s="34" t="s">
        <v>4979</v>
      </c>
      <c s="35" t="s">
        <v>5</v>
      </c>
      <c s="6" t="s">
        <v>4980</v>
      </c>
      <c s="36" t="s">
        <v>115</v>
      </c>
      <c s="37">
        <v>1</v>
      </c>
      <c s="36">
        <v>0</v>
      </c>
      <c s="36">
        <f>ROUND(G71*H71,6)</f>
      </c>
      <c r="L71" s="38">
        <v>0</v>
      </c>
      <c s="32">
        <f>ROUND(ROUND(L71,2)*ROUND(G71,3),2)</f>
      </c>
      <c s="36" t="s">
        <v>57</v>
      </c>
      <c>
        <f>(M71*21)/100</f>
      </c>
      <c t="s">
        <v>28</v>
      </c>
    </row>
    <row r="72" spans="1:5" ht="12.75">
      <c r="A72" s="35" t="s">
        <v>58</v>
      </c>
      <c r="E72" s="39" t="s">
        <v>5</v>
      </c>
    </row>
    <row r="73" spans="1:5" ht="12.75">
      <c r="A73" s="35" t="s">
        <v>59</v>
      </c>
      <c r="E73" s="40" t="s">
        <v>4981</v>
      </c>
    </row>
    <row r="74" spans="1:5" ht="12.75">
      <c r="A74" t="s">
        <v>61</v>
      </c>
      <c r="E74" s="39" t="s">
        <v>776</v>
      </c>
    </row>
    <row r="75" spans="1:16" ht="12.75">
      <c r="A75" t="s">
        <v>53</v>
      </c>
      <c s="34" t="s">
        <v>137</v>
      </c>
      <c s="34" t="s">
        <v>4982</v>
      </c>
      <c s="35" t="s">
        <v>5</v>
      </c>
      <c s="6" t="s">
        <v>4983</v>
      </c>
      <c s="36" t="s">
        <v>115</v>
      </c>
      <c s="37">
        <v>4</v>
      </c>
      <c s="36">
        <v>0</v>
      </c>
      <c s="36">
        <f>ROUND(G75*H75,6)</f>
      </c>
      <c r="L75" s="38">
        <v>0</v>
      </c>
      <c s="32">
        <f>ROUND(ROUND(L75,2)*ROUND(G75,3),2)</f>
      </c>
      <c s="36" t="s">
        <v>57</v>
      </c>
      <c>
        <f>(M75*21)/100</f>
      </c>
      <c t="s">
        <v>28</v>
      </c>
    </row>
    <row r="76" spans="1:5" ht="12.75">
      <c r="A76" s="35" t="s">
        <v>58</v>
      </c>
      <c r="E76" s="39" t="s">
        <v>5</v>
      </c>
    </row>
    <row r="77" spans="1:5" ht="12.75">
      <c r="A77" s="35" t="s">
        <v>59</v>
      </c>
      <c r="E77" s="40" t="s">
        <v>4984</v>
      </c>
    </row>
    <row r="78" spans="1:5" ht="12.75">
      <c r="A78" t="s">
        <v>61</v>
      </c>
      <c r="E78" s="39" t="s">
        <v>776</v>
      </c>
    </row>
    <row r="79" spans="1:16" ht="12.75">
      <c r="A79" t="s">
        <v>53</v>
      </c>
      <c s="34" t="s">
        <v>140</v>
      </c>
      <c s="34" t="s">
        <v>4985</v>
      </c>
      <c s="35" t="s">
        <v>5</v>
      </c>
      <c s="6" t="s">
        <v>4986</v>
      </c>
      <c s="36" t="s">
        <v>115</v>
      </c>
      <c s="37">
        <v>7</v>
      </c>
      <c s="36">
        <v>0</v>
      </c>
      <c s="36">
        <f>ROUND(G79*H79,6)</f>
      </c>
      <c r="L79" s="38">
        <v>0</v>
      </c>
      <c s="32">
        <f>ROUND(ROUND(L79,2)*ROUND(G79,3),2)</f>
      </c>
      <c s="36" t="s">
        <v>57</v>
      </c>
      <c>
        <f>(M79*21)/100</f>
      </c>
      <c t="s">
        <v>28</v>
      </c>
    </row>
    <row r="80" spans="1:5" ht="12.75">
      <c r="A80" s="35" t="s">
        <v>58</v>
      </c>
      <c r="E80" s="39" t="s">
        <v>5</v>
      </c>
    </row>
    <row r="81" spans="1:5" ht="12.75">
      <c r="A81" s="35" t="s">
        <v>59</v>
      </c>
      <c r="E81" s="40" t="s">
        <v>4987</v>
      </c>
    </row>
    <row r="82" spans="1:5" ht="12.75">
      <c r="A82" t="s">
        <v>61</v>
      </c>
      <c r="E82" s="39" t="s">
        <v>776</v>
      </c>
    </row>
    <row r="83" spans="1:16" ht="12.75">
      <c r="A83" t="s">
        <v>53</v>
      </c>
      <c s="34" t="s">
        <v>143</v>
      </c>
      <c s="34" t="s">
        <v>4988</v>
      </c>
      <c s="35" t="s">
        <v>5</v>
      </c>
      <c s="6" t="s">
        <v>4989</v>
      </c>
      <c s="36" t="s">
        <v>115</v>
      </c>
      <c s="37">
        <v>2</v>
      </c>
      <c s="36">
        <v>0</v>
      </c>
      <c s="36">
        <f>ROUND(G83*H83,6)</f>
      </c>
      <c r="L83" s="38">
        <v>0</v>
      </c>
      <c s="32">
        <f>ROUND(ROUND(L83,2)*ROUND(G83,3),2)</f>
      </c>
      <c s="36" t="s">
        <v>57</v>
      </c>
      <c>
        <f>(M83*21)/100</f>
      </c>
      <c t="s">
        <v>28</v>
      </c>
    </row>
    <row r="84" spans="1:5" ht="12.75">
      <c r="A84" s="35" t="s">
        <v>58</v>
      </c>
      <c r="E84" s="39" t="s">
        <v>5</v>
      </c>
    </row>
    <row r="85" spans="1:5" ht="12.75">
      <c r="A85" s="35" t="s">
        <v>59</v>
      </c>
      <c r="E85" s="40" t="s">
        <v>4990</v>
      </c>
    </row>
    <row r="86" spans="1:5" ht="12.75">
      <c r="A86" t="s">
        <v>61</v>
      </c>
      <c r="E86" s="39" t="s">
        <v>776</v>
      </c>
    </row>
    <row r="87" spans="1:16" ht="12.75">
      <c r="A87" t="s">
        <v>53</v>
      </c>
      <c s="34" t="s">
        <v>146</v>
      </c>
      <c s="34" t="s">
        <v>4991</v>
      </c>
      <c s="35" t="s">
        <v>5</v>
      </c>
      <c s="6" t="s">
        <v>4992</v>
      </c>
      <c s="36" t="s">
        <v>115</v>
      </c>
      <c s="37">
        <v>2</v>
      </c>
      <c s="36">
        <v>0</v>
      </c>
      <c s="36">
        <f>ROUND(G87*H87,6)</f>
      </c>
      <c r="L87" s="38">
        <v>0</v>
      </c>
      <c s="32">
        <f>ROUND(ROUND(L87,2)*ROUND(G87,3),2)</f>
      </c>
      <c s="36" t="s">
        <v>57</v>
      </c>
      <c>
        <f>(M87*21)/100</f>
      </c>
      <c t="s">
        <v>28</v>
      </c>
    </row>
    <row r="88" spans="1:5" ht="12.75">
      <c r="A88" s="35" t="s">
        <v>58</v>
      </c>
      <c r="E88" s="39" t="s">
        <v>5</v>
      </c>
    </row>
    <row r="89" spans="1:5" ht="12.75">
      <c r="A89" s="35" t="s">
        <v>59</v>
      </c>
      <c r="E89" s="40" t="s">
        <v>4993</v>
      </c>
    </row>
    <row r="90" spans="1:5" ht="12.75">
      <c r="A90" t="s">
        <v>61</v>
      </c>
      <c r="E90" s="39" t="s">
        <v>776</v>
      </c>
    </row>
    <row r="91" spans="1:16" ht="12.75">
      <c r="A91" t="s">
        <v>53</v>
      </c>
      <c s="34" t="s">
        <v>151</v>
      </c>
      <c s="34" t="s">
        <v>4994</v>
      </c>
      <c s="35" t="s">
        <v>5</v>
      </c>
      <c s="6" t="s">
        <v>4995</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4996</v>
      </c>
    </row>
    <row r="94" spans="1:5" ht="12.75">
      <c r="A94" t="s">
        <v>61</v>
      </c>
      <c r="E94" s="39" t="s">
        <v>776</v>
      </c>
    </row>
    <row r="95" spans="1:16" ht="12.75">
      <c r="A95" t="s">
        <v>53</v>
      </c>
      <c s="34" t="s">
        <v>155</v>
      </c>
      <c s="34" t="s">
        <v>4997</v>
      </c>
      <c s="35" t="s">
        <v>5</v>
      </c>
      <c s="6" t="s">
        <v>4998</v>
      </c>
      <c s="36" t="s">
        <v>115</v>
      </c>
      <c s="37">
        <v>1</v>
      </c>
      <c s="36">
        <v>0</v>
      </c>
      <c s="36">
        <f>ROUND(G95*H95,6)</f>
      </c>
      <c r="L95" s="38">
        <v>0</v>
      </c>
      <c s="32">
        <f>ROUND(ROUND(L95,2)*ROUND(G95,3),2)</f>
      </c>
      <c s="36" t="s">
        <v>57</v>
      </c>
      <c>
        <f>(M95*21)/100</f>
      </c>
      <c t="s">
        <v>28</v>
      </c>
    </row>
    <row r="96" spans="1:5" ht="12.75">
      <c r="A96" s="35" t="s">
        <v>58</v>
      </c>
      <c r="E96" s="39" t="s">
        <v>5</v>
      </c>
    </row>
    <row r="97" spans="1:5" ht="12.75">
      <c r="A97" s="35" t="s">
        <v>59</v>
      </c>
      <c r="E97" s="40" t="s">
        <v>4999</v>
      </c>
    </row>
    <row r="98" spans="1:5" ht="12.75">
      <c r="A98" t="s">
        <v>61</v>
      </c>
      <c r="E98" s="39" t="s">
        <v>776</v>
      </c>
    </row>
    <row r="99" spans="1:16" ht="12.75">
      <c r="A99" t="s">
        <v>53</v>
      </c>
      <c s="34" t="s">
        <v>158</v>
      </c>
      <c s="34" t="s">
        <v>5000</v>
      </c>
      <c s="35" t="s">
        <v>5</v>
      </c>
      <c s="6" t="s">
        <v>5001</v>
      </c>
      <c s="36" t="s">
        <v>115</v>
      </c>
      <c s="37">
        <v>10</v>
      </c>
      <c s="36">
        <v>0</v>
      </c>
      <c s="36">
        <f>ROUND(G99*H99,6)</f>
      </c>
      <c r="L99" s="38">
        <v>0</v>
      </c>
      <c s="32">
        <f>ROUND(ROUND(L99,2)*ROUND(G99,3),2)</f>
      </c>
      <c s="36" t="s">
        <v>57</v>
      </c>
      <c>
        <f>(M99*21)/100</f>
      </c>
      <c t="s">
        <v>28</v>
      </c>
    </row>
    <row r="100" spans="1:5" ht="12.75">
      <c r="A100" s="35" t="s">
        <v>58</v>
      </c>
      <c r="E100" s="39" t="s">
        <v>5</v>
      </c>
    </row>
    <row r="101" spans="1:5" ht="38.25">
      <c r="A101" s="35" t="s">
        <v>59</v>
      </c>
      <c r="E101" s="40" t="s">
        <v>5002</v>
      </c>
    </row>
    <row r="102" spans="1:5" ht="12.75">
      <c r="A102" t="s">
        <v>61</v>
      </c>
      <c r="E102" s="39" t="s">
        <v>776</v>
      </c>
    </row>
    <row r="103" spans="1:16" ht="12.75">
      <c r="A103" t="s">
        <v>53</v>
      </c>
      <c s="34" t="s">
        <v>161</v>
      </c>
      <c s="34" t="s">
        <v>5003</v>
      </c>
      <c s="35" t="s">
        <v>5</v>
      </c>
      <c s="6" t="s">
        <v>5004</v>
      </c>
      <c s="36" t="s">
        <v>115</v>
      </c>
      <c s="37">
        <v>6</v>
      </c>
      <c s="36">
        <v>0</v>
      </c>
      <c s="36">
        <f>ROUND(G103*H103,6)</f>
      </c>
      <c r="L103" s="38">
        <v>0</v>
      </c>
      <c s="32">
        <f>ROUND(ROUND(L103,2)*ROUND(G103,3),2)</f>
      </c>
      <c s="36" t="s">
        <v>57</v>
      </c>
      <c>
        <f>(M103*21)/100</f>
      </c>
      <c t="s">
        <v>28</v>
      </c>
    </row>
    <row r="104" spans="1:5" ht="12.75">
      <c r="A104" s="35" t="s">
        <v>58</v>
      </c>
      <c r="E104" s="39" t="s">
        <v>5</v>
      </c>
    </row>
    <row r="105" spans="1:5" ht="12.75">
      <c r="A105" s="35" t="s">
        <v>59</v>
      </c>
      <c r="E105" s="40" t="s">
        <v>5005</v>
      </c>
    </row>
    <row r="106" spans="1:5" ht="12.75">
      <c r="A106" t="s">
        <v>61</v>
      </c>
      <c r="E106" s="39" t="s">
        <v>776</v>
      </c>
    </row>
    <row r="107" spans="1:16" ht="12.75">
      <c r="A107" t="s">
        <v>53</v>
      </c>
      <c s="34" t="s">
        <v>164</v>
      </c>
      <c s="34" t="s">
        <v>5006</v>
      </c>
      <c s="35" t="s">
        <v>5</v>
      </c>
      <c s="6" t="s">
        <v>5007</v>
      </c>
      <c s="36" t="s">
        <v>115</v>
      </c>
      <c s="37">
        <v>3</v>
      </c>
      <c s="36">
        <v>0</v>
      </c>
      <c s="36">
        <f>ROUND(G107*H107,6)</f>
      </c>
      <c r="L107" s="38">
        <v>0</v>
      </c>
      <c s="32">
        <f>ROUND(ROUND(L107,2)*ROUND(G107,3),2)</f>
      </c>
      <c s="36" t="s">
        <v>57</v>
      </c>
      <c>
        <f>(M107*21)/100</f>
      </c>
      <c t="s">
        <v>28</v>
      </c>
    </row>
    <row r="108" spans="1:5" ht="12.75">
      <c r="A108" s="35" t="s">
        <v>58</v>
      </c>
      <c r="E108" s="39" t="s">
        <v>5</v>
      </c>
    </row>
    <row r="109" spans="1:5" ht="12.75">
      <c r="A109" s="35" t="s">
        <v>59</v>
      </c>
      <c r="E109" s="40" t="s">
        <v>5008</v>
      </c>
    </row>
    <row r="110" spans="1:5" ht="12.75">
      <c r="A110" t="s">
        <v>61</v>
      </c>
      <c r="E110" s="39" t="s">
        <v>776</v>
      </c>
    </row>
    <row r="111" spans="1:16" ht="12.75">
      <c r="A111" t="s">
        <v>53</v>
      </c>
      <c s="34" t="s">
        <v>167</v>
      </c>
      <c s="34" t="s">
        <v>5009</v>
      </c>
      <c s="35" t="s">
        <v>5</v>
      </c>
      <c s="6" t="s">
        <v>5010</v>
      </c>
      <c s="36" t="s">
        <v>115</v>
      </c>
      <c s="37">
        <v>1</v>
      </c>
      <c s="36">
        <v>0</v>
      </c>
      <c s="36">
        <f>ROUND(G111*H111,6)</f>
      </c>
      <c r="L111" s="38">
        <v>0</v>
      </c>
      <c s="32">
        <f>ROUND(ROUND(L111,2)*ROUND(G111,3),2)</f>
      </c>
      <c s="36" t="s">
        <v>57</v>
      </c>
      <c>
        <f>(M111*21)/100</f>
      </c>
      <c t="s">
        <v>28</v>
      </c>
    </row>
    <row r="112" spans="1:5" ht="12.75">
      <c r="A112" s="35" t="s">
        <v>58</v>
      </c>
      <c r="E112" s="39" t="s">
        <v>5</v>
      </c>
    </row>
    <row r="113" spans="1:5" ht="12.75">
      <c r="A113" s="35" t="s">
        <v>59</v>
      </c>
      <c r="E113" s="40" t="s">
        <v>5011</v>
      </c>
    </row>
    <row r="114" spans="1:5" ht="12.75">
      <c r="A114" t="s">
        <v>61</v>
      </c>
      <c r="E114" s="39" t="s">
        <v>776</v>
      </c>
    </row>
    <row r="115" spans="1:16" ht="12.75">
      <c r="A115" t="s">
        <v>53</v>
      </c>
      <c s="34" t="s">
        <v>170</v>
      </c>
      <c s="34" t="s">
        <v>5012</v>
      </c>
      <c s="35" t="s">
        <v>5</v>
      </c>
      <c s="6" t="s">
        <v>5013</v>
      </c>
      <c s="36" t="s">
        <v>115</v>
      </c>
      <c s="37">
        <v>1</v>
      </c>
      <c s="36">
        <v>0</v>
      </c>
      <c s="36">
        <f>ROUND(G115*H115,6)</f>
      </c>
      <c r="L115" s="38">
        <v>0</v>
      </c>
      <c s="32">
        <f>ROUND(ROUND(L115,2)*ROUND(G115,3),2)</f>
      </c>
      <c s="36" t="s">
        <v>57</v>
      </c>
      <c>
        <f>(M115*21)/100</f>
      </c>
      <c t="s">
        <v>28</v>
      </c>
    </row>
    <row r="116" spans="1:5" ht="12.75">
      <c r="A116" s="35" t="s">
        <v>58</v>
      </c>
      <c r="E116" s="39" t="s">
        <v>5</v>
      </c>
    </row>
    <row r="117" spans="1:5" ht="12.75">
      <c r="A117" s="35" t="s">
        <v>59</v>
      </c>
      <c r="E117" s="40" t="s">
        <v>5014</v>
      </c>
    </row>
    <row r="118" spans="1:5" ht="12.75">
      <c r="A118" t="s">
        <v>61</v>
      </c>
      <c r="E118" s="39" t="s">
        <v>776</v>
      </c>
    </row>
    <row r="119" spans="1:16" ht="12.75">
      <c r="A119" t="s">
        <v>53</v>
      </c>
      <c s="34" t="s">
        <v>173</v>
      </c>
      <c s="34" t="s">
        <v>5015</v>
      </c>
      <c s="35" t="s">
        <v>5</v>
      </c>
      <c s="6" t="s">
        <v>5016</v>
      </c>
      <c s="36" t="s">
        <v>3844</v>
      </c>
      <c s="37">
        <v>3</v>
      </c>
      <c s="36">
        <v>0</v>
      </c>
      <c s="36">
        <f>ROUND(G119*H119,6)</f>
      </c>
      <c r="L119" s="38">
        <v>0</v>
      </c>
      <c s="32">
        <f>ROUND(ROUND(L119,2)*ROUND(G119,3),2)</f>
      </c>
      <c s="36" t="s">
        <v>57</v>
      </c>
      <c>
        <f>(M119*21)/100</f>
      </c>
      <c t="s">
        <v>28</v>
      </c>
    </row>
    <row r="120" spans="1:5" ht="12.75">
      <c r="A120" s="35" t="s">
        <v>58</v>
      </c>
      <c r="E120" s="39" t="s">
        <v>5</v>
      </c>
    </row>
    <row r="121" spans="1:5" ht="12.75">
      <c r="A121" s="35" t="s">
        <v>59</v>
      </c>
      <c r="E121" s="40" t="s">
        <v>5017</v>
      </c>
    </row>
    <row r="122" spans="1:5" ht="12.75">
      <c r="A122" t="s">
        <v>61</v>
      </c>
      <c r="E122" s="39" t="s">
        <v>776</v>
      </c>
    </row>
    <row r="123" spans="1:16" ht="12.75">
      <c r="A123" t="s">
        <v>53</v>
      </c>
      <c s="34" t="s">
        <v>176</v>
      </c>
      <c s="34" t="s">
        <v>5018</v>
      </c>
      <c s="35" t="s">
        <v>5</v>
      </c>
      <c s="6" t="s">
        <v>5019</v>
      </c>
      <c s="36" t="s">
        <v>3844</v>
      </c>
      <c s="37">
        <v>14</v>
      </c>
      <c s="36">
        <v>0</v>
      </c>
      <c s="36">
        <f>ROUND(G123*H123,6)</f>
      </c>
      <c r="L123" s="38">
        <v>0</v>
      </c>
      <c s="32">
        <f>ROUND(ROUND(L123,2)*ROUND(G123,3),2)</f>
      </c>
      <c s="36" t="s">
        <v>57</v>
      </c>
      <c>
        <f>(M123*21)/100</f>
      </c>
      <c t="s">
        <v>28</v>
      </c>
    </row>
    <row r="124" spans="1:5" ht="12.75">
      <c r="A124" s="35" t="s">
        <v>58</v>
      </c>
      <c r="E124" s="39" t="s">
        <v>5</v>
      </c>
    </row>
    <row r="125" spans="1:5" ht="12.75">
      <c r="A125" s="35" t="s">
        <v>59</v>
      </c>
      <c r="E125" s="40" t="s">
        <v>5020</v>
      </c>
    </row>
    <row r="126" spans="1:5" ht="12.75">
      <c r="A126" t="s">
        <v>61</v>
      </c>
      <c r="E126" s="39" t="s">
        <v>776</v>
      </c>
    </row>
    <row r="127" spans="1:16" ht="12.75">
      <c r="A127" t="s">
        <v>53</v>
      </c>
      <c s="34" t="s">
        <v>179</v>
      </c>
      <c s="34" t="s">
        <v>5021</v>
      </c>
      <c s="35" t="s">
        <v>5</v>
      </c>
      <c s="6" t="s">
        <v>5022</v>
      </c>
      <c s="36" t="s">
        <v>3844</v>
      </c>
      <c s="37">
        <v>12</v>
      </c>
      <c s="36">
        <v>0</v>
      </c>
      <c s="36">
        <f>ROUND(G127*H127,6)</f>
      </c>
      <c r="L127" s="38">
        <v>0</v>
      </c>
      <c s="32">
        <f>ROUND(ROUND(L127,2)*ROUND(G127,3),2)</f>
      </c>
      <c s="36" t="s">
        <v>57</v>
      </c>
      <c>
        <f>(M127*21)/100</f>
      </c>
      <c t="s">
        <v>28</v>
      </c>
    </row>
    <row r="128" spans="1:5" ht="12.75">
      <c r="A128" s="35" t="s">
        <v>58</v>
      </c>
      <c r="E128" s="39" t="s">
        <v>5</v>
      </c>
    </row>
    <row r="129" spans="1:5" ht="12.75">
      <c r="A129" s="35" t="s">
        <v>59</v>
      </c>
      <c r="E129" s="40" t="s">
        <v>5023</v>
      </c>
    </row>
    <row r="130" spans="1:5" ht="12.75">
      <c r="A130" t="s">
        <v>61</v>
      </c>
      <c r="E130" s="39" t="s">
        <v>776</v>
      </c>
    </row>
    <row r="131" spans="1:16" ht="25.5">
      <c r="A131" t="s">
        <v>53</v>
      </c>
      <c s="34" t="s">
        <v>182</v>
      </c>
      <c s="34" t="s">
        <v>5024</v>
      </c>
      <c s="35" t="s">
        <v>5</v>
      </c>
      <c s="6" t="s">
        <v>5025</v>
      </c>
      <c s="36" t="s">
        <v>3844</v>
      </c>
      <c s="37">
        <v>4</v>
      </c>
      <c s="36">
        <v>0</v>
      </c>
      <c s="36">
        <f>ROUND(G131*H131,6)</f>
      </c>
      <c r="L131" s="38">
        <v>0</v>
      </c>
      <c s="32">
        <f>ROUND(ROUND(L131,2)*ROUND(G131,3),2)</f>
      </c>
      <c s="36" t="s">
        <v>57</v>
      </c>
      <c>
        <f>(M131*21)/100</f>
      </c>
      <c t="s">
        <v>28</v>
      </c>
    </row>
    <row r="132" spans="1:5" ht="12.75">
      <c r="A132" s="35" t="s">
        <v>58</v>
      </c>
      <c r="E132" s="39" t="s">
        <v>5</v>
      </c>
    </row>
    <row r="133" spans="1:5" ht="12.75">
      <c r="A133" s="35" t="s">
        <v>59</v>
      </c>
      <c r="E133" s="40" t="s">
        <v>5026</v>
      </c>
    </row>
    <row r="134" spans="1:5" ht="12.75">
      <c r="A134" t="s">
        <v>61</v>
      </c>
      <c r="E134" s="39" t="s">
        <v>776</v>
      </c>
    </row>
    <row r="135" spans="1:16" ht="25.5">
      <c r="A135" t="s">
        <v>53</v>
      </c>
      <c s="34" t="s">
        <v>185</v>
      </c>
      <c s="34" t="s">
        <v>5027</v>
      </c>
      <c s="35" t="s">
        <v>5</v>
      </c>
      <c s="6" t="s">
        <v>5028</v>
      </c>
      <c s="36" t="s">
        <v>3844</v>
      </c>
      <c s="37">
        <v>1</v>
      </c>
      <c s="36">
        <v>0</v>
      </c>
      <c s="36">
        <f>ROUND(G135*H135,6)</f>
      </c>
      <c r="L135" s="38">
        <v>0</v>
      </c>
      <c s="32">
        <f>ROUND(ROUND(L135,2)*ROUND(G135,3),2)</f>
      </c>
      <c s="36" t="s">
        <v>57</v>
      </c>
      <c>
        <f>(M135*21)/100</f>
      </c>
      <c t="s">
        <v>28</v>
      </c>
    </row>
    <row r="136" spans="1:5" ht="12.75">
      <c r="A136" s="35" t="s">
        <v>58</v>
      </c>
      <c r="E136" s="39" t="s">
        <v>5</v>
      </c>
    </row>
    <row r="137" spans="1:5" ht="12.75">
      <c r="A137" s="35" t="s">
        <v>59</v>
      </c>
      <c r="E137" s="40" t="s">
        <v>5029</v>
      </c>
    </row>
    <row r="138" spans="1:5" ht="12.75">
      <c r="A138" t="s">
        <v>61</v>
      </c>
      <c r="E138" s="39" t="s">
        <v>776</v>
      </c>
    </row>
    <row r="139" spans="1:16" ht="25.5">
      <c r="A139" t="s">
        <v>53</v>
      </c>
      <c s="34" t="s">
        <v>188</v>
      </c>
      <c s="34" t="s">
        <v>5030</v>
      </c>
      <c s="35" t="s">
        <v>5</v>
      </c>
      <c s="6" t="s">
        <v>5031</v>
      </c>
      <c s="36" t="s">
        <v>3844</v>
      </c>
      <c s="37">
        <v>1</v>
      </c>
      <c s="36">
        <v>0</v>
      </c>
      <c s="36">
        <f>ROUND(G139*H139,6)</f>
      </c>
      <c r="L139" s="38">
        <v>0</v>
      </c>
      <c s="32">
        <f>ROUND(ROUND(L139,2)*ROUND(G139,3),2)</f>
      </c>
      <c s="36" t="s">
        <v>57</v>
      </c>
      <c>
        <f>(M139*21)/100</f>
      </c>
      <c t="s">
        <v>28</v>
      </c>
    </row>
    <row r="140" spans="1:5" ht="12.75">
      <c r="A140" s="35" t="s">
        <v>58</v>
      </c>
      <c r="E140" s="39" t="s">
        <v>5</v>
      </c>
    </row>
    <row r="141" spans="1:5" ht="12.75">
      <c r="A141" s="35" t="s">
        <v>59</v>
      </c>
      <c r="E141" s="40" t="s">
        <v>5032</v>
      </c>
    </row>
    <row r="142" spans="1:5" ht="12.75">
      <c r="A142" t="s">
        <v>61</v>
      </c>
      <c r="E142" s="39" t="s">
        <v>776</v>
      </c>
    </row>
    <row r="143" spans="1:16" ht="25.5">
      <c r="A143" t="s">
        <v>53</v>
      </c>
      <c s="34" t="s">
        <v>191</v>
      </c>
      <c s="34" t="s">
        <v>5033</v>
      </c>
      <c s="35" t="s">
        <v>5</v>
      </c>
      <c s="6" t="s">
        <v>5034</v>
      </c>
      <c s="36" t="s">
        <v>3844</v>
      </c>
      <c s="37">
        <v>11</v>
      </c>
      <c s="36">
        <v>0</v>
      </c>
      <c s="36">
        <f>ROUND(G143*H143,6)</f>
      </c>
      <c r="L143" s="38">
        <v>0</v>
      </c>
      <c s="32">
        <f>ROUND(ROUND(L143,2)*ROUND(G143,3),2)</f>
      </c>
      <c s="36" t="s">
        <v>57</v>
      </c>
      <c>
        <f>(M143*21)/100</f>
      </c>
      <c t="s">
        <v>28</v>
      </c>
    </row>
    <row r="144" spans="1:5" ht="12.75">
      <c r="A144" s="35" t="s">
        <v>58</v>
      </c>
      <c r="E144" s="39" t="s">
        <v>5</v>
      </c>
    </row>
    <row r="145" spans="1:5" ht="12.75">
      <c r="A145" s="35" t="s">
        <v>59</v>
      </c>
      <c r="E145" s="40" t="s">
        <v>5035</v>
      </c>
    </row>
    <row r="146" spans="1:5" ht="12.75">
      <c r="A146" t="s">
        <v>61</v>
      </c>
      <c r="E146" s="39" t="s">
        <v>776</v>
      </c>
    </row>
    <row r="147" spans="1:16" ht="25.5">
      <c r="A147" t="s">
        <v>53</v>
      </c>
      <c s="34" t="s">
        <v>194</v>
      </c>
      <c s="34" t="s">
        <v>5036</v>
      </c>
      <c s="35" t="s">
        <v>5</v>
      </c>
      <c s="6" t="s">
        <v>5037</v>
      </c>
      <c s="36" t="s">
        <v>3844</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5038</v>
      </c>
    </row>
    <row r="150" spans="1:5" ht="12.75">
      <c r="A150" t="s">
        <v>61</v>
      </c>
      <c r="E150" s="39" t="s">
        <v>776</v>
      </c>
    </row>
    <row r="151" spans="1:16" ht="25.5">
      <c r="A151" t="s">
        <v>53</v>
      </c>
      <c s="34" t="s">
        <v>197</v>
      </c>
      <c s="34" t="s">
        <v>5039</v>
      </c>
      <c s="35" t="s">
        <v>5</v>
      </c>
      <c s="6" t="s">
        <v>5040</v>
      </c>
      <c s="36" t="s">
        <v>3844</v>
      </c>
      <c s="37">
        <v>13</v>
      </c>
      <c s="36">
        <v>0</v>
      </c>
      <c s="36">
        <f>ROUND(G151*H151,6)</f>
      </c>
      <c r="L151" s="38">
        <v>0</v>
      </c>
      <c s="32">
        <f>ROUND(ROUND(L151,2)*ROUND(G151,3),2)</f>
      </c>
      <c s="36" t="s">
        <v>57</v>
      </c>
      <c>
        <f>(M151*21)/100</f>
      </c>
      <c t="s">
        <v>28</v>
      </c>
    </row>
    <row r="152" spans="1:5" ht="12.75">
      <c r="A152" s="35" t="s">
        <v>58</v>
      </c>
      <c r="E152" s="39" t="s">
        <v>5</v>
      </c>
    </row>
    <row r="153" spans="1:5" ht="12.75">
      <c r="A153" s="35" t="s">
        <v>59</v>
      </c>
      <c r="E153" s="40" t="s">
        <v>5041</v>
      </c>
    </row>
    <row r="154" spans="1:5" ht="12.75">
      <c r="A154" t="s">
        <v>61</v>
      </c>
      <c r="E154" s="39" t="s">
        <v>776</v>
      </c>
    </row>
    <row r="155" spans="1:16" ht="25.5">
      <c r="A155" t="s">
        <v>53</v>
      </c>
      <c s="34" t="s">
        <v>200</v>
      </c>
      <c s="34" t="s">
        <v>5042</v>
      </c>
      <c s="35" t="s">
        <v>5</v>
      </c>
      <c s="6" t="s">
        <v>5043</v>
      </c>
      <c s="36" t="s">
        <v>3844</v>
      </c>
      <c s="37">
        <v>12</v>
      </c>
      <c s="36">
        <v>0</v>
      </c>
      <c s="36">
        <f>ROUND(G155*H155,6)</f>
      </c>
      <c r="L155" s="38">
        <v>0</v>
      </c>
      <c s="32">
        <f>ROUND(ROUND(L155,2)*ROUND(G155,3),2)</f>
      </c>
      <c s="36" t="s">
        <v>57</v>
      </c>
      <c>
        <f>(M155*21)/100</f>
      </c>
      <c t="s">
        <v>28</v>
      </c>
    </row>
    <row r="156" spans="1:5" ht="12.75">
      <c r="A156" s="35" t="s">
        <v>58</v>
      </c>
      <c r="E156" s="39" t="s">
        <v>5</v>
      </c>
    </row>
    <row r="157" spans="1:5" ht="12.75">
      <c r="A157" s="35" t="s">
        <v>59</v>
      </c>
      <c r="E157" s="40" t="s">
        <v>5044</v>
      </c>
    </row>
    <row r="158" spans="1:5" ht="12.75">
      <c r="A158" t="s">
        <v>61</v>
      </c>
      <c r="E158" s="39" t="s">
        <v>776</v>
      </c>
    </row>
    <row r="159" spans="1:16" ht="25.5">
      <c r="A159" t="s">
        <v>53</v>
      </c>
      <c s="34" t="s">
        <v>203</v>
      </c>
      <c s="34" t="s">
        <v>5045</v>
      </c>
      <c s="35" t="s">
        <v>5</v>
      </c>
      <c s="6" t="s">
        <v>5046</v>
      </c>
      <c s="36" t="s">
        <v>3844</v>
      </c>
      <c s="37">
        <v>2</v>
      </c>
      <c s="36">
        <v>0</v>
      </c>
      <c s="36">
        <f>ROUND(G159*H159,6)</f>
      </c>
      <c r="L159" s="38">
        <v>0</v>
      </c>
      <c s="32">
        <f>ROUND(ROUND(L159,2)*ROUND(G159,3),2)</f>
      </c>
      <c s="36" t="s">
        <v>57</v>
      </c>
      <c>
        <f>(M159*21)/100</f>
      </c>
      <c t="s">
        <v>28</v>
      </c>
    </row>
    <row r="160" spans="1:5" ht="12.75">
      <c r="A160" s="35" t="s">
        <v>58</v>
      </c>
      <c r="E160" s="39" t="s">
        <v>5</v>
      </c>
    </row>
    <row r="161" spans="1:5" ht="12.75">
      <c r="A161" s="35" t="s">
        <v>59</v>
      </c>
      <c r="E161" s="40" t="s">
        <v>5047</v>
      </c>
    </row>
    <row r="162" spans="1:5" ht="12.75">
      <c r="A162" t="s">
        <v>61</v>
      </c>
      <c r="E162" s="39" t="s">
        <v>776</v>
      </c>
    </row>
    <row r="163" spans="1:16" ht="12.75">
      <c r="A163" t="s">
        <v>53</v>
      </c>
      <c s="34" t="s">
        <v>206</v>
      </c>
      <c s="34" t="s">
        <v>5048</v>
      </c>
      <c s="35" t="s">
        <v>5</v>
      </c>
      <c s="6" t="s">
        <v>5049</v>
      </c>
      <c s="36" t="s">
        <v>115</v>
      </c>
      <c s="37">
        <v>35</v>
      </c>
      <c s="36">
        <v>0</v>
      </c>
      <c s="36">
        <f>ROUND(G163*H163,6)</f>
      </c>
      <c r="L163" s="38">
        <v>0</v>
      </c>
      <c s="32">
        <f>ROUND(ROUND(L163,2)*ROUND(G163,3),2)</f>
      </c>
      <c s="36" t="s">
        <v>57</v>
      </c>
      <c>
        <f>(M163*21)/100</f>
      </c>
      <c t="s">
        <v>28</v>
      </c>
    </row>
    <row r="164" spans="1:5" ht="12.75">
      <c r="A164" s="35" t="s">
        <v>58</v>
      </c>
      <c r="E164" s="39" t="s">
        <v>5</v>
      </c>
    </row>
    <row r="165" spans="1:5" ht="12.75">
      <c r="A165" s="35" t="s">
        <v>59</v>
      </c>
      <c r="E165" s="40" t="s">
        <v>5050</v>
      </c>
    </row>
    <row r="166" spans="1:5" ht="12.75">
      <c r="A166" t="s">
        <v>61</v>
      </c>
      <c r="E166" s="39" t="s">
        <v>776</v>
      </c>
    </row>
    <row r="167" spans="1:16" ht="12.75">
      <c r="A167" t="s">
        <v>53</v>
      </c>
      <c s="34" t="s">
        <v>209</v>
      </c>
      <c s="34" t="s">
        <v>5051</v>
      </c>
      <c s="35" t="s">
        <v>5</v>
      </c>
      <c s="6" t="s">
        <v>5052</v>
      </c>
      <c s="36" t="s">
        <v>115</v>
      </c>
      <c s="37">
        <v>5</v>
      </c>
      <c s="36">
        <v>0</v>
      </c>
      <c s="36">
        <f>ROUND(G167*H167,6)</f>
      </c>
      <c r="L167" s="38">
        <v>0</v>
      </c>
      <c s="32">
        <f>ROUND(ROUND(L167,2)*ROUND(G167,3),2)</f>
      </c>
      <c s="36" t="s">
        <v>57</v>
      </c>
      <c>
        <f>(M167*21)/100</f>
      </c>
      <c t="s">
        <v>28</v>
      </c>
    </row>
    <row r="168" spans="1:5" ht="12.75">
      <c r="A168" s="35" t="s">
        <v>58</v>
      </c>
      <c r="E168" s="39" t="s">
        <v>5</v>
      </c>
    </row>
    <row r="169" spans="1:5" ht="12.75">
      <c r="A169" s="35" t="s">
        <v>59</v>
      </c>
      <c r="E169" s="40" t="s">
        <v>5053</v>
      </c>
    </row>
    <row r="170" spans="1:5" ht="12.75">
      <c r="A170" t="s">
        <v>61</v>
      </c>
      <c r="E170" s="39" t="s">
        <v>776</v>
      </c>
    </row>
    <row r="171" spans="1:16" ht="25.5">
      <c r="A171" t="s">
        <v>53</v>
      </c>
      <c s="34" t="s">
        <v>212</v>
      </c>
      <c s="34" t="s">
        <v>5054</v>
      </c>
      <c s="35" t="s">
        <v>5</v>
      </c>
      <c s="6" t="s">
        <v>5055</v>
      </c>
      <c s="36" t="s">
        <v>5056</v>
      </c>
      <c s="37">
        <v>35</v>
      </c>
      <c s="36">
        <v>0</v>
      </c>
      <c s="36">
        <f>ROUND(G171*H171,6)</f>
      </c>
      <c r="L171" s="38">
        <v>0</v>
      </c>
      <c s="32">
        <f>ROUND(ROUND(L171,2)*ROUND(G171,3),2)</f>
      </c>
      <c s="36" t="s">
        <v>57</v>
      </c>
      <c>
        <f>(M171*21)/100</f>
      </c>
      <c t="s">
        <v>28</v>
      </c>
    </row>
    <row r="172" spans="1:5" ht="12.75">
      <c r="A172" s="35" t="s">
        <v>58</v>
      </c>
      <c r="E172" s="39" t="s">
        <v>5</v>
      </c>
    </row>
    <row r="173" spans="1:5" ht="12.75">
      <c r="A173" s="35" t="s">
        <v>59</v>
      </c>
      <c r="E173" s="40" t="s">
        <v>5057</v>
      </c>
    </row>
    <row r="174" spans="1:5" ht="12.75">
      <c r="A174" t="s">
        <v>61</v>
      </c>
      <c r="E174" s="39" t="s">
        <v>776</v>
      </c>
    </row>
    <row r="175" spans="1:16" ht="25.5">
      <c r="A175" t="s">
        <v>53</v>
      </c>
      <c s="34" t="s">
        <v>215</v>
      </c>
      <c s="34" t="s">
        <v>5058</v>
      </c>
      <c s="35" t="s">
        <v>5</v>
      </c>
      <c s="6" t="s">
        <v>5059</v>
      </c>
      <c s="36" t="s">
        <v>115</v>
      </c>
      <c s="37">
        <v>10</v>
      </c>
      <c s="36">
        <v>0</v>
      </c>
      <c s="36">
        <f>ROUND(G175*H175,6)</f>
      </c>
      <c r="L175" s="38">
        <v>0</v>
      </c>
      <c s="32">
        <f>ROUND(ROUND(L175,2)*ROUND(G175,3),2)</f>
      </c>
      <c s="36" t="s">
        <v>57</v>
      </c>
      <c>
        <f>(M175*21)/100</f>
      </c>
      <c t="s">
        <v>28</v>
      </c>
    </row>
    <row r="176" spans="1:5" ht="12.75">
      <c r="A176" s="35" t="s">
        <v>58</v>
      </c>
      <c r="E176" s="39" t="s">
        <v>5</v>
      </c>
    </row>
    <row r="177" spans="1:5" ht="12.75">
      <c r="A177" s="35" t="s">
        <v>59</v>
      </c>
      <c r="E177" s="40" t="s">
        <v>5060</v>
      </c>
    </row>
    <row r="178" spans="1:5" ht="12.75">
      <c r="A178" t="s">
        <v>61</v>
      </c>
      <c r="E178" s="39" t="s">
        <v>776</v>
      </c>
    </row>
    <row r="179" spans="1:16" ht="25.5">
      <c r="A179" t="s">
        <v>53</v>
      </c>
      <c s="34" t="s">
        <v>218</v>
      </c>
      <c s="34" t="s">
        <v>5061</v>
      </c>
      <c s="35" t="s">
        <v>5</v>
      </c>
      <c s="6" t="s">
        <v>5062</v>
      </c>
      <c s="36" t="s">
        <v>115</v>
      </c>
      <c s="37">
        <v>1</v>
      </c>
      <c s="36">
        <v>0</v>
      </c>
      <c s="36">
        <f>ROUND(G179*H179,6)</f>
      </c>
      <c r="L179" s="38">
        <v>0</v>
      </c>
      <c s="32">
        <f>ROUND(ROUND(L179,2)*ROUND(G179,3),2)</f>
      </c>
      <c s="36" t="s">
        <v>57</v>
      </c>
      <c>
        <f>(M179*21)/100</f>
      </c>
      <c t="s">
        <v>28</v>
      </c>
    </row>
    <row r="180" spans="1:5" ht="12.75">
      <c r="A180" s="35" t="s">
        <v>58</v>
      </c>
      <c r="E180" s="39" t="s">
        <v>5</v>
      </c>
    </row>
    <row r="181" spans="1:5" ht="12.75">
      <c r="A181" s="35" t="s">
        <v>59</v>
      </c>
      <c r="E181" s="40" t="s">
        <v>5063</v>
      </c>
    </row>
    <row r="182" spans="1:5" ht="12.75">
      <c r="A182" t="s">
        <v>61</v>
      </c>
      <c r="E182" s="39" t="s">
        <v>776</v>
      </c>
    </row>
    <row r="183" spans="1:16" ht="25.5">
      <c r="A183" t="s">
        <v>53</v>
      </c>
      <c s="34" t="s">
        <v>221</v>
      </c>
      <c s="34" t="s">
        <v>5064</v>
      </c>
      <c s="35" t="s">
        <v>5</v>
      </c>
      <c s="6" t="s">
        <v>5065</v>
      </c>
      <c s="36" t="s">
        <v>115</v>
      </c>
      <c s="37">
        <v>4</v>
      </c>
      <c s="36">
        <v>0</v>
      </c>
      <c s="36">
        <f>ROUND(G183*H183,6)</f>
      </c>
      <c r="L183" s="38">
        <v>0</v>
      </c>
      <c s="32">
        <f>ROUND(ROUND(L183,2)*ROUND(G183,3),2)</f>
      </c>
      <c s="36" t="s">
        <v>57</v>
      </c>
      <c>
        <f>(M183*21)/100</f>
      </c>
      <c t="s">
        <v>28</v>
      </c>
    </row>
    <row r="184" spans="1:5" ht="12.75">
      <c r="A184" s="35" t="s">
        <v>58</v>
      </c>
      <c r="E184" s="39" t="s">
        <v>5</v>
      </c>
    </row>
    <row r="185" spans="1:5" ht="38.25">
      <c r="A185" s="35" t="s">
        <v>59</v>
      </c>
      <c r="E185" s="40" t="s">
        <v>5066</v>
      </c>
    </row>
    <row r="186" spans="1:5" ht="12.75">
      <c r="A186" t="s">
        <v>61</v>
      </c>
      <c r="E186" s="39" t="s">
        <v>776</v>
      </c>
    </row>
    <row r="187" spans="1:16" ht="25.5">
      <c r="A187" t="s">
        <v>53</v>
      </c>
      <c s="34" t="s">
        <v>224</v>
      </c>
      <c s="34" t="s">
        <v>5067</v>
      </c>
      <c s="35" t="s">
        <v>5</v>
      </c>
      <c s="6" t="s">
        <v>5068</v>
      </c>
      <c s="36" t="s">
        <v>115</v>
      </c>
      <c s="37">
        <v>6</v>
      </c>
      <c s="36">
        <v>0</v>
      </c>
      <c s="36">
        <f>ROUND(G187*H187,6)</f>
      </c>
      <c r="L187" s="38">
        <v>0</v>
      </c>
      <c s="32">
        <f>ROUND(ROUND(L187,2)*ROUND(G187,3),2)</f>
      </c>
      <c s="36" t="s">
        <v>57</v>
      </c>
      <c>
        <f>(M187*21)/100</f>
      </c>
      <c t="s">
        <v>28</v>
      </c>
    </row>
    <row r="188" spans="1:5" ht="12.75">
      <c r="A188" s="35" t="s">
        <v>58</v>
      </c>
      <c r="E188" s="39" t="s">
        <v>5</v>
      </c>
    </row>
    <row r="189" spans="1:5" ht="38.25">
      <c r="A189" s="35" t="s">
        <v>59</v>
      </c>
      <c r="E189" s="40" t="s">
        <v>5069</v>
      </c>
    </row>
    <row r="190" spans="1:5" ht="12.75">
      <c r="A190" t="s">
        <v>61</v>
      </c>
      <c r="E190" s="39" t="s">
        <v>776</v>
      </c>
    </row>
    <row r="191" spans="1:16" ht="25.5">
      <c r="A191" t="s">
        <v>53</v>
      </c>
      <c s="34" t="s">
        <v>227</v>
      </c>
      <c s="34" t="s">
        <v>5070</v>
      </c>
      <c s="35" t="s">
        <v>5</v>
      </c>
      <c s="6" t="s">
        <v>5071</v>
      </c>
      <c s="36" t="s">
        <v>115</v>
      </c>
      <c s="37">
        <v>10</v>
      </c>
      <c s="36">
        <v>0</v>
      </c>
      <c s="36">
        <f>ROUND(G191*H191,6)</f>
      </c>
      <c r="L191" s="38">
        <v>0</v>
      </c>
      <c s="32">
        <f>ROUND(ROUND(L191,2)*ROUND(G191,3),2)</f>
      </c>
      <c s="36" t="s">
        <v>57</v>
      </c>
      <c>
        <f>(M191*21)/100</f>
      </c>
      <c t="s">
        <v>28</v>
      </c>
    </row>
    <row r="192" spans="1:5" ht="12.75">
      <c r="A192" s="35" t="s">
        <v>58</v>
      </c>
      <c r="E192" s="39" t="s">
        <v>5</v>
      </c>
    </row>
    <row r="193" spans="1:5" ht="51">
      <c r="A193" s="35" t="s">
        <v>59</v>
      </c>
      <c r="E193" s="40" t="s">
        <v>5072</v>
      </c>
    </row>
    <row r="194" spans="1:5" ht="12.75">
      <c r="A194" t="s">
        <v>61</v>
      </c>
      <c r="E194" s="39" t="s">
        <v>776</v>
      </c>
    </row>
    <row r="195" spans="1:16" ht="25.5">
      <c r="A195" t="s">
        <v>53</v>
      </c>
      <c s="34" t="s">
        <v>230</v>
      </c>
      <c s="34" t="s">
        <v>5073</v>
      </c>
      <c s="35" t="s">
        <v>5</v>
      </c>
      <c s="6" t="s">
        <v>5074</v>
      </c>
      <c s="36" t="s">
        <v>115</v>
      </c>
      <c s="37">
        <v>2</v>
      </c>
      <c s="36">
        <v>0</v>
      </c>
      <c s="36">
        <f>ROUND(G195*H195,6)</f>
      </c>
      <c r="L195" s="38">
        <v>0</v>
      </c>
      <c s="32">
        <f>ROUND(ROUND(L195,2)*ROUND(G195,3),2)</f>
      </c>
      <c s="36" t="s">
        <v>57</v>
      </c>
      <c>
        <f>(M195*21)/100</f>
      </c>
      <c t="s">
        <v>28</v>
      </c>
    </row>
    <row r="196" spans="1:5" ht="12.75">
      <c r="A196" s="35" t="s">
        <v>58</v>
      </c>
      <c r="E196" s="39" t="s">
        <v>5</v>
      </c>
    </row>
    <row r="197" spans="1:5" ht="38.25">
      <c r="A197" s="35" t="s">
        <v>59</v>
      </c>
      <c r="E197" s="40" t="s">
        <v>5075</v>
      </c>
    </row>
    <row r="198" spans="1:5" ht="12.75">
      <c r="A198" t="s">
        <v>61</v>
      </c>
      <c r="E198" s="39" t="s">
        <v>776</v>
      </c>
    </row>
    <row r="199" spans="1:16" ht="25.5">
      <c r="A199" t="s">
        <v>53</v>
      </c>
      <c s="34" t="s">
        <v>234</v>
      </c>
      <c s="34" t="s">
        <v>5076</v>
      </c>
      <c s="35" t="s">
        <v>5</v>
      </c>
      <c s="6" t="s">
        <v>5077</v>
      </c>
      <c s="36" t="s">
        <v>82</v>
      </c>
      <c s="37">
        <v>1094.002</v>
      </c>
      <c s="36">
        <v>0</v>
      </c>
      <c s="36">
        <f>ROUND(G199*H199,6)</f>
      </c>
      <c r="L199" s="38">
        <v>0</v>
      </c>
      <c s="32">
        <f>ROUND(ROUND(L199,2)*ROUND(G199,3),2)</f>
      </c>
      <c s="36" t="s">
        <v>57</v>
      </c>
      <c>
        <f>(M199*21)/100</f>
      </c>
      <c t="s">
        <v>28</v>
      </c>
    </row>
    <row r="200" spans="1:5" ht="12.75">
      <c r="A200" s="35" t="s">
        <v>58</v>
      </c>
      <c r="E200" s="39" t="s">
        <v>5</v>
      </c>
    </row>
    <row r="201" spans="1:5" ht="12.75">
      <c r="A201" s="35" t="s">
        <v>59</v>
      </c>
      <c r="E201" s="40" t="s">
        <v>5078</v>
      </c>
    </row>
    <row r="202" spans="1:5" ht="12.75">
      <c r="A202" t="s">
        <v>61</v>
      </c>
      <c r="E202" s="39" t="s">
        <v>776</v>
      </c>
    </row>
    <row r="203" spans="1:16" ht="12.75">
      <c r="A203" t="s">
        <v>53</v>
      </c>
      <c s="34" t="s">
        <v>237</v>
      </c>
      <c s="34" t="s">
        <v>5079</v>
      </c>
      <c s="35" t="s">
        <v>5</v>
      </c>
      <c s="6" t="s">
        <v>5080</v>
      </c>
      <c s="36" t="s">
        <v>115</v>
      </c>
      <c s="37">
        <v>198</v>
      </c>
      <c s="36">
        <v>0</v>
      </c>
      <c s="36">
        <f>ROUND(G203*H203,6)</f>
      </c>
      <c r="L203" s="38">
        <v>0</v>
      </c>
      <c s="32">
        <f>ROUND(ROUND(L203,2)*ROUND(G203,3),2)</f>
      </c>
      <c s="36" t="s">
        <v>57</v>
      </c>
      <c>
        <f>(M203*21)/100</f>
      </c>
      <c t="s">
        <v>28</v>
      </c>
    </row>
    <row r="204" spans="1:5" ht="12.75">
      <c r="A204" s="35" t="s">
        <v>58</v>
      </c>
      <c r="E204" s="39" t="s">
        <v>5</v>
      </c>
    </row>
    <row r="205" spans="1:5" ht="102">
      <c r="A205" s="35" t="s">
        <v>59</v>
      </c>
      <c r="E205" s="40" t="s">
        <v>5081</v>
      </c>
    </row>
    <row r="206" spans="1:5" ht="12.75">
      <c r="A206" t="s">
        <v>61</v>
      </c>
      <c r="E206" s="39" t="s">
        <v>776</v>
      </c>
    </row>
    <row r="207" spans="1:16" ht="12.75">
      <c r="A207" t="s">
        <v>53</v>
      </c>
      <c s="34" t="s">
        <v>240</v>
      </c>
      <c s="34" t="s">
        <v>5082</v>
      </c>
      <c s="35" t="s">
        <v>5</v>
      </c>
      <c s="6" t="s">
        <v>5083</v>
      </c>
      <c s="36" t="s">
        <v>115</v>
      </c>
      <c s="37">
        <v>344</v>
      </c>
      <c s="36">
        <v>0</v>
      </c>
      <c s="36">
        <f>ROUND(G207*H207,6)</f>
      </c>
      <c r="L207" s="38">
        <v>0</v>
      </c>
      <c s="32">
        <f>ROUND(ROUND(L207,2)*ROUND(G207,3),2)</f>
      </c>
      <c s="36" t="s">
        <v>57</v>
      </c>
      <c>
        <f>(M207*21)/100</f>
      </c>
      <c t="s">
        <v>28</v>
      </c>
    </row>
    <row r="208" spans="1:5" ht="12.75">
      <c r="A208" s="35" t="s">
        <v>58</v>
      </c>
      <c r="E208" s="39" t="s">
        <v>5</v>
      </c>
    </row>
    <row r="209" spans="1:5" ht="38.25">
      <c r="A209" s="35" t="s">
        <v>59</v>
      </c>
      <c r="E209" s="40" t="s">
        <v>5084</v>
      </c>
    </row>
    <row r="210" spans="1:5" ht="12.75">
      <c r="A210" t="s">
        <v>61</v>
      </c>
      <c r="E210" s="39" t="s">
        <v>776</v>
      </c>
    </row>
    <row r="211" spans="1:16" ht="12.75">
      <c r="A211" t="s">
        <v>53</v>
      </c>
      <c s="34" t="s">
        <v>243</v>
      </c>
      <c s="34" t="s">
        <v>5085</v>
      </c>
      <c s="35" t="s">
        <v>5</v>
      </c>
      <c s="6" t="s">
        <v>5086</v>
      </c>
      <c s="36" t="s">
        <v>115</v>
      </c>
      <c s="37">
        <v>218</v>
      </c>
      <c s="36">
        <v>0</v>
      </c>
      <c s="36">
        <f>ROUND(G211*H211,6)</f>
      </c>
      <c r="L211" s="38">
        <v>0</v>
      </c>
      <c s="32">
        <f>ROUND(ROUND(L211,2)*ROUND(G211,3),2)</f>
      </c>
      <c s="36" t="s">
        <v>57</v>
      </c>
      <c>
        <f>(M211*21)/100</f>
      </c>
      <c t="s">
        <v>28</v>
      </c>
    </row>
    <row r="212" spans="1:5" ht="12.75">
      <c r="A212" s="35" t="s">
        <v>58</v>
      </c>
      <c r="E212" s="39" t="s">
        <v>5</v>
      </c>
    </row>
    <row r="213" spans="1:5" ht="102">
      <c r="A213" s="35" t="s">
        <v>59</v>
      </c>
      <c r="E213" s="40" t="s">
        <v>5087</v>
      </c>
    </row>
    <row r="214" spans="1:5" ht="12.75">
      <c r="A214" t="s">
        <v>61</v>
      </c>
      <c r="E214" s="39" t="s">
        <v>776</v>
      </c>
    </row>
    <row r="215" spans="1:16" ht="12.75">
      <c r="A215" t="s">
        <v>53</v>
      </c>
      <c s="34" t="s">
        <v>246</v>
      </c>
      <c s="34" t="s">
        <v>5088</v>
      </c>
      <c s="35" t="s">
        <v>5</v>
      </c>
      <c s="6" t="s">
        <v>5089</v>
      </c>
      <c s="36" t="s">
        <v>115</v>
      </c>
      <c s="37">
        <v>300</v>
      </c>
      <c s="36">
        <v>0</v>
      </c>
      <c s="36">
        <f>ROUND(G215*H215,6)</f>
      </c>
      <c r="L215" s="38">
        <v>0</v>
      </c>
      <c s="32">
        <f>ROUND(ROUND(L215,2)*ROUND(G215,3),2)</f>
      </c>
      <c s="36" t="s">
        <v>57</v>
      </c>
      <c>
        <f>(M215*21)/100</f>
      </c>
      <c t="s">
        <v>28</v>
      </c>
    </row>
    <row r="216" spans="1:5" ht="12.75">
      <c r="A216" s="35" t="s">
        <v>58</v>
      </c>
      <c r="E216" s="39" t="s">
        <v>5</v>
      </c>
    </row>
    <row r="217" spans="1:5" ht="38.25">
      <c r="A217" s="35" t="s">
        <v>59</v>
      </c>
      <c r="E217" s="40" t="s">
        <v>5090</v>
      </c>
    </row>
    <row r="218" spans="1:5" ht="12.75">
      <c r="A218" t="s">
        <v>61</v>
      </c>
      <c r="E218" s="39" t="s">
        <v>776</v>
      </c>
    </row>
    <row r="219" spans="1:16" ht="12.75">
      <c r="A219" t="s">
        <v>53</v>
      </c>
      <c s="34" t="s">
        <v>249</v>
      </c>
      <c s="34" t="s">
        <v>5091</v>
      </c>
      <c s="35" t="s">
        <v>5</v>
      </c>
      <c s="6" t="s">
        <v>5092</v>
      </c>
      <c s="36" t="s">
        <v>115</v>
      </c>
      <c s="37">
        <v>16</v>
      </c>
      <c s="36">
        <v>0</v>
      </c>
      <c s="36">
        <f>ROUND(G219*H219,6)</f>
      </c>
      <c r="L219" s="38">
        <v>0</v>
      </c>
      <c s="32">
        <f>ROUND(ROUND(L219,2)*ROUND(G219,3),2)</f>
      </c>
      <c s="36" t="s">
        <v>57</v>
      </c>
      <c>
        <f>(M219*21)/100</f>
      </c>
      <c t="s">
        <v>28</v>
      </c>
    </row>
    <row r="220" spans="1:5" ht="12.75">
      <c r="A220" s="35" t="s">
        <v>58</v>
      </c>
      <c r="E220" s="39" t="s">
        <v>5</v>
      </c>
    </row>
    <row r="221" spans="1:5" ht="12.75">
      <c r="A221" s="35" t="s">
        <v>59</v>
      </c>
      <c r="E221" s="40" t="s">
        <v>5093</v>
      </c>
    </row>
    <row r="222" spans="1:5" ht="12.75">
      <c r="A222" t="s">
        <v>61</v>
      </c>
      <c r="E222" s="39" t="s">
        <v>776</v>
      </c>
    </row>
    <row r="223" spans="1:16" ht="12.75">
      <c r="A223" t="s">
        <v>53</v>
      </c>
      <c s="34" t="s">
        <v>252</v>
      </c>
      <c s="34" t="s">
        <v>5094</v>
      </c>
      <c s="35" t="s">
        <v>5</v>
      </c>
      <c s="6" t="s">
        <v>5095</v>
      </c>
      <c s="36" t="s">
        <v>82</v>
      </c>
      <c s="37">
        <v>13209.297</v>
      </c>
      <c s="36">
        <v>0</v>
      </c>
      <c s="36">
        <f>ROUND(G223*H223,6)</f>
      </c>
      <c r="L223" s="38">
        <v>0</v>
      </c>
      <c s="32">
        <f>ROUND(ROUND(L223,2)*ROUND(G223,3),2)</f>
      </c>
      <c s="36" t="s">
        <v>57</v>
      </c>
      <c>
        <f>(M223*21)/100</f>
      </c>
      <c t="s">
        <v>28</v>
      </c>
    </row>
    <row r="224" spans="1:5" ht="12.75">
      <c r="A224" s="35" t="s">
        <v>58</v>
      </c>
      <c r="E224" s="39" t="s">
        <v>5</v>
      </c>
    </row>
    <row r="225" spans="1:5" ht="12.75">
      <c r="A225" s="35" t="s">
        <v>59</v>
      </c>
      <c r="E225" s="40" t="s">
        <v>5096</v>
      </c>
    </row>
    <row r="226" spans="1:5" ht="12.75">
      <c r="A226" t="s">
        <v>61</v>
      </c>
      <c r="E226" s="39" t="s">
        <v>776</v>
      </c>
    </row>
    <row r="227" spans="1:16" ht="12.75">
      <c r="A227" t="s">
        <v>53</v>
      </c>
      <c s="34" t="s">
        <v>255</v>
      </c>
      <c s="34" t="s">
        <v>5097</v>
      </c>
      <c s="35" t="s">
        <v>5</v>
      </c>
      <c s="6" t="s">
        <v>5098</v>
      </c>
      <c s="36" t="s">
        <v>115</v>
      </c>
      <c s="37">
        <v>1154</v>
      </c>
      <c s="36">
        <v>0</v>
      </c>
      <c s="36">
        <f>ROUND(G227*H227,6)</f>
      </c>
      <c r="L227" s="38">
        <v>0</v>
      </c>
      <c s="32">
        <f>ROUND(ROUND(L227,2)*ROUND(G227,3),2)</f>
      </c>
      <c s="36" t="s">
        <v>57</v>
      </c>
      <c>
        <f>(M227*21)/100</f>
      </c>
      <c t="s">
        <v>28</v>
      </c>
    </row>
    <row r="228" spans="1:5" ht="12.75">
      <c r="A228" s="35" t="s">
        <v>58</v>
      </c>
      <c r="E228" s="39" t="s">
        <v>5</v>
      </c>
    </row>
    <row r="229" spans="1:5" ht="12.75">
      <c r="A229" s="35" t="s">
        <v>59</v>
      </c>
      <c r="E229" s="40" t="s">
        <v>5099</v>
      </c>
    </row>
    <row r="230" spans="1:5" ht="12.75">
      <c r="A230" t="s">
        <v>61</v>
      </c>
      <c r="E230" s="39" t="s">
        <v>776</v>
      </c>
    </row>
    <row r="231" spans="1:16" ht="25.5">
      <c r="A231" t="s">
        <v>53</v>
      </c>
      <c s="34" t="s">
        <v>258</v>
      </c>
      <c s="34" t="s">
        <v>5100</v>
      </c>
      <c s="35" t="s">
        <v>5</v>
      </c>
      <c s="6" t="s">
        <v>5101</v>
      </c>
      <c s="36" t="s">
        <v>82</v>
      </c>
      <c s="37">
        <v>1094.002</v>
      </c>
      <c s="36">
        <v>0</v>
      </c>
      <c s="36">
        <f>ROUND(G231*H231,6)</f>
      </c>
      <c r="L231" s="38">
        <v>0</v>
      </c>
      <c s="32">
        <f>ROUND(ROUND(L231,2)*ROUND(G231,3),2)</f>
      </c>
      <c s="36" t="s">
        <v>57</v>
      </c>
      <c>
        <f>(M231*21)/100</f>
      </c>
      <c t="s">
        <v>28</v>
      </c>
    </row>
    <row r="232" spans="1:5" ht="12.75">
      <c r="A232" s="35" t="s">
        <v>58</v>
      </c>
      <c r="E232" s="39" t="s">
        <v>5</v>
      </c>
    </row>
    <row r="233" spans="1:5" ht="12.75">
      <c r="A233" s="35" t="s">
        <v>59</v>
      </c>
      <c r="E233" s="40" t="s">
        <v>5102</v>
      </c>
    </row>
    <row r="234" spans="1:5" ht="12.75">
      <c r="A234" t="s">
        <v>61</v>
      </c>
      <c r="E234" s="39" t="s">
        <v>776</v>
      </c>
    </row>
    <row r="235" spans="1:16" ht="12.75">
      <c r="A235" t="s">
        <v>53</v>
      </c>
      <c s="34" t="s">
        <v>261</v>
      </c>
      <c s="34" t="s">
        <v>5103</v>
      </c>
      <c s="35" t="s">
        <v>5</v>
      </c>
      <c s="6" t="s">
        <v>5104</v>
      </c>
      <c s="36" t="s">
        <v>115</v>
      </c>
      <c s="37">
        <v>151</v>
      </c>
      <c s="36">
        <v>0</v>
      </c>
      <c s="36">
        <f>ROUND(G235*H235,6)</f>
      </c>
      <c r="L235" s="38">
        <v>0</v>
      </c>
      <c s="32">
        <f>ROUND(ROUND(L235,2)*ROUND(G235,3),2)</f>
      </c>
      <c s="36" t="s">
        <v>57</v>
      </c>
      <c>
        <f>(M235*21)/100</f>
      </c>
      <c t="s">
        <v>28</v>
      </c>
    </row>
    <row r="236" spans="1:5" ht="12.75">
      <c r="A236" s="35" t="s">
        <v>58</v>
      </c>
      <c r="E236" s="39" t="s">
        <v>5</v>
      </c>
    </row>
    <row r="237" spans="1:5" ht="12.75">
      <c r="A237" s="35" t="s">
        <v>59</v>
      </c>
      <c r="E237" s="40" t="s">
        <v>5105</v>
      </c>
    </row>
    <row r="238" spans="1:5" ht="12.75">
      <c r="A238" t="s">
        <v>61</v>
      </c>
      <c r="E238" s="39" t="s">
        <v>776</v>
      </c>
    </row>
    <row r="239" spans="1:16" ht="12.75">
      <c r="A239" t="s">
        <v>53</v>
      </c>
      <c s="34" t="s">
        <v>264</v>
      </c>
      <c s="34" t="s">
        <v>5106</v>
      </c>
      <c s="35" t="s">
        <v>5</v>
      </c>
      <c s="6" t="s">
        <v>5107</v>
      </c>
      <c s="36" t="s">
        <v>115</v>
      </c>
      <c s="37">
        <v>151</v>
      </c>
      <c s="36">
        <v>0</v>
      </c>
      <c s="36">
        <f>ROUND(G239*H239,6)</f>
      </c>
      <c r="L239" s="38">
        <v>0</v>
      </c>
      <c s="32">
        <f>ROUND(ROUND(L239,2)*ROUND(G239,3),2)</f>
      </c>
      <c s="36" t="s">
        <v>57</v>
      </c>
      <c>
        <f>(M239*21)/100</f>
      </c>
      <c t="s">
        <v>28</v>
      </c>
    </row>
    <row r="240" spans="1:5" ht="12.75">
      <c r="A240" s="35" t="s">
        <v>58</v>
      </c>
      <c r="E240" s="39" t="s">
        <v>5</v>
      </c>
    </row>
    <row r="241" spans="1:5" ht="12.75">
      <c r="A241" s="35" t="s">
        <v>59</v>
      </c>
      <c r="E241" s="40" t="s">
        <v>5105</v>
      </c>
    </row>
    <row r="242" spans="1:5" ht="12.75">
      <c r="A242" t="s">
        <v>61</v>
      </c>
      <c r="E242" s="39" t="s">
        <v>776</v>
      </c>
    </row>
    <row r="243" spans="1:16" ht="25.5">
      <c r="A243" t="s">
        <v>53</v>
      </c>
      <c s="34" t="s">
        <v>267</v>
      </c>
      <c s="34" t="s">
        <v>5108</v>
      </c>
      <c s="35" t="s">
        <v>5</v>
      </c>
      <c s="6" t="s">
        <v>5109</v>
      </c>
      <c s="36" t="s">
        <v>82</v>
      </c>
      <c s="37">
        <v>73.053</v>
      </c>
      <c s="36">
        <v>0</v>
      </c>
      <c s="36">
        <f>ROUND(G243*H243,6)</f>
      </c>
      <c r="L243" s="38">
        <v>0</v>
      </c>
      <c s="32">
        <f>ROUND(ROUND(L243,2)*ROUND(G243,3),2)</f>
      </c>
      <c s="36" t="s">
        <v>2163</v>
      </c>
      <c>
        <f>(M243*21)/100</f>
      </c>
      <c t="s">
        <v>28</v>
      </c>
    </row>
    <row r="244" spans="1:5" ht="12.75">
      <c r="A244" s="35" t="s">
        <v>58</v>
      </c>
      <c r="E244" s="39" t="s">
        <v>5</v>
      </c>
    </row>
    <row r="245" spans="1:5" ht="12.75">
      <c r="A245" s="35" t="s">
        <v>59</v>
      </c>
      <c r="E245" s="40" t="s">
        <v>5110</v>
      </c>
    </row>
    <row r="246" spans="1:5" ht="344.25">
      <c r="A246" t="s">
        <v>61</v>
      </c>
      <c r="E246" s="39" t="s">
        <v>5111</v>
      </c>
    </row>
    <row r="247" spans="1:16" ht="12.75">
      <c r="A247" t="s">
        <v>53</v>
      </c>
      <c s="34" t="s">
        <v>270</v>
      </c>
      <c s="34" t="s">
        <v>5112</v>
      </c>
      <c s="35" t="s">
        <v>5</v>
      </c>
      <c s="6" t="s">
        <v>5113</v>
      </c>
      <c s="36" t="s">
        <v>82</v>
      </c>
      <c s="37">
        <v>1349.998</v>
      </c>
      <c s="36">
        <v>0</v>
      </c>
      <c s="36">
        <f>ROUND(G247*H247,6)</f>
      </c>
      <c r="L247" s="38">
        <v>0</v>
      </c>
      <c s="32">
        <f>ROUND(ROUND(L247,2)*ROUND(G247,3),2)</f>
      </c>
      <c s="36" t="s">
        <v>2163</v>
      </c>
      <c>
        <f>(M247*21)/100</f>
      </c>
      <c t="s">
        <v>28</v>
      </c>
    </row>
    <row r="248" spans="1:5" ht="12.75">
      <c r="A248" s="35" t="s">
        <v>58</v>
      </c>
      <c r="E248" s="39" t="s">
        <v>5</v>
      </c>
    </row>
    <row r="249" spans="1:5" ht="51">
      <c r="A249" s="35" t="s">
        <v>59</v>
      </c>
      <c r="E249" s="40" t="s">
        <v>5114</v>
      </c>
    </row>
    <row r="250" spans="1:5" ht="102">
      <c r="A250" t="s">
        <v>61</v>
      </c>
      <c r="E250" s="39" t="s">
        <v>5115</v>
      </c>
    </row>
    <row r="251" spans="1:16" ht="12.75">
      <c r="A251" t="s">
        <v>53</v>
      </c>
      <c s="34" t="s">
        <v>273</v>
      </c>
      <c s="34" t="s">
        <v>5112</v>
      </c>
      <c s="35" t="s">
        <v>51</v>
      </c>
      <c s="6" t="s">
        <v>5116</v>
      </c>
      <c s="36" t="s">
        <v>82</v>
      </c>
      <c s="37">
        <v>856.695</v>
      </c>
      <c s="36">
        <v>0</v>
      </c>
      <c s="36">
        <f>ROUND(G251*H251,6)</f>
      </c>
      <c r="L251" s="38">
        <v>0</v>
      </c>
      <c s="32">
        <f>ROUND(ROUND(L251,2)*ROUND(G251,3),2)</f>
      </c>
      <c s="36" t="s">
        <v>2163</v>
      </c>
      <c>
        <f>(M251*21)/100</f>
      </c>
      <c t="s">
        <v>28</v>
      </c>
    </row>
    <row r="252" spans="1:5" ht="12.75">
      <c r="A252" s="35" t="s">
        <v>58</v>
      </c>
      <c r="E252" s="39" t="s">
        <v>5</v>
      </c>
    </row>
    <row r="253" spans="1:5" ht="89.25">
      <c r="A253" s="35" t="s">
        <v>59</v>
      </c>
      <c r="E253" s="40" t="s">
        <v>5117</v>
      </c>
    </row>
    <row r="254" spans="1:5" ht="204">
      <c r="A254" t="s">
        <v>61</v>
      </c>
      <c r="E254" s="39" t="s">
        <v>5118</v>
      </c>
    </row>
    <row r="255" spans="1:16" ht="25.5">
      <c r="A255" t="s">
        <v>53</v>
      </c>
      <c s="34" t="s">
        <v>282</v>
      </c>
      <c s="34" t="s">
        <v>5119</v>
      </c>
      <c s="35" t="s">
        <v>5</v>
      </c>
      <c s="6" t="s">
        <v>5120</v>
      </c>
      <c s="36" t="s">
        <v>82</v>
      </c>
      <c s="37">
        <v>20.576</v>
      </c>
      <c s="36">
        <v>0</v>
      </c>
      <c s="36">
        <f>ROUND(G255*H255,6)</f>
      </c>
      <c r="L255" s="38">
        <v>0</v>
      </c>
      <c s="32">
        <f>ROUND(ROUND(L255,2)*ROUND(G255,3),2)</f>
      </c>
      <c s="36" t="s">
        <v>2163</v>
      </c>
      <c>
        <f>(M255*21)/100</f>
      </c>
      <c t="s">
        <v>28</v>
      </c>
    </row>
    <row r="256" spans="1:5" ht="12.75">
      <c r="A256" s="35" t="s">
        <v>58</v>
      </c>
      <c r="E256" s="39" t="s">
        <v>5</v>
      </c>
    </row>
    <row r="257" spans="1:5" ht="12.75">
      <c r="A257" s="35" t="s">
        <v>59</v>
      </c>
      <c r="E257" s="40" t="s">
        <v>5121</v>
      </c>
    </row>
    <row r="258" spans="1:5" ht="344.25">
      <c r="A258" t="s">
        <v>61</v>
      </c>
      <c r="E258" s="39" t="s">
        <v>5122</v>
      </c>
    </row>
    <row r="259" spans="1:16" ht="38.25">
      <c r="A259" t="s">
        <v>53</v>
      </c>
      <c s="34" t="s">
        <v>285</v>
      </c>
      <c s="34" t="s">
        <v>5123</v>
      </c>
      <c s="35" t="s">
        <v>5</v>
      </c>
      <c s="6" t="s">
        <v>5124</v>
      </c>
      <c s="36" t="s">
        <v>82</v>
      </c>
      <c s="37">
        <v>155.5</v>
      </c>
      <c s="36">
        <v>0</v>
      </c>
      <c s="36">
        <f>ROUND(G259*H259,6)</f>
      </c>
      <c r="L259" s="38">
        <v>0</v>
      </c>
      <c s="32">
        <f>ROUND(ROUND(L259,2)*ROUND(G259,3),2)</f>
      </c>
      <c s="36" t="s">
        <v>2163</v>
      </c>
      <c>
        <f>(M259*21)/100</f>
      </c>
      <c t="s">
        <v>28</v>
      </c>
    </row>
    <row r="260" spans="1:5" ht="12.75">
      <c r="A260" s="35" t="s">
        <v>58</v>
      </c>
      <c r="E260" s="39" t="s">
        <v>5</v>
      </c>
    </row>
    <row r="261" spans="1:5" ht="12.75">
      <c r="A261" s="35" t="s">
        <v>59</v>
      </c>
      <c r="E261" s="40" t="s">
        <v>5125</v>
      </c>
    </row>
    <row r="262" spans="1:5" ht="344.25">
      <c r="A262" t="s">
        <v>61</v>
      </c>
      <c r="E262" s="39" t="s">
        <v>5122</v>
      </c>
    </row>
    <row r="263" spans="1:16" ht="38.25">
      <c r="A263" t="s">
        <v>53</v>
      </c>
      <c s="34" t="s">
        <v>132</v>
      </c>
      <c s="34" t="s">
        <v>5126</v>
      </c>
      <c s="35" t="s">
        <v>5</v>
      </c>
      <c s="6" t="s">
        <v>5124</v>
      </c>
      <c s="36" t="s">
        <v>82</v>
      </c>
      <c s="37">
        <v>868.629</v>
      </c>
      <c s="36">
        <v>0</v>
      </c>
      <c s="36">
        <f>ROUND(G263*H263,6)</f>
      </c>
      <c r="L263" s="38">
        <v>0</v>
      </c>
      <c s="32">
        <f>ROUND(ROUND(L263,2)*ROUND(G263,3),2)</f>
      </c>
      <c s="36" t="s">
        <v>2163</v>
      </c>
      <c>
        <f>(M263*21)/100</f>
      </c>
      <c t="s">
        <v>28</v>
      </c>
    </row>
    <row r="264" spans="1:5" ht="12.75">
      <c r="A264" s="35" t="s">
        <v>58</v>
      </c>
      <c r="E264" s="39" t="s">
        <v>5</v>
      </c>
    </row>
    <row r="265" spans="1:5" ht="12.75">
      <c r="A265" s="35" t="s">
        <v>59</v>
      </c>
      <c r="E265" s="40" t="s">
        <v>5127</v>
      </c>
    </row>
    <row r="266" spans="1:5" ht="344.25">
      <c r="A266" t="s">
        <v>61</v>
      </c>
      <c r="E266" s="39" t="s">
        <v>5122</v>
      </c>
    </row>
    <row r="267" spans="1:16" ht="38.25">
      <c r="A267" t="s">
        <v>53</v>
      </c>
      <c s="34" t="s">
        <v>149</v>
      </c>
      <c s="34" t="s">
        <v>5128</v>
      </c>
      <c s="35" t="s">
        <v>5</v>
      </c>
      <c s="6" t="s">
        <v>5129</v>
      </c>
      <c s="36" t="s">
        <v>82</v>
      </c>
      <c s="37">
        <v>86.767</v>
      </c>
      <c s="36">
        <v>0</v>
      </c>
      <c s="36">
        <f>ROUND(G267*H267,6)</f>
      </c>
      <c r="L267" s="38">
        <v>0</v>
      </c>
      <c s="32">
        <f>ROUND(ROUND(L267,2)*ROUND(G267,3),2)</f>
      </c>
      <c s="36" t="s">
        <v>2163</v>
      </c>
      <c>
        <f>(M267*21)/100</f>
      </c>
      <c t="s">
        <v>28</v>
      </c>
    </row>
    <row r="268" spans="1:5" ht="12.75">
      <c r="A268" s="35" t="s">
        <v>58</v>
      </c>
      <c r="E268" s="39" t="s">
        <v>5</v>
      </c>
    </row>
    <row r="269" spans="1:5" ht="12.75">
      <c r="A269" s="35" t="s">
        <v>59</v>
      </c>
      <c r="E269" s="40" t="s">
        <v>5130</v>
      </c>
    </row>
    <row r="270" spans="1:5" ht="344.25">
      <c r="A270" t="s">
        <v>61</v>
      </c>
      <c r="E270" s="39" t="s">
        <v>5122</v>
      </c>
    </row>
    <row r="271" spans="1:16" ht="38.25">
      <c r="A271" t="s">
        <v>53</v>
      </c>
      <c s="34" t="s">
        <v>292</v>
      </c>
      <c s="34" t="s">
        <v>5131</v>
      </c>
      <c s="35" t="s">
        <v>5</v>
      </c>
      <c s="6" t="s">
        <v>5132</v>
      </c>
      <c s="36" t="s">
        <v>82</v>
      </c>
      <c s="37">
        <v>89.393</v>
      </c>
      <c s="36">
        <v>0</v>
      </c>
      <c s="36">
        <f>ROUND(G271*H271,6)</f>
      </c>
      <c r="L271" s="38">
        <v>0</v>
      </c>
      <c s="32">
        <f>ROUND(ROUND(L271,2)*ROUND(G271,3),2)</f>
      </c>
      <c s="36" t="s">
        <v>2163</v>
      </c>
      <c>
        <f>(M271*21)/100</f>
      </c>
      <c t="s">
        <v>28</v>
      </c>
    </row>
    <row r="272" spans="1:5" ht="12.75">
      <c r="A272" s="35" t="s">
        <v>58</v>
      </c>
      <c r="E272" s="39" t="s">
        <v>5</v>
      </c>
    </row>
    <row r="273" spans="1:5" ht="12.75">
      <c r="A273" s="35" t="s">
        <v>59</v>
      </c>
      <c r="E273" s="40" t="s">
        <v>5133</v>
      </c>
    </row>
    <row r="274" spans="1:5" ht="344.25">
      <c r="A274" t="s">
        <v>61</v>
      </c>
      <c r="E274" s="39" t="s">
        <v>5134</v>
      </c>
    </row>
    <row r="275" spans="1:16" ht="25.5">
      <c r="A275" t="s">
        <v>53</v>
      </c>
      <c s="34" t="s">
        <v>295</v>
      </c>
      <c s="34" t="s">
        <v>5135</v>
      </c>
      <c s="35" t="s">
        <v>5</v>
      </c>
      <c s="6" t="s">
        <v>5136</v>
      </c>
      <c s="36" t="s">
        <v>82</v>
      </c>
      <c s="37">
        <v>46.731</v>
      </c>
      <c s="36">
        <v>0</v>
      </c>
      <c s="36">
        <f>ROUND(G275*H275,6)</f>
      </c>
      <c r="L275" s="38">
        <v>0</v>
      </c>
      <c s="32">
        <f>ROUND(ROUND(L275,2)*ROUND(G275,3),2)</f>
      </c>
      <c s="36" t="s">
        <v>2163</v>
      </c>
      <c>
        <f>(M275*21)/100</f>
      </c>
      <c t="s">
        <v>28</v>
      </c>
    </row>
    <row r="276" spans="1:5" ht="12.75">
      <c r="A276" s="35" t="s">
        <v>58</v>
      </c>
      <c r="E276" s="39" t="s">
        <v>5</v>
      </c>
    </row>
    <row r="277" spans="1:5" ht="12.75">
      <c r="A277" s="35" t="s">
        <v>59</v>
      </c>
      <c r="E277" s="40" t="s">
        <v>5137</v>
      </c>
    </row>
    <row r="278" spans="1:5" ht="344.25">
      <c r="A278" t="s">
        <v>61</v>
      </c>
      <c r="E278" s="39" t="s">
        <v>5122</v>
      </c>
    </row>
    <row r="279" spans="1:16" ht="12.75">
      <c r="A279" t="s">
        <v>53</v>
      </c>
      <c s="34" t="s">
        <v>298</v>
      </c>
      <c s="34" t="s">
        <v>5138</v>
      </c>
      <c s="35" t="s">
        <v>5</v>
      </c>
      <c s="6" t="s">
        <v>5139</v>
      </c>
      <c s="36" t="s">
        <v>3844</v>
      </c>
      <c s="37">
        <v>1</v>
      </c>
      <c s="36">
        <v>0</v>
      </c>
      <c s="36">
        <f>ROUND(G279*H279,6)</f>
      </c>
      <c r="L279" s="38">
        <v>0</v>
      </c>
      <c s="32">
        <f>ROUND(ROUND(L279,2)*ROUND(G279,3),2)</f>
      </c>
      <c s="36" t="s">
        <v>2163</v>
      </c>
      <c>
        <f>(M279*21)/100</f>
      </c>
      <c t="s">
        <v>28</v>
      </c>
    </row>
    <row r="280" spans="1:5" ht="12.75">
      <c r="A280" s="35" t="s">
        <v>58</v>
      </c>
      <c r="E280" s="39" t="s">
        <v>5</v>
      </c>
    </row>
    <row r="281" spans="1:5" ht="12.75">
      <c r="A281" s="35" t="s">
        <v>59</v>
      </c>
      <c r="E281" s="40" t="s">
        <v>5140</v>
      </c>
    </row>
    <row r="282" spans="1:5" ht="114.75">
      <c r="A282" t="s">
        <v>61</v>
      </c>
      <c r="E282" s="39" t="s">
        <v>5141</v>
      </c>
    </row>
    <row r="283" spans="1:16" ht="12.75">
      <c r="A283" t="s">
        <v>53</v>
      </c>
      <c s="34" t="s">
        <v>301</v>
      </c>
      <c s="34" t="s">
        <v>5142</v>
      </c>
      <c s="35" t="s">
        <v>5</v>
      </c>
      <c s="6" t="s">
        <v>5143</v>
      </c>
      <c s="36" t="s">
        <v>5056</v>
      </c>
      <c s="37">
        <v>249</v>
      </c>
      <c s="36">
        <v>0</v>
      </c>
      <c s="36">
        <f>ROUND(G283*H283,6)</f>
      </c>
      <c r="L283" s="38">
        <v>0</v>
      </c>
      <c s="32">
        <f>ROUND(ROUND(L283,2)*ROUND(G283,3),2)</f>
      </c>
      <c s="36" t="s">
        <v>2163</v>
      </c>
      <c>
        <f>(M283*21)/100</f>
      </c>
      <c t="s">
        <v>28</v>
      </c>
    </row>
    <row r="284" spans="1:5" ht="12.75">
      <c r="A284" s="35" t="s">
        <v>58</v>
      </c>
      <c r="E284" s="39" t="s">
        <v>5</v>
      </c>
    </row>
    <row r="285" spans="1:5" ht="38.25">
      <c r="A285" s="35" t="s">
        <v>59</v>
      </c>
      <c r="E285" s="40" t="s">
        <v>5144</v>
      </c>
    </row>
    <row r="286" spans="1:5" ht="382.5">
      <c r="A286" t="s">
        <v>61</v>
      </c>
      <c r="E286" s="39" t="s">
        <v>5145</v>
      </c>
    </row>
    <row r="287" spans="1:16" ht="12.75">
      <c r="A287" t="s">
        <v>53</v>
      </c>
      <c s="34" t="s">
        <v>304</v>
      </c>
      <c s="34" t="s">
        <v>5146</v>
      </c>
      <c s="35" t="s">
        <v>5</v>
      </c>
      <c s="6" t="s">
        <v>5147</v>
      </c>
      <c s="36" t="s">
        <v>5056</v>
      </c>
      <c s="37">
        <v>2739</v>
      </c>
      <c s="36">
        <v>0</v>
      </c>
      <c s="36">
        <f>ROUND(G287*H287,6)</f>
      </c>
      <c r="L287" s="38">
        <v>0</v>
      </c>
      <c s="32">
        <f>ROUND(ROUND(L287,2)*ROUND(G287,3),2)</f>
      </c>
      <c s="36" t="s">
        <v>2163</v>
      </c>
      <c>
        <f>(M287*21)/100</f>
      </c>
      <c t="s">
        <v>28</v>
      </c>
    </row>
    <row r="288" spans="1:5" ht="12.75">
      <c r="A288" s="35" t="s">
        <v>58</v>
      </c>
      <c r="E288" s="39" t="s">
        <v>5</v>
      </c>
    </row>
    <row r="289" spans="1:5" ht="38.25">
      <c r="A289" s="35" t="s">
        <v>59</v>
      </c>
      <c r="E289" s="40" t="s">
        <v>5148</v>
      </c>
    </row>
    <row r="290" spans="1:5" ht="382.5">
      <c r="A290" t="s">
        <v>61</v>
      </c>
      <c r="E290" s="39" t="s">
        <v>5145</v>
      </c>
    </row>
    <row r="291" spans="1:16" ht="12.75">
      <c r="A291" t="s">
        <v>53</v>
      </c>
      <c s="34" t="s">
        <v>307</v>
      </c>
      <c s="34" t="s">
        <v>5149</v>
      </c>
      <c s="35" t="s">
        <v>5</v>
      </c>
      <c s="6" t="s">
        <v>5150</v>
      </c>
      <c s="36" t="s">
        <v>5056</v>
      </c>
      <c s="37">
        <v>784</v>
      </c>
      <c s="36">
        <v>0</v>
      </c>
      <c s="36">
        <f>ROUND(G291*H291,6)</f>
      </c>
      <c r="L291" s="38">
        <v>0</v>
      </c>
      <c s="32">
        <f>ROUND(ROUND(L291,2)*ROUND(G291,3),2)</f>
      </c>
      <c s="36" t="s">
        <v>2163</v>
      </c>
      <c>
        <f>(M291*21)/100</f>
      </c>
      <c t="s">
        <v>28</v>
      </c>
    </row>
    <row r="292" spans="1:5" ht="12.75">
      <c r="A292" s="35" t="s">
        <v>58</v>
      </c>
      <c r="E292" s="39" t="s">
        <v>5</v>
      </c>
    </row>
    <row r="293" spans="1:5" ht="51">
      <c r="A293" s="35" t="s">
        <v>59</v>
      </c>
      <c r="E293" s="40" t="s">
        <v>5151</v>
      </c>
    </row>
    <row r="294" spans="1:5" ht="382.5">
      <c r="A294" t="s">
        <v>61</v>
      </c>
      <c r="E294" s="39" t="s">
        <v>5145</v>
      </c>
    </row>
    <row r="295" spans="1:16" ht="12.75">
      <c r="A295" t="s">
        <v>53</v>
      </c>
      <c s="34" t="s">
        <v>5152</v>
      </c>
      <c s="34" t="s">
        <v>5153</v>
      </c>
      <c s="35" t="s">
        <v>5</v>
      </c>
      <c s="6" t="s">
        <v>5154</v>
      </c>
      <c s="36" t="s">
        <v>82</v>
      </c>
      <c s="37">
        <v>26.593</v>
      </c>
      <c s="36">
        <v>0</v>
      </c>
      <c s="36">
        <f>ROUND(G295*H295,6)</f>
      </c>
      <c r="L295" s="38">
        <v>0</v>
      </c>
      <c s="32">
        <f>ROUND(ROUND(L295,2)*ROUND(G295,3),2)</f>
      </c>
      <c s="36" t="s">
        <v>57</v>
      </c>
      <c>
        <f>(M295*21)/100</f>
      </c>
      <c t="s">
        <v>28</v>
      </c>
    </row>
    <row r="296" spans="1:5" ht="12.75">
      <c r="A296" s="35" t="s">
        <v>58</v>
      </c>
      <c r="E296" s="39" t="s">
        <v>5</v>
      </c>
    </row>
    <row r="297" spans="1:5" ht="12.75">
      <c r="A297" s="35" t="s">
        <v>59</v>
      </c>
      <c r="E297" s="40" t="s">
        <v>5155</v>
      </c>
    </row>
    <row r="298" spans="1:5" ht="306">
      <c r="A298" t="s">
        <v>61</v>
      </c>
      <c r="E298" s="39" t="s">
        <v>5156</v>
      </c>
    </row>
    <row r="299" spans="1:16" ht="25.5">
      <c r="A299" t="s">
        <v>53</v>
      </c>
      <c s="34" t="s">
        <v>4541</v>
      </c>
      <c s="34" t="s">
        <v>5157</v>
      </c>
      <c s="35" t="s">
        <v>5</v>
      </c>
      <c s="6" t="s">
        <v>5109</v>
      </c>
      <c s="36" t="s">
        <v>82</v>
      </c>
      <c s="37">
        <v>58</v>
      </c>
      <c s="36">
        <v>0</v>
      </c>
      <c s="36">
        <f>ROUND(G299*H299,6)</f>
      </c>
      <c r="L299" s="38">
        <v>0</v>
      </c>
      <c s="32">
        <f>ROUND(ROUND(L299,2)*ROUND(G299,3),2)</f>
      </c>
      <c s="36" t="s">
        <v>2163</v>
      </c>
      <c>
        <f>(M299*21)/100</f>
      </c>
      <c t="s">
        <v>28</v>
      </c>
    </row>
    <row r="300" spans="1:5" ht="12.75">
      <c r="A300" s="35" t="s">
        <v>58</v>
      </c>
      <c r="E300" s="39" t="s">
        <v>5</v>
      </c>
    </row>
    <row r="301" spans="1:5" ht="12.75">
      <c r="A301" s="35" t="s">
        <v>59</v>
      </c>
      <c r="E301" s="40" t="s">
        <v>5158</v>
      </c>
    </row>
    <row r="302" spans="1:5" ht="344.25">
      <c r="A302" t="s">
        <v>61</v>
      </c>
      <c r="E302" s="39" t="s">
        <v>5159</v>
      </c>
    </row>
    <row r="303" spans="1:16" ht="25.5">
      <c r="A303" t="s">
        <v>53</v>
      </c>
      <c s="34" t="s">
        <v>1432</v>
      </c>
      <c s="34" t="s">
        <v>5160</v>
      </c>
      <c s="35" t="s">
        <v>5</v>
      </c>
      <c s="6" t="s">
        <v>5136</v>
      </c>
      <c s="36" t="s">
        <v>82</v>
      </c>
      <c s="37">
        <v>10</v>
      </c>
      <c s="36">
        <v>0</v>
      </c>
      <c s="36">
        <f>ROUND(G303*H303,6)</f>
      </c>
      <c r="L303" s="38">
        <v>0</v>
      </c>
      <c s="32">
        <f>ROUND(ROUND(L303,2)*ROUND(G303,3),2)</f>
      </c>
      <c s="36" t="s">
        <v>2163</v>
      </c>
      <c>
        <f>(M303*21)/100</f>
      </c>
      <c t="s">
        <v>28</v>
      </c>
    </row>
    <row r="304" spans="1:5" ht="12.75">
      <c r="A304" s="35" t="s">
        <v>58</v>
      </c>
      <c r="E304" s="39" t="s">
        <v>5</v>
      </c>
    </row>
    <row r="305" spans="1:5" ht="12.75">
      <c r="A305" s="35" t="s">
        <v>59</v>
      </c>
      <c r="E305" s="40" t="s">
        <v>5161</v>
      </c>
    </row>
    <row r="306" spans="1:5" ht="344.25">
      <c r="A306" t="s">
        <v>61</v>
      </c>
      <c r="E306" s="39" t="s">
        <v>5162</v>
      </c>
    </row>
    <row r="307" spans="1:16" ht="25.5">
      <c r="A307" t="s">
        <v>53</v>
      </c>
      <c s="34" t="s">
        <v>5163</v>
      </c>
      <c s="34" t="s">
        <v>5164</v>
      </c>
      <c s="35" t="s">
        <v>5</v>
      </c>
      <c s="6" t="s">
        <v>5165</v>
      </c>
      <c s="36" t="s">
        <v>82</v>
      </c>
      <c s="37">
        <v>20</v>
      </c>
      <c s="36">
        <v>0</v>
      </c>
      <c s="36">
        <f>ROUND(G307*H307,6)</f>
      </c>
      <c r="L307" s="38">
        <v>0</v>
      </c>
      <c s="32">
        <f>ROUND(ROUND(L307,2)*ROUND(G307,3),2)</f>
      </c>
      <c s="36" t="s">
        <v>57</v>
      </c>
      <c>
        <f>(M307*21)/100</f>
      </c>
      <c t="s">
        <v>28</v>
      </c>
    </row>
    <row r="308" spans="1:5" ht="12.75">
      <c r="A308" s="35" t="s">
        <v>58</v>
      </c>
      <c r="E308" s="39" t="s">
        <v>5</v>
      </c>
    </row>
    <row r="309" spans="1:5" ht="12.75">
      <c r="A309" s="35" t="s">
        <v>59</v>
      </c>
      <c r="E309" s="40" t="s">
        <v>5166</v>
      </c>
    </row>
    <row r="310" spans="1:5" ht="306">
      <c r="A310" t="s">
        <v>61</v>
      </c>
      <c r="E310" s="39" t="s">
        <v>5167</v>
      </c>
    </row>
    <row r="311" spans="1:16" ht="25.5">
      <c r="A311" t="s">
        <v>53</v>
      </c>
      <c s="34" t="s">
        <v>5168</v>
      </c>
      <c s="34" t="s">
        <v>5169</v>
      </c>
      <c s="35" t="s">
        <v>5</v>
      </c>
      <c s="6" t="s">
        <v>5170</v>
      </c>
      <c s="36" t="s">
        <v>82</v>
      </c>
      <c s="37">
        <v>18</v>
      </c>
      <c s="36">
        <v>0</v>
      </c>
      <c s="36">
        <f>ROUND(G311*H311,6)</f>
      </c>
      <c r="L311" s="38">
        <v>0</v>
      </c>
      <c s="32">
        <f>ROUND(ROUND(L311,2)*ROUND(G311,3),2)</f>
      </c>
      <c s="36" t="s">
        <v>57</v>
      </c>
      <c>
        <f>(M311*21)/100</f>
      </c>
      <c t="s">
        <v>28</v>
      </c>
    </row>
    <row r="312" spans="1:5" ht="12.75">
      <c r="A312" s="35" t="s">
        <v>58</v>
      </c>
      <c r="E312" s="39" t="s">
        <v>5</v>
      </c>
    </row>
    <row r="313" spans="1:5" ht="12.75">
      <c r="A313" s="35" t="s">
        <v>59</v>
      </c>
      <c r="E313" s="40" t="s">
        <v>5171</v>
      </c>
    </row>
    <row r="314" spans="1:5" ht="306">
      <c r="A314" t="s">
        <v>61</v>
      </c>
      <c r="E314" s="39" t="s">
        <v>5172</v>
      </c>
    </row>
    <row r="315" spans="1:16" ht="25.5">
      <c r="A315" t="s">
        <v>53</v>
      </c>
      <c s="34" t="s">
        <v>4538</v>
      </c>
      <c s="34" t="s">
        <v>5173</v>
      </c>
      <c s="35" t="s">
        <v>5</v>
      </c>
      <c s="6" t="s">
        <v>5174</v>
      </c>
      <c s="36" t="s">
        <v>82</v>
      </c>
      <c s="37">
        <v>41.947</v>
      </c>
      <c s="36">
        <v>0</v>
      </c>
      <c s="36">
        <f>ROUND(G315*H315,6)</f>
      </c>
      <c r="L315" s="38">
        <v>0</v>
      </c>
      <c s="32">
        <f>ROUND(ROUND(L315,2)*ROUND(G315,3),2)</f>
      </c>
      <c s="36" t="s">
        <v>57</v>
      </c>
      <c>
        <f>(M315*21)/100</f>
      </c>
      <c t="s">
        <v>28</v>
      </c>
    </row>
    <row r="316" spans="1:5" ht="12.75">
      <c r="A316" s="35" t="s">
        <v>58</v>
      </c>
      <c r="E316" s="39" t="s">
        <v>5</v>
      </c>
    </row>
    <row r="317" spans="1:5" ht="25.5">
      <c r="A317" s="35" t="s">
        <v>59</v>
      </c>
      <c r="E317" s="40" t="s">
        <v>5175</v>
      </c>
    </row>
    <row r="318" spans="1:5" ht="344.25">
      <c r="A318" t="s">
        <v>61</v>
      </c>
      <c r="E318" s="39" t="s">
        <v>5162</v>
      </c>
    </row>
    <row r="319" spans="1:16" ht="25.5">
      <c r="A319" t="s">
        <v>53</v>
      </c>
      <c s="34" t="s">
        <v>5176</v>
      </c>
      <c s="34" t="s">
        <v>5177</v>
      </c>
      <c s="35" t="s">
        <v>5</v>
      </c>
      <c s="6" t="s">
        <v>5178</v>
      </c>
      <c s="36" t="s">
        <v>115</v>
      </c>
      <c s="37">
        <v>1</v>
      </c>
      <c s="36">
        <v>0</v>
      </c>
      <c s="36">
        <f>ROUND(G319*H319,6)</f>
      </c>
      <c r="L319" s="38">
        <v>0</v>
      </c>
      <c s="32">
        <f>ROUND(ROUND(L319,2)*ROUND(G319,3),2)</f>
      </c>
      <c s="36" t="s">
        <v>57</v>
      </c>
      <c>
        <f>(M319*21)/100</f>
      </c>
      <c t="s">
        <v>28</v>
      </c>
    </row>
    <row r="320" spans="1:5" ht="12.75">
      <c r="A320" s="35" t="s">
        <v>58</v>
      </c>
      <c r="E320" s="39" t="s">
        <v>5</v>
      </c>
    </row>
    <row r="321" spans="1:5" ht="12.75">
      <c r="A321" s="35" t="s">
        <v>59</v>
      </c>
      <c r="E321" s="40" t="s">
        <v>5179</v>
      </c>
    </row>
    <row r="322" spans="1:5" ht="12.75">
      <c r="A322" t="s">
        <v>61</v>
      </c>
      <c r="E322" s="39" t="s">
        <v>776</v>
      </c>
    </row>
    <row r="323" spans="1:13" ht="12.75">
      <c r="A323" t="s">
        <v>50</v>
      </c>
      <c r="C323" s="31" t="s">
        <v>5180</v>
      </c>
      <c r="E323" s="33" t="s">
        <v>5181</v>
      </c>
      <c r="J323" s="32">
        <f>0</f>
      </c>
      <c s="32">
        <f>0</f>
      </c>
      <c s="32">
        <f>0+L324+L328+L332+L336+L340+L344+L348</f>
      </c>
      <c s="32">
        <f>0+M324+M328+M332+M336+M340+M344+M348</f>
      </c>
    </row>
    <row r="324" spans="1:16" ht="25.5">
      <c r="A324" t="s">
        <v>53</v>
      </c>
      <c s="34" t="s">
        <v>310</v>
      </c>
      <c s="34" t="s">
        <v>5182</v>
      </c>
      <c s="35" t="s">
        <v>5</v>
      </c>
      <c s="6" t="s">
        <v>5183</v>
      </c>
      <c s="36" t="s">
        <v>115</v>
      </c>
      <c s="37">
        <v>4</v>
      </c>
      <c s="36">
        <v>0</v>
      </c>
      <c s="36">
        <f>ROUND(G324*H324,6)</f>
      </c>
      <c r="L324" s="38">
        <v>0</v>
      </c>
      <c s="32">
        <f>ROUND(ROUND(L324,2)*ROUND(G324,3),2)</f>
      </c>
      <c s="36" t="s">
        <v>57</v>
      </c>
      <c>
        <f>(M324*21)/100</f>
      </c>
      <c t="s">
        <v>28</v>
      </c>
    </row>
    <row r="325" spans="1:5" ht="12.75">
      <c r="A325" s="35" t="s">
        <v>58</v>
      </c>
      <c r="E325" s="39" t="s">
        <v>5</v>
      </c>
    </row>
    <row r="326" spans="1:5" ht="12.75">
      <c r="A326" s="35" t="s">
        <v>59</v>
      </c>
      <c r="E326" s="40" t="s">
        <v>5184</v>
      </c>
    </row>
    <row r="327" spans="1:5" ht="12.75">
      <c r="A327" t="s">
        <v>61</v>
      </c>
      <c r="E327" s="39" t="s">
        <v>776</v>
      </c>
    </row>
    <row r="328" spans="1:16" ht="25.5">
      <c r="A328" t="s">
        <v>53</v>
      </c>
      <c s="34" t="s">
        <v>313</v>
      </c>
      <c s="34" t="s">
        <v>5185</v>
      </c>
      <c s="35" t="s">
        <v>5</v>
      </c>
      <c s="6" t="s">
        <v>5186</v>
      </c>
      <c s="36" t="s">
        <v>115</v>
      </c>
      <c s="37">
        <v>6</v>
      </c>
      <c s="36">
        <v>0</v>
      </c>
      <c s="36">
        <f>ROUND(G328*H328,6)</f>
      </c>
      <c r="L328" s="38">
        <v>0</v>
      </c>
      <c s="32">
        <f>ROUND(ROUND(L328,2)*ROUND(G328,3),2)</f>
      </c>
      <c s="36" t="s">
        <v>57</v>
      </c>
      <c>
        <f>(M328*21)/100</f>
      </c>
      <c t="s">
        <v>28</v>
      </c>
    </row>
    <row r="329" spans="1:5" ht="12.75">
      <c r="A329" s="35" t="s">
        <v>58</v>
      </c>
      <c r="E329" s="39" t="s">
        <v>5</v>
      </c>
    </row>
    <row r="330" spans="1:5" ht="12.75">
      <c r="A330" s="35" t="s">
        <v>59</v>
      </c>
      <c r="E330" s="40" t="s">
        <v>5187</v>
      </c>
    </row>
    <row r="331" spans="1:5" ht="12.75">
      <c r="A331" t="s">
        <v>61</v>
      </c>
      <c r="E331" s="39" t="s">
        <v>776</v>
      </c>
    </row>
    <row r="332" spans="1:16" ht="12.75">
      <c r="A332" t="s">
        <v>53</v>
      </c>
      <c s="34" t="s">
        <v>316</v>
      </c>
      <c s="34" t="s">
        <v>5085</v>
      </c>
      <c s="35" t="s">
        <v>5</v>
      </c>
      <c s="6" t="s">
        <v>5086</v>
      </c>
      <c s="36" t="s">
        <v>115</v>
      </c>
      <c s="37">
        <v>20</v>
      </c>
      <c s="36">
        <v>0</v>
      </c>
      <c s="36">
        <f>ROUND(G332*H332,6)</f>
      </c>
      <c r="L332" s="38">
        <v>0</v>
      </c>
      <c s="32">
        <f>ROUND(ROUND(L332,2)*ROUND(G332,3),2)</f>
      </c>
      <c s="36" t="s">
        <v>57</v>
      </c>
      <c>
        <f>(M332*21)/100</f>
      </c>
      <c t="s">
        <v>28</v>
      </c>
    </row>
    <row r="333" spans="1:5" ht="12.75">
      <c r="A333" s="35" t="s">
        <v>58</v>
      </c>
      <c r="E333" s="39" t="s">
        <v>5</v>
      </c>
    </row>
    <row r="334" spans="1:5" ht="12.75">
      <c r="A334" s="35" t="s">
        <v>59</v>
      </c>
      <c r="E334" s="40" t="s">
        <v>5188</v>
      </c>
    </row>
    <row r="335" spans="1:5" ht="12.75">
      <c r="A335" t="s">
        <v>61</v>
      </c>
      <c r="E335" s="39" t="s">
        <v>776</v>
      </c>
    </row>
    <row r="336" spans="1:16" ht="12.75">
      <c r="A336" t="s">
        <v>53</v>
      </c>
      <c s="34" t="s">
        <v>319</v>
      </c>
      <c s="34" t="s">
        <v>5091</v>
      </c>
      <c s="35" t="s">
        <v>5</v>
      </c>
      <c s="6" t="s">
        <v>5092</v>
      </c>
      <c s="36" t="s">
        <v>115</v>
      </c>
      <c s="37">
        <v>16</v>
      </c>
      <c s="36">
        <v>0</v>
      </c>
      <c s="36">
        <f>ROUND(G336*H336,6)</f>
      </c>
      <c r="L336" s="38">
        <v>0</v>
      </c>
      <c s="32">
        <f>ROUND(ROUND(L336,2)*ROUND(G336,3),2)</f>
      </c>
      <c s="36" t="s">
        <v>57</v>
      </c>
      <c>
        <f>(M336*21)/100</f>
      </c>
      <c t="s">
        <v>28</v>
      </c>
    </row>
    <row r="337" spans="1:5" ht="12.75">
      <c r="A337" s="35" t="s">
        <v>58</v>
      </c>
      <c r="E337" s="39" t="s">
        <v>5</v>
      </c>
    </row>
    <row r="338" spans="1:5" ht="12.75">
      <c r="A338" s="35" t="s">
        <v>59</v>
      </c>
      <c r="E338" s="40" t="s">
        <v>5093</v>
      </c>
    </row>
    <row r="339" spans="1:5" ht="12.75">
      <c r="A339" t="s">
        <v>61</v>
      </c>
      <c r="E339" s="39" t="s">
        <v>776</v>
      </c>
    </row>
    <row r="340" spans="1:16" ht="12.75">
      <c r="A340" t="s">
        <v>53</v>
      </c>
      <c s="34" t="s">
        <v>322</v>
      </c>
      <c s="34" t="s">
        <v>5189</v>
      </c>
      <c s="35" t="s">
        <v>5</v>
      </c>
      <c s="6" t="s">
        <v>5190</v>
      </c>
      <c s="36" t="s">
        <v>115</v>
      </c>
      <c s="37">
        <v>20</v>
      </c>
      <c s="36">
        <v>0</v>
      </c>
      <c s="36">
        <f>ROUND(G340*H340,6)</f>
      </c>
      <c r="L340" s="38">
        <v>0</v>
      </c>
      <c s="32">
        <f>ROUND(ROUND(L340,2)*ROUND(G340,3),2)</f>
      </c>
      <c s="36" t="s">
        <v>57</v>
      </c>
      <c>
        <f>(M340*21)/100</f>
      </c>
      <c t="s">
        <v>28</v>
      </c>
    </row>
    <row r="341" spans="1:5" ht="12.75">
      <c r="A341" s="35" t="s">
        <v>58</v>
      </c>
      <c r="E341" s="39" t="s">
        <v>5</v>
      </c>
    </row>
    <row r="342" spans="1:5" ht="12.75">
      <c r="A342" s="35" t="s">
        <v>59</v>
      </c>
      <c r="E342" s="40" t="s">
        <v>5188</v>
      </c>
    </row>
    <row r="343" spans="1:5" ht="12.75">
      <c r="A343" t="s">
        <v>61</v>
      </c>
      <c r="E343" s="39" t="s">
        <v>776</v>
      </c>
    </row>
    <row r="344" spans="1:16" ht="12.75">
      <c r="A344" t="s">
        <v>53</v>
      </c>
      <c s="34" t="s">
        <v>325</v>
      </c>
      <c s="34" t="s">
        <v>657</v>
      </c>
      <c s="35" t="s">
        <v>5</v>
      </c>
      <c s="6" t="s">
        <v>658</v>
      </c>
      <c s="36" t="s">
        <v>115</v>
      </c>
      <c s="37">
        <v>35</v>
      </c>
      <c s="36">
        <v>0</v>
      </c>
      <c s="36">
        <f>ROUND(G344*H344,6)</f>
      </c>
      <c r="L344" s="38">
        <v>0</v>
      </c>
      <c s="32">
        <f>ROUND(ROUND(L344,2)*ROUND(G344,3),2)</f>
      </c>
      <c s="36" t="s">
        <v>57</v>
      </c>
      <c>
        <f>(M344*21)/100</f>
      </c>
      <c t="s">
        <v>28</v>
      </c>
    </row>
    <row r="345" spans="1:5" ht="12.75">
      <c r="A345" s="35" t="s">
        <v>58</v>
      </c>
      <c r="E345" s="39" t="s">
        <v>5</v>
      </c>
    </row>
    <row r="346" spans="1:5" ht="12.75">
      <c r="A346" s="35" t="s">
        <v>59</v>
      </c>
      <c r="E346" s="40" t="s">
        <v>5191</v>
      </c>
    </row>
    <row r="347" spans="1:5" ht="12.75">
      <c r="A347" t="s">
        <v>61</v>
      </c>
      <c r="E347" s="39" t="s">
        <v>776</v>
      </c>
    </row>
    <row r="348" spans="1:16" ht="12.75">
      <c r="A348" t="s">
        <v>53</v>
      </c>
      <c s="34" t="s">
        <v>328</v>
      </c>
      <c s="34" t="s">
        <v>660</v>
      </c>
      <c s="35" t="s">
        <v>5</v>
      </c>
      <c s="6" t="s">
        <v>661</v>
      </c>
      <c s="36" t="s">
        <v>115</v>
      </c>
      <c s="37">
        <v>35</v>
      </c>
      <c s="36">
        <v>0</v>
      </c>
      <c s="36">
        <f>ROUND(G348*H348,6)</f>
      </c>
      <c r="L348" s="38">
        <v>0</v>
      </c>
      <c s="32">
        <f>ROUND(ROUND(L348,2)*ROUND(G348,3),2)</f>
      </c>
      <c s="36" t="s">
        <v>57</v>
      </c>
      <c>
        <f>(M348*21)/100</f>
      </c>
      <c t="s">
        <v>28</v>
      </c>
    </row>
    <row r="349" spans="1:5" ht="12.75">
      <c r="A349" s="35" t="s">
        <v>58</v>
      </c>
      <c r="E349" s="39" t="s">
        <v>5</v>
      </c>
    </row>
    <row r="350" spans="1:5" ht="12.75">
      <c r="A350" s="35" t="s">
        <v>59</v>
      </c>
      <c r="E350" s="40" t="s">
        <v>5192</v>
      </c>
    </row>
    <row r="351" spans="1:5" ht="12.75">
      <c r="A351" t="s">
        <v>61</v>
      </c>
      <c r="E351" s="39" t="s">
        <v>776</v>
      </c>
    </row>
    <row r="352" spans="1:13" ht="12.75">
      <c r="A352" t="s">
        <v>50</v>
      </c>
      <c r="C352" s="31" t="s">
        <v>5193</v>
      </c>
      <c r="E352" s="33" t="s">
        <v>5194</v>
      </c>
      <c r="J352" s="32">
        <f>0</f>
      </c>
      <c s="32">
        <f>0</f>
      </c>
      <c s="32">
        <f>0+L353+L357+L361+L365</f>
      </c>
      <c s="32">
        <f>0+M353+M357+M361+M365</f>
      </c>
    </row>
    <row r="353" spans="1:16" ht="25.5">
      <c r="A353" t="s">
        <v>53</v>
      </c>
      <c s="34" t="s">
        <v>331</v>
      </c>
      <c s="34" t="s">
        <v>5195</v>
      </c>
      <c s="35" t="s">
        <v>5</v>
      </c>
      <c s="6" t="s">
        <v>5196</v>
      </c>
      <c s="36" t="s">
        <v>82</v>
      </c>
      <c s="37">
        <v>326.983</v>
      </c>
      <c s="36">
        <v>0</v>
      </c>
      <c s="36">
        <f>ROUND(G353*H353,6)</f>
      </c>
      <c r="L353" s="38">
        <v>0</v>
      </c>
      <c s="32">
        <f>ROUND(ROUND(L353,2)*ROUND(G353,3),2)</f>
      </c>
      <c s="36" t="s">
        <v>57</v>
      </c>
      <c>
        <f>(M353*21)/100</f>
      </c>
      <c t="s">
        <v>28</v>
      </c>
    </row>
    <row r="354" spans="1:5" ht="12.75">
      <c r="A354" s="35" t="s">
        <v>58</v>
      </c>
      <c r="E354" s="39" t="s">
        <v>5</v>
      </c>
    </row>
    <row r="355" spans="1:5" ht="25.5">
      <c r="A355" s="35" t="s">
        <v>59</v>
      </c>
      <c r="E355" s="40" t="s">
        <v>5197</v>
      </c>
    </row>
    <row r="356" spans="1:5" ht="12.75">
      <c r="A356" t="s">
        <v>61</v>
      </c>
      <c r="E356" s="39" t="s">
        <v>776</v>
      </c>
    </row>
    <row r="357" spans="1:16" ht="25.5">
      <c r="A357" t="s">
        <v>53</v>
      </c>
      <c s="34" t="s">
        <v>334</v>
      </c>
      <c s="34" t="s">
        <v>5198</v>
      </c>
      <c s="35" t="s">
        <v>5</v>
      </c>
      <c s="6" t="s">
        <v>5199</v>
      </c>
      <c s="36" t="s">
        <v>82</v>
      </c>
      <c s="37">
        <v>13182.555</v>
      </c>
      <c s="36">
        <v>0</v>
      </c>
      <c s="36">
        <f>ROUND(G357*H357,6)</f>
      </c>
      <c r="L357" s="38">
        <v>0</v>
      </c>
      <c s="32">
        <f>ROUND(ROUND(L357,2)*ROUND(G357,3),2)</f>
      </c>
      <c s="36" t="s">
        <v>57</v>
      </c>
      <c>
        <f>(M357*21)/100</f>
      </c>
      <c t="s">
        <v>28</v>
      </c>
    </row>
    <row r="358" spans="1:5" ht="12.75">
      <c r="A358" s="35" t="s">
        <v>58</v>
      </c>
      <c r="E358" s="39" t="s">
        <v>5</v>
      </c>
    </row>
    <row r="359" spans="1:5" ht="63.75">
      <c r="A359" s="35" t="s">
        <v>59</v>
      </c>
      <c r="E359" s="40" t="s">
        <v>5200</v>
      </c>
    </row>
    <row r="360" spans="1:5" ht="12.75">
      <c r="A360" t="s">
        <v>61</v>
      </c>
      <c r="E360" s="39" t="s">
        <v>776</v>
      </c>
    </row>
    <row r="361" spans="1:16" ht="25.5">
      <c r="A361" t="s">
        <v>53</v>
      </c>
      <c s="34" t="s">
        <v>337</v>
      </c>
      <c s="34" t="s">
        <v>5201</v>
      </c>
      <c s="35" t="s">
        <v>5</v>
      </c>
      <c s="6" t="s">
        <v>5202</v>
      </c>
      <c s="36" t="s">
        <v>82</v>
      </c>
      <c s="37">
        <v>137.298</v>
      </c>
      <c s="36">
        <v>0</v>
      </c>
      <c s="36">
        <f>ROUND(G361*H361,6)</f>
      </c>
      <c r="L361" s="38">
        <v>0</v>
      </c>
      <c s="32">
        <f>ROUND(ROUND(L361,2)*ROUND(G361,3),2)</f>
      </c>
      <c s="36" t="s">
        <v>57</v>
      </c>
      <c>
        <f>(M361*21)/100</f>
      </c>
      <c t="s">
        <v>28</v>
      </c>
    </row>
    <row r="362" spans="1:5" ht="12.75">
      <c r="A362" s="35" t="s">
        <v>58</v>
      </c>
      <c r="E362" s="39" t="s">
        <v>5</v>
      </c>
    </row>
    <row r="363" spans="1:5" ht="25.5">
      <c r="A363" s="35" t="s">
        <v>59</v>
      </c>
      <c r="E363" s="40" t="s">
        <v>5203</v>
      </c>
    </row>
    <row r="364" spans="1:5" ht="12.75">
      <c r="A364" t="s">
        <v>61</v>
      </c>
      <c r="E364" s="39" t="s">
        <v>776</v>
      </c>
    </row>
    <row r="365" spans="1:16" ht="25.5">
      <c r="A365" t="s">
        <v>53</v>
      </c>
      <c s="34" t="s">
        <v>340</v>
      </c>
      <c s="34" t="s">
        <v>5204</v>
      </c>
      <c s="35" t="s">
        <v>5</v>
      </c>
      <c s="6" t="s">
        <v>5205</v>
      </c>
      <c s="36" t="s">
        <v>82</v>
      </c>
      <c s="37">
        <v>3070.475</v>
      </c>
      <c s="36">
        <v>0</v>
      </c>
      <c s="36">
        <f>ROUND(G365*H365,6)</f>
      </c>
      <c r="L365" s="38">
        <v>0</v>
      </c>
      <c s="32">
        <f>ROUND(ROUND(L365,2)*ROUND(G365,3),2)</f>
      </c>
      <c s="36" t="s">
        <v>57</v>
      </c>
      <c>
        <f>(M365*21)/100</f>
      </c>
      <c t="s">
        <v>28</v>
      </c>
    </row>
    <row r="366" spans="1:5" ht="12.75">
      <c r="A366" s="35" t="s">
        <v>58</v>
      </c>
      <c r="E366" s="39" t="s">
        <v>5</v>
      </c>
    </row>
    <row r="367" spans="1:5" ht="191.25">
      <c r="A367" s="35" t="s">
        <v>59</v>
      </c>
      <c r="E367" s="40" t="s">
        <v>5206</v>
      </c>
    </row>
    <row r="368" spans="1:5" ht="12.75">
      <c r="A368" t="s">
        <v>61</v>
      </c>
      <c r="E368" s="39" t="s">
        <v>776</v>
      </c>
    </row>
    <row r="369" spans="1:13" ht="12.75">
      <c r="A369" t="s">
        <v>50</v>
      </c>
      <c r="C369" s="31" t="s">
        <v>340</v>
      </c>
      <c r="E369" s="33" t="s">
        <v>5207</v>
      </c>
      <c r="J369" s="32">
        <f>0</f>
      </c>
      <c s="32">
        <f>0</f>
      </c>
      <c s="32">
        <f>0+L370+L374+L378+L382+L386+L390+L394+L398</f>
      </c>
      <c s="32">
        <f>0+M370+M374+M378+M382+M386+M390+M394+M398</f>
      </c>
    </row>
    <row r="370" spans="1:16" ht="12.75">
      <c r="A370" t="s">
        <v>53</v>
      </c>
      <c s="34" t="s">
        <v>343</v>
      </c>
      <c s="34" t="s">
        <v>5208</v>
      </c>
      <c s="35" t="s">
        <v>5</v>
      </c>
      <c s="6" t="s">
        <v>5209</v>
      </c>
      <c s="36" t="s">
        <v>65</v>
      </c>
      <c s="37">
        <v>0.045</v>
      </c>
      <c s="36">
        <v>0</v>
      </c>
      <c s="36">
        <f>ROUND(G370*H370,6)</f>
      </c>
      <c r="L370" s="38">
        <v>0</v>
      </c>
      <c s="32">
        <f>ROUND(ROUND(L370,2)*ROUND(G370,3),2)</f>
      </c>
      <c s="36" t="s">
        <v>57</v>
      </c>
      <c>
        <f>(M370*21)/100</f>
      </c>
      <c t="s">
        <v>28</v>
      </c>
    </row>
    <row r="371" spans="1:5" ht="12.75">
      <c r="A371" s="35" t="s">
        <v>58</v>
      </c>
      <c r="E371" s="39" t="s">
        <v>5</v>
      </c>
    </row>
    <row r="372" spans="1:5" ht="12.75">
      <c r="A372" s="35" t="s">
        <v>59</v>
      </c>
      <c r="E372" s="40" t="s">
        <v>5210</v>
      </c>
    </row>
    <row r="373" spans="1:5" ht="12.75">
      <c r="A373" t="s">
        <v>61</v>
      </c>
      <c r="E373" s="39" t="s">
        <v>776</v>
      </c>
    </row>
    <row r="374" spans="1:16" ht="12.75">
      <c r="A374" t="s">
        <v>53</v>
      </c>
      <c s="34" t="s">
        <v>346</v>
      </c>
      <c s="34" t="s">
        <v>5211</v>
      </c>
      <c s="35" t="s">
        <v>5</v>
      </c>
      <c s="6" t="s">
        <v>5212</v>
      </c>
      <c s="36" t="s">
        <v>82</v>
      </c>
      <c s="37">
        <v>217.188</v>
      </c>
      <c s="36">
        <v>0</v>
      </c>
      <c s="36">
        <f>ROUND(G374*H374,6)</f>
      </c>
      <c r="L374" s="38">
        <v>0</v>
      </c>
      <c s="32">
        <f>ROUND(ROUND(L374,2)*ROUND(G374,3),2)</f>
      </c>
      <c s="36" t="s">
        <v>57</v>
      </c>
      <c>
        <f>(M374*21)/100</f>
      </c>
      <c t="s">
        <v>28</v>
      </c>
    </row>
    <row r="375" spans="1:5" ht="12.75">
      <c r="A375" s="35" t="s">
        <v>58</v>
      </c>
      <c r="E375" s="39" t="s">
        <v>5</v>
      </c>
    </row>
    <row r="376" spans="1:5" ht="12.75">
      <c r="A376" s="35" t="s">
        <v>59</v>
      </c>
      <c r="E376" s="40" t="s">
        <v>5213</v>
      </c>
    </row>
    <row r="377" spans="1:5" ht="12.75">
      <c r="A377" t="s">
        <v>61</v>
      </c>
      <c r="E377" s="39" t="s">
        <v>776</v>
      </c>
    </row>
    <row r="378" spans="1:16" ht="12.75">
      <c r="A378" t="s">
        <v>53</v>
      </c>
      <c s="34" t="s">
        <v>349</v>
      </c>
      <c s="34" t="s">
        <v>5214</v>
      </c>
      <c s="35" t="s">
        <v>5</v>
      </c>
      <c s="6" t="s">
        <v>5215</v>
      </c>
      <c s="36" t="s">
        <v>115</v>
      </c>
      <c s="37">
        <v>1</v>
      </c>
      <c s="36">
        <v>0</v>
      </c>
      <c s="36">
        <f>ROUND(G378*H378,6)</f>
      </c>
      <c r="L378" s="38">
        <v>0</v>
      </c>
      <c s="32">
        <f>ROUND(ROUND(L378,2)*ROUND(G378,3),2)</f>
      </c>
      <c s="36" t="s">
        <v>57</v>
      </c>
      <c>
        <f>(M378*21)/100</f>
      </c>
      <c t="s">
        <v>28</v>
      </c>
    </row>
    <row r="379" spans="1:5" ht="12.75">
      <c r="A379" s="35" t="s">
        <v>58</v>
      </c>
      <c r="E379" s="39" t="s">
        <v>5</v>
      </c>
    </row>
    <row r="380" spans="1:5" ht="12.75">
      <c r="A380" s="35" t="s">
        <v>59</v>
      </c>
      <c r="E380" s="40" t="s">
        <v>5216</v>
      </c>
    </row>
    <row r="381" spans="1:5" ht="12.75">
      <c r="A381" t="s">
        <v>61</v>
      </c>
      <c r="E381" s="39" t="s">
        <v>776</v>
      </c>
    </row>
    <row r="382" spans="1:16" ht="12.75">
      <c r="A382" t="s">
        <v>53</v>
      </c>
      <c s="34" t="s">
        <v>352</v>
      </c>
      <c s="34" t="s">
        <v>5217</v>
      </c>
      <c s="35" t="s">
        <v>5</v>
      </c>
      <c s="6" t="s">
        <v>5218</v>
      </c>
      <c s="36" t="s">
        <v>115</v>
      </c>
      <c s="37">
        <v>1</v>
      </c>
      <c s="36">
        <v>0</v>
      </c>
      <c s="36">
        <f>ROUND(G382*H382,6)</f>
      </c>
      <c r="L382" s="38">
        <v>0</v>
      </c>
      <c s="32">
        <f>ROUND(ROUND(L382,2)*ROUND(G382,3),2)</f>
      </c>
      <c s="36" t="s">
        <v>57</v>
      </c>
      <c>
        <f>(M382*21)/100</f>
      </c>
      <c t="s">
        <v>28</v>
      </c>
    </row>
    <row r="383" spans="1:5" ht="12.75">
      <c r="A383" s="35" t="s">
        <v>58</v>
      </c>
      <c r="E383" s="39" t="s">
        <v>5</v>
      </c>
    </row>
    <row r="384" spans="1:5" ht="12.75">
      <c r="A384" s="35" t="s">
        <v>59</v>
      </c>
      <c r="E384" s="40" t="s">
        <v>5219</v>
      </c>
    </row>
    <row r="385" spans="1:5" ht="12.75">
      <c r="A385" t="s">
        <v>61</v>
      </c>
      <c r="E385" s="39" t="s">
        <v>776</v>
      </c>
    </row>
    <row r="386" spans="1:16" ht="12.75">
      <c r="A386" t="s">
        <v>53</v>
      </c>
      <c s="34" t="s">
        <v>355</v>
      </c>
      <c s="34" t="s">
        <v>5220</v>
      </c>
      <c s="35" t="s">
        <v>5</v>
      </c>
      <c s="6" t="s">
        <v>5221</v>
      </c>
      <c s="36" t="s">
        <v>115</v>
      </c>
      <c s="37">
        <v>5</v>
      </c>
      <c s="36">
        <v>0</v>
      </c>
      <c s="36">
        <f>ROUND(G386*H386,6)</f>
      </c>
      <c r="L386" s="38">
        <v>0</v>
      </c>
      <c s="32">
        <f>ROUND(ROUND(L386,2)*ROUND(G386,3),2)</f>
      </c>
      <c s="36" t="s">
        <v>57</v>
      </c>
      <c>
        <f>(M386*21)/100</f>
      </c>
      <c t="s">
        <v>28</v>
      </c>
    </row>
    <row r="387" spans="1:5" ht="12.75">
      <c r="A387" s="35" t="s">
        <v>58</v>
      </c>
      <c r="E387" s="39" t="s">
        <v>5</v>
      </c>
    </row>
    <row r="388" spans="1:5" ht="12.75">
      <c r="A388" s="35" t="s">
        <v>59</v>
      </c>
      <c r="E388" s="40" t="s">
        <v>5222</v>
      </c>
    </row>
    <row r="389" spans="1:5" ht="12.75">
      <c r="A389" t="s">
        <v>61</v>
      </c>
      <c r="E389" s="39" t="s">
        <v>776</v>
      </c>
    </row>
    <row r="390" spans="1:16" ht="12.75">
      <c r="A390" t="s">
        <v>53</v>
      </c>
      <c s="34" t="s">
        <v>358</v>
      </c>
      <c s="34" t="s">
        <v>5223</v>
      </c>
      <c s="35" t="s">
        <v>5</v>
      </c>
      <c s="6" t="s">
        <v>5224</v>
      </c>
      <c s="36" t="s">
        <v>115</v>
      </c>
      <c s="37">
        <v>48</v>
      </c>
      <c s="36">
        <v>0</v>
      </c>
      <c s="36">
        <f>ROUND(G390*H390,6)</f>
      </c>
      <c r="L390" s="38">
        <v>0</v>
      </c>
      <c s="32">
        <f>ROUND(ROUND(L390,2)*ROUND(G390,3),2)</f>
      </c>
      <c s="36" t="s">
        <v>57</v>
      </c>
      <c>
        <f>(M390*21)/100</f>
      </c>
      <c t="s">
        <v>28</v>
      </c>
    </row>
    <row r="391" spans="1:5" ht="12.75">
      <c r="A391" s="35" t="s">
        <v>58</v>
      </c>
      <c r="E391" s="39" t="s">
        <v>5</v>
      </c>
    </row>
    <row r="392" spans="1:5" ht="12.75">
      <c r="A392" s="35" t="s">
        <v>59</v>
      </c>
      <c r="E392" s="40" t="s">
        <v>5225</v>
      </c>
    </row>
    <row r="393" spans="1:5" ht="12.75">
      <c r="A393" t="s">
        <v>61</v>
      </c>
      <c r="E393" s="39" t="s">
        <v>776</v>
      </c>
    </row>
    <row r="394" spans="1:16" ht="12.75">
      <c r="A394" t="s">
        <v>53</v>
      </c>
      <c s="34" t="s">
        <v>361</v>
      </c>
      <c s="34" t="s">
        <v>5226</v>
      </c>
      <c s="35" t="s">
        <v>5</v>
      </c>
      <c s="6" t="s">
        <v>5227</v>
      </c>
      <c s="36" t="s">
        <v>56</v>
      </c>
      <c s="37">
        <v>29479.96</v>
      </c>
      <c s="36">
        <v>0</v>
      </c>
      <c s="36">
        <f>ROUND(G394*H394,6)</f>
      </c>
      <c r="L394" s="38">
        <v>0</v>
      </c>
      <c s="32">
        <f>ROUND(ROUND(L394,2)*ROUND(G394,3),2)</f>
      </c>
      <c s="36" t="s">
        <v>57</v>
      </c>
      <c>
        <f>(M394*21)/100</f>
      </c>
      <c t="s">
        <v>28</v>
      </c>
    </row>
    <row r="395" spans="1:5" ht="12.75">
      <c r="A395" s="35" t="s">
        <v>58</v>
      </c>
      <c r="E395" s="39" t="s">
        <v>5</v>
      </c>
    </row>
    <row r="396" spans="1:5" ht="12.75">
      <c r="A396" s="35" t="s">
        <v>59</v>
      </c>
      <c r="E396" s="40" t="s">
        <v>5228</v>
      </c>
    </row>
    <row r="397" spans="1:5" ht="12.75">
      <c r="A397" t="s">
        <v>61</v>
      </c>
      <c r="E397" s="39" t="s">
        <v>776</v>
      </c>
    </row>
    <row r="398" spans="1:16" ht="12.75">
      <c r="A398" t="s">
        <v>53</v>
      </c>
      <c s="34" t="s">
        <v>364</v>
      </c>
      <c s="34" t="s">
        <v>5229</v>
      </c>
      <c s="35" t="s">
        <v>5</v>
      </c>
      <c s="6" t="s">
        <v>5230</v>
      </c>
      <c s="36" t="s">
        <v>65</v>
      </c>
      <c s="37">
        <v>6714.878</v>
      </c>
      <c s="36">
        <v>0</v>
      </c>
      <c s="36">
        <f>ROUND(G398*H398,6)</f>
      </c>
      <c r="L398" s="38">
        <v>0</v>
      </c>
      <c s="32">
        <f>ROUND(ROUND(L398,2)*ROUND(G398,3),2)</f>
      </c>
      <c s="36" t="s">
        <v>2163</v>
      </c>
      <c>
        <f>(M398*21)/100</f>
      </c>
      <c t="s">
        <v>28</v>
      </c>
    </row>
    <row r="399" spans="1:5" ht="12.75">
      <c r="A399" s="35" t="s">
        <v>58</v>
      </c>
      <c r="E399" s="39" t="s">
        <v>5</v>
      </c>
    </row>
    <row r="400" spans="1:5" ht="12.75">
      <c r="A400" s="35" t="s">
        <v>59</v>
      </c>
      <c r="E400" s="40" t="s">
        <v>5231</v>
      </c>
    </row>
    <row r="401" spans="1:5" ht="12.75">
      <c r="A401" t="s">
        <v>61</v>
      </c>
      <c r="E401" s="39" t="s">
        <v>5</v>
      </c>
    </row>
    <row r="402" spans="1:13" ht="12.75">
      <c r="A402" t="s">
        <v>50</v>
      </c>
      <c r="C402" s="31" t="s">
        <v>352</v>
      </c>
      <c r="E402" s="33" t="s">
        <v>5232</v>
      </c>
      <c r="J402" s="32">
        <f>0</f>
      </c>
      <c s="32">
        <f>0</f>
      </c>
      <c s="32">
        <f>0+L403+L407+L411+L415+L419+L423+L427+L431+L435+L439+L443+L447+L451+L455+L459</f>
      </c>
      <c s="32">
        <f>0+M403+M407+M411+M415+M419+M423+M427+M431+M435+M439+M443+M447+M451+M455+M459</f>
      </c>
    </row>
    <row r="403" spans="1:16" ht="12.75">
      <c r="A403" t="s">
        <v>53</v>
      </c>
      <c s="34" t="s">
        <v>367</v>
      </c>
      <c s="34" t="s">
        <v>5233</v>
      </c>
      <c s="35" t="s">
        <v>5</v>
      </c>
      <c s="6" t="s">
        <v>5234</v>
      </c>
      <c s="36" t="s">
        <v>65</v>
      </c>
      <c s="37">
        <v>16872.768</v>
      </c>
      <c s="36">
        <v>0</v>
      </c>
      <c s="36">
        <f>ROUND(G403*H403,6)</f>
      </c>
      <c r="L403" s="38">
        <v>0</v>
      </c>
      <c s="32">
        <f>ROUND(ROUND(L403,2)*ROUND(G403,3),2)</f>
      </c>
      <c s="36" t="s">
        <v>57</v>
      </c>
      <c>
        <f>(M403*21)/100</f>
      </c>
      <c t="s">
        <v>28</v>
      </c>
    </row>
    <row r="404" spans="1:5" ht="12.75">
      <c r="A404" s="35" t="s">
        <v>58</v>
      </c>
      <c r="E404" s="39" t="s">
        <v>5</v>
      </c>
    </row>
    <row r="405" spans="1:5" ht="25.5">
      <c r="A405" s="35" t="s">
        <v>59</v>
      </c>
      <c r="E405" s="40" t="s">
        <v>5235</v>
      </c>
    </row>
    <row r="406" spans="1:5" ht="12.75">
      <c r="A406" t="s">
        <v>61</v>
      </c>
      <c r="E406" s="39" t="s">
        <v>776</v>
      </c>
    </row>
    <row r="407" spans="1:16" ht="25.5">
      <c r="A407" t="s">
        <v>53</v>
      </c>
      <c s="34" t="s">
        <v>373</v>
      </c>
      <c s="34" t="s">
        <v>5236</v>
      </c>
      <c s="35" t="s">
        <v>5</v>
      </c>
      <c s="6" t="s">
        <v>5237</v>
      </c>
      <c s="36" t="s">
        <v>5238</v>
      </c>
      <c s="37">
        <v>19409.046</v>
      </c>
      <c s="36">
        <v>0</v>
      </c>
      <c s="36">
        <f>ROUND(G407*H407,6)</f>
      </c>
      <c r="L407" s="38">
        <v>0</v>
      </c>
      <c s="32">
        <f>ROUND(ROUND(L407,2)*ROUND(G407,3),2)</f>
      </c>
      <c s="36" t="s">
        <v>57</v>
      </c>
      <c>
        <f>(M407*21)/100</f>
      </c>
      <c t="s">
        <v>28</v>
      </c>
    </row>
    <row r="408" spans="1:5" ht="12.75">
      <c r="A408" s="35" t="s">
        <v>58</v>
      </c>
      <c r="E408" s="39" t="s">
        <v>5</v>
      </c>
    </row>
    <row r="409" spans="1:5" ht="12.75">
      <c r="A409" s="35" t="s">
        <v>59</v>
      </c>
      <c r="E409" s="40" t="s">
        <v>5239</v>
      </c>
    </row>
    <row r="410" spans="1:5" ht="12.75">
      <c r="A410" t="s">
        <v>61</v>
      </c>
      <c r="E410" s="39" t="s">
        <v>776</v>
      </c>
    </row>
    <row r="411" spans="1:16" ht="12.75">
      <c r="A411" t="s">
        <v>53</v>
      </c>
      <c s="34" t="s">
        <v>376</v>
      </c>
      <c s="34" t="s">
        <v>5240</v>
      </c>
      <c s="35" t="s">
        <v>5</v>
      </c>
      <c s="6" t="s">
        <v>5241</v>
      </c>
      <c s="36" t="s">
        <v>5238</v>
      </c>
      <c s="37">
        <v>364890.063</v>
      </c>
      <c s="36">
        <v>0</v>
      </c>
      <c s="36">
        <f>ROUND(G411*H411,6)</f>
      </c>
      <c r="L411" s="38">
        <v>0</v>
      </c>
      <c s="32">
        <f>ROUND(ROUND(L411,2)*ROUND(G411,3),2)</f>
      </c>
      <c s="36" t="s">
        <v>57</v>
      </c>
      <c>
        <f>(M411*21)/100</f>
      </c>
      <c t="s">
        <v>28</v>
      </c>
    </row>
    <row r="412" spans="1:5" ht="12.75">
      <c r="A412" s="35" t="s">
        <v>58</v>
      </c>
      <c r="E412" s="39" t="s">
        <v>5</v>
      </c>
    </row>
    <row r="413" spans="1:5" ht="38.25">
      <c r="A413" s="35" t="s">
        <v>59</v>
      </c>
      <c r="E413" s="40" t="s">
        <v>5242</v>
      </c>
    </row>
    <row r="414" spans="1:5" ht="12.75">
      <c r="A414" t="s">
        <v>61</v>
      </c>
      <c r="E414" s="39" t="s">
        <v>776</v>
      </c>
    </row>
    <row r="415" spans="1:16" ht="25.5">
      <c r="A415" t="s">
        <v>53</v>
      </c>
      <c s="34" t="s">
        <v>379</v>
      </c>
      <c s="34" t="s">
        <v>5243</v>
      </c>
      <c s="35" t="s">
        <v>5</v>
      </c>
      <c s="6" t="s">
        <v>5244</v>
      </c>
      <c s="36" t="s">
        <v>82</v>
      </c>
      <c s="37">
        <v>12288.875</v>
      </c>
      <c s="36">
        <v>0</v>
      </c>
      <c s="36">
        <f>ROUND(G415*H415,6)</f>
      </c>
      <c r="L415" s="38">
        <v>0</v>
      </c>
      <c s="32">
        <f>ROUND(ROUND(L415,2)*ROUND(G415,3),2)</f>
      </c>
      <c s="36" t="s">
        <v>57</v>
      </c>
      <c>
        <f>(M415*21)/100</f>
      </c>
      <c t="s">
        <v>28</v>
      </c>
    </row>
    <row r="416" spans="1:5" ht="12.75">
      <c r="A416" s="35" t="s">
        <v>58</v>
      </c>
      <c r="E416" s="39" t="s">
        <v>5</v>
      </c>
    </row>
    <row r="417" spans="1:5" ht="12.75">
      <c r="A417" s="35" t="s">
        <v>59</v>
      </c>
      <c r="E417" s="40" t="s">
        <v>5245</v>
      </c>
    </row>
    <row r="418" spans="1:5" ht="12.75">
      <c r="A418" t="s">
        <v>61</v>
      </c>
      <c r="E418" s="39" t="s">
        <v>776</v>
      </c>
    </row>
    <row r="419" spans="1:16" ht="25.5">
      <c r="A419" t="s">
        <v>53</v>
      </c>
      <c s="34" t="s">
        <v>382</v>
      </c>
      <c s="34" t="s">
        <v>5246</v>
      </c>
      <c s="35" t="s">
        <v>5</v>
      </c>
      <c s="6" t="s">
        <v>5247</v>
      </c>
      <c s="36" t="s">
        <v>1785</v>
      </c>
      <c s="37">
        <v>41508.354</v>
      </c>
      <c s="36">
        <v>0</v>
      </c>
      <c s="36">
        <f>ROUND(G419*H419,6)</f>
      </c>
      <c r="L419" s="38">
        <v>0</v>
      </c>
      <c s="32">
        <f>ROUND(ROUND(L419,2)*ROUND(G419,3),2)</f>
      </c>
      <c s="36" t="s">
        <v>57</v>
      </c>
      <c>
        <f>(M419*21)/100</f>
      </c>
      <c t="s">
        <v>28</v>
      </c>
    </row>
    <row r="420" spans="1:5" ht="12.75">
      <c r="A420" s="35" t="s">
        <v>58</v>
      </c>
      <c r="E420" s="39" t="s">
        <v>5</v>
      </c>
    </row>
    <row r="421" spans="1:5" ht="89.25">
      <c r="A421" s="35" t="s">
        <v>59</v>
      </c>
      <c r="E421" s="40" t="s">
        <v>5248</v>
      </c>
    </row>
    <row r="422" spans="1:5" ht="12.75">
      <c r="A422" t="s">
        <v>61</v>
      </c>
      <c r="E422" s="39" t="s">
        <v>776</v>
      </c>
    </row>
    <row r="423" spans="1:16" ht="25.5">
      <c r="A423" t="s">
        <v>53</v>
      </c>
      <c s="34" t="s">
        <v>385</v>
      </c>
      <c s="34" t="s">
        <v>5249</v>
      </c>
      <c s="35" t="s">
        <v>5</v>
      </c>
      <c s="6" t="s">
        <v>5250</v>
      </c>
      <c s="36" t="s">
        <v>82</v>
      </c>
      <c s="37">
        <v>3352.231</v>
      </c>
      <c s="36">
        <v>0</v>
      </c>
      <c s="36">
        <f>ROUND(G423*H423,6)</f>
      </c>
      <c r="L423" s="38">
        <v>0</v>
      </c>
      <c s="32">
        <f>ROUND(ROUND(L423,2)*ROUND(G423,3),2)</f>
      </c>
      <c s="36" t="s">
        <v>57</v>
      </c>
      <c>
        <f>(M423*21)/100</f>
      </c>
      <c t="s">
        <v>28</v>
      </c>
    </row>
    <row r="424" spans="1:5" ht="12.75">
      <c r="A424" s="35" t="s">
        <v>58</v>
      </c>
      <c r="E424" s="39" t="s">
        <v>5</v>
      </c>
    </row>
    <row r="425" spans="1:5" ht="12.75">
      <c r="A425" s="35" t="s">
        <v>59</v>
      </c>
      <c r="E425" s="40" t="s">
        <v>5251</v>
      </c>
    </row>
    <row r="426" spans="1:5" ht="12.75">
      <c r="A426" t="s">
        <v>61</v>
      </c>
      <c r="E426" s="39" t="s">
        <v>776</v>
      </c>
    </row>
    <row r="427" spans="1:16" ht="25.5">
      <c r="A427" t="s">
        <v>53</v>
      </c>
      <c s="34" t="s">
        <v>388</v>
      </c>
      <c s="34" t="s">
        <v>5252</v>
      </c>
      <c s="35" t="s">
        <v>5</v>
      </c>
      <c s="6" t="s">
        <v>5253</v>
      </c>
      <c s="36" t="s">
        <v>1785</v>
      </c>
      <c s="37">
        <v>68106.384</v>
      </c>
      <c s="36">
        <v>0</v>
      </c>
      <c s="36">
        <f>ROUND(G427*H427,6)</f>
      </c>
      <c r="L427" s="38">
        <v>0</v>
      </c>
      <c s="32">
        <f>ROUND(ROUND(L427,2)*ROUND(G427,3),2)</f>
      </c>
      <c s="36" t="s">
        <v>57</v>
      </c>
      <c>
        <f>(M427*21)/100</f>
      </c>
      <c t="s">
        <v>28</v>
      </c>
    </row>
    <row r="428" spans="1:5" ht="12.75">
      <c r="A428" s="35" t="s">
        <v>58</v>
      </c>
      <c r="E428" s="39" t="s">
        <v>5</v>
      </c>
    </row>
    <row r="429" spans="1:5" ht="38.25">
      <c r="A429" s="35" t="s">
        <v>59</v>
      </c>
      <c r="E429" s="40" t="s">
        <v>5254</v>
      </c>
    </row>
    <row r="430" spans="1:5" ht="12.75">
      <c r="A430" t="s">
        <v>61</v>
      </c>
      <c r="E430" s="39" t="s">
        <v>776</v>
      </c>
    </row>
    <row r="431" spans="1:16" ht="38.25">
      <c r="A431" t="s">
        <v>53</v>
      </c>
      <c s="34" t="s">
        <v>391</v>
      </c>
      <c s="34" t="s">
        <v>5255</v>
      </c>
      <c s="35" t="s">
        <v>5</v>
      </c>
      <c s="6" t="s">
        <v>5256</v>
      </c>
      <c s="36" t="s">
        <v>82</v>
      </c>
      <c s="37">
        <v>4281.423</v>
      </c>
      <c s="36">
        <v>0</v>
      </c>
      <c s="36">
        <f>ROUND(G431*H431,6)</f>
      </c>
      <c r="L431" s="38">
        <v>0</v>
      </c>
      <c s="32">
        <f>ROUND(ROUND(L431,2)*ROUND(G431,3),2)</f>
      </c>
      <c s="36" t="s">
        <v>57</v>
      </c>
      <c>
        <f>(M431*21)/100</f>
      </c>
      <c t="s">
        <v>28</v>
      </c>
    </row>
    <row r="432" spans="1:5" ht="12.75">
      <c r="A432" s="35" t="s">
        <v>58</v>
      </c>
      <c r="E432" s="39" t="s">
        <v>5</v>
      </c>
    </row>
    <row r="433" spans="1:5" ht="12.75">
      <c r="A433" s="35" t="s">
        <v>59</v>
      </c>
      <c r="E433" s="40" t="s">
        <v>5257</v>
      </c>
    </row>
    <row r="434" spans="1:5" ht="12.75">
      <c r="A434" t="s">
        <v>61</v>
      </c>
      <c r="E434" s="39" t="s">
        <v>776</v>
      </c>
    </row>
    <row r="435" spans="1:16" ht="38.25">
      <c r="A435" t="s">
        <v>53</v>
      </c>
      <c s="34" t="s">
        <v>394</v>
      </c>
      <c s="34" t="s">
        <v>5258</v>
      </c>
      <c s="35" t="s">
        <v>5</v>
      </c>
      <c s="6" t="s">
        <v>5259</v>
      </c>
      <c s="36" t="s">
        <v>1785</v>
      </c>
      <c s="37">
        <v>17852.4</v>
      </c>
      <c s="36">
        <v>0</v>
      </c>
      <c s="36">
        <f>ROUND(G435*H435,6)</f>
      </c>
      <c r="L435" s="38">
        <v>0</v>
      </c>
      <c s="32">
        <f>ROUND(ROUND(L435,2)*ROUND(G435,3),2)</f>
      </c>
      <c s="36" t="s">
        <v>57</v>
      </c>
      <c>
        <f>(M435*21)/100</f>
      </c>
      <c t="s">
        <v>28</v>
      </c>
    </row>
    <row r="436" spans="1:5" ht="12.75">
      <c r="A436" s="35" t="s">
        <v>58</v>
      </c>
      <c r="E436" s="39" t="s">
        <v>5</v>
      </c>
    </row>
    <row r="437" spans="1:5" ht="38.25">
      <c r="A437" s="35" t="s">
        <v>59</v>
      </c>
      <c r="E437" s="40" t="s">
        <v>5260</v>
      </c>
    </row>
    <row r="438" spans="1:5" ht="12.75">
      <c r="A438" t="s">
        <v>61</v>
      </c>
      <c r="E438" s="39" t="s">
        <v>776</v>
      </c>
    </row>
    <row r="439" spans="1:16" ht="12.75">
      <c r="A439" t="s">
        <v>53</v>
      </c>
      <c s="34" t="s">
        <v>397</v>
      </c>
      <c s="34" t="s">
        <v>5261</v>
      </c>
      <c s="35" t="s">
        <v>5</v>
      </c>
      <c s="6" t="s">
        <v>5262</v>
      </c>
      <c s="36" t="s">
        <v>115</v>
      </c>
      <c s="37">
        <v>5</v>
      </c>
      <c s="36">
        <v>0</v>
      </c>
      <c s="36">
        <f>ROUND(G439*H439,6)</f>
      </c>
      <c r="L439" s="38">
        <v>0</v>
      </c>
      <c s="32">
        <f>ROUND(ROUND(L439,2)*ROUND(G439,3),2)</f>
      </c>
      <c s="36" t="s">
        <v>57</v>
      </c>
      <c>
        <f>(M439*21)/100</f>
      </c>
      <c t="s">
        <v>28</v>
      </c>
    </row>
    <row r="440" spans="1:5" ht="12.75">
      <c r="A440" s="35" t="s">
        <v>58</v>
      </c>
      <c r="E440" s="39" t="s">
        <v>5</v>
      </c>
    </row>
    <row r="441" spans="1:5" ht="12.75">
      <c r="A441" s="35" t="s">
        <v>59</v>
      </c>
      <c r="E441" s="40" t="s">
        <v>5263</v>
      </c>
    </row>
    <row r="442" spans="1:5" ht="12.75">
      <c r="A442" t="s">
        <v>61</v>
      </c>
      <c r="E442" s="39" t="s">
        <v>776</v>
      </c>
    </row>
    <row r="443" spans="1:16" ht="25.5">
      <c r="A443" t="s">
        <v>53</v>
      </c>
      <c s="34" t="s">
        <v>400</v>
      </c>
      <c s="34" t="s">
        <v>5264</v>
      </c>
      <c s="35" t="s">
        <v>5</v>
      </c>
      <c s="6" t="s">
        <v>5265</v>
      </c>
      <c s="36" t="s">
        <v>1785</v>
      </c>
      <c s="37">
        <v>170.112</v>
      </c>
      <c s="36">
        <v>0</v>
      </c>
      <c s="36">
        <f>ROUND(G443*H443,6)</f>
      </c>
      <c r="L443" s="38">
        <v>0</v>
      </c>
      <c s="32">
        <f>ROUND(ROUND(L443,2)*ROUND(G443,3),2)</f>
      </c>
      <c s="36" t="s">
        <v>57</v>
      </c>
      <c>
        <f>(M443*21)/100</f>
      </c>
      <c t="s">
        <v>28</v>
      </c>
    </row>
    <row r="444" spans="1:5" ht="12.75">
      <c r="A444" s="35" t="s">
        <v>58</v>
      </c>
      <c r="E444" s="39" t="s">
        <v>5</v>
      </c>
    </row>
    <row r="445" spans="1:5" ht="89.25">
      <c r="A445" s="35" t="s">
        <v>59</v>
      </c>
      <c r="E445" s="40" t="s">
        <v>5266</v>
      </c>
    </row>
    <row r="446" spans="1:5" ht="12.75">
      <c r="A446" t="s">
        <v>61</v>
      </c>
      <c r="E446" s="39" t="s">
        <v>776</v>
      </c>
    </row>
    <row r="447" spans="1:16" ht="12.75">
      <c r="A447" t="s">
        <v>53</v>
      </c>
      <c s="34" t="s">
        <v>403</v>
      </c>
      <c s="34" t="s">
        <v>5267</v>
      </c>
      <c s="35" t="s">
        <v>5</v>
      </c>
      <c s="6" t="s">
        <v>5268</v>
      </c>
      <c s="36" t="s">
        <v>115</v>
      </c>
      <c s="37">
        <v>3</v>
      </c>
      <c s="36">
        <v>0</v>
      </c>
      <c s="36">
        <f>ROUND(G447*H447,6)</f>
      </c>
      <c r="L447" s="38">
        <v>0</v>
      </c>
      <c s="32">
        <f>ROUND(ROUND(L447,2)*ROUND(G447,3),2)</f>
      </c>
      <c s="36" t="s">
        <v>57</v>
      </c>
      <c>
        <f>(M447*21)/100</f>
      </c>
      <c t="s">
        <v>28</v>
      </c>
    </row>
    <row r="448" spans="1:5" ht="12.75">
      <c r="A448" s="35" t="s">
        <v>58</v>
      </c>
      <c r="E448" s="39" t="s">
        <v>5</v>
      </c>
    </row>
    <row r="449" spans="1:5" ht="12.75">
      <c r="A449" s="35" t="s">
        <v>59</v>
      </c>
      <c r="E449" s="40" t="s">
        <v>5269</v>
      </c>
    </row>
    <row r="450" spans="1:5" ht="12.75">
      <c r="A450" t="s">
        <v>61</v>
      </c>
      <c r="E450" s="39" t="s">
        <v>776</v>
      </c>
    </row>
    <row r="451" spans="1:16" ht="25.5">
      <c r="A451" t="s">
        <v>53</v>
      </c>
      <c s="34" t="s">
        <v>406</v>
      </c>
      <c s="34" t="s">
        <v>5270</v>
      </c>
      <c s="35" t="s">
        <v>5</v>
      </c>
      <c s="6" t="s">
        <v>5271</v>
      </c>
      <c s="36" t="s">
        <v>1785</v>
      </c>
      <c s="37">
        <v>984.51</v>
      </c>
      <c s="36">
        <v>0</v>
      </c>
      <c s="36">
        <f>ROUND(G451*H451,6)</f>
      </c>
      <c r="L451" s="38">
        <v>0</v>
      </c>
      <c s="32">
        <f>ROUND(ROUND(L451,2)*ROUND(G451,3),2)</f>
      </c>
      <c s="36" t="s">
        <v>57</v>
      </c>
      <c>
        <f>(M451*21)/100</f>
      </c>
      <c t="s">
        <v>28</v>
      </c>
    </row>
    <row r="452" spans="1:5" ht="12.75">
      <c r="A452" s="35" t="s">
        <v>58</v>
      </c>
      <c r="E452" s="39" t="s">
        <v>5</v>
      </c>
    </row>
    <row r="453" spans="1:5" ht="63.75">
      <c r="A453" s="35" t="s">
        <v>59</v>
      </c>
      <c r="E453" s="40" t="s">
        <v>5272</v>
      </c>
    </row>
    <row r="454" spans="1:5" ht="12.75">
      <c r="A454" t="s">
        <v>61</v>
      </c>
      <c r="E454" s="39" t="s">
        <v>776</v>
      </c>
    </row>
    <row r="455" spans="1:16" ht="12.75">
      <c r="A455" t="s">
        <v>53</v>
      </c>
      <c s="34" t="s">
        <v>409</v>
      </c>
      <c s="34" t="s">
        <v>5273</v>
      </c>
      <c s="35" t="s">
        <v>5</v>
      </c>
      <c s="6" t="s">
        <v>5274</v>
      </c>
      <c s="36" t="s">
        <v>115</v>
      </c>
      <c s="37">
        <v>3</v>
      </c>
      <c s="36">
        <v>0</v>
      </c>
      <c s="36">
        <f>ROUND(G455*H455,6)</f>
      </c>
      <c r="L455" s="38">
        <v>0</v>
      </c>
      <c s="32">
        <f>ROUND(ROUND(L455,2)*ROUND(G455,3),2)</f>
      </c>
      <c s="36" t="s">
        <v>57</v>
      </c>
      <c>
        <f>(M455*21)/100</f>
      </c>
      <c t="s">
        <v>28</v>
      </c>
    </row>
    <row r="456" spans="1:5" ht="12.75">
      <c r="A456" s="35" t="s">
        <v>58</v>
      </c>
      <c r="E456" s="39" t="s">
        <v>5</v>
      </c>
    </row>
    <row r="457" spans="1:5" ht="12.75">
      <c r="A457" s="35" t="s">
        <v>59</v>
      </c>
      <c r="E457" s="40" t="s">
        <v>5275</v>
      </c>
    </row>
    <row r="458" spans="1:5" ht="12.75">
      <c r="A458" t="s">
        <v>61</v>
      </c>
      <c r="E458" s="39" t="s">
        <v>776</v>
      </c>
    </row>
    <row r="459" spans="1:16" ht="25.5">
      <c r="A459" t="s">
        <v>53</v>
      </c>
      <c s="34" t="s">
        <v>412</v>
      </c>
      <c s="34" t="s">
        <v>5276</v>
      </c>
      <c s="35" t="s">
        <v>5</v>
      </c>
      <c s="6" t="s">
        <v>5277</v>
      </c>
      <c s="36" t="s">
        <v>1785</v>
      </c>
      <c s="37">
        <v>25.124</v>
      </c>
      <c s="36">
        <v>0</v>
      </c>
      <c s="36">
        <f>ROUND(G459*H459,6)</f>
      </c>
      <c r="L459" s="38">
        <v>0</v>
      </c>
      <c s="32">
        <f>ROUND(ROUND(L459,2)*ROUND(G459,3),2)</f>
      </c>
      <c s="36" t="s">
        <v>57</v>
      </c>
      <c>
        <f>(M459*21)/100</f>
      </c>
      <c t="s">
        <v>28</v>
      </c>
    </row>
    <row r="460" spans="1:5" ht="12.75">
      <c r="A460" s="35" t="s">
        <v>58</v>
      </c>
      <c r="E460" s="39" t="s">
        <v>5</v>
      </c>
    </row>
    <row r="461" spans="1:5" ht="63.75">
      <c r="A461" s="35" t="s">
        <v>59</v>
      </c>
      <c r="E461" s="40" t="s">
        <v>5278</v>
      </c>
    </row>
    <row r="462" spans="1:5" ht="12.75">
      <c r="A462" t="s">
        <v>61</v>
      </c>
      <c r="E462" s="39" t="s">
        <v>776</v>
      </c>
    </row>
    <row r="463" spans="1:13" ht="12.75">
      <c r="A463" t="s">
        <v>50</v>
      </c>
      <c r="C463" s="31" t="s">
        <v>361</v>
      </c>
      <c r="E463" s="33" t="s">
        <v>5279</v>
      </c>
      <c r="J463" s="32">
        <f>0</f>
      </c>
      <c s="32">
        <f>0</f>
      </c>
      <c s="32">
        <f>0+L464+L468+L472+L476+L480+L484+L488+L492+L496+L500+L504+L508+L512+L516+L520+L524+L528+L532+L536+L540+L544+L548</f>
      </c>
      <c s="32">
        <f>0+M464+M468+M472+M476+M480+M484+M488+M492+M496+M500+M504+M508+M512+M516+M520+M524+M528+M532+M536+M540+M544+M548</f>
      </c>
    </row>
    <row r="464" spans="1:16" ht="12.75">
      <c r="A464" t="s">
        <v>53</v>
      </c>
      <c s="34" t="s">
        <v>415</v>
      </c>
      <c s="34" t="s">
        <v>5280</v>
      </c>
      <c s="35" t="s">
        <v>5</v>
      </c>
      <c s="6" t="s">
        <v>5281</v>
      </c>
      <c s="36" t="s">
        <v>56</v>
      </c>
      <c s="37">
        <v>626.276</v>
      </c>
      <c s="36">
        <v>0</v>
      </c>
      <c s="36">
        <f>ROUND(G464*H464,6)</f>
      </c>
      <c r="L464" s="38">
        <v>0</v>
      </c>
      <c s="32">
        <f>ROUND(ROUND(L464,2)*ROUND(G464,3),2)</f>
      </c>
      <c s="36" t="s">
        <v>57</v>
      </c>
      <c>
        <f>(M464*21)/100</f>
      </c>
      <c t="s">
        <v>28</v>
      </c>
    </row>
    <row r="465" spans="1:5" ht="12.75">
      <c r="A465" s="35" t="s">
        <v>58</v>
      </c>
      <c r="E465" s="39" t="s">
        <v>5</v>
      </c>
    </row>
    <row r="466" spans="1:5" ht="25.5">
      <c r="A466" s="35" t="s">
        <v>59</v>
      </c>
      <c r="E466" s="40" t="s">
        <v>5282</v>
      </c>
    </row>
    <row r="467" spans="1:5" ht="12.75">
      <c r="A467" t="s">
        <v>61</v>
      </c>
      <c r="E467" s="39" t="s">
        <v>776</v>
      </c>
    </row>
    <row r="468" spans="1:16" ht="25.5">
      <c r="A468" t="s">
        <v>53</v>
      </c>
      <c s="34" t="s">
        <v>418</v>
      </c>
      <c s="34" t="s">
        <v>5283</v>
      </c>
      <c s="35" t="s">
        <v>5</v>
      </c>
      <c s="6" t="s">
        <v>5284</v>
      </c>
      <c s="36" t="s">
        <v>56</v>
      </c>
      <c s="37">
        <v>626.276</v>
      </c>
      <c s="36">
        <v>0</v>
      </c>
      <c s="36">
        <f>ROUND(G468*H468,6)</f>
      </c>
      <c r="L468" s="38">
        <v>0</v>
      </c>
      <c s="32">
        <f>ROUND(ROUND(L468,2)*ROUND(G468,3),2)</f>
      </c>
      <c s="36" t="s">
        <v>57</v>
      </c>
      <c>
        <f>(M468*21)/100</f>
      </c>
      <c t="s">
        <v>28</v>
      </c>
    </row>
    <row r="469" spans="1:5" ht="12.75">
      <c r="A469" s="35" t="s">
        <v>58</v>
      </c>
      <c r="E469" s="39" t="s">
        <v>5</v>
      </c>
    </row>
    <row r="470" spans="1:5" ht="12.75">
      <c r="A470" s="35" t="s">
        <v>59</v>
      </c>
      <c r="E470" s="40" t="s">
        <v>5285</v>
      </c>
    </row>
    <row r="471" spans="1:5" ht="12.75">
      <c r="A471" t="s">
        <v>61</v>
      </c>
      <c r="E471" s="39" t="s">
        <v>776</v>
      </c>
    </row>
    <row r="472" spans="1:16" ht="12.75">
      <c r="A472" t="s">
        <v>53</v>
      </c>
      <c s="34" t="s">
        <v>421</v>
      </c>
      <c s="34" t="s">
        <v>4933</v>
      </c>
      <c s="35" t="s">
        <v>5</v>
      </c>
      <c s="6" t="s">
        <v>4934</v>
      </c>
      <c s="36" t="s">
        <v>65</v>
      </c>
      <c s="37">
        <v>963.898</v>
      </c>
      <c s="36">
        <v>0</v>
      </c>
      <c s="36">
        <f>ROUND(G472*H472,6)</f>
      </c>
      <c r="L472" s="38">
        <v>0</v>
      </c>
      <c s="32">
        <f>ROUND(ROUND(L472,2)*ROUND(G472,3),2)</f>
      </c>
      <c s="36" t="s">
        <v>57</v>
      </c>
      <c>
        <f>(M472*21)/100</f>
      </c>
      <c t="s">
        <v>28</v>
      </c>
    </row>
    <row r="473" spans="1:5" ht="12.75">
      <c r="A473" s="35" t="s">
        <v>58</v>
      </c>
      <c r="E473" s="39" t="s">
        <v>5</v>
      </c>
    </row>
    <row r="474" spans="1:5" ht="12.75">
      <c r="A474" s="35" t="s">
        <v>59</v>
      </c>
      <c r="E474" s="40" t="s">
        <v>5286</v>
      </c>
    </row>
    <row r="475" spans="1:5" ht="12.75">
      <c r="A475" t="s">
        <v>61</v>
      </c>
      <c r="E475" s="39" t="s">
        <v>776</v>
      </c>
    </row>
    <row r="476" spans="1:16" ht="12.75">
      <c r="A476" t="s">
        <v>53</v>
      </c>
      <c s="34" t="s">
        <v>424</v>
      </c>
      <c s="34" t="s">
        <v>4936</v>
      </c>
      <c s="35" t="s">
        <v>5</v>
      </c>
      <c s="6" t="s">
        <v>4937</v>
      </c>
      <c s="36" t="s">
        <v>65</v>
      </c>
      <c s="37">
        <v>331.28</v>
      </c>
      <c s="36">
        <v>0</v>
      </c>
      <c s="36">
        <f>ROUND(G476*H476,6)</f>
      </c>
      <c r="L476" s="38">
        <v>0</v>
      </c>
      <c s="32">
        <f>ROUND(ROUND(L476,2)*ROUND(G476,3),2)</f>
      </c>
      <c s="36" t="s">
        <v>57</v>
      </c>
      <c>
        <f>(M476*21)/100</f>
      </c>
      <c t="s">
        <v>28</v>
      </c>
    </row>
    <row r="477" spans="1:5" ht="12.75">
      <c r="A477" s="35" t="s">
        <v>58</v>
      </c>
      <c r="E477" s="39" t="s">
        <v>5</v>
      </c>
    </row>
    <row r="478" spans="1:5" ht="12.75">
      <c r="A478" s="35" t="s">
        <v>59</v>
      </c>
      <c r="E478" s="40" t="s">
        <v>5287</v>
      </c>
    </row>
    <row r="479" spans="1:5" ht="12.75">
      <c r="A479" t="s">
        <v>61</v>
      </c>
      <c r="E479" s="39" t="s">
        <v>776</v>
      </c>
    </row>
    <row r="480" spans="1:16" ht="25.5">
      <c r="A480" t="s">
        <v>53</v>
      </c>
      <c s="34" t="s">
        <v>428</v>
      </c>
      <c s="34" t="s">
        <v>5288</v>
      </c>
      <c s="35" t="s">
        <v>5</v>
      </c>
      <c s="6" t="s">
        <v>5289</v>
      </c>
      <c s="36" t="s">
        <v>82</v>
      </c>
      <c s="37">
        <v>1376.997</v>
      </c>
      <c s="36">
        <v>0</v>
      </c>
      <c s="36">
        <f>ROUND(G480*H480,6)</f>
      </c>
      <c r="L480" s="38">
        <v>0</v>
      </c>
      <c s="32">
        <f>ROUND(ROUND(L480,2)*ROUND(G480,3),2)</f>
      </c>
      <c s="36" t="s">
        <v>57</v>
      </c>
      <c>
        <f>(M480*21)/100</f>
      </c>
      <c t="s">
        <v>28</v>
      </c>
    </row>
    <row r="481" spans="1:5" ht="12.75">
      <c r="A481" s="35" t="s">
        <v>58</v>
      </c>
      <c r="E481" s="39" t="s">
        <v>5</v>
      </c>
    </row>
    <row r="482" spans="1:5" ht="12.75">
      <c r="A482" s="35" t="s">
        <v>59</v>
      </c>
      <c r="E482" s="40" t="s">
        <v>5290</v>
      </c>
    </row>
    <row r="483" spans="1:5" ht="12.75">
      <c r="A483" t="s">
        <v>61</v>
      </c>
      <c r="E483" s="39" t="s">
        <v>776</v>
      </c>
    </row>
    <row r="484" spans="1:16" ht="25.5">
      <c r="A484" t="s">
        <v>53</v>
      </c>
      <c s="34" t="s">
        <v>431</v>
      </c>
      <c s="34" t="s">
        <v>5076</v>
      </c>
      <c s="35" t="s">
        <v>5</v>
      </c>
      <c s="6" t="s">
        <v>5077</v>
      </c>
      <c s="36" t="s">
        <v>82</v>
      </c>
      <c s="37">
        <v>871.791</v>
      </c>
      <c s="36">
        <v>0</v>
      </c>
      <c s="36">
        <f>ROUND(G484*H484,6)</f>
      </c>
      <c r="L484" s="38">
        <v>0</v>
      </c>
      <c s="32">
        <f>ROUND(ROUND(L484,2)*ROUND(G484,3),2)</f>
      </c>
      <c s="36" t="s">
        <v>57</v>
      </c>
      <c>
        <f>(M484*21)/100</f>
      </c>
      <c t="s">
        <v>28</v>
      </c>
    </row>
    <row r="485" spans="1:5" ht="12.75">
      <c r="A485" s="35" t="s">
        <v>58</v>
      </c>
      <c r="E485" s="39" t="s">
        <v>5</v>
      </c>
    </row>
    <row r="486" spans="1:5" ht="12.75">
      <c r="A486" s="35" t="s">
        <v>59</v>
      </c>
      <c r="E486" s="40" t="s">
        <v>5291</v>
      </c>
    </row>
    <row r="487" spans="1:5" ht="12.75">
      <c r="A487" t="s">
        <v>61</v>
      </c>
      <c r="E487" s="39" t="s">
        <v>776</v>
      </c>
    </row>
    <row r="488" spans="1:16" ht="25.5">
      <c r="A488" t="s">
        <v>53</v>
      </c>
      <c s="34" t="s">
        <v>434</v>
      </c>
      <c s="34" t="s">
        <v>5292</v>
      </c>
      <c s="35" t="s">
        <v>5</v>
      </c>
      <c s="6" t="s">
        <v>5293</v>
      </c>
      <c s="36" t="s">
        <v>115</v>
      </c>
      <c s="37">
        <v>78</v>
      </c>
      <c s="36">
        <v>0</v>
      </c>
      <c s="36">
        <f>ROUND(G488*H488,6)</f>
      </c>
      <c r="L488" s="38">
        <v>0</v>
      </c>
      <c s="32">
        <f>ROUND(ROUND(L488,2)*ROUND(G488,3),2)</f>
      </c>
      <c s="36" t="s">
        <v>57</v>
      </c>
      <c>
        <f>(M488*21)/100</f>
      </c>
      <c t="s">
        <v>28</v>
      </c>
    </row>
    <row r="489" spans="1:5" ht="12.75">
      <c r="A489" s="35" t="s">
        <v>58</v>
      </c>
      <c r="E489" s="39" t="s">
        <v>5</v>
      </c>
    </row>
    <row r="490" spans="1:5" ht="12.75">
      <c r="A490" s="35" t="s">
        <v>59</v>
      </c>
      <c r="E490" s="40" t="s">
        <v>5294</v>
      </c>
    </row>
    <row r="491" spans="1:5" ht="12.75">
      <c r="A491" t="s">
        <v>61</v>
      </c>
      <c r="E491" s="39" t="s">
        <v>776</v>
      </c>
    </row>
    <row r="492" spans="1:16" ht="12.75">
      <c r="A492" t="s">
        <v>53</v>
      </c>
      <c s="34" t="s">
        <v>437</v>
      </c>
      <c s="34" t="s">
        <v>5085</v>
      </c>
      <c s="35" t="s">
        <v>5</v>
      </c>
      <c s="6" t="s">
        <v>5086</v>
      </c>
      <c s="36" t="s">
        <v>115</v>
      </c>
      <c s="37">
        <v>144</v>
      </c>
      <c s="36">
        <v>0</v>
      </c>
      <c s="36">
        <f>ROUND(G492*H492,6)</f>
      </c>
      <c r="L492" s="38">
        <v>0</v>
      </c>
      <c s="32">
        <f>ROUND(ROUND(L492,2)*ROUND(G492,3),2)</f>
      </c>
      <c s="36" t="s">
        <v>57</v>
      </c>
      <c>
        <f>(M492*21)/100</f>
      </c>
      <c t="s">
        <v>28</v>
      </c>
    </row>
    <row r="493" spans="1:5" ht="12.75">
      <c r="A493" s="35" t="s">
        <v>58</v>
      </c>
      <c r="E493" s="39" t="s">
        <v>5</v>
      </c>
    </row>
    <row r="494" spans="1:5" ht="12.75">
      <c r="A494" s="35" t="s">
        <v>59</v>
      </c>
      <c r="E494" s="40" t="s">
        <v>5295</v>
      </c>
    </row>
    <row r="495" spans="1:5" ht="12.75">
      <c r="A495" t="s">
        <v>61</v>
      </c>
      <c r="E495" s="39" t="s">
        <v>776</v>
      </c>
    </row>
    <row r="496" spans="1:16" ht="12.75">
      <c r="A496" t="s">
        <v>53</v>
      </c>
      <c s="34" t="s">
        <v>440</v>
      </c>
      <c s="34" t="s">
        <v>5296</v>
      </c>
      <c s="35" t="s">
        <v>5</v>
      </c>
      <c s="6" t="s">
        <v>5297</v>
      </c>
      <c s="36" t="s">
        <v>115</v>
      </c>
      <c s="37">
        <v>6</v>
      </c>
      <c s="36">
        <v>0</v>
      </c>
      <c s="36">
        <f>ROUND(G496*H496,6)</f>
      </c>
      <c r="L496" s="38">
        <v>0</v>
      </c>
      <c s="32">
        <f>ROUND(ROUND(L496,2)*ROUND(G496,3),2)</f>
      </c>
      <c s="36" t="s">
        <v>57</v>
      </c>
      <c>
        <f>(M496*21)/100</f>
      </c>
      <c t="s">
        <v>28</v>
      </c>
    </row>
    <row r="497" spans="1:5" ht="12.75">
      <c r="A497" s="35" t="s">
        <v>58</v>
      </c>
      <c r="E497" s="39" t="s">
        <v>5</v>
      </c>
    </row>
    <row r="498" spans="1:5" ht="12.75">
      <c r="A498" s="35" t="s">
        <v>59</v>
      </c>
      <c r="E498" s="40" t="s">
        <v>5298</v>
      </c>
    </row>
    <row r="499" spans="1:5" ht="12.75">
      <c r="A499" t="s">
        <v>61</v>
      </c>
      <c r="E499" s="39" t="s">
        <v>776</v>
      </c>
    </row>
    <row r="500" spans="1:16" ht="25.5">
      <c r="A500" t="s">
        <v>53</v>
      </c>
      <c s="34" t="s">
        <v>443</v>
      </c>
      <c s="34" t="s">
        <v>5299</v>
      </c>
      <c s="35" t="s">
        <v>5</v>
      </c>
      <c s="6" t="s">
        <v>5300</v>
      </c>
      <c s="36" t="s">
        <v>56</v>
      </c>
      <c s="37">
        <v>79.163</v>
      </c>
      <c s="36">
        <v>0</v>
      </c>
      <c s="36">
        <f>ROUND(G500*H500,6)</f>
      </c>
      <c r="L500" s="38">
        <v>0</v>
      </c>
      <c s="32">
        <f>ROUND(ROUND(L500,2)*ROUND(G500,3),2)</f>
      </c>
      <c s="36" t="s">
        <v>57</v>
      </c>
      <c>
        <f>(M500*21)/100</f>
      </c>
      <c t="s">
        <v>28</v>
      </c>
    </row>
    <row r="501" spans="1:5" ht="12.75">
      <c r="A501" s="35" t="s">
        <v>58</v>
      </c>
      <c r="E501" s="39" t="s">
        <v>5</v>
      </c>
    </row>
    <row r="502" spans="1:5" ht="12.75">
      <c r="A502" s="35" t="s">
        <v>59</v>
      </c>
      <c r="E502" s="40" t="s">
        <v>5301</v>
      </c>
    </row>
    <row r="503" spans="1:5" ht="12.75">
      <c r="A503" t="s">
        <v>61</v>
      </c>
      <c r="E503" s="39" t="s">
        <v>776</v>
      </c>
    </row>
    <row r="504" spans="1:16" ht="25.5">
      <c r="A504" t="s">
        <v>53</v>
      </c>
      <c s="34" t="s">
        <v>447</v>
      </c>
      <c s="34" t="s">
        <v>5302</v>
      </c>
      <c s="35" t="s">
        <v>5</v>
      </c>
      <c s="6" t="s">
        <v>5303</v>
      </c>
      <c s="36" t="s">
        <v>56</v>
      </c>
      <c s="37">
        <v>79.163</v>
      </c>
      <c s="36">
        <v>0</v>
      </c>
      <c s="36">
        <f>ROUND(G504*H504,6)</f>
      </c>
      <c r="L504" s="38">
        <v>0</v>
      </c>
      <c s="32">
        <f>ROUND(ROUND(L504,2)*ROUND(G504,3),2)</f>
      </c>
      <c s="36" t="s">
        <v>57</v>
      </c>
      <c>
        <f>(M504*21)/100</f>
      </c>
      <c t="s">
        <v>28</v>
      </c>
    </row>
    <row r="505" spans="1:5" ht="12.75">
      <c r="A505" s="35" t="s">
        <v>58</v>
      </c>
      <c r="E505" s="39" t="s">
        <v>5</v>
      </c>
    </row>
    <row r="506" spans="1:5" ht="12.75">
      <c r="A506" s="35" t="s">
        <v>59</v>
      </c>
      <c r="E506" s="40" t="s">
        <v>5301</v>
      </c>
    </row>
    <row r="507" spans="1:5" ht="12.75">
      <c r="A507" t="s">
        <v>61</v>
      </c>
      <c r="E507" s="39" t="s">
        <v>776</v>
      </c>
    </row>
    <row r="508" spans="1:16" ht="12.75">
      <c r="A508" t="s">
        <v>53</v>
      </c>
      <c s="34" t="s">
        <v>450</v>
      </c>
      <c s="34" t="s">
        <v>5214</v>
      </c>
      <c s="35" t="s">
        <v>5</v>
      </c>
      <c s="6" t="s">
        <v>5215</v>
      </c>
      <c s="36" t="s">
        <v>115</v>
      </c>
      <c s="37">
        <v>10</v>
      </c>
      <c s="36">
        <v>0</v>
      </c>
      <c s="36">
        <f>ROUND(G508*H508,6)</f>
      </c>
      <c r="L508" s="38">
        <v>0</v>
      </c>
      <c s="32">
        <f>ROUND(ROUND(L508,2)*ROUND(G508,3),2)</f>
      </c>
      <c s="36" t="s">
        <v>57</v>
      </c>
      <c>
        <f>(M508*21)/100</f>
      </c>
      <c t="s">
        <v>28</v>
      </c>
    </row>
    <row r="509" spans="1:5" ht="12.75">
      <c r="A509" s="35" t="s">
        <v>58</v>
      </c>
      <c r="E509" s="39" t="s">
        <v>5</v>
      </c>
    </row>
    <row r="510" spans="1:5" ht="12.75">
      <c r="A510" s="35" t="s">
        <v>59</v>
      </c>
      <c r="E510" s="40" t="s">
        <v>5304</v>
      </c>
    </row>
    <row r="511" spans="1:5" ht="12.75">
      <c r="A511" t="s">
        <v>61</v>
      </c>
      <c r="E511" s="39" t="s">
        <v>776</v>
      </c>
    </row>
    <row r="512" spans="1:16" ht="12.75">
      <c r="A512" t="s">
        <v>53</v>
      </c>
      <c s="34" t="s">
        <v>453</v>
      </c>
      <c s="34" t="s">
        <v>5226</v>
      </c>
      <c s="35" t="s">
        <v>5</v>
      </c>
      <c s="6" t="s">
        <v>5227</v>
      </c>
      <c s="36" t="s">
        <v>56</v>
      </c>
      <c s="37">
        <v>596.609</v>
      </c>
      <c s="36">
        <v>0</v>
      </c>
      <c s="36">
        <f>ROUND(G512*H512,6)</f>
      </c>
      <c r="L512" s="38">
        <v>0</v>
      </c>
      <c s="32">
        <f>ROUND(ROUND(L512,2)*ROUND(G512,3),2)</f>
      </c>
      <c s="36" t="s">
        <v>57</v>
      </c>
      <c>
        <f>(M512*21)/100</f>
      </c>
      <c t="s">
        <v>28</v>
      </c>
    </row>
    <row r="513" spans="1:5" ht="12.75">
      <c r="A513" s="35" t="s">
        <v>58</v>
      </c>
      <c r="E513" s="39" t="s">
        <v>5</v>
      </c>
    </row>
    <row r="514" spans="1:5" ht="12.75">
      <c r="A514" s="35" t="s">
        <v>59</v>
      </c>
      <c r="E514" s="40" t="s">
        <v>5305</v>
      </c>
    </row>
    <row r="515" spans="1:5" ht="12.75">
      <c r="A515" t="s">
        <v>61</v>
      </c>
      <c r="E515" s="39" t="s">
        <v>776</v>
      </c>
    </row>
    <row r="516" spans="1:16" ht="12.75">
      <c r="A516" t="s">
        <v>53</v>
      </c>
      <c s="34" t="s">
        <v>456</v>
      </c>
      <c s="34" t="s">
        <v>5233</v>
      </c>
      <c s="35" t="s">
        <v>5</v>
      </c>
      <c s="6" t="s">
        <v>5234</v>
      </c>
      <c s="36" t="s">
        <v>65</v>
      </c>
      <c s="37">
        <v>993.728</v>
      </c>
      <c s="36">
        <v>0</v>
      </c>
      <c s="36">
        <f>ROUND(G516*H516,6)</f>
      </c>
      <c r="L516" s="38">
        <v>0</v>
      </c>
      <c s="32">
        <f>ROUND(ROUND(L516,2)*ROUND(G516,3),2)</f>
      </c>
      <c s="36" t="s">
        <v>57</v>
      </c>
      <c>
        <f>(M516*21)/100</f>
      </c>
      <c t="s">
        <v>28</v>
      </c>
    </row>
    <row r="517" spans="1:5" ht="12.75">
      <c r="A517" s="35" t="s">
        <v>58</v>
      </c>
      <c r="E517" s="39" t="s">
        <v>5</v>
      </c>
    </row>
    <row r="518" spans="1:5" ht="51">
      <c r="A518" s="35" t="s">
        <v>59</v>
      </c>
      <c r="E518" s="40" t="s">
        <v>5306</v>
      </c>
    </row>
    <row r="519" spans="1:5" ht="12.75">
      <c r="A519" t="s">
        <v>61</v>
      </c>
      <c r="E519" s="39" t="s">
        <v>776</v>
      </c>
    </row>
    <row r="520" spans="1:16" ht="25.5">
      <c r="A520" t="s">
        <v>53</v>
      </c>
      <c s="34" t="s">
        <v>460</v>
      </c>
      <c s="34" t="s">
        <v>5236</v>
      </c>
      <c s="35" t="s">
        <v>5</v>
      </c>
      <c s="6" t="s">
        <v>5237</v>
      </c>
      <c s="36" t="s">
        <v>5238</v>
      </c>
      <c s="37">
        <v>1445.847</v>
      </c>
      <c s="36">
        <v>0</v>
      </c>
      <c s="36">
        <f>ROUND(G520*H520,6)</f>
      </c>
      <c r="L520" s="38">
        <v>0</v>
      </c>
      <c s="32">
        <f>ROUND(ROUND(L520,2)*ROUND(G520,3),2)</f>
      </c>
      <c s="36" t="s">
        <v>57</v>
      </c>
      <c>
        <f>(M520*21)/100</f>
      </c>
      <c t="s">
        <v>28</v>
      </c>
    </row>
    <row r="521" spans="1:5" ht="12.75">
      <c r="A521" s="35" t="s">
        <v>58</v>
      </c>
      <c r="E521" s="39" t="s">
        <v>5</v>
      </c>
    </row>
    <row r="522" spans="1:5" ht="12.75">
      <c r="A522" s="35" t="s">
        <v>59</v>
      </c>
      <c r="E522" s="40" t="s">
        <v>5307</v>
      </c>
    </row>
    <row r="523" spans="1:5" ht="12.75">
      <c r="A523" t="s">
        <v>61</v>
      </c>
      <c r="E523" s="39" t="s">
        <v>776</v>
      </c>
    </row>
    <row r="524" spans="1:16" ht="25.5">
      <c r="A524" t="s">
        <v>53</v>
      </c>
      <c s="34" t="s">
        <v>463</v>
      </c>
      <c s="34" t="s">
        <v>5308</v>
      </c>
      <c s="35" t="s">
        <v>5</v>
      </c>
      <c s="6" t="s">
        <v>5309</v>
      </c>
      <c s="36" t="s">
        <v>82</v>
      </c>
      <c s="37">
        <v>1327.8</v>
      </c>
      <c s="36">
        <v>0</v>
      </c>
      <c s="36">
        <f>ROUND(G524*H524,6)</f>
      </c>
      <c r="L524" s="38">
        <v>0</v>
      </c>
      <c s="32">
        <f>ROUND(ROUND(L524,2)*ROUND(G524,3),2)</f>
      </c>
      <c s="36" t="s">
        <v>57</v>
      </c>
      <c>
        <f>(M524*21)/100</f>
      </c>
      <c t="s">
        <v>28</v>
      </c>
    </row>
    <row r="525" spans="1:5" ht="12.75">
      <c r="A525" s="35" t="s">
        <v>58</v>
      </c>
      <c r="E525" s="39" t="s">
        <v>5</v>
      </c>
    </row>
    <row r="526" spans="1:5" ht="51">
      <c r="A526" s="35" t="s">
        <v>59</v>
      </c>
      <c r="E526" s="40" t="s">
        <v>5310</v>
      </c>
    </row>
    <row r="527" spans="1:5" ht="12.75">
      <c r="A527" t="s">
        <v>61</v>
      </c>
      <c r="E527" s="39" t="s">
        <v>776</v>
      </c>
    </row>
    <row r="528" spans="1:16" ht="12.75">
      <c r="A528" t="s">
        <v>53</v>
      </c>
      <c s="34" t="s">
        <v>466</v>
      </c>
      <c s="34" t="s">
        <v>5311</v>
      </c>
      <c s="35" t="s">
        <v>5</v>
      </c>
      <c s="6" t="s">
        <v>5312</v>
      </c>
      <c s="36" t="s">
        <v>56</v>
      </c>
      <c s="37">
        <v>551.48</v>
      </c>
      <c s="36">
        <v>0</v>
      </c>
      <c s="36">
        <f>ROUND(G528*H528,6)</f>
      </c>
      <c r="L528" s="38">
        <v>0</v>
      </c>
      <c s="32">
        <f>ROUND(ROUND(L528,2)*ROUND(G528,3),2)</f>
      </c>
      <c s="36" t="s">
        <v>57</v>
      </c>
      <c>
        <f>(M528*21)/100</f>
      </c>
      <c t="s">
        <v>28</v>
      </c>
    </row>
    <row r="529" spans="1:5" ht="12.75">
      <c r="A529" s="35" t="s">
        <v>58</v>
      </c>
      <c r="E529" s="39" t="s">
        <v>5</v>
      </c>
    </row>
    <row r="530" spans="1:5" ht="38.25">
      <c r="A530" s="35" t="s">
        <v>59</v>
      </c>
      <c r="E530" s="40" t="s">
        <v>5313</v>
      </c>
    </row>
    <row r="531" spans="1:5" ht="12.75">
      <c r="A531" t="s">
        <v>61</v>
      </c>
      <c r="E531" s="39" t="s">
        <v>776</v>
      </c>
    </row>
    <row r="532" spans="1:16" ht="25.5">
      <c r="A532" t="s">
        <v>53</v>
      </c>
      <c s="34" t="s">
        <v>638</v>
      </c>
      <c s="34" t="s">
        <v>5314</v>
      </c>
      <c s="35" t="s">
        <v>5</v>
      </c>
      <c s="6" t="s">
        <v>5315</v>
      </c>
      <c s="36" t="s">
        <v>1785</v>
      </c>
      <c s="37">
        <v>247.339</v>
      </c>
      <c s="36">
        <v>0</v>
      </c>
      <c s="36">
        <f>ROUND(G532*H532,6)</f>
      </c>
      <c r="L532" s="38">
        <v>0</v>
      </c>
      <c s="32">
        <f>ROUND(ROUND(L532,2)*ROUND(G532,3),2)</f>
      </c>
      <c s="36" t="s">
        <v>57</v>
      </c>
      <c>
        <f>(M532*21)/100</f>
      </c>
      <c t="s">
        <v>28</v>
      </c>
    </row>
    <row r="533" spans="1:5" ht="12.75">
      <c r="A533" s="35" t="s">
        <v>58</v>
      </c>
      <c r="E533" s="39" t="s">
        <v>5</v>
      </c>
    </row>
    <row r="534" spans="1:5" ht="25.5">
      <c r="A534" s="35" t="s">
        <v>59</v>
      </c>
      <c r="E534" s="40" t="s">
        <v>5316</v>
      </c>
    </row>
    <row r="535" spans="1:5" ht="12.75">
      <c r="A535" t="s">
        <v>61</v>
      </c>
      <c r="E535" s="39" t="s">
        <v>776</v>
      </c>
    </row>
    <row r="536" spans="1:16" ht="12.75">
      <c r="A536" t="s">
        <v>53</v>
      </c>
      <c s="34" t="s">
        <v>641</v>
      </c>
      <c s="34" t="s">
        <v>5261</v>
      </c>
      <c s="35" t="s">
        <v>5</v>
      </c>
      <c s="6" t="s">
        <v>5262</v>
      </c>
      <c s="36" t="s">
        <v>115</v>
      </c>
      <c s="37">
        <v>10</v>
      </c>
      <c s="36">
        <v>0</v>
      </c>
      <c s="36">
        <f>ROUND(G536*H536,6)</f>
      </c>
      <c r="L536" s="38">
        <v>0</v>
      </c>
      <c s="32">
        <f>ROUND(ROUND(L536,2)*ROUND(G536,3),2)</f>
      </c>
      <c s="36" t="s">
        <v>57</v>
      </c>
      <c>
        <f>(M536*21)/100</f>
      </c>
      <c t="s">
        <v>28</v>
      </c>
    </row>
    <row r="537" spans="1:5" ht="12.75">
      <c r="A537" s="35" t="s">
        <v>58</v>
      </c>
      <c r="E537" s="39" t="s">
        <v>5</v>
      </c>
    </row>
    <row r="538" spans="1:5" ht="12.75">
      <c r="A538" s="35" t="s">
        <v>59</v>
      </c>
      <c r="E538" s="40" t="s">
        <v>5304</v>
      </c>
    </row>
    <row r="539" spans="1:5" ht="12.75">
      <c r="A539" t="s">
        <v>61</v>
      </c>
      <c r="E539" s="39" t="s">
        <v>776</v>
      </c>
    </row>
    <row r="540" spans="1:16" ht="25.5">
      <c r="A540" t="s">
        <v>53</v>
      </c>
      <c s="34" t="s">
        <v>644</v>
      </c>
      <c s="34" t="s">
        <v>5264</v>
      </c>
      <c s="35" t="s">
        <v>5</v>
      </c>
      <c s="6" t="s">
        <v>5265</v>
      </c>
      <c s="36" t="s">
        <v>1785</v>
      </c>
      <c s="37">
        <v>335.135</v>
      </c>
      <c s="36">
        <v>0</v>
      </c>
      <c s="36">
        <f>ROUND(G540*H540,6)</f>
      </c>
      <c r="L540" s="38">
        <v>0</v>
      </c>
      <c s="32">
        <f>ROUND(ROUND(L540,2)*ROUND(G540,3),2)</f>
      </c>
      <c s="36" t="s">
        <v>57</v>
      </c>
      <c>
        <f>(M540*21)/100</f>
      </c>
      <c t="s">
        <v>28</v>
      </c>
    </row>
    <row r="541" spans="1:5" ht="12.75">
      <c r="A541" s="35" t="s">
        <v>58</v>
      </c>
      <c r="E541" s="39" t="s">
        <v>5</v>
      </c>
    </row>
    <row r="542" spans="1:5" ht="102">
      <c r="A542" s="35" t="s">
        <v>59</v>
      </c>
      <c r="E542" s="40" t="s">
        <v>5317</v>
      </c>
    </row>
    <row r="543" spans="1:5" ht="12.75">
      <c r="A543" t="s">
        <v>61</v>
      </c>
      <c r="E543" s="39" t="s">
        <v>776</v>
      </c>
    </row>
    <row r="544" spans="1:16" ht="25.5">
      <c r="A544" t="s">
        <v>53</v>
      </c>
      <c s="34" t="s">
        <v>647</v>
      </c>
      <c s="34" t="s">
        <v>5318</v>
      </c>
      <c s="35" t="s">
        <v>5</v>
      </c>
      <c s="6" t="s">
        <v>5319</v>
      </c>
      <c s="36" t="s">
        <v>56</v>
      </c>
      <c s="37">
        <v>79.163</v>
      </c>
      <c s="36">
        <v>0</v>
      </c>
      <c s="36">
        <f>ROUND(G544*H544,6)</f>
      </c>
      <c r="L544" s="38">
        <v>0</v>
      </c>
      <c s="32">
        <f>ROUND(ROUND(L544,2)*ROUND(G544,3),2)</f>
      </c>
      <c s="36" t="s">
        <v>2163</v>
      </c>
      <c>
        <f>(M544*21)/100</f>
      </c>
      <c t="s">
        <v>28</v>
      </c>
    </row>
    <row r="545" spans="1:5" ht="12.75">
      <c r="A545" s="35" t="s">
        <v>58</v>
      </c>
      <c r="E545" s="39" t="s">
        <v>5</v>
      </c>
    </row>
    <row r="546" spans="1:5" ht="12.75">
      <c r="A546" s="35" t="s">
        <v>59</v>
      </c>
      <c r="E546" s="40" t="s">
        <v>5301</v>
      </c>
    </row>
    <row r="547" spans="1:5" ht="280.5">
      <c r="A547" t="s">
        <v>61</v>
      </c>
      <c r="E547" s="39" t="s">
        <v>5320</v>
      </c>
    </row>
    <row r="548" spans="1:16" ht="25.5">
      <c r="A548" t="s">
        <v>53</v>
      </c>
      <c s="34" t="s">
        <v>650</v>
      </c>
      <c s="34" t="s">
        <v>5321</v>
      </c>
      <c s="35" t="s">
        <v>5</v>
      </c>
      <c s="6" t="s">
        <v>5322</v>
      </c>
      <c s="36" t="s">
        <v>56</v>
      </c>
      <c s="37">
        <v>79.163</v>
      </c>
      <c s="36">
        <v>0</v>
      </c>
      <c s="36">
        <f>ROUND(G548*H548,6)</f>
      </c>
      <c r="L548" s="38">
        <v>0</v>
      </c>
      <c s="32">
        <f>ROUND(ROUND(L548,2)*ROUND(G548,3),2)</f>
      </c>
      <c s="36" t="s">
        <v>2163</v>
      </c>
      <c>
        <f>(M548*21)/100</f>
      </c>
      <c t="s">
        <v>28</v>
      </c>
    </row>
    <row r="549" spans="1:5" ht="12.75">
      <c r="A549" s="35" t="s">
        <v>58</v>
      </c>
      <c r="E549" s="39" t="s">
        <v>5</v>
      </c>
    </row>
    <row r="550" spans="1:5" ht="12.75">
      <c r="A550" s="35" t="s">
        <v>59</v>
      </c>
      <c r="E550" s="40" t="s">
        <v>5301</v>
      </c>
    </row>
    <row r="551" spans="1:5" ht="280.5">
      <c r="A551" t="s">
        <v>61</v>
      </c>
      <c r="E551" s="39" t="s">
        <v>5320</v>
      </c>
    </row>
    <row r="552" spans="1:13" ht="12.75">
      <c r="A552" t="s">
        <v>50</v>
      </c>
      <c r="C552" s="31" t="s">
        <v>1173</v>
      </c>
      <c r="E552" s="33" t="s">
        <v>1174</v>
      </c>
      <c r="J552" s="32">
        <f>0</f>
      </c>
      <c s="32">
        <f>0</f>
      </c>
      <c s="32">
        <f>0+L553+L557+L561+L565+L569+L573+L577</f>
      </c>
      <c s="32">
        <f>0+M553+M557+M561+M565+M569+M573+M577</f>
      </c>
    </row>
    <row r="553" spans="1:16" ht="25.5">
      <c r="A553" t="s">
        <v>53</v>
      </c>
      <c s="34" t="s">
        <v>1184</v>
      </c>
      <c s="34" t="s">
        <v>1183</v>
      </c>
      <c s="35" t="s">
        <v>1184</v>
      </c>
      <c s="6" t="s">
        <v>1185</v>
      </c>
      <c s="36" t="s">
        <v>1178</v>
      </c>
      <c s="37">
        <v>22.82</v>
      </c>
      <c s="36">
        <v>0</v>
      </c>
      <c s="36">
        <f>ROUND(G553*H553,6)</f>
      </c>
      <c r="L553" s="38">
        <v>0</v>
      </c>
      <c s="32">
        <f>ROUND(ROUND(L553,2)*ROUND(G553,3),2)</f>
      </c>
      <c s="36" t="s">
        <v>1179</v>
      </c>
      <c>
        <f>(M553*21)/100</f>
      </c>
      <c t="s">
        <v>28</v>
      </c>
    </row>
    <row r="554" spans="1:5" ht="25.5">
      <c r="A554" s="35" t="s">
        <v>58</v>
      </c>
      <c r="E554" s="39" t="s">
        <v>1180</v>
      </c>
    </row>
    <row r="555" spans="1:5" ht="12.75">
      <c r="A555" s="35" t="s">
        <v>59</v>
      </c>
      <c r="E555" s="40" t="s">
        <v>5323</v>
      </c>
    </row>
    <row r="556" spans="1:5" ht="191.25">
      <c r="A556" t="s">
        <v>61</v>
      </c>
      <c r="E556" s="39" t="s">
        <v>5324</v>
      </c>
    </row>
    <row r="557" spans="1:16" ht="25.5">
      <c r="A557" t="s">
        <v>53</v>
      </c>
      <c s="34" t="s">
        <v>5325</v>
      </c>
      <c s="34" t="s">
        <v>5326</v>
      </c>
      <c s="35" t="s">
        <v>5325</v>
      </c>
      <c s="6" t="s">
        <v>5327</v>
      </c>
      <c s="36" t="s">
        <v>1178</v>
      </c>
      <c s="37">
        <v>1614.06</v>
      </c>
      <c s="36">
        <v>0</v>
      </c>
      <c s="36">
        <f>ROUND(G557*H557,6)</f>
      </c>
      <c r="L557" s="38">
        <v>0</v>
      </c>
      <c s="32">
        <f>ROUND(ROUND(L557,2)*ROUND(G557,3),2)</f>
      </c>
      <c s="36" t="s">
        <v>1179</v>
      </c>
      <c>
        <f>(M557*21)/100</f>
      </c>
      <c t="s">
        <v>28</v>
      </c>
    </row>
    <row r="558" spans="1:5" ht="25.5">
      <c r="A558" s="35" t="s">
        <v>58</v>
      </c>
      <c r="E558" s="39" t="s">
        <v>1180</v>
      </c>
    </row>
    <row r="559" spans="1:5" ht="12.75">
      <c r="A559" s="35" t="s">
        <v>59</v>
      </c>
      <c r="E559" s="40" t="s">
        <v>5328</v>
      </c>
    </row>
    <row r="560" spans="1:5" ht="191.25">
      <c r="A560" t="s">
        <v>61</v>
      </c>
      <c r="E560" s="39" t="s">
        <v>1569</v>
      </c>
    </row>
    <row r="561" spans="1:16" ht="25.5">
      <c r="A561" t="s">
        <v>53</v>
      </c>
      <c s="34" t="s">
        <v>4170</v>
      </c>
      <c s="34" t="s">
        <v>4169</v>
      </c>
      <c s="35" t="s">
        <v>4170</v>
      </c>
      <c s="6" t="s">
        <v>4171</v>
      </c>
      <c s="36" t="s">
        <v>1178</v>
      </c>
      <c s="37">
        <v>2.887</v>
      </c>
      <c s="36">
        <v>0</v>
      </c>
      <c s="36">
        <f>ROUND(G561*H561,6)</f>
      </c>
      <c r="L561" s="38">
        <v>0</v>
      </c>
      <c s="32">
        <f>ROUND(ROUND(L561,2)*ROUND(G561,3),2)</f>
      </c>
      <c s="36" t="s">
        <v>1179</v>
      </c>
      <c>
        <f>(M561*21)/100</f>
      </c>
      <c t="s">
        <v>28</v>
      </c>
    </row>
    <row r="562" spans="1:5" ht="25.5">
      <c r="A562" s="35" t="s">
        <v>58</v>
      </c>
      <c r="E562" s="39" t="s">
        <v>1180</v>
      </c>
    </row>
    <row r="563" spans="1:5" ht="12.75">
      <c r="A563" s="35" t="s">
        <v>59</v>
      </c>
      <c r="E563" s="40" t="s">
        <v>5329</v>
      </c>
    </row>
    <row r="564" spans="1:5" ht="191.25">
      <c r="A564" t="s">
        <v>61</v>
      </c>
      <c r="E564" s="39" t="s">
        <v>1569</v>
      </c>
    </row>
    <row r="565" spans="1:16" ht="25.5">
      <c r="A565" t="s">
        <v>53</v>
      </c>
      <c s="34" t="s">
        <v>5330</v>
      </c>
      <c s="34" t="s">
        <v>5331</v>
      </c>
      <c s="35" t="s">
        <v>5330</v>
      </c>
      <c s="6" t="s">
        <v>5332</v>
      </c>
      <c s="36" t="s">
        <v>1178</v>
      </c>
      <c s="37">
        <v>5.839</v>
      </c>
      <c s="36">
        <v>0</v>
      </c>
      <c s="36">
        <f>ROUND(G565*H565,6)</f>
      </c>
      <c r="L565" s="38">
        <v>0</v>
      </c>
      <c s="32">
        <f>ROUND(ROUND(L565,2)*ROUND(G565,3),2)</f>
      </c>
      <c s="36" t="s">
        <v>1179</v>
      </c>
      <c>
        <f>(M565*21)/100</f>
      </c>
      <c t="s">
        <v>28</v>
      </c>
    </row>
    <row r="566" spans="1:5" ht="25.5">
      <c r="A566" s="35" t="s">
        <v>58</v>
      </c>
      <c r="E566" s="39" t="s">
        <v>1180</v>
      </c>
    </row>
    <row r="567" spans="1:5" ht="12.75">
      <c r="A567" s="35" t="s">
        <v>59</v>
      </c>
      <c r="E567" s="40" t="s">
        <v>5333</v>
      </c>
    </row>
    <row r="568" spans="1:5" ht="191.25">
      <c r="A568" t="s">
        <v>61</v>
      </c>
      <c r="E568" s="39" t="s">
        <v>1569</v>
      </c>
    </row>
    <row r="569" spans="1:16" ht="25.5">
      <c r="A569" t="s">
        <v>53</v>
      </c>
      <c s="34" t="s">
        <v>5334</v>
      </c>
      <c s="34" t="s">
        <v>5335</v>
      </c>
      <c s="35" t="s">
        <v>5334</v>
      </c>
      <c s="6" t="s">
        <v>5336</v>
      </c>
      <c s="36" t="s">
        <v>1178</v>
      </c>
      <c s="37">
        <v>805.04</v>
      </c>
      <c s="36">
        <v>0</v>
      </c>
      <c s="36">
        <f>ROUND(G569*H569,6)</f>
      </c>
      <c r="L569" s="38">
        <v>0</v>
      </c>
      <c s="32">
        <f>ROUND(ROUND(L569,2)*ROUND(G569,3),2)</f>
      </c>
      <c s="36" t="s">
        <v>1179</v>
      </c>
      <c>
        <f>(M569*21)/100</f>
      </c>
      <c t="s">
        <v>28</v>
      </c>
    </row>
    <row r="570" spans="1:5" ht="25.5">
      <c r="A570" s="35" t="s">
        <v>58</v>
      </c>
      <c r="E570" s="39" t="s">
        <v>1180</v>
      </c>
    </row>
    <row r="571" spans="1:5" ht="12.75">
      <c r="A571" s="35" t="s">
        <v>59</v>
      </c>
      <c r="E571" s="40" t="s">
        <v>5337</v>
      </c>
    </row>
    <row r="572" spans="1:5" ht="191.25">
      <c r="A572" t="s">
        <v>61</v>
      </c>
      <c r="E572" s="39" t="s">
        <v>1569</v>
      </c>
    </row>
    <row r="573" spans="1:16" ht="25.5">
      <c r="A573" t="s">
        <v>53</v>
      </c>
      <c s="34" t="s">
        <v>4523</v>
      </c>
      <c s="34" t="s">
        <v>5338</v>
      </c>
      <c s="35" t="s">
        <v>5339</v>
      </c>
      <c s="6" t="s">
        <v>5340</v>
      </c>
      <c s="36" t="s">
        <v>1178</v>
      </c>
      <c s="37">
        <v>7018.311</v>
      </c>
      <c s="36">
        <v>0</v>
      </c>
      <c s="36">
        <f>ROUND(G573*H573,6)</f>
      </c>
      <c r="L573" s="38">
        <v>0</v>
      </c>
      <c s="32">
        <f>ROUND(ROUND(L573,2)*ROUND(G573,3),2)</f>
      </c>
      <c s="36" t="s">
        <v>1179</v>
      </c>
      <c>
        <f>(M573*21)/100</f>
      </c>
      <c t="s">
        <v>28</v>
      </c>
    </row>
    <row r="574" spans="1:5" ht="25.5">
      <c r="A574" s="35" t="s">
        <v>58</v>
      </c>
      <c r="E574" s="39" t="s">
        <v>1180</v>
      </c>
    </row>
    <row r="575" spans="1:5" ht="12.75">
      <c r="A575" s="35" t="s">
        <v>59</v>
      </c>
      <c r="E575" s="40" t="s">
        <v>5341</v>
      </c>
    </row>
    <row r="576" spans="1:5" ht="191.25">
      <c r="A576" t="s">
        <v>61</v>
      </c>
      <c r="E576" s="39" t="s">
        <v>1569</v>
      </c>
    </row>
    <row r="577" spans="1:16" ht="25.5">
      <c r="A577" t="s">
        <v>53</v>
      </c>
      <c s="34" t="s">
        <v>5342</v>
      </c>
      <c s="34" t="s">
        <v>5343</v>
      </c>
      <c s="35" t="s">
        <v>5344</v>
      </c>
      <c s="6" t="s">
        <v>5345</v>
      </c>
      <c s="36" t="s">
        <v>1178</v>
      </c>
      <c s="37">
        <v>7111.594</v>
      </c>
      <c s="36">
        <v>0</v>
      </c>
      <c s="36">
        <f>ROUND(G577*H577,6)</f>
      </c>
      <c r="L577" s="38">
        <v>0</v>
      </c>
      <c s="32">
        <f>ROUND(ROUND(L577,2)*ROUND(G577,3),2)</f>
      </c>
      <c s="36" t="s">
        <v>1179</v>
      </c>
      <c>
        <f>(M577*21)/100</f>
      </c>
      <c t="s">
        <v>28</v>
      </c>
    </row>
    <row r="578" spans="1:5" ht="25.5">
      <c r="A578" s="35" t="s">
        <v>58</v>
      </c>
      <c r="E578" s="39" t="s">
        <v>1180</v>
      </c>
    </row>
    <row r="579" spans="1:5" ht="12.75">
      <c r="A579" s="35" t="s">
        <v>59</v>
      </c>
      <c r="E579" s="40" t="s">
        <v>5346</v>
      </c>
    </row>
    <row r="580" spans="1:5" ht="191.25">
      <c r="A580" t="s">
        <v>61</v>
      </c>
      <c r="E58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5349</v>
      </c>
      <c r="E8" s="30" t="s">
        <v>5348</v>
      </c>
      <c r="J8" s="29">
        <f>0+J9+J58+J87+J124+J133+J146+J179+J184+J209+J226</f>
      </c>
      <c s="29">
        <f>0+K9+K58+K87+K124+K133+K146+K179+K184+K209+K226</f>
      </c>
      <c s="29">
        <f>0+L9+L58+L87+L124+L133+L146+L179+L184+L209+L226</f>
      </c>
      <c s="29">
        <f>0+M9+M58+M87+M124+M133+M146+M179+M184+M209+M226</f>
      </c>
    </row>
    <row r="9" spans="1:13" ht="12.75">
      <c r="A9" t="s">
        <v>50</v>
      </c>
      <c r="C9" s="31" t="s">
        <v>88</v>
      </c>
      <c r="E9" s="33" t="s">
        <v>767</v>
      </c>
      <c r="J9" s="32">
        <f>0</f>
      </c>
      <c s="32">
        <f>0</f>
      </c>
      <c s="32">
        <f>0+L10+L14+L18+L22+L26+L30+L34+L38+L42+L46+L50+L54</f>
      </c>
      <c s="32">
        <f>0+M10+M14+M18+M22+M26+M30+M34+M38+M42+M46+M50+M54</f>
      </c>
    </row>
    <row r="10" spans="1:16" ht="12.75">
      <c r="A10" t="s">
        <v>53</v>
      </c>
      <c s="34" t="s">
        <v>71</v>
      </c>
      <c s="34" t="s">
        <v>5350</v>
      </c>
      <c s="35" t="s">
        <v>5</v>
      </c>
      <c s="6" t="s">
        <v>5351</v>
      </c>
      <c s="36" t="s">
        <v>65</v>
      </c>
      <c s="37">
        <v>7064</v>
      </c>
      <c s="36">
        <v>0</v>
      </c>
      <c s="36">
        <f>ROUND(G10*H10,6)</f>
      </c>
      <c r="L10" s="38">
        <v>0</v>
      </c>
      <c s="32">
        <f>ROUND(ROUND(L10,2)*ROUND(G10,3),2)</f>
      </c>
      <c s="36" t="s">
        <v>57</v>
      </c>
      <c>
        <f>(M10*21)/100</f>
      </c>
      <c t="s">
        <v>28</v>
      </c>
    </row>
    <row r="11" spans="1:5" ht="12.75">
      <c r="A11" s="35" t="s">
        <v>58</v>
      </c>
      <c r="E11" s="39" t="s">
        <v>5</v>
      </c>
    </row>
    <row r="12" spans="1:5" ht="25.5">
      <c r="A12" s="35" t="s">
        <v>59</v>
      </c>
      <c r="E12" s="40" t="s">
        <v>5352</v>
      </c>
    </row>
    <row r="13" spans="1:5" ht="12.75">
      <c r="A13" t="s">
        <v>61</v>
      </c>
      <c r="E13" s="39" t="s">
        <v>776</v>
      </c>
    </row>
    <row r="14" spans="1:16" ht="12.75">
      <c r="A14" t="s">
        <v>53</v>
      </c>
      <c s="34" t="s">
        <v>27</v>
      </c>
      <c s="34" t="s">
        <v>5353</v>
      </c>
      <c s="35" t="s">
        <v>5</v>
      </c>
      <c s="6" t="s">
        <v>5354</v>
      </c>
      <c s="36" t="s">
        <v>65</v>
      </c>
      <c s="37">
        <v>44207.1</v>
      </c>
      <c s="36">
        <v>0</v>
      </c>
      <c s="36">
        <f>ROUND(G14*H14,6)</f>
      </c>
      <c r="L14" s="38">
        <v>0</v>
      </c>
      <c s="32">
        <f>ROUND(ROUND(L14,2)*ROUND(G14,3),2)</f>
      </c>
      <c s="36" t="s">
        <v>57</v>
      </c>
      <c>
        <f>(M14*21)/100</f>
      </c>
      <c t="s">
        <v>28</v>
      </c>
    </row>
    <row r="15" spans="1:5" ht="12.75">
      <c r="A15" s="35" t="s">
        <v>58</v>
      </c>
      <c r="E15" s="39" t="s">
        <v>5</v>
      </c>
    </row>
    <row r="16" spans="1:5" ht="114.75">
      <c r="A16" s="35" t="s">
        <v>59</v>
      </c>
      <c r="E16" s="40" t="s">
        <v>5355</v>
      </c>
    </row>
    <row r="17" spans="1:5" ht="12.75">
      <c r="A17" t="s">
        <v>61</v>
      </c>
      <c r="E17" s="39" t="s">
        <v>776</v>
      </c>
    </row>
    <row r="18" spans="1:16" ht="12.75">
      <c r="A18" t="s">
        <v>53</v>
      </c>
      <c s="34" t="s">
        <v>79</v>
      </c>
      <c s="34" t="s">
        <v>5356</v>
      </c>
      <c s="35" t="s">
        <v>5</v>
      </c>
      <c s="6" t="s">
        <v>5357</v>
      </c>
      <c s="36" t="s">
        <v>65</v>
      </c>
      <c s="37">
        <v>7064</v>
      </c>
      <c s="36">
        <v>0</v>
      </c>
      <c s="36">
        <f>ROUND(G18*H18,6)</f>
      </c>
      <c r="L18" s="38">
        <v>0</v>
      </c>
      <c s="32">
        <f>ROUND(ROUND(L18,2)*ROUND(G18,3),2)</f>
      </c>
      <c s="36" t="s">
        <v>57</v>
      </c>
      <c>
        <f>(M18*21)/100</f>
      </c>
      <c t="s">
        <v>28</v>
      </c>
    </row>
    <row r="19" spans="1:5" ht="12.75">
      <c r="A19" s="35" t="s">
        <v>58</v>
      </c>
      <c r="E19" s="39" t="s">
        <v>5</v>
      </c>
    </row>
    <row r="20" spans="1:5" ht="38.25">
      <c r="A20" s="35" t="s">
        <v>59</v>
      </c>
      <c r="E20" s="40" t="s">
        <v>5358</v>
      </c>
    </row>
    <row r="21" spans="1:5" ht="12.75">
      <c r="A21" t="s">
        <v>61</v>
      </c>
      <c r="E21" s="39" t="s">
        <v>776</v>
      </c>
    </row>
    <row r="22" spans="1:16" ht="12.75">
      <c r="A22" t="s">
        <v>53</v>
      </c>
      <c s="34" t="s">
        <v>83</v>
      </c>
      <c s="34" t="s">
        <v>5359</v>
      </c>
      <c s="35" t="s">
        <v>5</v>
      </c>
      <c s="6" t="s">
        <v>5360</v>
      </c>
      <c s="36" t="s">
        <v>65</v>
      </c>
      <c s="37">
        <v>751.52</v>
      </c>
      <c s="36">
        <v>0</v>
      </c>
      <c s="36">
        <f>ROUND(G22*H22,6)</f>
      </c>
      <c r="L22" s="38">
        <v>0</v>
      </c>
      <c s="32">
        <f>ROUND(ROUND(L22,2)*ROUND(G22,3),2)</f>
      </c>
      <c s="36" t="s">
        <v>57</v>
      </c>
      <c>
        <f>(M22*21)/100</f>
      </c>
      <c t="s">
        <v>28</v>
      </c>
    </row>
    <row r="23" spans="1:5" ht="12.75">
      <c r="A23" s="35" t="s">
        <v>58</v>
      </c>
      <c r="E23" s="39" t="s">
        <v>5</v>
      </c>
    </row>
    <row r="24" spans="1:5" ht="38.25">
      <c r="A24" s="35" t="s">
        <v>59</v>
      </c>
      <c r="E24" s="40" t="s">
        <v>5361</v>
      </c>
    </row>
    <row r="25" spans="1:5" ht="12.75">
      <c r="A25" t="s">
        <v>61</v>
      </c>
      <c r="E25" s="39" t="s">
        <v>776</v>
      </c>
    </row>
    <row r="26" spans="1:16" ht="12.75">
      <c r="A26" t="s">
        <v>53</v>
      </c>
      <c s="34" t="s">
        <v>91</v>
      </c>
      <c s="34" t="s">
        <v>5362</v>
      </c>
      <c s="35" t="s">
        <v>5</v>
      </c>
      <c s="6" t="s">
        <v>5363</v>
      </c>
      <c s="36" t="s">
        <v>65</v>
      </c>
      <c s="37">
        <v>59.5</v>
      </c>
      <c s="36">
        <v>0</v>
      </c>
      <c s="36">
        <f>ROUND(G26*H26,6)</f>
      </c>
      <c r="L26" s="38">
        <v>0</v>
      </c>
      <c s="32">
        <f>ROUND(ROUND(L26,2)*ROUND(G26,3),2)</f>
      </c>
      <c s="36" t="s">
        <v>57</v>
      </c>
      <c>
        <f>(M26*21)/100</f>
      </c>
      <c t="s">
        <v>28</v>
      </c>
    </row>
    <row r="27" spans="1:5" ht="12.75">
      <c r="A27" s="35" t="s">
        <v>58</v>
      </c>
      <c r="E27" s="39" t="s">
        <v>5</v>
      </c>
    </row>
    <row r="28" spans="1:5" ht="38.25">
      <c r="A28" s="35" t="s">
        <v>59</v>
      </c>
      <c r="E28" s="40" t="s">
        <v>5364</v>
      </c>
    </row>
    <row r="29" spans="1:5" ht="12.75">
      <c r="A29" t="s">
        <v>61</v>
      </c>
      <c r="E29" s="39" t="s">
        <v>776</v>
      </c>
    </row>
    <row r="30" spans="1:16" ht="12.75">
      <c r="A30" t="s">
        <v>53</v>
      </c>
      <c s="34" t="s">
        <v>97</v>
      </c>
      <c s="34" t="s">
        <v>5365</v>
      </c>
      <c s="35" t="s">
        <v>5</v>
      </c>
      <c s="6" t="s">
        <v>5366</v>
      </c>
      <c s="36" t="s">
        <v>65</v>
      </c>
      <c s="37">
        <v>168.9</v>
      </c>
      <c s="36">
        <v>0</v>
      </c>
      <c s="36">
        <f>ROUND(G30*H30,6)</f>
      </c>
      <c r="L30" s="38">
        <v>0</v>
      </c>
      <c s="32">
        <f>ROUND(ROUND(L30,2)*ROUND(G30,3),2)</f>
      </c>
      <c s="36" t="s">
        <v>57</v>
      </c>
      <c>
        <f>(M30*21)/100</f>
      </c>
      <c t="s">
        <v>28</v>
      </c>
    </row>
    <row r="31" spans="1:5" ht="12.75">
      <c r="A31" s="35" t="s">
        <v>58</v>
      </c>
      <c r="E31" s="39" t="s">
        <v>5</v>
      </c>
    </row>
    <row r="32" spans="1:5" ht="38.25">
      <c r="A32" s="35" t="s">
        <v>59</v>
      </c>
      <c r="E32" s="40" t="s">
        <v>5367</v>
      </c>
    </row>
    <row r="33" spans="1:5" ht="12.75">
      <c r="A33" t="s">
        <v>61</v>
      </c>
      <c r="E33" s="39" t="s">
        <v>776</v>
      </c>
    </row>
    <row r="34" spans="1:16" ht="12.75">
      <c r="A34" t="s">
        <v>53</v>
      </c>
      <c s="34" t="s">
        <v>103</v>
      </c>
      <c s="34" t="s">
        <v>5368</v>
      </c>
      <c s="35" t="s">
        <v>5</v>
      </c>
      <c s="6" t="s">
        <v>5369</v>
      </c>
      <c s="36" t="s">
        <v>65</v>
      </c>
      <c s="37">
        <v>3860.5</v>
      </c>
      <c s="36">
        <v>0</v>
      </c>
      <c s="36">
        <f>ROUND(G34*H34,6)</f>
      </c>
      <c r="L34" s="38">
        <v>0</v>
      </c>
      <c s="32">
        <f>ROUND(ROUND(L34,2)*ROUND(G34,3),2)</f>
      </c>
      <c s="36" t="s">
        <v>57</v>
      </c>
      <c>
        <f>(M34*21)/100</f>
      </c>
      <c t="s">
        <v>28</v>
      </c>
    </row>
    <row r="35" spans="1:5" ht="12.75">
      <c r="A35" s="35" t="s">
        <v>58</v>
      </c>
      <c r="E35" s="39" t="s">
        <v>5</v>
      </c>
    </row>
    <row r="36" spans="1:5" ht="25.5">
      <c r="A36" s="35" t="s">
        <v>59</v>
      </c>
      <c r="E36" s="40" t="s">
        <v>5370</v>
      </c>
    </row>
    <row r="37" spans="1:5" ht="12.75">
      <c r="A37" t="s">
        <v>61</v>
      </c>
      <c r="E37" s="39" t="s">
        <v>776</v>
      </c>
    </row>
    <row r="38" spans="1:16" ht="12.75">
      <c r="A38" t="s">
        <v>53</v>
      </c>
      <c s="34" t="s">
        <v>106</v>
      </c>
      <c s="34" t="s">
        <v>5371</v>
      </c>
      <c s="35" t="s">
        <v>5</v>
      </c>
      <c s="6" t="s">
        <v>5372</v>
      </c>
      <c s="36" t="s">
        <v>65</v>
      </c>
      <c s="37">
        <v>3062.4</v>
      </c>
      <c s="36">
        <v>0</v>
      </c>
      <c s="36">
        <f>ROUND(G38*H38,6)</f>
      </c>
      <c r="L38" s="38">
        <v>0</v>
      </c>
      <c s="32">
        <f>ROUND(ROUND(L38,2)*ROUND(G38,3),2)</f>
      </c>
      <c s="36" t="s">
        <v>57</v>
      </c>
      <c>
        <f>(M38*21)/100</f>
      </c>
      <c t="s">
        <v>28</v>
      </c>
    </row>
    <row r="39" spans="1:5" ht="12.75">
      <c r="A39" s="35" t="s">
        <v>58</v>
      </c>
      <c r="E39" s="39" t="s">
        <v>5</v>
      </c>
    </row>
    <row r="40" spans="1:5" ht="12.75">
      <c r="A40" s="35" t="s">
        <v>59</v>
      </c>
      <c r="E40" s="40" t="s">
        <v>5373</v>
      </c>
    </row>
    <row r="41" spans="1:5" ht="12.75">
      <c r="A41" t="s">
        <v>61</v>
      </c>
      <c r="E41" s="39" t="s">
        <v>776</v>
      </c>
    </row>
    <row r="42" spans="1:16" ht="12.75">
      <c r="A42" t="s">
        <v>53</v>
      </c>
      <c s="34" t="s">
        <v>109</v>
      </c>
      <c s="34" t="s">
        <v>5374</v>
      </c>
      <c s="35" t="s">
        <v>5</v>
      </c>
      <c s="6" t="s">
        <v>5375</v>
      </c>
      <c s="36" t="s">
        <v>65</v>
      </c>
      <c s="37">
        <v>3582</v>
      </c>
      <c s="36">
        <v>0</v>
      </c>
      <c s="36">
        <f>ROUND(G42*H42,6)</f>
      </c>
      <c r="L42" s="38">
        <v>0</v>
      </c>
      <c s="32">
        <f>ROUND(ROUND(L42,2)*ROUND(G42,3),2)</f>
      </c>
      <c s="36" t="s">
        <v>57</v>
      </c>
      <c>
        <f>(M42*21)/100</f>
      </c>
      <c t="s">
        <v>28</v>
      </c>
    </row>
    <row r="43" spans="1:5" ht="12.75">
      <c r="A43" s="35" t="s">
        <v>58</v>
      </c>
      <c r="E43" s="39" t="s">
        <v>5</v>
      </c>
    </row>
    <row r="44" spans="1:5" ht="51">
      <c r="A44" s="35" t="s">
        <v>59</v>
      </c>
      <c r="E44" s="40" t="s">
        <v>5376</v>
      </c>
    </row>
    <row r="45" spans="1:5" ht="12.75">
      <c r="A45" t="s">
        <v>61</v>
      </c>
      <c r="E45" s="39" t="s">
        <v>776</v>
      </c>
    </row>
    <row r="46" spans="1:16" ht="12.75">
      <c r="A46" t="s">
        <v>53</v>
      </c>
      <c s="34" t="s">
        <v>112</v>
      </c>
      <c s="34" t="s">
        <v>84</v>
      </c>
      <c s="35" t="s">
        <v>5</v>
      </c>
      <c s="6" t="s">
        <v>85</v>
      </c>
      <c s="36" t="s">
        <v>65</v>
      </c>
      <c s="37">
        <v>141.1</v>
      </c>
      <c s="36">
        <v>0</v>
      </c>
      <c s="36">
        <f>ROUND(G46*H46,6)</f>
      </c>
      <c r="L46" s="38">
        <v>0</v>
      </c>
      <c s="32">
        <f>ROUND(ROUND(L46,2)*ROUND(G46,3),2)</f>
      </c>
      <c s="36" t="s">
        <v>57</v>
      </c>
      <c>
        <f>(M46*21)/100</f>
      </c>
      <c t="s">
        <v>28</v>
      </c>
    </row>
    <row r="47" spans="1:5" ht="12.75">
      <c r="A47" s="35" t="s">
        <v>58</v>
      </c>
      <c r="E47" s="39" t="s">
        <v>5</v>
      </c>
    </row>
    <row r="48" spans="1:5" ht="38.25">
      <c r="A48" s="35" t="s">
        <v>59</v>
      </c>
      <c r="E48" s="40" t="s">
        <v>5377</v>
      </c>
    </row>
    <row r="49" spans="1:5" ht="12.75">
      <c r="A49" t="s">
        <v>61</v>
      </c>
      <c r="E49" s="39" t="s">
        <v>776</v>
      </c>
    </row>
    <row r="50" spans="1:16" ht="12.75">
      <c r="A50" t="s">
        <v>53</v>
      </c>
      <c s="34" t="s">
        <v>116</v>
      </c>
      <c s="34" t="s">
        <v>5378</v>
      </c>
      <c s="35" t="s">
        <v>5</v>
      </c>
      <c s="6" t="s">
        <v>5379</v>
      </c>
      <c s="36" t="s">
        <v>65</v>
      </c>
      <c s="37">
        <v>167.4</v>
      </c>
      <c s="36">
        <v>0</v>
      </c>
      <c s="36">
        <f>ROUND(G50*H50,6)</f>
      </c>
      <c r="L50" s="38">
        <v>0</v>
      </c>
      <c s="32">
        <f>ROUND(ROUND(L50,2)*ROUND(G50,3),2)</f>
      </c>
      <c s="36" t="s">
        <v>57</v>
      </c>
      <c>
        <f>(M50*21)/100</f>
      </c>
      <c t="s">
        <v>28</v>
      </c>
    </row>
    <row r="51" spans="1:5" ht="12.75">
      <c r="A51" s="35" t="s">
        <v>58</v>
      </c>
      <c r="E51" s="39" t="s">
        <v>5</v>
      </c>
    </row>
    <row r="52" spans="1:5" ht="12.75">
      <c r="A52" s="35" t="s">
        <v>59</v>
      </c>
      <c r="E52" s="40" t="s">
        <v>5380</v>
      </c>
    </row>
    <row r="53" spans="1:5" ht="12.75">
      <c r="A53" t="s">
        <v>61</v>
      </c>
      <c r="E53" s="39" t="s">
        <v>776</v>
      </c>
    </row>
    <row r="54" spans="1:16" ht="12.75">
      <c r="A54" t="s">
        <v>53</v>
      </c>
      <c s="34" t="s">
        <v>119</v>
      </c>
      <c s="34" t="s">
        <v>5381</v>
      </c>
      <c s="35" t="s">
        <v>5</v>
      </c>
      <c s="6" t="s">
        <v>5382</v>
      </c>
      <c s="36" t="s">
        <v>56</v>
      </c>
      <c s="37">
        <v>10162.3</v>
      </c>
      <c s="36">
        <v>0</v>
      </c>
      <c s="36">
        <f>ROUND(G54*H54,6)</f>
      </c>
      <c r="L54" s="38">
        <v>0</v>
      </c>
      <c s="32">
        <f>ROUND(ROUND(L54,2)*ROUND(G54,3),2)</f>
      </c>
      <c s="36" t="s">
        <v>57</v>
      </c>
      <c>
        <f>(M54*21)/100</f>
      </c>
      <c t="s">
        <v>28</v>
      </c>
    </row>
    <row r="55" spans="1:5" ht="12.75">
      <c r="A55" s="35" t="s">
        <v>58</v>
      </c>
      <c r="E55" s="39" t="s">
        <v>5</v>
      </c>
    </row>
    <row r="56" spans="1:5" ht="12.75">
      <c r="A56" s="35" t="s">
        <v>59</v>
      </c>
      <c r="E56" s="40" t="s">
        <v>5383</v>
      </c>
    </row>
    <row r="57" spans="1:5" ht="12.75">
      <c r="A57" t="s">
        <v>61</v>
      </c>
      <c r="E57" s="39" t="s">
        <v>776</v>
      </c>
    </row>
    <row r="58" spans="1:13" ht="12.75">
      <c r="A58" t="s">
        <v>50</v>
      </c>
      <c r="C58" s="31" t="s">
        <v>112</v>
      </c>
      <c r="E58" s="33" t="s">
        <v>5384</v>
      </c>
      <c r="J58" s="32">
        <f>0</f>
      </c>
      <c s="32">
        <f>0</f>
      </c>
      <c s="32">
        <f>0+L59+L63+L67+L71+L75+L79+L83</f>
      </c>
      <c s="32">
        <f>0+M59+M63+M67+M71+M75+M79+M83</f>
      </c>
    </row>
    <row r="59" spans="1:16" ht="12.75">
      <c r="A59" t="s">
        <v>53</v>
      </c>
      <c s="34" t="s">
        <v>122</v>
      </c>
      <c s="34" t="s">
        <v>5385</v>
      </c>
      <c s="35" t="s">
        <v>5</v>
      </c>
      <c s="6" t="s">
        <v>5386</v>
      </c>
      <c s="36" t="s">
        <v>65</v>
      </c>
      <c s="37">
        <v>1137</v>
      </c>
      <c s="36">
        <v>0</v>
      </c>
      <c s="36">
        <f>ROUND(G59*H59,6)</f>
      </c>
      <c r="L59" s="38">
        <v>0</v>
      </c>
      <c s="32">
        <f>ROUND(ROUND(L59,2)*ROUND(G59,3),2)</f>
      </c>
      <c s="36" t="s">
        <v>57</v>
      </c>
      <c>
        <f>(M59*21)/100</f>
      </c>
      <c t="s">
        <v>28</v>
      </c>
    </row>
    <row r="60" spans="1:5" ht="12.75">
      <c r="A60" s="35" t="s">
        <v>58</v>
      </c>
      <c r="E60" s="39" t="s">
        <v>5</v>
      </c>
    </row>
    <row r="61" spans="1:5" ht="38.25">
      <c r="A61" s="35" t="s">
        <v>59</v>
      </c>
      <c r="E61" s="40" t="s">
        <v>5387</v>
      </c>
    </row>
    <row r="62" spans="1:5" ht="12.75">
      <c r="A62" t="s">
        <v>61</v>
      </c>
      <c r="E62" s="39" t="s">
        <v>776</v>
      </c>
    </row>
    <row r="63" spans="1:16" ht="12.75">
      <c r="A63" t="s">
        <v>53</v>
      </c>
      <c s="34" t="s">
        <v>129</v>
      </c>
      <c s="34" t="s">
        <v>5388</v>
      </c>
      <c s="35" t="s">
        <v>5</v>
      </c>
      <c s="6" t="s">
        <v>5389</v>
      </c>
      <c s="36" t="s">
        <v>5238</v>
      </c>
      <c s="37">
        <v>117.5</v>
      </c>
      <c s="36">
        <v>0</v>
      </c>
      <c s="36">
        <f>ROUND(G63*H63,6)</f>
      </c>
      <c r="L63" s="38">
        <v>0</v>
      </c>
      <c s="32">
        <f>ROUND(ROUND(L63,2)*ROUND(G63,3),2)</f>
      </c>
      <c s="36" t="s">
        <v>57</v>
      </c>
      <c>
        <f>(M63*21)/100</f>
      </c>
      <c t="s">
        <v>28</v>
      </c>
    </row>
    <row r="64" spans="1:5" ht="12.75">
      <c r="A64" s="35" t="s">
        <v>58</v>
      </c>
      <c r="E64" s="39" t="s">
        <v>5</v>
      </c>
    </row>
    <row r="65" spans="1:5" ht="12.75">
      <c r="A65" s="35" t="s">
        <v>59</v>
      </c>
      <c r="E65" s="40" t="s">
        <v>5390</v>
      </c>
    </row>
    <row r="66" spans="1:5" ht="25.5">
      <c r="A66" t="s">
        <v>61</v>
      </c>
      <c r="E66" s="39" t="s">
        <v>5391</v>
      </c>
    </row>
    <row r="67" spans="1:16" ht="12.75">
      <c r="A67" t="s">
        <v>53</v>
      </c>
      <c s="34" t="s">
        <v>134</v>
      </c>
      <c s="34" t="s">
        <v>5356</v>
      </c>
      <c s="35" t="s">
        <v>5</v>
      </c>
      <c s="6" t="s">
        <v>5357</v>
      </c>
      <c s="36" t="s">
        <v>65</v>
      </c>
      <c s="37">
        <v>117.5</v>
      </c>
      <c s="36">
        <v>0</v>
      </c>
      <c s="36">
        <f>ROUND(G67*H67,6)</f>
      </c>
      <c r="L67" s="38">
        <v>0</v>
      </c>
      <c s="32">
        <f>ROUND(ROUND(L67,2)*ROUND(G67,3),2)</f>
      </c>
      <c s="36" t="s">
        <v>57</v>
      </c>
      <c>
        <f>(M67*21)/100</f>
      </c>
      <c t="s">
        <v>28</v>
      </c>
    </row>
    <row r="68" spans="1:5" ht="12.75">
      <c r="A68" s="35" t="s">
        <v>58</v>
      </c>
      <c r="E68" s="39" t="s">
        <v>5</v>
      </c>
    </row>
    <row r="69" spans="1:5" ht="25.5">
      <c r="A69" s="35" t="s">
        <v>59</v>
      </c>
      <c r="E69" s="40" t="s">
        <v>5392</v>
      </c>
    </row>
    <row r="70" spans="1:5" ht="12.75">
      <c r="A70" t="s">
        <v>61</v>
      </c>
      <c r="E70" s="39" t="s">
        <v>776</v>
      </c>
    </row>
    <row r="71" spans="1:16" ht="12.75">
      <c r="A71" t="s">
        <v>53</v>
      </c>
      <c s="34" t="s">
        <v>137</v>
      </c>
      <c s="34" t="s">
        <v>5393</v>
      </c>
      <c s="35" t="s">
        <v>5</v>
      </c>
      <c s="6" t="s">
        <v>5394</v>
      </c>
      <c s="36" t="s">
        <v>56</v>
      </c>
      <c s="37">
        <v>67290</v>
      </c>
      <c s="36">
        <v>0</v>
      </c>
      <c s="36">
        <f>ROUND(G71*H71,6)</f>
      </c>
      <c r="L71" s="38">
        <v>0</v>
      </c>
      <c s="32">
        <f>ROUND(ROUND(L71,2)*ROUND(G71,3),2)</f>
      </c>
      <c s="36" t="s">
        <v>57</v>
      </c>
      <c>
        <f>(M71*21)/100</f>
      </c>
      <c t="s">
        <v>28</v>
      </c>
    </row>
    <row r="72" spans="1:5" ht="12.75">
      <c r="A72" s="35" t="s">
        <v>58</v>
      </c>
      <c r="E72" s="39" t="s">
        <v>5</v>
      </c>
    </row>
    <row r="73" spans="1:5" ht="12.75">
      <c r="A73" s="35" t="s">
        <v>59</v>
      </c>
      <c r="E73" s="40" t="s">
        <v>5395</v>
      </c>
    </row>
    <row r="74" spans="1:5" ht="12.75">
      <c r="A74" t="s">
        <v>61</v>
      </c>
      <c r="E74" s="39" t="s">
        <v>776</v>
      </c>
    </row>
    <row r="75" spans="1:16" ht="12.75">
      <c r="A75" t="s">
        <v>53</v>
      </c>
      <c s="34" t="s">
        <v>140</v>
      </c>
      <c s="34" t="s">
        <v>5396</v>
      </c>
      <c s="35" t="s">
        <v>5</v>
      </c>
      <c s="6" t="s">
        <v>5397</v>
      </c>
      <c s="36" t="s">
        <v>65</v>
      </c>
      <c s="37">
        <v>117.5</v>
      </c>
      <c s="36">
        <v>0</v>
      </c>
      <c s="36">
        <f>ROUND(G75*H75,6)</f>
      </c>
      <c r="L75" s="38">
        <v>0</v>
      </c>
      <c s="32">
        <f>ROUND(ROUND(L75,2)*ROUND(G75,3),2)</f>
      </c>
      <c s="36" t="s">
        <v>57</v>
      </c>
      <c>
        <f>(M75*21)/100</f>
      </c>
      <c t="s">
        <v>28</v>
      </c>
    </row>
    <row r="76" spans="1:5" ht="12.75">
      <c r="A76" s="35" t="s">
        <v>58</v>
      </c>
      <c r="E76" s="39" t="s">
        <v>5</v>
      </c>
    </row>
    <row r="77" spans="1:5" ht="12.75">
      <c r="A77" s="35" t="s">
        <v>59</v>
      </c>
      <c r="E77" s="40" t="s">
        <v>5398</v>
      </c>
    </row>
    <row r="78" spans="1:5" ht="12.75">
      <c r="A78" t="s">
        <v>61</v>
      </c>
      <c r="E78" s="39" t="s">
        <v>776</v>
      </c>
    </row>
    <row r="79" spans="1:16" ht="12.75">
      <c r="A79" t="s">
        <v>53</v>
      </c>
      <c s="34" t="s">
        <v>143</v>
      </c>
      <c s="34" t="s">
        <v>5399</v>
      </c>
      <c s="35" t="s">
        <v>5</v>
      </c>
      <c s="6" t="s">
        <v>5400</v>
      </c>
      <c s="36" t="s">
        <v>56</v>
      </c>
      <c s="37">
        <v>863.8</v>
      </c>
      <c s="36">
        <v>0</v>
      </c>
      <c s="36">
        <f>ROUND(G79*H79,6)</f>
      </c>
      <c r="L79" s="38">
        <v>0</v>
      </c>
      <c s="32">
        <f>ROUND(ROUND(L79,2)*ROUND(G79,3),2)</f>
      </c>
      <c s="36" t="s">
        <v>57</v>
      </c>
      <c>
        <f>(M79*21)/100</f>
      </c>
      <c t="s">
        <v>28</v>
      </c>
    </row>
    <row r="80" spans="1:5" ht="12.75">
      <c r="A80" s="35" t="s">
        <v>58</v>
      </c>
      <c r="E80" s="39" t="s">
        <v>5</v>
      </c>
    </row>
    <row r="81" spans="1:5" ht="12.75">
      <c r="A81" s="35" t="s">
        <v>59</v>
      </c>
      <c r="E81" s="40" t="s">
        <v>5401</v>
      </c>
    </row>
    <row r="82" spans="1:5" ht="12.75">
      <c r="A82" t="s">
        <v>61</v>
      </c>
      <c r="E82" s="39" t="s">
        <v>776</v>
      </c>
    </row>
    <row r="83" spans="1:16" ht="12.75">
      <c r="A83" t="s">
        <v>53</v>
      </c>
      <c s="34" t="s">
        <v>146</v>
      </c>
      <c s="34" t="s">
        <v>5402</v>
      </c>
      <c s="35" t="s">
        <v>5</v>
      </c>
      <c s="6" t="s">
        <v>5403</v>
      </c>
      <c s="36" t="s">
        <v>65</v>
      </c>
      <c s="37">
        <v>25.914</v>
      </c>
      <c s="36">
        <v>0</v>
      </c>
      <c s="36">
        <f>ROUND(G83*H83,6)</f>
      </c>
      <c r="L83" s="38">
        <v>0</v>
      </c>
      <c s="32">
        <f>ROUND(ROUND(L83,2)*ROUND(G83,3),2)</f>
      </c>
      <c s="36" t="s">
        <v>57</v>
      </c>
      <c>
        <f>(M83*21)/100</f>
      </c>
      <c t="s">
        <v>28</v>
      </c>
    </row>
    <row r="84" spans="1:5" ht="12.75">
      <c r="A84" s="35" t="s">
        <v>58</v>
      </c>
      <c r="E84" s="39" t="s">
        <v>5</v>
      </c>
    </row>
    <row r="85" spans="1:5" ht="12.75">
      <c r="A85" s="35" t="s">
        <v>59</v>
      </c>
      <c r="E85" s="40" t="s">
        <v>5404</v>
      </c>
    </row>
    <row r="86" spans="1:5" ht="12.75">
      <c r="A86" t="s">
        <v>61</v>
      </c>
      <c r="E86" s="39" t="s">
        <v>776</v>
      </c>
    </row>
    <row r="87" spans="1:13" ht="12.75">
      <c r="A87" t="s">
        <v>50</v>
      </c>
      <c r="C87" s="31" t="s">
        <v>119</v>
      </c>
      <c r="E87" s="33" t="s">
        <v>5405</v>
      </c>
      <c r="J87" s="32">
        <f>0</f>
      </c>
      <c s="32">
        <f>0</f>
      </c>
      <c s="32">
        <f>0+L88+L92+L96+L100+L104+L108+L112+L116+L120</f>
      </c>
      <c s="32">
        <f>0+M88+M92+M96+M100+M104+M108+M112+M116+M120</f>
      </c>
    </row>
    <row r="88" spans="1:16" ht="12.75">
      <c r="A88" t="s">
        <v>53</v>
      </c>
      <c s="34" t="s">
        <v>151</v>
      </c>
      <c s="34" t="s">
        <v>5406</v>
      </c>
      <c s="35" t="s">
        <v>5</v>
      </c>
      <c s="6" t="s">
        <v>5407</v>
      </c>
      <c s="36" t="s">
        <v>82</v>
      </c>
      <c s="37">
        <v>6535.2</v>
      </c>
      <c s="36">
        <v>0</v>
      </c>
      <c s="36">
        <f>ROUND(G88*H88,6)</f>
      </c>
      <c r="L88" s="38">
        <v>0</v>
      </c>
      <c s="32">
        <f>ROUND(ROUND(L88,2)*ROUND(G88,3),2)</f>
      </c>
      <c s="36" t="s">
        <v>57</v>
      </c>
      <c>
        <f>(M88*21)/100</f>
      </c>
      <c t="s">
        <v>28</v>
      </c>
    </row>
    <row r="89" spans="1:5" ht="12.75">
      <c r="A89" s="35" t="s">
        <v>58</v>
      </c>
      <c r="E89" s="39" t="s">
        <v>5</v>
      </c>
    </row>
    <row r="90" spans="1:5" ht="12.75">
      <c r="A90" s="35" t="s">
        <v>59</v>
      </c>
      <c r="E90" s="40" t="s">
        <v>5408</v>
      </c>
    </row>
    <row r="91" spans="1:5" ht="12.75">
      <c r="A91" t="s">
        <v>61</v>
      </c>
      <c r="E91" s="39" t="s">
        <v>776</v>
      </c>
    </row>
    <row r="92" spans="1:16" ht="12.75">
      <c r="A92" t="s">
        <v>53</v>
      </c>
      <c s="34" t="s">
        <v>155</v>
      </c>
      <c s="34" t="s">
        <v>5409</v>
      </c>
      <c s="35" t="s">
        <v>5</v>
      </c>
      <c s="6" t="s">
        <v>5410</v>
      </c>
      <c s="36" t="s">
        <v>82</v>
      </c>
      <c s="37">
        <v>2144.1</v>
      </c>
      <c s="36">
        <v>0</v>
      </c>
      <c s="36">
        <f>ROUND(G92*H92,6)</f>
      </c>
      <c r="L92" s="38">
        <v>0</v>
      </c>
      <c s="32">
        <f>ROUND(ROUND(L92,2)*ROUND(G92,3),2)</f>
      </c>
      <c s="36" t="s">
        <v>57</v>
      </c>
      <c>
        <f>(M92*21)/100</f>
      </c>
      <c t="s">
        <v>28</v>
      </c>
    </row>
    <row r="93" spans="1:5" ht="12.75">
      <c r="A93" s="35" t="s">
        <v>58</v>
      </c>
      <c r="E93" s="39" t="s">
        <v>5</v>
      </c>
    </row>
    <row r="94" spans="1:5" ht="12.75">
      <c r="A94" s="35" t="s">
        <v>59</v>
      </c>
      <c r="E94" s="40" t="s">
        <v>5411</v>
      </c>
    </row>
    <row r="95" spans="1:5" ht="12.75">
      <c r="A95" t="s">
        <v>61</v>
      </c>
      <c r="E95" s="39" t="s">
        <v>776</v>
      </c>
    </row>
    <row r="96" spans="1:16" ht="12.75">
      <c r="A96" t="s">
        <v>53</v>
      </c>
      <c s="34" t="s">
        <v>158</v>
      </c>
      <c s="34" t="s">
        <v>5412</v>
      </c>
      <c s="35" t="s">
        <v>5</v>
      </c>
      <c s="6" t="s">
        <v>5413</v>
      </c>
      <c s="36" t="s">
        <v>56</v>
      </c>
      <c s="37">
        <v>24601.4</v>
      </c>
      <c s="36">
        <v>0</v>
      </c>
      <c s="36">
        <f>ROUND(G96*H96,6)</f>
      </c>
      <c r="L96" s="38">
        <v>0</v>
      </c>
      <c s="32">
        <f>ROUND(ROUND(L96,2)*ROUND(G96,3),2)</f>
      </c>
      <c s="36" t="s">
        <v>57</v>
      </c>
      <c>
        <f>(M96*21)/100</f>
      </c>
      <c t="s">
        <v>28</v>
      </c>
    </row>
    <row r="97" spans="1:5" ht="12.75">
      <c r="A97" s="35" t="s">
        <v>58</v>
      </c>
      <c r="E97" s="39" t="s">
        <v>5</v>
      </c>
    </row>
    <row r="98" spans="1:5" ht="38.25">
      <c r="A98" s="35" t="s">
        <v>59</v>
      </c>
      <c r="E98" s="40" t="s">
        <v>5414</v>
      </c>
    </row>
    <row r="99" spans="1:5" ht="12.75">
      <c r="A99" t="s">
        <v>61</v>
      </c>
      <c r="E99" s="39" t="s">
        <v>776</v>
      </c>
    </row>
    <row r="100" spans="1:16" ht="25.5">
      <c r="A100" t="s">
        <v>53</v>
      </c>
      <c s="34" t="s">
        <v>221</v>
      </c>
      <c s="34" t="s">
        <v>5415</v>
      </c>
      <c s="35" t="s">
        <v>5</v>
      </c>
      <c s="6" t="s">
        <v>5416</v>
      </c>
      <c s="36" t="s">
        <v>82</v>
      </c>
      <c s="37">
        <v>752</v>
      </c>
      <c s="36">
        <v>0</v>
      </c>
      <c s="36">
        <f>ROUND(G100*H100,6)</f>
      </c>
      <c r="L100" s="38">
        <v>0</v>
      </c>
      <c s="32">
        <f>ROUND(ROUND(L100,2)*ROUND(G100,3),2)</f>
      </c>
      <c s="36" t="s">
        <v>57</v>
      </c>
      <c>
        <f>(M100*21)/100</f>
      </c>
      <c t="s">
        <v>28</v>
      </c>
    </row>
    <row r="101" spans="1:5" ht="12.75">
      <c r="A101" s="35" t="s">
        <v>58</v>
      </c>
      <c r="E101" s="39" t="s">
        <v>5</v>
      </c>
    </row>
    <row r="102" spans="1:5" ht="12.75">
      <c r="A102" s="35" t="s">
        <v>59</v>
      </c>
      <c r="E102" s="40" t="s">
        <v>5417</v>
      </c>
    </row>
    <row r="103" spans="1:5" ht="63.75">
      <c r="A103" t="s">
        <v>61</v>
      </c>
      <c r="E103" s="39" t="s">
        <v>5418</v>
      </c>
    </row>
    <row r="104" spans="1:16" ht="12.75">
      <c r="A104" t="s">
        <v>53</v>
      </c>
      <c s="34" t="s">
        <v>224</v>
      </c>
      <c s="34" t="s">
        <v>5419</v>
      </c>
      <c s="35" t="s">
        <v>5</v>
      </c>
      <c s="6" t="s">
        <v>5420</v>
      </c>
      <c s="36" t="s">
        <v>65</v>
      </c>
      <c s="37">
        <v>355.2</v>
      </c>
      <c s="36">
        <v>0</v>
      </c>
      <c s="36">
        <f>ROUND(G104*H104,6)</f>
      </c>
      <c r="L104" s="38">
        <v>0</v>
      </c>
      <c s="32">
        <f>ROUND(ROUND(L104,2)*ROUND(G104,3),2)</f>
      </c>
      <c s="36" t="s">
        <v>57</v>
      </c>
      <c>
        <f>(M104*21)/100</f>
      </c>
      <c t="s">
        <v>28</v>
      </c>
    </row>
    <row r="105" spans="1:5" ht="12.75">
      <c r="A105" s="35" t="s">
        <v>58</v>
      </c>
      <c r="E105" s="39" t="s">
        <v>5</v>
      </c>
    </row>
    <row r="106" spans="1:5" ht="12.75">
      <c r="A106" s="35" t="s">
        <v>59</v>
      </c>
      <c r="E106" s="40" t="s">
        <v>5421</v>
      </c>
    </row>
    <row r="107" spans="1:5" ht="369.75">
      <c r="A107" t="s">
        <v>61</v>
      </c>
      <c r="E107" s="39" t="s">
        <v>5422</v>
      </c>
    </row>
    <row r="108" spans="1:16" ht="12.75">
      <c r="A108" t="s">
        <v>53</v>
      </c>
      <c s="34" t="s">
        <v>227</v>
      </c>
      <c s="34" t="s">
        <v>5423</v>
      </c>
      <c s="35" t="s">
        <v>5</v>
      </c>
      <c s="6" t="s">
        <v>5424</v>
      </c>
      <c s="36" t="s">
        <v>1178</v>
      </c>
      <c s="37">
        <v>23.6</v>
      </c>
      <c s="36">
        <v>0</v>
      </c>
      <c s="36">
        <f>ROUND(G108*H108,6)</f>
      </c>
      <c r="L108" s="38">
        <v>0</v>
      </c>
      <c s="32">
        <f>ROUND(ROUND(L108,2)*ROUND(G108,3),2)</f>
      </c>
      <c s="36" t="s">
        <v>57</v>
      </c>
      <c>
        <f>(M108*21)/100</f>
      </c>
      <c t="s">
        <v>28</v>
      </c>
    </row>
    <row r="109" spans="1:5" ht="12.75">
      <c r="A109" s="35" t="s">
        <v>58</v>
      </c>
      <c r="E109" s="39" t="s">
        <v>5</v>
      </c>
    </row>
    <row r="110" spans="1:5" ht="12.75">
      <c r="A110" s="35" t="s">
        <v>59</v>
      </c>
      <c r="E110" s="40" t="s">
        <v>5425</v>
      </c>
    </row>
    <row r="111" spans="1:5" ht="267.75">
      <c r="A111" t="s">
        <v>61</v>
      </c>
      <c r="E111" s="39" t="s">
        <v>5426</v>
      </c>
    </row>
    <row r="112" spans="1:16" ht="12.75">
      <c r="A112" t="s">
        <v>53</v>
      </c>
      <c s="34" t="s">
        <v>230</v>
      </c>
      <c s="34" t="s">
        <v>5427</v>
      </c>
      <c s="35" t="s">
        <v>5</v>
      </c>
      <c s="6" t="s">
        <v>5428</v>
      </c>
      <c s="36" t="s">
        <v>115</v>
      </c>
      <c s="37">
        <v>56</v>
      </c>
      <c s="36">
        <v>0</v>
      </c>
      <c s="36">
        <f>ROUND(G112*H112,6)</f>
      </c>
      <c r="L112" s="38">
        <v>0</v>
      </c>
      <c s="32">
        <f>ROUND(ROUND(L112,2)*ROUND(G112,3),2)</f>
      </c>
      <c s="36" t="s">
        <v>57</v>
      </c>
      <c>
        <f>(M112*21)/100</f>
      </c>
      <c t="s">
        <v>28</v>
      </c>
    </row>
    <row r="113" spans="1:5" ht="12.75">
      <c r="A113" s="35" t="s">
        <v>58</v>
      </c>
      <c r="E113" s="39" t="s">
        <v>5</v>
      </c>
    </row>
    <row r="114" spans="1:5" ht="12.75">
      <c r="A114" s="35" t="s">
        <v>59</v>
      </c>
      <c r="E114" s="40" t="s">
        <v>5429</v>
      </c>
    </row>
    <row r="115" spans="1:5" ht="38.25">
      <c r="A115" t="s">
        <v>61</v>
      </c>
      <c r="E115" s="39" t="s">
        <v>5430</v>
      </c>
    </row>
    <row r="116" spans="1:16" ht="12.75">
      <c r="A116" t="s">
        <v>53</v>
      </c>
      <c s="34" t="s">
        <v>234</v>
      </c>
      <c s="34" t="s">
        <v>5431</v>
      </c>
      <c s="35" t="s">
        <v>5</v>
      </c>
      <c s="6" t="s">
        <v>5432</v>
      </c>
      <c s="36" t="s">
        <v>82</v>
      </c>
      <c s="37">
        <v>504</v>
      </c>
      <c s="36">
        <v>0</v>
      </c>
      <c s="36">
        <f>ROUND(G116*H116,6)</f>
      </c>
      <c r="L116" s="38">
        <v>0</v>
      </c>
      <c s="32">
        <f>ROUND(ROUND(L116,2)*ROUND(G116,3),2)</f>
      </c>
      <c s="36" t="s">
        <v>57</v>
      </c>
      <c>
        <f>(M116*21)/100</f>
      </c>
      <c t="s">
        <v>28</v>
      </c>
    </row>
    <row r="117" spans="1:5" ht="12.75">
      <c r="A117" s="35" t="s">
        <v>58</v>
      </c>
      <c r="E117" s="39" t="s">
        <v>5</v>
      </c>
    </row>
    <row r="118" spans="1:5" ht="12.75">
      <c r="A118" s="35" t="s">
        <v>59</v>
      </c>
      <c r="E118" s="40" t="s">
        <v>5433</v>
      </c>
    </row>
    <row r="119" spans="1:5" ht="38.25">
      <c r="A119" t="s">
        <v>61</v>
      </c>
      <c r="E119" s="39" t="s">
        <v>5434</v>
      </c>
    </row>
    <row r="120" spans="1:16" ht="12.75">
      <c r="A120" t="s">
        <v>53</v>
      </c>
      <c s="34" t="s">
        <v>249</v>
      </c>
      <c s="34" t="s">
        <v>5435</v>
      </c>
      <c s="35" t="s">
        <v>5</v>
      </c>
      <c s="6" t="s">
        <v>5436</v>
      </c>
      <c s="36" t="s">
        <v>3844</v>
      </c>
      <c s="37">
        <v>4</v>
      </c>
      <c s="36">
        <v>0</v>
      </c>
      <c s="36">
        <f>ROUND(G120*H120,6)</f>
      </c>
      <c r="L120" s="38">
        <v>0</v>
      </c>
      <c s="32">
        <f>ROUND(ROUND(L120,2)*ROUND(G120,3),2)</f>
      </c>
      <c s="36" t="s">
        <v>2163</v>
      </c>
      <c>
        <f>(M120*21)/100</f>
      </c>
      <c t="s">
        <v>28</v>
      </c>
    </row>
    <row r="121" spans="1:5" ht="12.75">
      <c r="A121" s="35" t="s">
        <v>58</v>
      </c>
      <c r="E121" s="39" t="s">
        <v>5</v>
      </c>
    </row>
    <row r="122" spans="1:5" ht="12.75">
      <c r="A122" s="35" t="s">
        <v>59</v>
      </c>
      <c r="E122" s="40" t="s">
        <v>5437</v>
      </c>
    </row>
    <row r="123" spans="1:5" ht="12.75">
      <c r="A123" t="s">
        <v>61</v>
      </c>
      <c r="E123" s="39" t="s">
        <v>5</v>
      </c>
    </row>
    <row r="124" spans="1:13" ht="12.75">
      <c r="A124" t="s">
        <v>50</v>
      </c>
      <c r="C124" s="31" t="s">
        <v>155</v>
      </c>
      <c r="E124" s="33" t="s">
        <v>5438</v>
      </c>
      <c r="J124" s="32">
        <f>0</f>
      </c>
      <c s="32">
        <f>0</f>
      </c>
      <c s="32">
        <f>0+L125+L129</f>
      </c>
      <c s="32">
        <f>0+M125+M129</f>
      </c>
    </row>
    <row r="125" spans="1:16" ht="12.75">
      <c r="A125" t="s">
        <v>53</v>
      </c>
      <c s="34" t="s">
        <v>161</v>
      </c>
      <c s="34" t="s">
        <v>5439</v>
      </c>
      <c s="35" t="s">
        <v>5</v>
      </c>
      <c s="6" t="s">
        <v>5440</v>
      </c>
      <c s="36" t="s">
        <v>65</v>
      </c>
      <c s="37">
        <v>107.95</v>
      </c>
      <c s="36">
        <v>0</v>
      </c>
      <c s="36">
        <f>ROUND(G125*H125,6)</f>
      </c>
      <c r="L125" s="38">
        <v>0</v>
      </c>
      <c s="32">
        <f>ROUND(ROUND(L125,2)*ROUND(G125,3),2)</f>
      </c>
      <c s="36" t="s">
        <v>57</v>
      </c>
      <c>
        <f>(M125*21)/100</f>
      </c>
      <c t="s">
        <v>28</v>
      </c>
    </row>
    <row r="126" spans="1:5" ht="12.75">
      <c r="A126" s="35" t="s">
        <v>58</v>
      </c>
      <c r="E126" s="39" t="s">
        <v>5</v>
      </c>
    </row>
    <row r="127" spans="1:5" ht="25.5">
      <c r="A127" s="35" t="s">
        <v>59</v>
      </c>
      <c r="E127" s="40" t="s">
        <v>5441</v>
      </c>
    </row>
    <row r="128" spans="1:5" ht="12.75">
      <c r="A128" t="s">
        <v>61</v>
      </c>
      <c r="E128" s="39" t="s">
        <v>776</v>
      </c>
    </row>
    <row r="129" spans="1:16" ht="25.5">
      <c r="A129" t="s">
        <v>53</v>
      </c>
      <c s="34" t="s">
        <v>164</v>
      </c>
      <c s="34" t="s">
        <v>5442</v>
      </c>
      <c s="35" t="s">
        <v>5</v>
      </c>
      <c s="6" t="s">
        <v>5443</v>
      </c>
      <c s="36" t="s">
        <v>65</v>
      </c>
      <c s="37">
        <v>61</v>
      </c>
      <c s="36">
        <v>0</v>
      </c>
      <c s="36">
        <f>ROUND(G129*H129,6)</f>
      </c>
      <c r="L129" s="38">
        <v>0</v>
      </c>
      <c s="32">
        <f>ROUND(ROUND(L129,2)*ROUND(G129,3),2)</f>
      </c>
      <c s="36" t="s">
        <v>57</v>
      </c>
      <c>
        <f>(M129*21)/100</f>
      </c>
      <c t="s">
        <v>28</v>
      </c>
    </row>
    <row r="130" spans="1:5" ht="12.75">
      <c r="A130" s="35" t="s">
        <v>58</v>
      </c>
      <c r="E130" s="39" t="s">
        <v>5</v>
      </c>
    </row>
    <row r="131" spans="1:5" ht="12.75">
      <c r="A131" s="35" t="s">
        <v>59</v>
      </c>
      <c r="E131" s="40" t="s">
        <v>5444</v>
      </c>
    </row>
    <row r="132" spans="1:5" ht="12.75">
      <c r="A132" t="s">
        <v>61</v>
      </c>
      <c r="E132" s="39" t="s">
        <v>776</v>
      </c>
    </row>
    <row r="133" spans="1:13" ht="12.75">
      <c r="A133" t="s">
        <v>50</v>
      </c>
      <c r="C133" s="31" t="s">
        <v>185</v>
      </c>
      <c r="E133" s="33" t="s">
        <v>5445</v>
      </c>
      <c r="J133" s="32">
        <f>0</f>
      </c>
      <c s="32">
        <f>0</f>
      </c>
      <c s="32">
        <f>0+L134+L138+L142</f>
      </c>
      <c s="32">
        <f>0+M134+M138+M142</f>
      </c>
    </row>
    <row r="134" spans="1:16" ht="12.75">
      <c r="A134" t="s">
        <v>53</v>
      </c>
      <c s="34" t="s">
        <v>170</v>
      </c>
      <c s="34" t="s">
        <v>5446</v>
      </c>
      <c s="35" t="s">
        <v>5</v>
      </c>
      <c s="6" t="s">
        <v>5447</v>
      </c>
      <c s="36" t="s">
        <v>65</v>
      </c>
      <c s="37">
        <v>99.5</v>
      </c>
      <c s="36">
        <v>0</v>
      </c>
      <c s="36">
        <f>ROUND(G134*H134,6)</f>
      </c>
      <c r="L134" s="38">
        <v>0</v>
      </c>
      <c s="32">
        <f>ROUND(ROUND(L134,2)*ROUND(G134,3),2)</f>
      </c>
      <c s="36" t="s">
        <v>57</v>
      </c>
      <c>
        <f>(M134*21)/100</f>
      </c>
      <c t="s">
        <v>28</v>
      </c>
    </row>
    <row r="135" spans="1:5" ht="12.75">
      <c r="A135" s="35" t="s">
        <v>58</v>
      </c>
      <c r="E135" s="39" t="s">
        <v>5</v>
      </c>
    </row>
    <row r="136" spans="1:5" ht="12.75">
      <c r="A136" s="35" t="s">
        <v>59</v>
      </c>
      <c r="E136" s="40" t="s">
        <v>5448</v>
      </c>
    </row>
    <row r="137" spans="1:5" ht="12.75">
      <c r="A137" t="s">
        <v>61</v>
      </c>
      <c r="E137" s="39" t="s">
        <v>776</v>
      </c>
    </row>
    <row r="138" spans="1:16" ht="12.75">
      <c r="A138" t="s">
        <v>53</v>
      </c>
      <c s="34" t="s">
        <v>237</v>
      </c>
      <c s="34" t="s">
        <v>5449</v>
      </c>
      <c s="35" t="s">
        <v>5</v>
      </c>
      <c s="6" t="s">
        <v>5450</v>
      </c>
      <c s="36" t="s">
        <v>65</v>
      </c>
      <c s="37">
        <v>26.496</v>
      </c>
      <c s="36">
        <v>0</v>
      </c>
      <c s="36">
        <f>ROUND(G138*H138,6)</f>
      </c>
      <c r="L138" s="38">
        <v>0</v>
      </c>
      <c s="32">
        <f>ROUND(ROUND(L138,2)*ROUND(G138,3),2)</f>
      </c>
      <c s="36" t="s">
        <v>57</v>
      </c>
      <c>
        <f>(M138*21)/100</f>
      </c>
      <c t="s">
        <v>28</v>
      </c>
    </row>
    <row r="139" spans="1:5" ht="12.75">
      <c r="A139" s="35" t="s">
        <v>58</v>
      </c>
      <c r="E139" s="39" t="s">
        <v>5</v>
      </c>
    </row>
    <row r="140" spans="1:5" ht="12.75">
      <c r="A140" s="35" t="s">
        <v>59</v>
      </c>
      <c r="E140" s="40" t="s">
        <v>5451</v>
      </c>
    </row>
    <row r="141" spans="1:5" ht="369.75">
      <c r="A141" t="s">
        <v>61</v>
      </c>
      <c r="E141" s="39" t="s">
        <v>5452</v>
      </c>
    </row>
    <row r="142" spans="1:16" ht="12.75">
      <c r="A142" t="s">
        <v>53</v>
      </c>
      <c s="34" t="s">
        <v>240</v>
      </c>
      <c s="34" t="s">
        <v>5453</v>
      </c>
      <c s="35" t="s">
        <v>5</v>
      </c>
      <c s="6" t="s">
        <v>5454</v>
      </c>
      <c s="36" t="s">
        <v>65</v>
      </c>
      <c s="37">
        <v>300.56</v>
      </c>
      <c s="36">
        <v>0</v>
      </c>
      <c s="36">
        <f>ROUND(G142*H142,6)</f>
      </c>
      <c r="L142" s="38">
        <v>0</v>
      </c>
      <c s="32">
        <f>ROUND(ROUND(L142,2)*ROUND(G142,3),2)</f>
      </c>
      <c s="36" t="s">
        <v>57</v>
      </c>
      <c>
        <f>(M142*21)/100</f>
      </c>
      <c t="s">
        <v>28</v>
      </c>
    </row>
    <row r="143" spans="1:5" ht="12.75">
      <c r="A143" s="35" t="s">
        <v>58</v>
      </c>
      <c r="E143" s="39" t="s">
        <v>5</v>
      </c>
    </row>
    <row r="144" spans="1:5" ht="12.75">
      <c r="A144" s="35" t="s">
        <v>59</v>
      </c>
      <c r="E144" s="40" t="s">
        <v>5455</v>
      </c>
    </row>
    <row r="145" spans="1:5" ht="369.75">
      <c r="A145" t="s">
        <v>61</v>
      </c>
      <c r="E145" s="39" t="s">
        <v>5452</v>
      </c>
    </row>
    <row r="146" spans="1:13" ht="12.75">
      <c r="A146" t="s">
        <v>50</v>
      </c>
      <c r="C146" s="31" t="s">
        <v>215</v>
      </c>
      <c r="E146" s="33" t="s">
        <v>4931</v>
      </c>
      <c r="J146" s="32">
        <f>0</f>
      </c>
      <c s="32">
        <f>0</f>
      </c>
      <c s="32">
        <f>0+L147+L151+L155+L159+L163+L167+L171+L175</f>
      </c>
      <c s="32">
        <f>0+M147+M151+M155+M159+M163+M167+M171+M175</f>
      </c>
    </row>
    <row r="147" spans="1:16" ht="25.5">
      <c r="A147" t="s">
        <v>53</v>
      </c>
      <c s="34" t="s">
        <v>173</v>
      </c>
      <c s="34" t="s">
        <v>5456</v>
      </c>
      <c s="35" t="s">
        <v>5</v>
      </c>
      <c s="6" t="s">
        <v>5457</v>
      </c>
      <c s="36" t="s">
        <v>65</v>
      </c>
      <c s="37">
        <v>9888.6</v>
      </c>
      <c s="36">
        <v>0</v>
      </c>
      <c s="36">
        <f>ROUND(G147*H147,6)</f>
      </c>
      <c r="L147" s="38">
        <v>0</v>
      </c>
      <c s="32">
        <f>ROUND(ROUND(L147,2)*ROUND(G147,3),2)</f>
      </c>
      <c s="36" t="s">
        <v>57</v>
      </c>
      <c>
        <f>(M147*21)/100</f>
      </c>
      <c t="s">
        <v>28</v>
      </c>
    </row>
    <row r="148" spans="1:5" ht="12.75">
      <c r="A148" s="35" t="s">
        <v>58</v>
      </c>
      <c r="E148" s="39" t="s">
        <v>5</v>
      </c>
    </row>
    <row r="149" spans="1:5" ht="38.25">
      <c r="A149" s="35" t="s">
        <v>59</v>
      </c>
      <c r="E149" s="40" t="s">
        <v>5458</v>
      </c>
    </row>
    <row r="150" spans="1:5" ht="12.75">
      <c r="A150" t="s">
        <v>61</v>
      </c>
      <c r="E150" s="39" t="s">
        <v>776</v>
      </c>
    </row>
    <row r="151" spans="1:16" ht="25.5">
      <c r="A151" t="s">
        <v>53</v>
      </c>
      <c s="34" t="s">
        <v>176</v>
      </c>
      <c s="34" t="s">
        <v>5459</v>
      </c>
      <c s="35" t="s">
        <v>5</v>
      </c>
      <c s="6" t="s">
        <v>5460</v>
      </c>
      <c s="36" t="s">
        <v>65</v>
      </c>
      <c s="37">
        <v>9057.6</v>
      </c>
      <c s="36">
        <v>0</v>
      </c>
      <c s="36">
        <f>ROUND(G151*H151,6)</f>
      </c>
      <c r="L151" s="38">
        <v>0</v>
      </c>
      <c s="32">
        <f>ROUND(ROUND(L151,2)*ROUND(G151,3),2)</f>
      </c>
      <c s="36" t="s">
        <v>57</v>
      </c>
      <c>
        <f>(M151*21)/100</f>
      </c>
      <c t="s">
        <v>28</v>
      </c>
    </row>
    <row r="152" spans="1:5" ht="12.75">
      <c r="A152" s="35" t="s">
        <v>58</v>
      </c>
      <c r="E152" s="39" t="s">
        <v>5</v>
      </c>
    </row>
    <row r="153" spans="1:5" ht="12.75">
      <c r="A153" s="35" t="s">
        <v>59</v>
      </c>
      <c r="E153" s="40" t="s">
        <v>5461</v>
      </c>
    </row>
    <row r="154" spans="1:5" ht="12.75">
      <c r="A154" t="s">
        <v>61</v>
      </c>
      <c r="E154" s="39" t="s">
        <v>776</v>
      </c>
    </row>
    <row r="155" spans="1:16" ht="25.5">
      <c r="A155" t="s">
        <v>53</v>
      </c>
      <c s="34" t="s">
        <v>179</v>
      </c>
      <c s="34" t="s">
        <v>5462</v>
      </c>
      <c s="35" t="s">
        <v>5</v>
      </c>
      <c s="6" t="s">
        <v>5463</v>
      </c>
      <c s="36" t="s">
        <v>65</v>
      </c>
      <c s="37">
        <v>1960.9</v>
      </c>
      <c s="36">
        <v>0</v>
      </c>
      <c s="36">
        <f>ROUND(G155*H155,6)</f>
      </c>
      <c r="L155" s="38">
        <v>0</v>
      </c>
      <c s="32">
        <f>ROUND(ROUND(L155,2)*ROUND(G155,3),2)</f>
      </c>
      <c s="36" t="s">
        <v>57</v>
      </c>
      <c>
        <f>(M155*21)/100</f>
      </c>
      <c t="s">
        <v>28</v>
      </c>
    </row>
    <row r="156" spans="1:5" ht="12.75">
      <c r="A156" s="35" t="s">
        <v>58</v>
      </c>
      <c r="E156" s="39" t="s">
        <v>5</v>
      </c>
    </row>
    <row r="157" spans="1:5" ht="12.75">
      <c r="A157" s="35" t="s">
        <v>59</v>
      </c>
      <c r="E157" s="40" t="s">
        <v>5464</v>
      </c>
    </row>
    <row r="158" spans="1:5" ht="12.75">
      <c r="A158" t="s">
        <v>61</v>
      </c>
      <c r="E158" s="39" t="s">
        <v>776</v>
      </c>
    </row>
    <row r="159" spans="1:16" ht="25.5">
      <c r="A159" t="s">
        <v>53</v>
      </c>
      <c s="34" t="s">
        <v>182</v>
      </c>
      <c s="34" t="s">
        <v>5465</v>
      </c>
      <c s="35" t="s">
        <v>5</v>
      </c>
      <c s="6" t="s">
        <v>5466</v>
      </c>
      <c s="36" t="s">
        <v>65</v>
      </c>
      <c s="37">
        <v>2474</v>
      </c>
      <c s="36">
        <v>0</v>
      </c>
      <c s="36">
        <f>ROUND(G159*H159,6)</f>
      </c>
      <c r="L159" s="38">
        <v>0</v>
      </c>
      <c s="32">
        <f>ROUND(ROUND(L159,2)*ROUND(G159,3),2)</f>
      </c>
      <c s="36" t="s">
        <v>57</v>
      </c>
      <c>
        <f>(M159*21)/100</f>
      </c>
      <c t="s">
        <v>28</v>
      </c>
    </row>
    <row r="160" spans="1:5" ht="12.75">
      <c r="A160" s="35" t="s">
        <v>58</v>
      </c>
      <c r="E160" s="39" t="s">
        <v>5</v>
      </c>
    </row>
    <row r="161" spans="1:5" ht="38.25">
      <c r="A161" s="35" t="s">
        <v>59</v>
      </c>
      <c r="E161" s="40" t="s">
        <v>5467</v>
      </c>
    </row>
    <row r="162" spans="1:5" ht="12.75">
      <c r="A162" t="s">
        <v>61</v>
      </c>
      <c r="E162" s="39" t="s">
        <v>776</v>
      </c>
    </row>
    <row r="163" spans="1:16" ht="25.5">
      <c r="A163" t="s">
        <v>53</v>
      </c>
      <c s="34" t="s">
        <v>185</v>
      </c>
      <c s="34" t="s">
        <v>5465</v>
      </c>
      <c s="35" t="s">
        <v>51</v>
      </c>
      <c s="6" t="s">
        <v>5466</v>
      </c>
      <c s="36" t="s">
        <v>65</v>
      </c>
      <c s="37">
        <v>2550.72</v>
      </c>
      <c s="36">
        <v>0</v>
      </c>
      <c s="36">
        <f>ROUND(G163*H163,6)</f>
      </c>
      <c r="L163" s="38">
        <v>0</v>
      </c>
      <c s="32">
        <f>ROUND(ROUND(L163,2)*ROUND(G163,3),2)</f>
      </c>
      <c s="36" t="s">
        <v>57</v>
      </c>
      <c>
        <f>(M163*21)/100</f>
      </c>
      <c t="s">
        <v>28</v>
      </c>
    </row>
    <row r="164" spans="1:5" ht="12.75">
      <c r="A164" s="35" t="s">
        <v>58</v>
      </c>
      <c r="E164" s="39" t="s">
        <v>5</v>
      </c>
    </row>
    <row r="165" spans="1:5" ht="25.5">
      <c r="A165" s="35" t="s">
        <v>59</v>
      </c>
      <c r="E165" s="40" t="s">
        <v>5468</v>
      </c>
    </row>
    <row r="166" spans="1:5" ht="12.75">
      <c r="A166" t="s">
        <v>61</v>
      </c>
      <c r="E166" s="39" t="s">
        <v>776</v>
      </c>
    </row>
    <row r="167" spans="1:16" ht="25.5">
      <c r="A167" t="s">
        <v>53</v>
      </c>
      <c s="34" t="s">
        <v>188</v>
      </c>
      <c s="34" t="s">
        <v>5469</v>
      </c>
      <c s="35" t="s">
        <v>5</v>
      </c>
      <c s="6" t="s">
        <v>5470</v>
      </c>
      <c s="36" t="s">
        <v>65</v>
      </c>
      <c s="37">
        <v>2550.72</v>
      </c>
      <c s="36">
        <v>0</v>
      </c>
      <c s="36">
        <f>ROUND(G167*H167,6)</f>
      </c>
      <c r="L167" s="38">
        <v>0</v>
      </c>
      <c s="32">
        <f>ROUND(ROUND(L167,2)*ROUND(G167,3),2)</f>
      </c>
      <c s="36" t="s">
        <v>57</v>
      </c>
      <c>
        <f>(M167*21)/100</f>
      </c>
      <c t="s">
        <v>28</v>
      </c>
    </row>
    <row r="168" spans="1:5" ht="12.75">
      <c r="A168" s="35" t="s">
        <v>58</v>
      </c>
      <c r="E168" s="39" t="s">
        <v>5</v>
      </c>
    </row>
    <row r="169" spans="1:5" ht="25.5">
      <c r="A169" s="35" t="s">
        <v>59</v>
      </c>
      <c r="E169" s="40" t="s">
        <v>5468</v>
      </c>
    </row>
    <row r="170" spans="1:5" ht="12.75">
      <c r="A170" t="s">
        <v>61</v>
      </c>
      <c r="E170" s="39" t="s">
        <v>776</v>
      </c>
    </row>
    <row r="171" spans="1:16" ht="25.5">
      <c r="A171" t="s">
        <v>53</v>
      </c>
      <c s="34" t="s">
        <v>191</v>
      </c>
      <c s="34" t="s">
        <v>5283</v>
      </c>
      <c s="35" t="s">
        <v>5</v>
      </c>
      <c s="6" t="s">
        <v>5284</v>
      </c>
      <c s="36" t="s">
        <v>56</v>
      </c>
      <c s="37">
        <v>24432.9</v>
      </c>
      <c s="36">
        <v>0</v>
      </c>
      <c s="36">
        <f>ROUND(G171*H171,6)</f>
      </c>
      <c r="L171" s="38">
        <v>0</v>
      </c>
      <c s="32">
        <f>ROUND(ROUND(L171,2)*ROUND(G171,3),2)</f>
      </c>
      <c s="36" t="s">
        <v>57</v>
      </c>
      <c>
        <f>(M171*21)/100</f>
      </c>
      <c t="s">
        <v>28</v>
      </c>
    </row>
    <row r="172" spans="1:5" ht="12.75">
      <c r="A172" s="35" t="s">
        <v>58</v>
      </c>
      <c r="E172" s="39" t="s">
        <v>5</v>
      </c>
    </row>
    <row r="173" spans="1:5" ht="38.25">
      <c r="A173" s="35" t="s">
        <v>59</v>
      </c>
      <c r="E173" s="40" t="s">
        <v>5471</v>
      </c>
    </row>
    <row r="174" spans="1:5" ht="12.75">
      <c r="A174" t="s">
        <v>61</v>
      </c>
      <c r="E174" s="39" t="s">
        <v>776</v>
      </c>
    </row>
    <row r="175" spans="1:16" ht="25.5">
      <c r="A175" t="s">
        <v>53</v>
      </c>
      <c s="34" t="s">
        <v>194</v>
      </c>
      <c s="34" t="s">
        <v>5472</v>
      </c>
      <c s="35" t="s">
        <v>5</v>
      </c>
      <c s="6" t="s">
        <v>5473</v>
      </c>
      <c s="36" t="s">
        <v>56</v>
      </c>
      <c s="37">
        <v>3417.9</v>
      </c>
      <c s="36">
        <v>0</v>
      </c>
      <c s="36">
        <f>ROUND(G175*H175,6)</f>
      </c>
      <c r="L175" s="38">
        <v>0</v>
      </c>
      <c s="32">
        <f>ROUND(ROUND(L175,2)*ROUND(G175,3),2)</f>
      </c>
      <c s="36" t="s">
        <v>57</v>
      </c>
      <c>
        <f>(M175*21)/100</f>
      </c>
      <c t="s">
        <v>28</v>
      </c>
    </row>
    <row r="176" spans="1:5" ht="12.75">
      <c r="A176" s="35" t="s">
        <v>58</v>
      </c>
      <c r="E176" s="39" t="s">
        <v>5</v>
      </c>
    </row>
    <row r="177" spans="1:5" ht="12.75">
      <c r="A177" s="35" t="s">
        <v>59</v>
      </c>
      <c r="E177" s="40" t="s">
        <v>5474</v>
      </c>
    </row>
    <row r="178" spans="1:5" ht="12.75">
      <c r="A178" t="s">
        <v>61</v>
      </c>
      <c r="E178" s="39" t="s">
        <v>776</v>
      </c>
    </row>
    <row r="179" spans="1:13" ht="12.75">
      <c r="A179" t="s">
        <v>50</v>
      </c>
      <c r="C179" s="31" t="s">
        <v>86</v>
      </c>
      <c r="E179" s="33" t="s">
        <v>5475</v>
      </c>
      <c r="J179" s="32">
        <f>0</f>
      </c>
      <c s="32">
        <f>0</f>
      </c>
      <c s="32">
        <f>0+L180</f>
      </c>
      <c s="32">
        <f>0+M180</f>
      </c>
    </row>
    <row r="180" spans="1:16" ht="25.5">
      <c r="A180" t="s">
        <v>53</v>
      </c>
      <c s="34" t="s">
        <v>218</v>
      </c>
      <c s="34" t="s">
        <v>5476</v>
      </c>
      <c s="35" t="s">
        <v>5</v>
      </c>
      <c s="6" t="s">
        <v>5477</v>
      </c>
      <c s="36" t="s">
        <v>115</v>
      </c>
      <c s="37">
        <v>1</v>
      </c>
      <c s="36">
        <v>0</v>
      </c>
      <c s="36">
        <f>ROUND(G180*H180,6)</f>
      </c>
      <c r="L180" s="38">
        <v>0</v>
      </c>
      <c s="32">
        <f>ROUND(ROUND(L180,2)*ROUND(G180,3),2)</f>
      </c>
      <c s="36" t="s">
        <v>57</v>
      </c>
      <c>
        <f>(M180*21)/100</f>
      </c>
      <c t="s">
        <v>28</v>
      </c>
    </row>
    <row r="181" spans="1:5" ht="12.75">
      <c r="A181" s="35" t="s">
        <v>58</v>
      </c>
      <c r="E181" s="39" t="s">
        <v>5</v>
      </c>
    </row>
    <row r="182" spans="1:5" ht="12.75">
      <c r="A182" s="35" t="s">
        <v>59</v>
      </c>
      <c r="E182" s="40" t="s">
        <v>5140</v>
      </c>
    </row>
    <row r="183" spans="1:5" ht="76.5">
      <c r="A183" t="s">
        <v>61</v>
      </c>
      <c r="E183" s="39" t="s">
        <v>5478</v>
      </c>
    </row>
    <row r="184" spans="1:13" ht="12.75">
      <c r="A184" t="s">
        <v>50</v>
      </c>
      <c r="C184" s="31" t="s">
        <v>304</v>
      </c>
      <c r="E184" s="33" t="s">
        <v>5479</v>
      </c>
      <c r="J184" s="32">
        <f>0</f>
      </c>
      <c s="32">
        <f>0</f>
      </c>
      <c s="32">
        <f>0+L185+L189+L193+L197+L201+L205</f>
      </c>
      <c s="32">
        <f>0+M185+M189+M193+M197+M201+M205</f>
      </c>
    </row>
    <row r="185" spans="1:16" ht="12.75">
      <c r="A185" t="s">
        <v>53</v>
      </c>
      <c s="34" t="s">
        <v>197</v>
      </c>
      <c s="34" t="s">
        <v>5480</v>
      </c>
      <c s="35" t="s">
        <v>5</v>
      </c>
      <c s="6" t="s">
        <v>5481</v>
      </c>
      <c s="36" t="s">
        <v>82</v>
      </c>
      <c s="37">
        <v>93.2</v>
      </c>
      <c s="36">
        <v>0</v>
      </c>
      <c s="36">
        <f>ROUND(G185*H185,6)</f>
      </c>
      <c r="L185" s="38">
        <v>0</v>
      </c>
      <c s="32">
        <f>ROUND(ROUND(L185,2)*ROUND(G185,3),2)</f>
      </c>
      <c s="36" t="s">
        <v>57</v>
      </c>
      <c>
        <f>(M185*21)/100</f>
      </c>
      <c t="s">
        <v>28</v>
      </c>
    </row>
    <row r="186" spans="1:5" ht="12.75">
      <c r="A186" s="35" t="s">
        <v>58</v>
      </c>
      <c r="E186" s="39" t="s">
        <v>5</v>
      </c>
    </row>
    <row r="187" spans="1:5" ht="12.75">
      <c r="A187" s="35" t="s">
        <v>59</v>
      </c>
      <c r="E187" s="40" t="s">
        <v>5482</v>
      </c>
    </row>
    <row r="188" spans="1:5" ht="12.75">
      <c r="A188" t="s">
        <v>61</v>
      </c>
      <c r="E188" s="39" t="s">
        <v>776</v>
      </c>
    </row>
    <row r="189" spans="1:16" ht="12.75">
      <c r="A189" t="s">
        <v>53</v>
      </c>
      <c s="34" t="s">
        <v>200</v>
      </c>
      <c s="34" t="s">
        <v>5483</v>
      </c>
      <c s="35" t="s">
        <v>5</v>
      </c>
      <c s="6" t="s">
        <v>5484</v>
      </c>
      <c s="36" t="s">
        <v>115</v>
      </c>
      <c s="37">
        <v>5</v>
      </c>
      <c s="36">
        <v>0</v>
      </c>
      <c s="36">
        <f>ROUND(G189*H189,6)</f>
      </c>
      <c r="L189" s="38">
        <v>0</v>
      </c>
      <c s="32">
        <f>ROUND(ROUND(L189,2)*ROUND(G189,3),2)</f>
      </c>
      <c s="36" t="s">
        <v>57</v>
      </c>
      <c>
        <f>(M189*21)/100</f>
      </c>
      <c t="s">
        <v>28</v>
      </c>
    </row>
    <row r="190" spans="1:5" ht="12.75">
      <c r="A190" s="35" t="s">
        <v>58</v>
      </c>
      <c r="E190" s="39" t="s">
        <v>5</v>
      </c>
    </row>
    <row r="191" spans="1:5" ht="25.5">
      <c r="A191" s="35" t="s">
        <v>59</v>
      </c>
      <c r="E191" s="40" t="s">
        <v>5485</v>
      </c>
    </row>
    <row r="192" spans="1:5" ht="12.75">
      <c r="A192" t="s">
        <v>61</v>
      </c>
      <c r="E192" s="39" t="s">
        <v>776</v>
      </c>
    </row>
    <row r="193" spans="1:16" ht="12.75">
      <c r="A193" t="s">
        <v>53</v>
      </c>
      <c s="34" t="s">
        <v>203</v>
      </c>
      <c s="34" t="s">
        <v>5486</v>
      </c>
      <c s="35" t="s">
        <v>5</v>
      </c>
      <c s="6" t="s">
        <v>5487</v>
      </c>
      <c s="36" t="s">
        <v>115</v>
      </c>
      <c s="37">
        <v>202</v>
      </c>
      <c s="36">
        <v>0</v>
      </c>
      <c s="36">
        <f>ROUND(G193*H193,6)</f>
      </c>
      <c r="L193" s="38">
        <v>0</v>
      </c>
      <c s="32">
        <f>ROUND(ROUND(L193,2)*ROUND(G193,3),2)</f>
      </c>
      <c s="36" t="s">
        <v>57</v>
      </c>
      <c>
        <f>(M193*21)/100</f>
      </c>
      <c t="s">
        <v>28</v>
      </c>
    </row>
    <row r="194" spans="1:5" ht="12.75">
      <c r="A194" s="35" t="s">
        <v>58</v>
      </c>
      <c r="E194" s="39" t="s">
        <v>5</v>
      </c>
    </row>
    <row r="195" spans="1:5" ht="63.75">
      <c r="A195" s="35" t="s">
        <v>59</v>
      </c>
      <c r="E195" s="40" t="s">
        <v>5488</v>
      </c>
    </row>
    <row r="196" spans="1:5" ht="12.75">
      <c r="A196" t="s">
        <v>61</v>
      </c>
      <c r="E196" s="39" t="s">
        <v>776</v>
      </c>
    </row>
    <row r="197" spans="1:16" ht="12.75">
      <c r="A197" t="s">
        <v>53</v>
      </c>
      <c s="34" t="s">
        <v>206</v>
      </c>
      <c s="34" t="s">
        <v>5489</v>
      </c>
      <c s="35" t="s">
        <v>5</v>
      </c>
      <c s="6" t="s">
        <v>5490</v>
      </c>
      <c s="36" t="s">
        <v>65</v>
      </c>
      <c s="37">
        <v>448.1</v>
      </c>
      <c s="36">
        <v>0</v>
      </c>
      <c s="36">
        <f>ROUND(G197*H197,6)</f>
      </c>
      <c r="L197" s="38">
        <v>0</v>
      </c>
      <c s="32">
        <f>ROUND(ROUND(L197,2)*ROUND(G197,3),2)</f>
      </c>
      <c s="36" t="s">
        <v>57</v>
      </c>
      <c>
        <f>(M197*21)/100</f>
      </c>
      <c t="s">
        <v>28</v>
      </c>
    </row>
    <row r="198" spans="1:5" ht="12.75">
      <c r="A198" s="35" t="s">
        <v>58</v>
      </c>
      <c r="E198" s="39" t="s">
        <v>5</v>
      </c>
    </row>
    <row r="199" spans="1:5" ht="38.25">
      <c r="A199" s="35" t="s">
        <v>59</v>
      </c>
      <c r="E199" s="40" t="s">
        <v>5491</v>
      </c>
    </row>
    <row r="200" spans="1:5" ht="12.75">
      <c r="A200" t="s">
        <v>61</v>
      </c>
      <c r="E200" s="39" t="s">
        <v>776</v>
      </c>
    </row>
    <row r="201" spans="1:16" ht="12.75">
      <c r="A201" t="s">
        <v>53</v>
      </c>
      <c s="34" t="s">
        <v>243</v>
      </c>
      <c s="34" t="s">
        <v>5492</v>
      </c>
      <c s="35" t="s">
        <v>5</v>
      </c>
      <c s="6" t="s">
        <v>5493</v>
      </c>
      <c s="36" t="s">
        <v>82</v>
      </c>
      <c s="37">
        <v>276</v>
      </c>
      <c s="36">
        <v>0</v>
      </c>
      <c s="36">
        <f>ROUND(G201*H201,6)</f>
      </c>
      <c r="L201" s="38">
        <v>0</v>
      </c>
      <c s="32">
        <f>ROUND(ROUND(L201,2)*ROUND(G201,3),2)</f>
      </c>
      <c s="36" t="s">
        <v>57</v>
      </c>
      <c>
        <f>(M201*21)/100</f>
      </c>
      <c t="s">
        <v>28</v>
      </c>
    </row>
    <row r="202" spans="1:5" ht="12.75">
      <c r="A202" s="35" t="s">
        <v>58</v>
      </c>
      <c r="E202" s="39" t="s">
        <v>5</v>
      </c>
    </row>
    <row r="203" spans="1:5" ht="12.75">
      <c r="A203" s="35" t="s">
        <v>59</v>
      </c>
      <c r="E203" s="40" t="s">
        <v>5494</v>
      </c>
    </row>
    <row r="204" spans="1:5" ht="242.25">
      <c r="A204" t="s">
        <v>61</v>
      </c>
      <c r="E204" s="39" t="s">
        <v>5495</v>
      </c>
    </row>
    <row r="205" spans="1:16" ht="12.75">
      <c r="A205" t="s">
        <v>53</v>
      </c>
      <c s="34" t="s">
        <v>252</v>
      </c>
      <c s="34" t="s">
        <v>5496</v>
      </c>
      <c s="35" t="s">
        <v>5</v>
      </c>
      <c s="6" t="s">
        <v>5497</v>
      </c>
      <c s="36" t="s">
        <v>115</v>
      </c>
      <c s="37">
        <v>6</v>
      </c>
      <c s="36">
        <v>0</v>
      </c>
      <c s="36">
        <f>ROUND(G205*H205,6)</f>
      </c>
      <c r="L205" s="38">
        <v>0</v>
      </c>
      <c s="32">
        <f>ROUND(ROUND(L205,2)*ROUND(G205,3),2)</f>
      </c>
      <c s="36" t="s">
        <v>57</v>
      </c>
      <c>
        <f>(M205*21)/100</f>
      </c>
      <c t="s">
        <v>28</v>
      </c>
    </row>
    <row r="206" spans="1:5" ht="12.75">
      <c r="A206" s="35" t="s">
        <v>58</v>
      </c>
      <c r="E206" s="39" t="s">
        <v>5</v>
      </c>
    </row>
    <row r="207" spans="1:5" ht="12.75">
      <c r="A207" s="35" t="s">
        <v>59</v>
      </c>
      <c r="E207" s="40" t="s">
        <v>5498</v>
      </c>
    </row>
    <row r="208" spans="1:5" ht="12.75">
      <c r="A208" t="s">
        <v>61</v>
      </c>
      <c r="E208" s="39" t="s">
        <v>5499</v>
      </c>
    </row>
    <row r="209" spans="1:13" ht="12.75">
      <c r="A209" t="s">
        <v>50</v>
      </c>
      <c r="C209" s="31" t="s">
        <v>334</v>
      </c>
      <c r="E209" s="33" t="s">
        <v>5500</v>
      </c>
      <c r="J209" s="32">
        <f>0</f>
      </c>
      <c s="32">
        <f>0</f>
      </c>
      <c s="32">
        <f>0+L210+L214+L218+L222</f>
      </c>
      <c s="32">
        <f>0+M210+M214+M218+M222</f>
      </c>
    </row>
    <row r="210" spans="1:16" ht="12.75">
      <c r="A210" t="s">
        <v>53</v>
      </c>
      <c s="34" t="s">
        <v>209</v>
      </c>
      <c s="34" t="s">
        <v>5233</v>
      </c>
      <c s="35" t="s">
        <v>5</v>
      </c>
      <c s="6" t="s">
        <v>5234</v>
      </c>
      <c s="36" t="s">
        <v>65</v>
      </c>
      <c s="37">
        <v>3243.4</v>
      </c>
      <c s="36">
        <v>0</v>
      </c>
      <c s="36">
        <f>ROUND(G210*H210,6)</f>
      </c>
      <c r="L210" s="38">
        <v>0</v>
      </c>
      <c s="32">
        <f>ROUND(ROUND(L210,2)*ROUND(G210,3),2)</f>
      </c>
      <c s="36" t="s">
        <v>57</v>
      </c>
      <c>
        <f>(M210*21)/100</f>
      </c>
      <c t="s">
        <v>28</v>
      </c>
    </row>
    <row r="211" spans="1:5" ht="12.75">
      <c r="A211" s="35" t="s">
        <v>58</v>
      </c>
      <c r="E211" s="39" t="s">
        <v>5</v>
      </c>
    </row>
    <row r="212" spans="1:5" ht="12.75">
      <c r="A212" s="35" t="s">
        <v>59</v>
      </c>
      <c r="E212" s="40" t="s">
        <v>5501</v>
      </c>
    </row>
    <row r="213" spans="1:5" ht="12.75">
      <c r="A213" t="s">
        <v>61</v>
      </c>
      <c r="E213" s="39" t="s">
        <v>776</v>
      </c>
    </row>
    <row r="214" spans="1:16" ht="25.5">
      <c r="A214" t="s">
        <v>53</v>
      </c>
      <c s="34" t="s">
        <v>212</v>
      </c>
      <c s="34" t="s">
        <v>5502</v>
      </c>
      <c s="35" t="s">
        <v>5</v>
      </c>
      <c s="6" t="s">
        <v>5503</v>
      </c>
      <c s="36" t="s">
        <v>5238</v>
      </c>
      <c s="37">
        <v>304879.6</v>
      </c>
      <c s="36">
        <v>0</v>
      </c>
      <c s="36">
        <f>ROUND(G214*H214,6)</f>
      </c>
      <c r="L214" s="38">
        <v>0</v>
      </c>
      <c s="32">
        <f>ROUND(ROUND(L214,2)*ROUND(G214,3),2)</f>
      </c>
      <c s="36" t="s">
        <v>57</v>
      </c>
      <c>
        <f>(M214*21)/100</f>
      </c>
      <c t="s">
        <v>28</v>
      </c>
    </row>
    <row r="215" spans="1:5" ht="12.75">
      <c r="A215" s="35" t="s">
        <v>58</v>
      </c>
      <c r="E215" s="39" t="s">
        <v>5</v>
      </c>
    </row>
    <row r="216" spans="1:5" ht="12.75">
      <c r="A216" s="35" t="s">
        <v>59</v>
      </c>
      <c r="E216" s="40" t="s">
        <v>5504</v>
      </c>
    </row>
    <row r="217" spans="1:5" ht="12.75">
      <c r="A217" t="s">
        <v>61</v>
      </c>
      <c r="E217" s="39" t="s">
        <v>776</v>
      </c>
    </row>
    <row r="218" spans="1:16" ht="12.75">
      <c r="A218" t="s">
        <v>53</v>
      </c>
      <c s="34" t="s">
        <v>215</v>
      </c>
      <c s="34" t="s">
        <v>5505</v>
      </c>
      <c s="35" t="s">
        <v>5</v>
      </c>
      <c s="6" t="s">
        <v>5506</v>
      </c>
      <c s="36" t="s">
        <v>65</v>
      </c>
      <c s="37">
        <v>6.9</v>
      </c>
      <c s="36">
        <v>0</v>
      </c>
      <c s="36">
        <f>ROUND(G218*H218,6)</f>
      </c>
      <c r="L218" s="38">
        <v>0</v>
      </c>
      <c s="32">
        <f>ROUND(ROUND(L218,2)*ROUND(G218,3),2)</f>
      </c>
      <c s="36" t="s">
        <v>57</v>
      </c>
      <c>
        <f>(M218*21)/100</f>
      </c>
      <c t="s">
        <v>28</v>
      </c>
    </row>
    <row r="219" spans="1:5" ht="12.75">
      <c r="A219" s="35" t="s">
        <v>58</v>
      </c>
      <c r="E219" s="39" t="s">
        <v>5</v>
      </c>
    </row>
    <row r="220" spans="1:5" ht="12.75">
      <c r="A220" s="35" t="s">
        <v>59</v>
      </c>
      <c r="E220" s="40" t="s">
        <v>5507</v>
      </c>
    </row>
    <row r="221" spans="1:5" ht="12.75">
      <c r="A221" t="s">
        <v>61</v>
      </c>
      <c r="E221" s="39" t="s">
        <v>776</v>
      </c>
    </row>
    <row r="222" spans="1:16" ht="12.75">
      <c r="A222" t="s">
        <v>53</v>
      </c>
      <c s="34" t="s">
        <v>246</v>
      </c>
      <c s="34" t="s">
        <v>5508</v>
      </c>
      <c s="35" t="s">
        <v>5</v>
      </c>
      <c s="6" t="s">
        <v>5509</v>
      </c>
      <c s="36" t="s">
        <v>128</v>
      </c>
      <c s="37">
        <v>847.8</v>
      </c>
      <c s="36">
        <v>0</v>
      </c>
      <c s="36">
        <f>ROUND(G222*H222,6)</f>
      </c>
      <c r="L222" s="38">
        <v>0</v>
      </c>
      <c s="32">
        <f>ROUND(ROUND(L222,2)*ROUND(G222,3),2)</f>
      </c>
      <c s="36" t="s">
        <v>57</v>
      </c>
      <c>
        <f>(M222*21)/100</f>
      </c>
      <c t="s">
        <v>28</v>
      </c>
    </row>
    <row r="223" spans="1:5" ht="12.75">
      <c r="A223" s="35" t="s">
        <v>58</v>
      </c>
      <c r="E223" s="39" t="s">
        <v>5</v>
      </c>
    </row>
    <row r="224" spans="1:5" ht="12.75">
      <c r="A224" s="35" t="s">
        <v>59</v>
      </c>
      <c r="E224" s="40" t="s">
        <v>5510</v>
      </c>
    </row>
    <row r="225" spans="1:5" ht="409.5">
      <c r="A225" t="s">
        <v>61</v>
      </c>
      <c r="E225" s="39" t="s">
        <v>5511</v>
      </c>
    </row>
    <row r="226" spans="1:13" ht="12.75">
      <c r="A226" t="s">
        <v>50</v>
      </c>
      <c r="C226" s="31" t="s">
        <v>1173</v>
      </c>
      <c r="E226" s="33" t="s">
        <v>1174</v>
      </c>
      <c r="J226" s="32">
        <f>0</f>
      </c>
      <c s="32">
        <f>0</f>
      </c>
      <c s="32">
        <f>0+L227+L231+L235+L239</f>
      </c>
      <c s="32">
        <f>0+M227+M231+M235+M239</f>
      </c>
    </row>
    <row r="227" spans="1:16" ht="25.5">
      <c r="A227" t="s">
        <v>53</v>
      </c>
      <c s="34" t="s">
        <v>51</v>
      </c>
      <c s="34" t="s">
        <v>1175</v>
      </c>
      <c s="35" t="s">
        <v>1176</v>
      </c>
      <c s="6" t="s">
        <v>1177</v>
      </c>
      <c s="36" t="s">
        <v>1178</v>
      </c>
      <c s="37">
        <v>86422.193</v>
      </c>
      <c s="36">
        <v>0</v>
      </c>
      <c s="36">
        <f>ROUND(G227*H227,6)</f>
      </c>
      <c r="L227" s="38">
        <v>0</v>
      </c>
      <c s="32">
        <f>ROUND(ROUND(L227,2)*ROUND(G227,3),2)</f>
      </c>
      <c s="36" t="s">
        <v>1179</v>
      </c>
      <c>
        <f>(M227*21)/100</f>
      </c>
      <c t="s">
        <v>28</v>
      </c>
    </row>
    <row r="228" spans="1:5" ht="25.5">
      <c r="A228" s="35" t="s">
        <v>58</v>
      </c>
      <c r="E228" s="39" t="s">
        <v>1180</v>
      </c>
    </row>
    <row r="229" spans="1:5" ht="127.5">
      <c r="A229" s="35" t="s">
        <v>59</v>
      </c>
      <c r="E229" s="40" t="s">
        <v>5512</v>
      </c>
    </row>
    <row r="230" spans="1:5" ht="191.25">
      <c r="A230" t="s">
        <v>61</v>
      </c>
      <c r="E230" s="39" t="s">
        <v>5513</v>
      </c>
    </row>
    <row r="231" spans="1:16" ht="25.5">
      <c r="A231" t="s">
        <v>53</v>
      </c>
      <c s="34" t="s">
        <v>28</v>
      </c>
      <c s="34" t="s">
        <v>1183</v>
      </c>
      <c s="35" t="s">
        <v>1184</v>
      </c>
      <c s="6" t="s">
        <v>1185</v>
      </c>
      <c s="36" t="s">
        <v>1178</v>
      </c>
      <c s="37">
        <v>17.25</v>
      </c>
      <c s="36">
        <v>0</v>
      </c>
      <c s="36">
        <f>ROUND(G231*H231,6)</f>
      </c>
      <c r="L231" s="38">
        <v>0</v>
      </c>
      <c s="32">
        <f>ROUND(ROUND(L231,2)*ROUND(G231,3),2)</f>
      </c>
      <c s="36" t="s">
        <v>1179</v>
      </c>
      <c>
        <f>(M231*21)/100</f>
      </c>
      <c t="s">
        <v>28</v>
      </c>
    </row>
    <row r="232" spans="1:5" ht="25.5">
      <c r="A232" s="35" t="s">
        <v>58</v>
      </c>
      <c r="E232" s="39" t="s">
        <v>1180</v>
      </c>
    </row>
    <row r="233" spans="1:5" ht="12.75">
      <c r="A233" s="35" t="s">
        <v>59</v>
      </c>
      <c r="E233" s="40" t="s">
        <v>5514</v>
      </c>
    </row>
    <row r="234" spans="1:5" ht="191.25">
      <c r="A234" t="s">
        <v>61</v>
      </c>
      <c r="E234" s="39" t="s">
        <v>5324</v>
      </c>
    </row>
    <row r="235" spans="1:16" ht="25.5">
      <c r="A235" t="s">
        <v>53</v>
      </c>
      <c s="34" t="s">
        <v>26</v>
      </c>
      <c s="34" t="s">
        <v>5343</v>
      </c>
      <c s="35" t="s">
        <v>5344</v>
      </c>
      <c s="6" t="s">
        <v>5345</v>
      </c>
      <c s="36" t="s">
        <v>1178</v>
      </c>
      <c s="37">
        <v>13491.047</v>
      </c>
      <c s="36">
        <v>0</v>
      </c>
      <c s="36">
        <f>ROUND(G235*H235,6)</f>
      </c>
      <c r="L235" s="38">
        <v>0</v>
      </c>
      <c s="32">
        <f>ROUND(ROUND(L235,2)*ROUND(G235,3),2)</f>
      </c>
      <c s="36" t="s">
        <v>1179</v>
      </c>
      <c>
        <f>(M235*21)/100</f>
      </c>
      <c t="s">
        <v>28</v>
      </c>
    </row>
    <row r="236" spans="1:5" ht="25.5">
      <c r="A236" s="35" t="s">
        <v>58</v>
      </c>
      <c r="E236" s="39" t="s">
        <v>1180</v>
      </c>
    </row>
    <row r="237" spans="1:5" ht="38.25">
      <c r="A237" s="35" t="s">
        <v>59</v>
      </c>
      <c r="E237" s="40" t="s">
        <v>5515</v>
      </c>
    </row>
    <row r="238" spans="1:5" ht="191.25">
      <c r="A238" t="s">
        <v>61</v>
      </c>
      <c r="E238" s="39" t="s">
        <v>1569</v>
      </c>
    </row>
    <row r="239" spans="1:16" ht="25.5">
      <c r="A239" t="s">
        <v>53</v>
      </c>
      <c s="34" t="s">
        <v>68</v>
      </c>
      <c s="34" t="s">
        <v>5516</v>
      </c>
      <c s="35" t="s">
        <v>5517</v>
      </c>
      <c s="6" t="s">
        <v>5518</v>
      </c>
      <c s="36" t="s">
        <v>1178</v>
      </c>
      <c s="37">
        <v>2701.56</v>
      </c>
      <c s="36">
        <v>0</v>
      </c>
      <c s="36">
        <f>ROUND(G239*H239,6)</f>
      </c>
      <c r="L239" s="38">
        <v>0</v>
      </c>
      <c s="32">
        <f>ROUND(ROUND(L239,2)*ROUND(G239,3),2)</f>
      </c>
      <c s="36" t="s">
        <v>1179</v>
      </c>
      <c>
        <f>(M239*21)/100</f>
      </c>
      <c t="s">
        <v>28</v>
      </c>
    </row>
    <row r="240" spans="1:5" ht="25.5">
      <c r="A240" s="35" t="s">
        <v>58</v>
      </c>
      <c r="E240" s="39" t="s">
        <v>1180</v>
      </c>
    </row>
    <row r="241" spans="1:5" ht="12.75">
      <c r="A241" s="35" t="s">
        <v>59</v>
      </c>
      <c r="E241" s="40" t="s">
        <v>5519</v>
      </c>
    </row>
    <row r="242" spans="1:5" ht="191.25">
      <c r="A242" t="s">
        <v>61</v>
      </c>
      <c r="E242" s="39" t="s">
        <v>5520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4926</v>
      </c>
      <c s="41">
        <f>Rekapitulace!C52</f>
      </c>
      <c s="20" t="s">
        <v>0</v>
      </c>
      <c t="s">
        <v>23</v>
      </c>
      <c t="s">
        <v>28</v>
      </c>
    </row>
    <row r="4" spans="1:16" ht="32" customHeight="1">
      <c r="A4" s="24" t="s">
        <v>20</v>
      </c>
      <c s="25" t="s">
        <v>29</v>
      </c>
      <c s="27" t="s">
        <v>4926</v>
      </c>
      <c r="E4" s="26" t="s">
        <v>4927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5523</v>
      </c>
      <c r="E8" s="30" t="s">
        <v>5522</v>
      </c>
      <c r="J8" s="29">
        <f>0+J9+J66+J83</f>
      </c>
      <c s="29">
        <f>0+K9+K66+K83</f>
      </c>
      <c s="29">
        <f>0+L9+L66+L83</f>
      </c>
      <c s="29">
        <f>0+M9+M66+M83</f>
      </c>
    </row>
    <row r="9" spans="1:13" ht="12.75">
      <c r="A9" t="s">
        <v>50</v>
      </c>
      <c r="C9" s="31" t="s">
        <v>4532</v>
      </c>
      <c r="E9" s="33" t="s">
        <v>5524</v>
      </c>
      <c r="J9" s="32">
        <f>0</f>
      </c>
      <c s="32">
        <f>0</f>
      </c>
      <c s="32">
        <f>0+L10+L14+L18+L22+L26+L30+L34+L38+L42+L46+L50+L54+L58+L62</f>
      </c>
      <c s="32">
        <f>0+M10+M14+M18+M22+M26+M30+M34+M38+M42+M46+M50+M54+M58+M62</f>
      </c>
    </row>
    <row r="10" spans="1:16" ht="12.75">
      <c r="A10" t="s">
        <v>53</v>
      </c>
      <c s="34" t="s">
        <v>28</v>
      </c>
      <c s="34" t="s">
        <v>5525</v>
      </c>
      <c s="35" t="s">
        <v>5</v>
      </c>
      <c s="6" t="s">
        <v>5526</v>
      </c>
      <c s="36" t="s">
        <v>115</v>
      </c>
      <c s="37">
        <v>26</v>
      </c>
      <c s="36">
        <v>0</v>
      </c>
      <c s="36">
        <f>ROUND(G10*H10,6)</f>
      </c>
      <c r="L10" s="38">
        <v>0</v>
      </c>
      <c s="32">
        <f>ROUND(ROUND(L10,2)*ROUND(G10,3),2)</f>
      </c>
      <c s="36" t="s">
        <v>57</v>
      </c>
      <c>
        <f>(M10*21)/100</f>
      </c>
      <c t="s">
        <v>28</v>
      </c>
    </row>
    <row r="11" spans="1:5" ht="12.75">
      <c r="A11" s="35" t="s">
        <v>58</v>
      </c>
      <c r="E11" s="39" t="s">
        <v>5</v>
      </c>
    </row>
    <row r="12" spans="1:5" ht="12.75">
      <c r="A12" s="35" t="s">
        <v>59</v>
      </c>
      <c r="E12" s="40" t="s">
        <v>5527</v>
      </c>
    </row>
    <row r="13" spans="1:5" ht="12.75">
      <c r="A13" t="s">
        <v>61</v>
      </c>
      <c r="E13" s="39" t="s">
        <v>776</v>
      </c>
    </row>
    <row r="14" spans="1:16" ht="12.75">
      <c r="A14" t="s">
        <v>53</v>
      </c>
      <c s="34" t="s">
        <v>26</v>
      </c>
      <c s="34" t="s">
        <v>5528</v>
      </c>
      <c s="35" t="s">
        <v>5</v>
      </c>
      <c s="6" t="s">
        <v>5529</v>
      </c>
      <c s="36" t="s">
        <v>115</v>
      </c>
      <c s="37">
        <v>12</v>
      </c>
      <c s="36">
        <v>0</v>
      </c>
      <c s="36">
        <f>ROUND(G14*H14,6)</f>
      </c>
      <c r="L14" s="38">
        <v>0</v>
      </c>
      <c s="32">
        <f>ROUND(ROUND(L14,2)*ROUND(G14,3),2)</f>
      </c>
      <c s="36" t="s">
        <v>57</v>
      </c>
      <c>
        <f>(M14*21)/100</f>
      </c>
      <c t="s">
        <v>28</v>
      </c>
    </row>
    <row r="15" spans="1:5" ht="12.75">
      <c r="A15" s="35" t="s">
        <v>58</v>
      </c>
      <c r="E15" s="39" t="s">
        <v>5</v>
      </c>
    </row>
    <row r="16" spans="1:5" ht="12.75">
      <c r="A16" s="35" t="s">
        <v>59</v>
      </c>
      <c r="E16" s="40" t="s">
        <v>5530</v>
      </c>
    </row>
    <row r="17" spans="1:5" ht="12.75">
      <c r="A17" t="s">
        <v>61</v>
      </c>
      <c r="E17" s="39" t="s">
        <v>776</v>
      </c>
    </row>
    <row r="18" spans="1:16" ht="12.75">
      <c r="A18" t="s">
        <v>53</v>
      </c>
      <c s="34" t="s">
        <v>68</v>
      </c>
      <c s="34" t="s">
        <v>5531</v>
      </c>
      <c s="35" t="s">
        <v>5</v>
      </c>
      <c s="6" t="s">
        <v>5532</v>
      </c>
      <c s="36" t="s">
        <v>115</v>
      </c>
      <c s="37">
        <v>61</v>
      </c>
      <c s="36">
        <v>0</v>
      </c>
      <c s="36">
        <f>ROUND(G18*H18,6)</f>
      </c>
      <c r="L18" s="38">
        <v>0</v>
      </c>
      <c s="32">
        <f>ROUND(ROUND(L18,2)*ROUND(G18,3),2)</f>
      </c>
      <c s="36" t="s">
        <v>57</v>
      </c>
      <c>
        <f>(M18*21)/100</f>
      </c>
      <c t="s">
        <v>28</v>
      </c>
    </row>
    <row r="19" spans="1:5" ht="12.75">
      <c r="A19" s="35" t="s">
        <v>58</v>
      </c>
      <c r="E19" s="39" t="s">
        <v>5</v>
      </c>
    </row>
    <row r="20" spans="1:5" ht="12.75">
      <c r="A20" s="35" t="s">
        <v>59</v>
      </c>
      <c r="E20" s="40" t="s">
        <v>5533</v>
      </c>
    </row>
    <row r="21" spans="1:5" ht="12.75">
      <c r="A21" t="s">
        <v>61</v>
      </c>
      <c r="E21" s="39" t="s">
        <v>776</v>
      </c>
    </row>
    <row r="22" spans="1:16" ht="12.75">
      <c r="A22" t="s">
        <v>53</v>
      </c>
      <c s="34" t="s">
        <v>71</v>
      </c>
      <c s="34" t="s">
        <v>5534</v>
      </c>
      <c s="35" t="s">
        <v>5</v>
      </c>
      <c s="6" t="s">
        <v>5535</v>
      </c>
      <c s="36" t="s">
        <v>115</v>
      </c>
      <c s="37">
        <v>10</v>
      </c>
      <c s="36">
        <v>0</v>
      </c>
      <c s="36">
        <f>ROUND(G22*H22,6)</f>
      </c>
      <c r="L22" s="38">
        <v>0</v>
      </c>
      <c s="32">
        <f>ROUND(ROUND(L22,2)*ROUND(G22,3),2)</f>
      </c>
      <c s="36" t="s">
        <v>57</v>
      </c>
      <c>
        <f>(M22*21)/100</f>
      </c>
      <c t="s">
        <v>28</v>
      </c>
    </row>
    <row r="23" spans="1:5" ht="12.75">
      <c r="A23" s="35" t="s">
        <v>58</v>
      </c>
      <c r="E23" s="39" t="s">
        <v>5</v>
      </c>
    </row>
    <row r="24" spans="1:5" ht="12.75">
      <c r="A24" s="35" t="s">
        <v>59</v>
      </c>
      <c r="E24" s="40" t="s">
        <v>5536</v>
      </c>
    </row>
    <row r="25" spans="1:5" ht="12.75">
      <c r="A25" t="s">
        <v>61</v>
      </c>
      <c r="E25" s="39" t="s">
        <v>776</v>
      </c>
    </row>
    <row r="26" spans="1:16" ht="12.75">
      <c r="A26" t="s">
        <v>53</v>
      </c>
      <c s="34" t="s">
        <v>27</v>
      </c>
      <c s="34" t="s">
        <v>5537</v>
      </c>
      <c s="35" t="s">
        <v>5</v>
      </c>
      <c s="6" t="s">
        <v>5538</v>
      </c>
      <c s="36" t="s">
        <v>115</v>
      </c>
      <c s="37">
        <v>15</v>
      </c>
      <c s="36">
        <v>0</v>
      </c>
      <c s="36">
        <f>ROUND(G26*H26,6)</f>
      </c>
      <c r="L26" s="38">
        <v>0</v>
      </c>
      <c s="32">
        <f>ROUND(ROUND(L26,2)*ROUND(G26,3),2)</f>
      </c>
      <c s="36" t="s">
        <v>57</v>
      </c>
      <c>
        <f>(M26*21)/100</f>
      </c>
      <c t="s">
        <v>28</v>
      </c>
    </row>
    <row r="27" spans="1:5" ht="12.75">
      <c r="A27" s="35" t="s">
        <v>58</v>
      </c>
      <c r="E27" s="39" t="s">
        <v>5</v>
      </c>
    </row>
    <row r="28" spans="1:5" ht="12.75">
      <c r="A28" s="35" t="s">
        <v>59</v>
      </c>
      <c r="E28" s="40" t="s">
        <v>5539</v>
      </c>
    </row>
    <row r="29" spans="1:5" ht="12.75">
      <c r="A29" t="s">
        <v>61</v>
      </c>
      <c r="E29" s="39" t="s">
        <v>776</v>
      </c>
    </row>
    <row r="30" spans="1:16" ht="12.75">
      <c r="A30" t="s">
        <v>53</v>
      </c>
      <c s="34" t="s">
        <v>76</v>
      </c>
      <c s="34" t="s">
        <v>5540</v>
      </c>
      <c s="35" t="s">
        <v>5</v>
      </c>
      <c s="6" t="s">
        <v>5541</v>
      </c>
      <c s="36" t="s">
        <v>115</v>
      </c>
      <c s="37">
        <v>29</v>
      </c>
      <c s="36">
        <v>0</v>
      </c>
      <c s="36">
        <f>ROUND(G30*H30,6)</f>
      </c>
      <c r="L30" s="38">
        <v>0</v>
      </c>
      <c s="32">
        <f>ROUND(ROUND(L30,2)*ROUND(G30,3),2)</f>
      </c>
      <c s="36" t="s">
        <v>57</v>
      </c>
      <c>
        <f>(M30*21)/100</f>
      </c>
      <c t="s">
        <v>28</v>
      </c>
    </row>
    <row r="31" spans="1:5" ht="12.75">
      <c r="A31" s="35" t="s">
        <v>58</v>
      </c>
      <c r="E31" s="39" t="s">
        <v>5</v>
      </c>
    </row>
    <row r="32" spans="1:5" ht="12.75">
      <c r="A32" s="35" t="s">
        <v>59</v>
      </c>
      <c r="E32" s="40" t="s">
        <v>5542</v>
      </c>
    </row>
    <row r="33" spans="1:5" ht="12.75">
      <c r="A33" t="s">
        <v>61</v>
      </c>
      <c r="E33" s="39" t="s">
        <v>776</v>
      </c>
    </row>
    <row r="34" spans="1:16" ht="12.75">
      <c r="A34" t="s">
        <v>53</v>
      </c>
      <c s="34" t="s">
        <v>79</v>
      </c>
      <c s="34" t="s">
        <v>5543</v>
      </c>
      <c s="35" t="s">
        <v>5</v>
      </c>
      <c s="6" t="s">
        <v>5544</v>
      </c>
      <c s="36" t="s">
        <v>115</v>
      </c>
      <c s="37">
        <v>10</v>
      </c>
      <c s="36">
        <v>0</v>
      </c>
      <c s="36">
        <f>ROUND(G34*H34,6)</f>
      </c>
      <c r="L34" s="38">
        <v>0</v>
      </c>
      <c s="32">
        <f>ROUND(ROUND(L34,2)*ROUND(G34,3),2)</f>
      </c>
      <c s="36" t="s">
        <v>57</v>
      </c>
      <c>
        <f>(M34*21)/100</f>
      </c>
      <c t="s">
        <v>28</v>
      </c>
    </row>
    <row r="35" spans="1:5" ht="12.75">
      <c r="A35" s="35" t="s">
        <v>58</v>
      </c>
      <c r="E35" s="39" t="s">
        <v>5</v>
      </c>
    </row>
    <row r="36" spans="1:5" ht="12.75">
      <c r="A36" s="35" t="s">
        <v>59</v>
      </c>
      <c r="E36" s="40" t="s">
        <v>5545</v>
      </c>
    </row>
    <row r="37" spans="1:5" ht="12.75">
      <c r="A37" t="s">
        <v>61</v>
      </c>
      <c r="E37" s="39" t="s">
        <v>776</v>
      </c>
    </row>
    <row r="38" spans="1:16" ht="12.75">
      <c r="A38" t="s">
        <v>53</v>
      </c>
      <c s="34" t="s">
        <v>83</v>
      </c>
      <c s="34" t="s">
        <v>5546</v>
      </c>
      <c s="35" t="s">
        <v>5</v>
      </c>
      <c s="6" t="s">
        <v>5547</v>
      </c>
      <c s="36" t="s">
        <v>115</v>
      </c>
      <c s="37">
        <v>2</v>
      </c>
      <c s="36">
        <v>0</v>
      </c>
      <c s="36">
        <f>ROUND(G38*H38,6)</f>
      </c>
      <c r="L38" s="38">
        <v>0</v>
      </c>
      <c s="32">
        <f>ROUND(ROUND(L38,2)*ROUND(G38,3),2)</f>
      </c>
      <c s="36" t="s">
        <v>2163</v>
      </c>
      <c>
        <f>(M38*21)/100</f>
      </c>
      <c t="s">
        <v>28</v>
      </c>
    </row>
    <row r="39" spans="1:5" ht="12.75">
      <c r="A39" s="35" t="s">
        <v>58</v>
      </c>
      <c r="E39" s="39" t="s">
        <v>5</v>
      </c>
    </row>
    <row r="40" spans="1:5" ht="12.75">
      <c r="A40" s="35" t="s">
        <v>59</v>
      </c>
      <c r="E40" s="40" t="s">
        <v>5548</v>
      </c>
    </row>
    <row r="41" spans="1:5" ht="140.25">
      <c r="A41" t="s">
        <v>61</v>
      </c>
      <c r="E41" s="39" t="s">
        <v>5549</v>
      </c>
    </row>
    <row r="42" spans="1:16" ht="12.75">
      <c r="A42" t="s">
        <v>53</v>
      </c>
      <c s="34" t="s">
        <v>88</v>
      </c>
      <c s="34" t="s">
        <v>5550</v>
      </c>
      <c s="35" t="s">
        <v>5</v>
      </c>
      <c s="6" t="s">
        <v>5551</v>
      </c>
      <c s="36" t="s">
        <v>115</v>
      </c>
      <c s="37">
        <v>2</v>
      </c>
      <c s="36">
        <v>0</v>
      </c>
      <c s="36">
        <f>ROUND(G42*H42,6)</f>
      </c>
      <c r="L42" s="38">
        <v>0</v>
      </c>
      <c s="32">
        <f>ROUND(ROUND(L42,2)*ROUND(G42,3),2)</f>
      </c>
      <c s="36" t="s">
        <v>57</v>
      </c>
      <c>
        <f>(M42*21)/100</f>
      </c>
      <c t="s">
        <v>28</v>
      </c>
    </row>
    <row r="43" spans="1:5" ht="12.75">
      <c r="A43" s="35" t="s">
        <v>58</v>
      </c>
      <c r="E43" s="39" t="s">
        <v>5</v>
      </c>
    </row>
    <row r="44" spans="1:5" ht="12.75">
      <c r="A44" s="35" t="s">
        <v>59</v>
      </c>
      <c r="E44" s="40" t="s">
        <v>5552</v>
      </c>
    </row>
    <row r="45" spans="1:5" ht="12.75">
      <c r="A45" t="s">
        <v>61</v>
      </c>
      <c r="E45" s="39" t="s">
        <v>776</v>
      </c>
    </row>
    <row r="46" spans="1:16" ht="12.75">
      <c r="A46" t="s">
        <v>53</v>
      </c>
      <c s="34" t="s">
        <v>91</v>
      </c>
      <c s="34" t="s">
        <v>5553</v>
      </c>
      <c s="35" t="s">
        <v>5</v>
      </c>
      <c s="6" t="s">
        <v>5554</v>
      </c>
      <c s="36" t="s">
        <v>115</v>
      </c>
      <c s="37">
        <v>268</v>
      </c>
      <c s="36">
        <v>0</v>
      </c>
      <c s="36">
        <f>ROUND(G46*H46,6)</f>
      </c>
      <c r="L46" s="38">
        <v>0</v>
      </c>
      <c s="32">
        <f>ROUND(ROUND(L46,2)*ROUND(G46,3),2)</f>
      </c>
      <c s="36" t="s">
        <v>57</v>
      </c>
      <c>
        <f>(M46*21)/100</f>
      </c>
      <c t="s">
        <v>28</v>
      </c>
    </row>
    <row r="47" spans="1:5" ht="12.75">
      <c r="A47" s="35" t="s">
        <v>58</v>
      </c>
      <c r="E47" s="39" t="s">
        <v>5</v>
      </c>
    </row>
    <row r="48" spans="1:5" ht="12.75">
      <c r="A48" s="35" t="s">
        <v>59</v>
      </c>
      <c r="E48" s="40" t="s">
        <v>5555</v>
      </c>
    </row>
    <row r="49" spans="1:5" ht="12.75">
      <c r="A49" t="s">
        <v>61</v>
      </c>
      <c r="E49" s="39" t="s">
        <v>776</v>
      </c>
    </row>
    <row r="50" spans="1:16" ht="12.75">
      <c r="A50" t="s">
        <v>53</v>
      </c>
      <c s="34" t="s">
        <v>94</v>
      </c>
      <c s="34" t="s">
        <v>5556</v>
      </c>
      <c s="35" t="s">
        <v>5</v>
      </c>
      <c s="6" t="s">
        <v>5557</v>
      </c>
      <c s="36" t="s">
        <v>115</v>
      </c>
      <c s="37">
        <v>3</v>
      </c>
      <c s="36">
        <v>0</v>
      </c>
      <c s="36">
        <f>ROUND(G50*H50,6)</f>
      </c>
      <c r="L50" s="38">
        <v>0</v>
      </c>
      <c s="32">
        <f>ROUND(ROUND(L50,2)*ROUND(G50,3),2)</f>
      </c>
      <c s="36" t="s">
        <v>57</v>
      </c>
      <c>
        <f>(M50*21)/100</f>
      </c>
      <c t="s">
        <v>28</v>
      </c>
    </row>
    <row r="51" spans="1:5" ht="12.75">
      <c r="A51" s="35" t="s">
        <v>58</v>
      </c>
      <c r="E51" s="39" t="s">
        <v>5</v>
      </c>
    </row>
    <row r="52" spans="1:5" ht="12.75">
      <c r="A52" s="35" t="s">
        <v>59</v>
      </c>
      <c r="E52" s="40" t="s">
        <v>5558</v>
      </c>
    </row>
    <row r="53" spans="1:5" ht="12.75">
      <c r="A53" t="s">
        <v>61</v>
      </c>
      <c r="E53" s="39" t="s">
        <v>776</v>
      </c>
    </row>
    <row r="54" spans="1:16" ht="12.75">
      <c r="A54" t="s">
        <v>53</v>
      </c>
      <c s="34" t="s">
        <v>97</v>
      </c>
      <c s="34" t="s">
        <v>5559</v>
      </c>
      <c s="35" t="s">
        <v>5</v>
      </c>
      <c s="6" t="s">
        <v>5560</v>
      </c>
      <c s="36" t="s">
        <v>115</v>
      </c>
      <c s="37">
        <v>4</v>
      </c>
      <c s="36">
        <v>0</v>
      </c>
      <c s="36">
        <f>ROUND(G54*H54,6)</f>
      </c>
      <c r="L54" s="38">
        <v>0</v>
      </c>
      <c s="32">
        <f>ROUND(ROUND(L54,2)*ROUND(G54,3),2)</f>
      </c>
      <c s="36" t="s">
        <v>2163</v>
      </c>
      <c>
        <f>(M54*21)/100</f>
      </c>
      <c t="s">
        <v>28</v>
      </c>
    </row>
    <row r="55" spans="1:5" ht="12.75">
      <c r="A55" s="35" t="s">
        <v>58</v>
      </c>
      <c r="E55" s="39" t="s">
        <v>5</v>
      </c>
    </row>
    <row r="56" spans="1:5" ht="12.75">
      <c r="A56" s="35" t="s">
        <v>59</v>
      </c>
      <c r="E56" s="40" t="s">
        <v>5561</v>
      </c>
    </row>
    <row r="57" spans="1:5" ht="344.25">
      <c r="A57" t="s">
        <v>61</v>
      </c>
      <c r="E57" s="39" t="s">
        <v>5562</v>
      </c>
    </row>
    <row r="58" spans="1:16" ht="12.75">
      <c r="A58" t="s">
        <v>53</v>
      </c>
      <c s="34" t="s">
        <v>100</v>
      </c>
      <c s="34" t="s">
        <v>5563</v>
      </c>
      <c s="35" t="s">
        <v>5</v>
      </c>
      <c s="6" t="s">
        <v>5564</v>
      </c>
      <c s="36" t="s">
        <v>115</v>
      </c>
      <c s="37">
        <v>35</v>
      </c>
      <c s="36">
        <v>0</v>
      </c>
      <c s="36">
        <f>ROUND(G58*H58,6)</f>
      </c>
      <c r="L58" s="38">
        <v>0</v>
      </c>
      <c s="32">
        <f>ROUND(ROUND(L58,2)*ROUND(G58,3),2)</f>
      </c>
      <c s="36" t="s">
        <v>57</v>
      </c>
      <c>
        <f>(M58*21)/100</f>
      </c>
      <c t="s">
        <v>28</v>
      </c>
    </row>
    <row r="59" spans="1:5" ht="12.75">
      <c r="A59" s="35" t="s">
        <v>58</v>
      </c>
      <c r="E59" s="39" t="s">
        <v>5</v>
      </c>
    </row>
    <row r="60" spans="1:5" ht="12.75">
      <c r="A60" s="35" t="s">
        <v>59</v>
      </c>
      <c r="E60" s="40" t="s">
        <v>5565</v>
      </c>
    </row>
    <row r="61" spans="1:5" ht="12.75">
      <c r="A61" t="s">
        <v>61</v>
      </c>
      <c r="E61" s="39" t="s">
        <v>776</v>
      </c>
    </row>
    <row r="62" spans="1:16" ht="12.75">
      <c r="A62" t="s">
        <v>53</v>
      </c>
      <c s="34" t="s">
        <v>116</v>
      </c>
      <c s="34" t="s">
        <v>5566</v>
      </c>
      <c s="35" t="s">
        <v>5</v>
      </c>
      <c s="6" t="s">
        <v>5567</v>
      </c>
      <c s="36" t="s">
        <v>115</v>
      </c>
      <c s="37">
        <v>2</v>
      </c>
      <c s="36">
        <v>0</v>
      </c>
      <c s="36">
        <f>ROUND(G62*H62,6)</f>
      </c>
      <c r="L62" s="38">
        <v>0</v>
      </c>
      <c s="32">
        <f>ROUND(ROUND(L62,2)*ROUND(G62,3),2)</f>
      </c>
      <c s="36" t="s">
        <v>57</v>
      </c>
      <c>
        <f>(M62*21)/100</f>
      </c>
      <c t="s">
        <v>28</v>
      </c>
    </row>
    <row r="63" spans="1:5" ht="12.75">
      <c r="A63" s="35" t="s">
        <v>58</v>
      </c>
      <c r="E63" s="39" t="s">
        <v>5</v>
      </c>
    </row>
    <row r="64" spans="1:5" ht="12.75">
      <c r="A64" s="35" t="s">
        <v>59</v>
      </c>
      <c r="E64" s="40" t="s">
        <v>5568</v>
      </c>
    </row>
    <row r="65" spans="1:5" ht="127.5">
      <c r="A65" t="s">
        <v>61</v>
      </c>
      <c r="E65" s="39" t="s">
        <v>5569</v>
      </c>
    </row>
    <row r="66" spans="1:13" ht="12.75">
      <c r="A66" t="s">
        <v>50</v>
      </c>
      <c r="C66" s="31" t="s">
        <v>352</v>
      </c>
      <c r="E66" s="33" t="s">
        <v>5232</v>
      </c>
      <c r="J66" s="32">
        <f>0</f>
      </c>
      <c s="32">
        <f>0</f>
      </c>
      <c s="32">
        <f>0+L67+L71+L75+L79</f>
      </c>
      <c s="32">
        <f>0+M67+M71+M75+M79</f>
      </c>
    </row>
    <row r="67" spans="1:16" ht="12.75">
      <c r="A67" t="s">
        <v>53</v>
      </c>
      <c s="34" t="s">
        <v>103</v>
      </c>
      <c s="34" t="s">
        <v>5570</v>
      </c>
      <c s="35" t="s">
        <v>5</v>
      </c>
      <c s="6" t="s">
        <v>5571</v>
      </c>
      <c s="36" t="s">
        <v>115</v>
      </c>
      <c s="37">
        <v>29</v>
      </c>
      <c s="36">
        <v>0</v>
      </c>
      <c s="36">
        <f>ROUND(G67*H67,6)</f>
      </c>
      <c r="L67" s="38">
        <v>0</v>
      </c>
      <c s="32">
        <f>ROUND(ROUND(L67,2)*ROUND(G67,3),2)</f>
      </c>
      <c s="36" t="s">
        <v>57</v>
      </c>
      <c>
        <f>(M67*21)/100</f>
      </c>
      <c t="s">
        <v>28</v>
      </c>
    </row>
    <row r="68" spans="1:5" ht="12.75">
      <c r="A68" s="35" t="s">
        <v>58</v>
      </c>
      <c r="E68" s="39" t="s">
        <v>5</v>
      </c>
    </row>
    <row r="69" spans="1:5" ht="12.75">
      <c r="A69" s="35" t="s">
        <v>59</v>
      </c>
      <c r="E69" s="40" t="s">
        <v>5572</v>
      </c>
    </row>
    <row r="70" spans="1:5" ht="12.75">
      <c r="A70" t="s">
        <v>61</v>
      </c>
      <c r="E70" s="39" t="s">
        <v>776</v>
      </c>
    </row>
    <row r="71" spans="1:16" ht="25.5">
      <c r="A71" t="s">
        <v>53</v>
      </c>
      <c s="34" t="s">
        <v>106</v>
      </c>
      <c s="34" t="s">
        <v>5573</v>
      </c>
      <c s="35" t="s">
        <v>5</v>
      </c>
      <c s="6" t="s">
        <v>5574</v>
      </c>
      <c s="36" t="s">
        <v>1785</v>
      </c>
      <c s="37">
        <v>216</v>
      </c>
      <c s="36">
        <v>0</v>
      </c>
      <c s="36">
        <f>ROUND(G71*H71,6)</f>
      </c>
      <c r="L71" s="38">
        <v>0</v>
      </c>
      <c s="32">
        <f>ROUND(ROUND(L71,2)*ROUND(G71,3),2)</f>
      </c>
      <c s="36" t="s">
        <v>57</v>
      </c>
      <c>
        <f>(M71*21)/100</f>
      </c>
      <c t="s">
        <v>28</v>
      </c>
    </row>
    <row r="72" spans="1:5" ht="12.75">
      <c r="A72" s="35" t="s">
        <v>58</v>
      </c>
      <c r="E72" s="39" t="s">
        <v>5</v>
      </c>
    </row>
    <row r="73" spans="1:5" ht="12.75">
      <c r="A73" s="35" t="s">
        <v>59</v>
      </c>
      <c r="E73" s="40" t="s">
        <v>5575</v>
      </c>
    </row>
    <row r="74" spans="1:5" ht="12.75">
      <c r="A74" t="s">
        <v>61</v>
      </c>
      <c r="E74" s="39" t="s">
        <v>776</v>
      </c>
    </row>
    <row r="75" spans="1:16" ht="12.75">
      <c r="A75" t="s">
        <v>53</v>
      </c>
      <c s="34" t="s">
        <v>109</v>
      </c>
      <c s="34" t="s">
        <v>5576</v>
      </c>
      <c s="35" t="s">
        <v>5</v>
      </c>
      <c s="6" t="s">
        <v>5577</v>
      </c>
      <c s="36" t="s">
        <v>115</v>
      </c>
      <c s="37">
        <v>148</v>
      </c>
      <c s="36">
        <v>0</v>
      </c>
      <c s="36">
        <f>ROUND(G75*H75,6)</f>
      </c>
      <c r="L75" s="38">
        <v>0</v>
      </c>
      <c s="32">
        <f>ROUND(ROUND(L75,2)*ROUND(G75,3),2)</f>
      </c>
      <c s="36" t="s">
        <v>57</v>
      </c>
      <c>
        <f>(M75*21)/100</f>
      </c>
      <c t="s">
        <v>28</v>
      </c>
    </row>
    <row r="76" spans="1:5" ht="12.75">
      <c r="A76" s="35" t="s">
        <v>58</v>
      </c>
      <c r="E76" s="39" t="s">
        <v>5</v>
      </c>
    </row>
    <row r="77" spans="1:5" ht="12.75">
      <c r="A77" s="35" t="s">
        <v>59</v>
      </c>
      <c r="E77" s="40" t="s">
        <v>5578</v>
      </c>
    </row>
    <row r="78" spans="1:5" ht="12.75">
      <c r="A78" t="s">
        <v>61</v>
      </c>
      <c r="E78" s="39" t="s">
        <v>776</v>
      </c>
    </row>
    <row r="79" spans="1:16" ht="25.5">
      <c r="A79" t="s">
        <v>53</v>
      </c>
      <c s="34" t="s">
        <v>112</v>
      </c>
      <c s="34" t="s">
        <v>5579</v>
      </c>
      <c s="35" t="s">
        <v>5</v>
      </c>
      <c s="6" t="s">
        <v>5580</v>
      </c>
      <c s="36" t="s">
        <v>1785</v>
      </c>
      <c s="37">
        <v>14.4</v>
      </c>
      <c s="36">
        <v>0</v>
      </c>
      <c s="36">
        <f>ROUND(G79*H79,6)</f>
      </c>
      <c r="L79" s="38">
        <v>0</v>
      </c>
      <c s="32">
        <f>ROUND(ROUND(L79,2)*ROUND(G79,3),2)</f>
      </c>
      <c s="36" t="s">
        <v>57</v>
      </c>
      <c>
        <f>(M79*21)/100</f>
      </c>
      <c t="s">
        <v>28</v>
      </c>
    </row>
    <row r="80" spans="1:5" ht="12.75">
      <c r="A80" s="35" t="s">
        <v>58</v>
      </c>
      <c r="E80" s="39" t="s">
        <v>5</v>
      </c>
    </row>
    <row r="81" spans="1:5" ht="12.75">
      <c r="A81" s="35" t="s">
        <v>59</v>
      </c>
      <c r="E81" s="40" t="s">
        <v>5581</v>
      </c>
    </row>
    <row r="82" spans="1:5" ht="12.75">
      <c r="A82" t="s">
        <v>61</v>
      </c>
      <c r="E82" s="39" t="s">
        <v>776</v>
      </c>
    </row>
    <row r="83" spans="1:13" ht="12.75">
      <c r="A83" t="s">
        <v>50</v>
      </c>
      <c r="C83" s="31" t="s">
        <v>1173</v>
      </c>
      <c r="E83" s="33" t="s">
        <v>1174</v>
      </c>
      <c r="J83" s="32">
        <f>0</f>
      </c>
      <c s="32">
        <f>0</f>
      </c>
      <c s="32">
        <f>0+L84</f>
      </c>
      <c s="32">
        <f>0+M84</f>
      </c>
    </row>
    <row r="84" spans="1:16" ht="25.5">
      <c r="A84" t="s">
        <v>53</v>
      </c>
      <c s="34" t="s">
        <v>51</v>
      </c>
      <c s="34" t="s">
        <v>1183</v>
      </c>
      <c s="35" t="s">
        <v>1184</v>
      </c>
      <c s="6" t="s">
        <v>1185</v>
      </c>
      <c s="36" t="s">
        <v>1178</v>
      </c>
      <c s="37">
        <v>18</v>
      </c>
      <c s="36">
        <v>0</v>
      </c>
      <c s="36">
        <f>ROUND(G84*H84,6)</f>
      </c>
      <c r="L84" s="38">
        <v>0</v>
      </c>
      <c s="32">
        <f>ROUND(ROUND(L84,2)*ROUND(G84,3),2)</f>
      </c>
      <c s="36" t="s">
        <v>1179</v>
      </c>
      <c>
        <f>(M84*21)/100</f>
      </c>
      <c t="s">
        <v>28</v>
      </c>
    </row>
    <row r="85" spans="1:5" ht="25.5">
      <c r="A85" s="35" t="s">
        <v>58</v>
      </c>
      <c r="E85" s="39" t="s">
        <v>1180</v>
      </c>
    </row>
    <row r="86" spans="1:5" ht="12.75">
      <c r="A86" s="35" t="s">
        <v>59</v>
      </c>
      <c r="E86" s="40" t="s">
        <v>5582</v>
      </c>
    </row>
    <row r="87" spans="1:5" ht="191.25">
      <c r="A87" t="s">
        <v>61</v>
      </c>
      <c r="E87"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5583</v>
      </c>
      <c s="41">
        <f>Rekapitulace!C56</f>
      </c>
      <c s="20" t="s">
        <v>0</v>
      </c>
      <c t="s">
        <v>23</v>
      </c>
      <c t="s">
        <v>28</v>
      </c>
    </row>
    <row r="4" spans="1:16" ht="32" customHeight="1">
      <c r="A4" s="24" t="s">
        <v>20</v>
      </c>
      <c s="25" t="s">
        <v>29</v>
      </c>
      <c s="27" t="s">
        <v>5583</v>
      </c>
      <c r="E4" s="26" t="s">
        <v>5584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5587</v>
      </c>
      <c r="E8" s="30" t="s">
        <v>5586</v>
      </c>
      <c r="J8" s="29">
        <f>0+J9+J38+J51+J76+J85+J94+J99+J104+J113+J126+J147+J208</f>
      </c>
      <c s="29">
        <f>0+K9+K38+K51+K76+K85+K94+K99+K104+K113+K126+K147+K208</f>
      </c>
      <c s="29">
        <f>0+L9+L38+L51+L76+L85+L94+L99+L104+L113+L126+L147+L208</f>
      </c>
      <c s="29">
        <f>0+M9+M38+M51+M76+M85+M94+M99+M104+M113+M126+M147+M208</f>
      </c>
    </row>
    <row r="9" spans="1:13" ht="12.75">
      <c r="A9" t="s">
        <v>50</v>
      </c>
      <c r="C9" s="31" t="s">
        <v>88</v>
      </c>
      <c r="E9" s="33" t="s">
        <v>767</v>
      </c>
      <c r="J9" s="32">
        <f>0</f>
      </c>
      <c s="32">
        <f>0</f>
      </c>
      <c s="32">
        <f>0+L10+L14+L18+L22+L26+L30+L34</f>
      </c>
      <c s="32">
        <f>0+M10+M14+M18+M22+M26+M30+M34</f>
      </c>
    </row>
    <row r="10" spans="1:16" ht="25.5">
      <c r="A10" t="s">
        <v>53</v>
      </c>
      <c s="34" t="s">
        <v>27</v>
      </c>
      <c s="34" t="s">
        <v>5588</v>
      </c>
      <c s="35" t="s">
        <v>5</v>
      </c>
      <c s="6" t="s">
        <v>5589</v>
      </c>
      <c s="36" t="s">
        <v>65</v>
      </c>
      <c s="37">
        <v>977.92</v>
      </c>
      <c s="36">
        <v>0</v>
      </c>
      <c s="36">
        <f>ROUND(G10*H10,6)</f>
      </c>
      <c r="L10" s="38">
        <v>0</v>
      </c>
      <c s="32">
        <f>ROUND(ROUND(L10,2)*ROUND(G10,3),2)</f>
      </c>
      <c s="36" t="s">
        <v>57</v>
      </c>
      <c>
        <f>(M10*21)/100</f>
      </c>
      <c t="s">
        <v>28</v>
      </c>
    </row>
    <row r="11" spans="1:5" ht="12.75">
      <c r="A11" s="35" t="s">
        <v>58</v>
      </c>
      <c r="E11" s="39" t="s">
        <v>5</v>
      </c>
    </row>
    <row r="12" spans="1:5" ht="12.75">
      <c r="A12" s="35" t="s">
        <v>59</v>
      </c>
      <c r="E12" s="40" t="s">
        <v>5590</v>
      </c>
    </row>
    <row r="13" spans="1:5" ht="12.75">
      <c r="A13" t="s">
        <v>61</v>
      </c>
      <c r="E13" s="39" t="s">
        <v>776</v>
      </c>
    </row>
    <row r="14" spans="1:16" ht="25.5">
      <c r="A14" t="s">
        <v>53</v>
      </c>
      <c s="34" t="s">
        <v>76</v>
      </c>
      <c s="34" t="s">
        <v>5591</v>
      </c>
      <c s="35" t="s">
        <v>5</v>
      </c>
      <c s="6" t="s">
        <v>5592</v>
      </c>
      <c s="36" t="s">
        <v>1785</v>
      </c>
      <c s="37">
        <v>23470.08</v>
      </c>
      <c s="36">
        <v>0</v>
      </c>
      <c s="36">
        <f>ROUND(G14*H14,6)</f>
      </c>
      <c r="L14" s="38">
        <v>0</v>
      </c>
      <c s="32">
        <f>ROUND(ROUND(L14,2)*ROUND(G14,3),2)</f>
      </c>
      <c s="36" t="s">
        <v>57</v>
      </c>
      <c>
        <f>(M14*21)/100</f>
      </c>
      <c t="s">
        <v>28</v>
      </c>
    </row>
    <row r="15" spans="1:5" ht="12.75">
      <c r="A15" s="35" t="s">
        <v>58</v>
      </c>
      <c r="E15" s="39" t="s">
        <v>5</v>
      </c>
    </row>
    <row r="16" spans="1:5" ht="12.75">
      <c r="A16" s="35" t="s">
        <v>59</v>
      </c>
      <c r="E16" s="40" t="s">
        <v>5593</v>
      </c>
    </row>
    <row r="17" spans="1:5" ht="12.75">
      <c r="A17" t="s">
        <v>61</v>
      </c>
      <c r="E17" s="39" t="s">
        <v>776</v>
      </c>
    </row>
    <row r="18" spans="1:16" ht="12.75">
      <c r="A18" t="s">
        <v>53</v>
      </c>
      <c s="34" t="s">
        <v>79</v>
      </c>
      <c s="34" t="s">
        <v>5356</v>
      </c>
      <c s="35" t="s">
        <v>5</v>
      </c>
      <c s="6" t="s">
        <v>5357</v>
      </c>
      <c s="36" t="s">
        <v>65</v>
      </c>
      <c s="37">
        <v>954.346</v>
      </c>
      <c s="36">
        <v>0</v>
      </c>
      <c s="36">
        <f>ROUND(G18*H18,6)</f>
      </c>
      <c r="L18" s="38">
        <v>0</v>
      </c>
      <c s="32">
        <f>ROUND(ROUND(L18,2)*ROUND(G18,3),2)</f>
      </c>
      <c s="36" t="s">
        <v>57</v>
      </c>
      <c>
        <f>(M18*21)/100</f>
      </c>
      <c t="s">
        <v>28</v>
      </c>
    </row>
    <row r="19" spans="1:5" ht="12.75">
      <c r="A19" s="35" t="s">
        <v>58</v>
      </c>
      <c r="E19" s="39" t="s">
        <v>5</v>
      </c>
    </row>
    <row r="20" spans="1:5" ht="51">
      <c r="A20" s="35" t="s">
        <v>59</v>
      </c>
      <c r="E20" s="40" t="s">
        <v>5594</v>
      </c>
    </row>
    <row r="21" spans="1:5" ht="12.75">
      <c r="A21" t="s">
        <v>61</v>
      </c>
      <c r="E21" s="39" t="s">
        <v>776</v>
      </c>
    </row>
    <row r="22" spans="1:16" ht="12.75">
      <c r="A22" t="s">
        <v>53</v>
      </c>
      <c s="34" t="s">
        <v>83</v>
      </c>
      <c s="34" t="s">
        <v>5595</v>
      </c>
      <c s="35" t="s">
        <v>5</v>
      </c>
      <c s="6" t="s">
        <v>5596</v>
      </c>
      <c s="36" t="s">
        <v>65</v>
      </c>
      <c s="37">
        <v>37.78</v>
      </c>
      <c s="36">
        <v>0</v>
      </c>
      <c s="36">
        <f>ROUND(G22*H22,6)</f>
      </c>
      <c r="L22" s="38">
        <v>0</v>
      </c>
      <c s="32">
        <f>ROUND(ROUND(L22,2)*ROUND(G22,3),2)</f>
      </c>
      <c s="36" t="s">
        <v>57</v>
      </c>
      <c>
        <f>(M22*21)/100</f>
      </c>
      <c t="s">
        <v>28</v>
      </c>
    </row>
    <row r="23" spans="1:5" ht="12.75">
      <c r="A23" s="35" t="s">
        <v>58</v>
      </c>
      <c r="E23" s="39" t="s">
        <v>5</v>
      </c>
    </row>
    <row r="24" spans="1:5" ht="12.75">
      <c r="A24" s="35" t="s">
        <v>59</v>
      </c>
      <c r="E24" s="40" t="s">
        <v>5597</v>
      </c>
    </row>
    <row r="25" spans="1:5" ht="12.75">
      <c r="A25" t="s">
        <v>61</v>
      </c>
      <c r="E25" s="39" t="s">
        <v>776</v>
      </c>
    </row>
    <row r="26" spans="1:16" ht="12.75">
      <c r="A26" t="s">
        <v>53</v>
      </c>
      <c s="34" t="s">
        <v>88</v>
      </c>
      <c s="34" t="s">
        <v>5374</v>
      </c>
      <c s="35" t="s">
        <v>5</v>
      </c>
      <c s="6" t="s">
        <v>5375</v>
      </c>
      <c s="36" t="s">
        <v>65</v>
      </c>
      <c s="37">
        <v>5134.88</v>
      </c>
      <c s="36">
        <v>0</v>
      </c>
      <c s="36">
        <f>ROUND(G26*H26,6)</f>
      </c>
      <c r="L26" s="38">
        <v>0</v>
      </c>
      <c s="32">
        <f>ROUND(ROUND(L26,2)*ROUND(G26,3),2)</f>
      </c>
      <c s="36" t="s">
        <v>57</v>
      </c>
      <c>
        <f>(M26*21)/100</f>
      </c>
      <c t="s">
        <v>28</v>
      </c>
    </row>
    <row r="27" spans="1:5" ht="12.75">
      <c r="A27" s="35" t="s">
        <v>58</v>
      </c>
      <c r="E27" s="39" t="s">
        <v>5</v>
      </c>
    </row>
    <row r="28" spans="1:5" ht="12.75">
      <c r="A28" s="35" t="s">
        <v>59</v>
      </c>
      <c r="E28" s="40" t="s">
        <v>5598</v>
      </c>
    </row>
    <row r="29" spans="1:5" ht="12.75">
      <c r="A29" t="s">
        <v>61</v>
      </c>
      <c r="E29" s="39" t="s">
        <v>776</v>
      </c>
    </row>
    <row r="30" spans="1:16" ht="12.75">
      <c r="A30" t="s">
        <v>53</v>
      </c>
      <c s="34" t="s">
        <v>91</v>
      </c>
      <c s="34" t="s">
        <v>84</v>
      </c>
      <c s="35" t="s">
        <v>5</v>
      </c>
      <c s="6" t="s">
        <v>85</v>
      </c>
      <c s="36" t="s">
        <v>65</v>
      </c>
      <c s="37">
        <v>937.24</v>
      </c>
      <c s="36">
        <v>0</v>
      </c>
      <c s="36">
        <f>ROUND(G30*H30,6)</f>
      </c>
      <c r="L30" s="38">
        <v>0</v>
      </c>
      <c s="32">
        <f>ROUND(ROUND(L30,2)*ROUND(G30,3),2)</f>
      </c>
      <c s="36" t="s">
        <v>57</v>
      </c>
      <c>
        <f>(M30*21)/100</f>
      </c>
      <c t="s">
        <v>28</v>
      </c>
    </row>
    <row r="31" spans="1:5" ht="12.75">
      <c r="A31" s="35" t="s">
        <v>58</v>
      </c>
      <c r="E31" s="39" t="s">
        <v>5</v>
      </c>
    </row>
    <row r="32" spans="1:5" ht="12.75">
      <c r="A32" s="35" t="s">
        <v>59</v>
      </c>
      <c r="E32" s="40" t="s">
        <v>5599</v>
      </c>
    </row>
    <row r="33" spans="1:5" ht="12.75">
      <c r="A33" t="s">
        <v>61</v>
      </c>
      <c r="E33" s="39" t="s">
        <v>776</v>
      </c>
    </row>
    <row r="34" spans="1:16" ht="12.75">
      <c r="A34" t="s">
        <v>53</v>
      </c>
      <c s="34" t="s">
        <v>94</v>
      </c>
      <c s="34" t="s">
        <v>5600</v>
      </c>
      <c s="35" t="s">
        <v>5</v>
      </c>
      <c s="6" t="s">
        <v>5601</v>
      </c>
      <c s="36" t="s">
        <v>56</v>
      </c>
      <c s="37">
        <v>114.04</v>
      </c>
      <c s="36">
        <v>0</v>
      </c>
      <c s="36">
        <f>ROUND(G34*H34,6)</f>
      </c>
      <c r="L34" s="38">
        <v>0</v>
      </c>
      <c s="32">
        <f>ROUND(ROUND(L34,2)*ROUND(G34,3),2)</f>
      </c>
      <c s="36" t="s">
        <v>57</v>
      </c>
      <c>
        <f>(M34*21)/100</f>
      </c>
      <c t="s">
        <v>28</v>
      </c>
    </row>
    <row r="35" spans="1:5" ht="12.75">
      <c r="A35" s="35" t="s">
        <v>58</v>
      </c>
      <c r="E35" s="39" t="s">
        <v>5</v>
      </c>
    </row>
    <row r="36" spans="1:5" ht="12.75">
      <c r="A36" s="35" t="s">
        <v>59</v>
      </c>
      <c r="E36" s="40" t="s">
        <v>5602</v>
      </c>
    </row>
    <row r="37" spans="1:5" ht="12.75">
      <c r="A37" t="s">
        <v>61</v>
      </c>
      <c r="E37" s="39" t="s">
        <v>776</v>
      </c>
    </row>
    <row r="38" spans="1:13" ht="12.75">
      <c r="A38" t="s">
        <v>50</v>
      </c>
      <c r="C38" s="31" t="s">
        <v>155</v>
      </c>
      <c r="E38" s="33" t="s">
        <v>5438</v>
      </c>
      <c r="J38" s="32">
        <f>0</f>
      </c>
      <c s="32">
        <f>0</f>
      </c>
      <c s="32">
        <f>0+L39+L43+L47</f>
      </c>
      <c s="32">
        <f>0+M39+M43+M47</f>
      </c>
    </row>
    <row r="39" spans="1:16" ht="12.75">
      <c r="A39" t="s">
        <v>53</v>
      </c>
      <c s="34" t="s">
        <v>97</v>
      </c>
      <c s="34" t="s">
        <v>5603</v>
      </c>
      <c s="35" t="s">
        <v>5</v>
      </c>
      <c s="6" t="s">
        <v>5604</v>
      </c>
      <c s="36" t="s">
        <v>65</v>
      </c>
      <c s="37">
        <v>50.27</v>
      </c>
      <c s="36">
        <v>0</v>
      </c>
      <c s="36">
        <f>ROUND(G39*H39,6)</f>
      </c>
      <c r="L39" s="38">
        <v>0</v>
      </c>
      <c s="32">
        <f>ROUND(ROUND(L39,2)*ROUND(G39,3),2)</f>
      </c>
      <c s="36" t="s">
        <v>57</v>
      </c>
      <c>
        <f>(M39*21)/100</f>
      </c>
      <c t="s">
        <v>28</v>
      </c>
    </row>
    <row r="40" spans="1:5" ht="12.75">
      <c r="A40" s="35" t="s">
        <v>58</v>
      </c>
      <c r="E40" s="39" t="s">
        <v>5</v>
      </c>
    </row>
    <row r="41" spans="1:5" ht="12.75">
      <c r="A41" s="35" t="s">
        <v>59</v>
      </c>
      <c r="E41" s="40" t="s">
        <v>5605</v>
      </c>
    </row>
    <row r="42" spans="1:5" ht="12.75">
      <c r="A42" t="s">
        <v>61</v>
      </c>
      <c r="E42" s="39" t="s">
        <v>776</v>
      </c>
    </row>
    <row r="43" spans="1:16" ht="12.75">
      <c r="A43" t="s">
        <v>53</v>
      </c>
      <c s="34" t="s">
        <v>100</v>
      </c>
      <c s="34" t="s">
        <v>5606</v>
      </c>
      <c s="35" t="s">
        <v>5</v>
      </c>
      <c s="6" t="s">
        <v>5607</v>
      </c>
      <c s="36" t="s">
        <v>1178</v>
      </c>
      <c s="37">
        <v>2.202</v>
      </c>
      <c s="36">
        <v>0</v>
      </c>
      <c s="36">
        <f>ROUND(G43*H43,6)</f>
      </c>
      <c r="L43" s="38">
        <v>0</v>
      </c>
      <c s="32">
        <f>ROUND(ROUND(L43,2)*ROUND(G43,3),2)</f>
      </c>
      <c s="36" t="s">
        <v>57</v>
      </c>
      <c>
        <f>(M43*21)/100</f>
      </c>
      <c t="s">
        <v>28</v>
      </c>
    </row>
    <row r="44" spans="1:5" ht="12.75">
      <c r="A44" s="35" t="s">
        <v>58</v>
      </c>
      <c r="E44" s="39" t="s">
        <v>5</v>
      </c>
    </row>
    <row r="45" spans="1:5" ht="12.75">
      <c r="A45" s="35" t="s">
        <v>59</v>
      </c>
      <c r="E45" s="40" t="s">
        <v>5608</v>
      </c>
    </row>
    <row r="46" spans="1:5" ht="12.75">
      <c r="A46" t="s">
        <v>61</v>
      </c>
      <c r="E46" s="39" t="s">
        <v>776</v>
      </c>
    </row>
    <row r="47" spans="1:16" ht="12.75">
      <c r="A47" t="s">
        <v>53</v>
      </c>
      <c s="34" t="s">
        <v>103</v>
      </c>
      <c s="34" t="s">
        <v>5609</v>
      </c>
      <c s="35" t="s">
        <v>5</v>
      </c>
      <c s="6" t="s">
        <v>5610</v>
      </c>
      <c s="36" t="s">
        <v>1178</v>
      </c>
      <c s="37">
        <v>0.445</v>
      </c>
      <c s="36">
        <v>0</v>
      </c>
      <c s="36">
        <f>ROUND(G47*H47,6)</f>
      </c>
      <c r="L47" s="38">
        <v>0</v>
      </c>
      <c s="32">
        <f>ROUND(ROUND(L47,2)*ROUND(G47,3),2)</f>
      </c>
      <c s="36" t="s">
        <v>57</v>
      </c>
      <c>
        <f>(M47*21)/100</f>
      </c>
      <c t="s">
        <v>28</v>
      </c>
    </row>
    <row r="48" spans="1:5" ht="12.75">
      <c r="A48" s="35" t="s">
        <v>58</v>
      </c>
      <c r="E48" s="39" t="s">
        <v>5</v>
      </c>
    </row>
    <row r="49" spans="1:5" ht="12.75">
      <c r="A49" s="35" t="s">
        <v>59</v>
      </c>
      <c r="E49" s="40" t="s">
        <v>5611</v>
      </c>
    </row>
    <row r="50" spans="1:5" ht="12.75">
      <c r="A50" t="s">
        <v>61</v>
      </c>
      <c r="E50" s="39" t="s">
        <v>776</v>
      </c>
    </row>
    <row r="51" spans="1:13" ht="12.75">
      <c r="A51" t="s">
        <v>50</v>
      </c>
      <c r="C51" s="31" t="s">
        <v>185</v>
      </c>
      <c r="E51" s="33" t="s">
        <v>5445</v>
      </c>
      <c r="J51" s="32">
        <f>0</f>
      </c>
      <c s="32">
        <f>0</f>
      </c>
      <c s="32">
        <f>0+L52+L56+L60+L64+L68+L72</f>
      </c>
      <c s="32">
        <f>0+M52+M56+M60+M64+M68+M72</f>
      </c>
    </row>
    <row r="52" spans="1:16" ht="12.75">
      <c r="A52" t="s">
        <v>53</v>
      </c>
      <c s="34" t="s">
        <v>106</v>
      </c>
      <c s="34" t="s">
        <v>5612</v>
      </c>
      <c s="35" t="s">
        <v>5</v>
      </c>
      <c s="6" t="s">
        <v>5613</v>
      </c>
      <c s="36" t="s">
        <v>65</v>
      </c>
      <c s="37">
        <v>3.14</v>
      </c>
      <c s="36">
        <v>0</v>
      </c>
      <c s="36">
        <f>ROUND(G52*H52,6)</f>
      </c>
      <c r="L52" s="38">
        <v>0</v>
      </c>
      <c s="32">
        <f>ROUND(ROUND(L52,2)*ROUND(G52,3),2)</f>
      </c>
      <c s="36" t="s">
        <v>57</v>
      </c>
      <c>
        <f>(M52*21)/100</f>
      </c>
      <c t="s">
        <v>28</v>
      </c>
    </row>
    <row r="53" spans="1:5" ht="12.75">
      <c r="A53" s="35" t="s">
        <v>58</v>
      </c>
      <c r="E53" s="39" t="s">
        <v>5</v>
      </c>
    </row>
    <row r="54" spans="1:5" ht="12.75">
      <c r="A54" s="35" t="s">
        <v>59</v>
      </c>
      <c r="E54" s="40" t="s">
        <v>5614</v>
      </c>
    </row>
    <row r="55" spans="1:5" ht="12.75">
      <c r="A55" t="s">
        <v>61</v>
      </c>
      <c r="E55" s="39" t="s">
        <v>776</v>
      </c>
    </row>
    <row r="56" spans="1:16" ht="12.75">
      <c r="A56" t="s">
        <v>53</v>
      </c>
      <c s="34" t="s">
        <v>109</v>
      </c>
      <c s="34" t="s">
        <v>5453</v>
      </c>
      <c s="35" t="s">
        <v>5</v>
      </c>
      <c s="6" t="s">
        <v>5454</v>
      </c>
      <c s="36" t="s">
        <v>65</v>
      </c>
      <c s="37">
        <v>0.26</v>
      </c>
      <c s="36">
        <v>0</v>
      </c>
      <c s="36">
        <f>ROUND(G56*H56,6)</f>
      </c>
      <c r="L56" s="38">
        <v>0</v>
      </c>
      <c s="32">
        <f>ROUND(ROUND(L56,2)*ROUND(G56,3),2)</f>
      </c>
      <c s="36" t="s">
        <v>57</v>
      </c>
      <c>
        <f>(M56*21)/100</f>
      </c>
      <c t="s">
        <v>28</v>
      </c>
    </row>
    <row r="57" spans="1:5" ht="12.75">
      <c r="A57" s="35" t="s">
        <v>58</v>
      </c>
      <c r="E57" s="39" t="s">
        <v>5</v>
      </c>
    </row>
    <row r="58" spans="1:5" ht="12.75">
      <c r="A58" s="35" t="s">
        <v>59</v>
      </c>
      <c r="E58" s="40" t="s">
        <v>5615</v>
      </c>
    </row>
    <row r="59" spans="1:5" ht="12.75">
      <c r="A59" t="s">
        <v>61</v>
      </c>
      <c r="E59" s="39" t="s">
        <v>776</v>
      </c>
    </row>
    <row r="60" spans="1:16" ht="12.75">
      <c r="A60" t="s">
        <v>53</v>
      </c>
      <c s="34" t="s">
        <v>112</v>
      </c>
      <c s="34" t="s">
        <v>5446</v>
      </c>
      <c s="35" t="s">
        <v>5</v>
      </c>
      <c s="6" t="s">
        <v>5447</v>
      </c>
      <c s="36" t="s">
        <v>65</v>
      </c>
      <c s="37">
        <v>302.12</v>
      </c>
      <c s="36">
        <v>0</v>
      </c>
      <c s="36">
        <f>ROUND(G60*H60,6)</f>
      </c>
      <c r="L60" s="38">
        <v>0</v>
      </c>
      <c s="32">
        <f>ROUND(ROUND(L60,2)*ROUND(G60,3),2)</f>
      </c>
      <c s="36" t="s">
        <v>57</v>
      </c>
      <c>
        <f>(M60*21)/100</f>
      </c>
      <c t="s">
        <v>28</v>
      </c>
    </row>
    <row r="61" spans="1:5" ht="12.75">
      <c r="A61" s="35" t="s">
        <v>58</v>
      </c>
      <c r="E61" s="39" t="s">
        <v>5</v>
      </c>
    </row>
    <row r="62" spans="1:5" ht="51">
      <c r="A62" s="35" t="s">
        <v>59</v>
      </c>
      <c r="E62" s="40" t="s">
        <v>5616</v>
      </c>
    </row>
    <row r="63" spans="1:5" ht="12.75">
      <c r="A63" t="s">
        <v>61</v>
      </c>
      <c r="E63" s="39" t="s">
        <v>776</v>
      </c>
    </row>
    <row r="64" spans="1:16" ht="12.75">
      <c r="A64" t="s">
        <v>53</v>
      </c>
      <c s="34" t="s">
        <v>116</v>
      </c>
      <c s="34" t="s">
        <v>5617</v>
      </c>
      <c s="35" t="s">
        <v>5</v>
      </c>
      <c s="6" t="s">
        <v>5618</v>
      </c>
      <c s="36" t="s">
        <v>65</v>
      </c>
      <c s="37">
        <v>1147.86</v>
      </c>
      <c s="36">
        <v>0</v>
      </c>
      <c s="36">
        <f>ROUND(G64*H64,6)</f>
      </c>
      <c r="L64" s="38">
        <v>0</v>
      </c>
      <c s="32">
        <f>ROUND(ROUND(L64,2)*ROUND(G64,3),2)</f>
      </c>
      <c s="36" t="s">
        <v>57</v>
      </c>
      <c>
        <f>(M64*21)/100</f>
      </c>
      <c t="s">
        <v>28</v>
      </c>
    </row>
    <row r="65" spans="1:5" ht="12.75">
      <c r="A65" s="35" t="s">
        <v>58</v>
      </c>
      <c r="E65" s="39" t="s">
        <v>5</v>
      </c>
    </row>
    <row r="66" spans="1:5" ht="102">
      <c r="A66" s="35" t="s">
        <v>59</v>
      </c>
      <c r="E66" s="40" t="s">
        <v>5619</v>
      </c>
    </row>
    <row r="67" spans="1:5" ht="12.75">
      <c r="A67" t="s">
        <v>61</v>
      </c>
      <c r="E67" s="39" t="s">
        <v>776</v>
      </c>
    </row>
    <row r="68" spans="1:16" ht="12.75">
      <c r="A68" t="s">
        <v>53</v>
      </c>
      <c s="34" t="s">
        <v>119</v>
      </c>
      <c s="34" t="s">
        <v>5620</v>
      </c>
      <c s="35" t="s">
        <v>5</v>
      </c>
      <c s="6" t="s">
        <v>5621</v>
      </c>
      <c s="36" t="s">
        <v>65</v>
      </c>
      <c s="37">
        <v>146.74</v>
      </c>
      <c s="36">
        <v>0</v>
      </c>
      <c s="36">
        <f>ROUND(G68*H68,6)</f>
      </c>
      <c r="L68" s="38">
        <v>0</v>
      </c>
      <c s="32">
        <f>ROUND(ROUND(L68,2)*ROUND(G68,3),2)</f>
      </c>
      <c s="36" t="s">
        <v>57</v>
      </c>
      <c>
        <f>(M68*21)/100</f>
      </c>
      <c t="s">
        <v>28</v>
      </c>
    </row>
    <row r="69" spans="1:5" ht="12.75">
      <c r="A69" s="35" t="s">
        <v>58</v>
      </c>
      <c r="E69" s="39" t="s">
        <v>5</v>
      </c>
    </row>
    <row r="70" spans="1:5" ht="12.75">
      <c r="A70" s="35" t="s">
        <v>59</v>
      </c>
      <c r="E70" s="40" t="s">
        <v>5622</v>
      </c>
    </row>
    <row r="71" spans="1:5" ht="12.75">
      <c r="A71" t="s">
        <v>61</v>
      </c>
      <c r="E71" s="39" t="s">
        <v>776</v>
      </c>
    </row>
    <row r="72" spans="1:16" ht="12.75">
      <c r="A72" t="s">
        <v>53</v>
      </c>
      <c s="34" t="s">
        <v>125</v>
      </c>
      <c s="34" t="s">
        <v>5623</v>
      </c>
      <c s="35" t="s">
        <v>5</v>
      </c>
      <c s="6" t="s">
        <v>5624</v>
      </c>
      <c s="36" t="s">
        <v>65</v>
      </c>
      <c s="37">
        <v>1.853</v>
      </c>
      <c s="36">
        <v>0</v>
      </c>
      <c s="36">
        <f>ROUND(G72*H72,6)</f>
      </c>
      <c r="L72" s="38">
        <v>0</v>
      </c>
      <c s="32">
        <f>ROUND(ROUND(L72,2)*ROUND(G72,3),2)</f>
      </c>
      <c s="36" t="s">
        <v>57</v>
      </c>
      <c>
        <f>(M72*21)/100</f>
      </c>
      <c t="s">
        <v>28</v>
      </c>
    </row>
    <row r="73" spans="1:5" ht="12.75">
      <c r="A73" s="35" t="s">
        <v>58</v>
      </c>
      <c r="E73" s="39" t="s">
        <v>5</v>
      </c>
    </row>
    <row r="74" spans="1:5" ht="38.25">
      <c r="A74" s="35" t="s">
        <v>59</v>
      </c>
      <c r="E74" s="40" t="s">
        <v>5625</v>
      </c>
    </row>
    <row r="75" spans="1:5" ht="12.75">
      <c r="A75" t="s">
        <v>61</v>
      </c>
      <c r="E75" s="39" t="s">
        <v>776</v>
      </c>
    </row>
    <row r="76" spans="1:13" ht="12.75">
      <c r="A76" t="s">
        <v>50</v>
      </c>
      <c r="C76" s="31" t="s">
        <v>215</v>
      </c>
      <c r="E76" s="33" t="s">
        <v>4931</v>
      </c>
      <c r="J76" s="32">
        <f>0</f>
      </c>
      <c s="32">
        <f>0</f>
      </c>
      <c s="32">
        <f>0+L77+L81</f>
      </c>
      <c s="32">
        <f>0+M77+M81</f>
      </c>
    </row>
    <row r="77" spans="1:16" ht="12.75">
      <c r="A77" t="s">
        <v>53</v>
      </c>
      <c s="34" t="s">
        <v>129</v>
      </c>
      <c s="34" t="s">
        <v>5626</v>
      </c>
      <c s="35" t="s">
        <v>5</v>
      </c>
      <c s="6" t="s">
        <v>5627</v>
      </c>
      <c s="36" t="s">
        <v>65</v>
      </c>
      <c s="37">
        <v>2448.85</v>
      </c>
      <c s="36">
        <v>0</v>
      </c>
      <c s="36">
        <f>ROUND(G77*H77,6)</f>
      </c>
      <c r="L77" s="38">
        <v>0</v>
      </c>
      <c s="32">
        <f>ROUND(ROUND(L77,2)*ROUND(G77,3),2)</f>
      </c>
      <c s="36" t="s">
        <v>57</v>
      </c>
      <c>
        <f>(M77*21)/100</f>
      </c>
      <c t="s">
        <v>28</v>
      </c>
    </row>
    <row r="78" spans="1:5" ht="12.75">
      <c r="A78" s="35" t="s">
        <v>58</v>
      </c>
      <c r="E78" s="39" t="s">
        <v>5</v>
      </c>
    </row>
    <row r="79" spans="1:5" ht="12.75">
      <c r="A79" s="35" t="s">
        <v>59</v>
      </c>
      <c r="E79" s="40" t="s">
        <v>5628</v>
      </c>
    </row>
    <row r="80" spans="1:5" ht="12.75">
      <c r="A80" t="s">
        <v>61</v>
      </c>
      <c r="E80" s="39" t="s">
        <v>776</v>
      </c>
    </row>
    <row r="81" spans="1:16" ht="12.75">
      <c r="A81" t="s">
        <v>53</v>
      </c>
      <c s="34" t="s">
        <v>134</v>
      </c>
      <c s="34" t="s">
        <v>5629</v>
      </c>
      <c s="35" t="s">
        <v>5</v>
      </c>
      <c s="6" t="s">
        <v>5630</v>
      </c>
      <c s="36" t="s">
        <v>56</v>
      </c>
      <c s="37">
        <v>12244.25</v>
      </c>
      <c s="36">
        <v>0</v>
      </c>
      <c s="36">
        <f>ROUND(G81*H81,6)</f>
      </c>
      <c r="L81" s="38">
        <v>0</v>
      </c>
      <c s="32">
        <f>ROUND(ROUND(L81,2)*ROUND(G81,3),2)</f>
      </c>
      <c s="36" t="s">
        <v>57</v>
      </c>
      <c>
        <f>(M81*21)/100</f>
      </c>
      <c t="s">
        <v>28</v>
      </c>
    </row>
    <row r="82" spans="1:5" ht="12.75">
      <c r="A82" s="35" t="s">
        <v>58</v>
      </c>
      <c r="E82" s="39" t="s">
        <v>5</v>
      </c>
    </row>
    <row r="83" spans="1:5" ht="12.75">
      <c r="A83" s="35" t="s">
        <v>59</v>
      </c>
      <c r="E83" s="40" t="s">
        <v>5631</v>
      </c>
    </row>
    <row r="84" spans="1:5" ht="12.75">
      <c r="A84" t="s">
        <v>61</v>
      </c>
      <c r="E84" s="39" t="s">
        <v>776</v>
      </c>
    </row>
    <row r="85" spans="1:13" ht="12.75">
      <c r="A85" t="s">
        <v>50</v>
      </c>
      <c r="C85" s="31" t="s">
        <v>246</v>
      </c>
      <c r="E85" s="33" t="s">
        <v>5632</v>
      </c>
      <c r="J85" s="32">
        <f>0</f>
      </c>
      <c s="32">
        <f>0</f>
      </c>
      <c s="32">
        <f>0+L86+L90</f>
      </c>
      <c s="32">
        <f>0+M86+M90</f>
      </c>
    </row>
    <row r="86" spans="1:16" ht="12.75">
      <c r="A86" t="s">
        <v>53</v>
      </c>
      <c s="34" t="s">
        <v>137</v>
      </c>
      <c s="34" t="s">
        <v>5633</v>
      </c>
      <c s="35" t="s">
        <v>5</v>
      </c>
      <c s="6" t="s">
        <v>5634</v>
      </c>
      <c s="36" t="s">
        <v>56</v>
      </c>
      <c s="37">
        <v>663.89</v>
      </c>
      <c s="36">
        <v>0</v>
      </c>
      <c s="36">
        <f>ROUND(G86*H86,6)</f>
      </c>
      <c r="L86" s="38">
        <v>0</v>
      </c>
      <c s="32">
        <f>ROUND(ROUND(L86,2)*ROUND(G86,3),2)</f>
      </c>
      <c s="36" t="s">
        <v>57</v>
      </c>
      <c>
        <f>(M86*21)/100</f>
      </c>
      <c t="s">
        <v>28</v>
      </c>
    </row>
    <row r="87" spans="1:5" ht="12.75">
      <c r="A87" s="35" t="s">
        <v>58</v>
      </c>
      <c r="E87" s="39" t="s">
        <v>5</v>
      </c>
    </row>
    <row r="88" spans="1:5" ht="12.75">
      <c r="A88" s="35" t="s">
        <v>59</v>
      </c>
      <c r="E88" s="40" t="s">
        <v>5635</v>
      </c>
    </row>
    <row r="89" spans="1:5" ht="12.75">
      <c r="A89" t="s">
        <v>61</v>
      </c>
      <c r="E89" s="39" t="s">
        <v>776</v>
      </c>
    </row>
    <row r="90" spans="1:16" ht="12.75">
      <c r="A90" t="s">
        <v>53</v>
      </c>
      <c s="34" t="s">
        <v>140</v>
      </c>
      <c s="34" t="s">
        <v>5636</v>
      </c>
      <c s="35" t="s">
        <v>5</v>
      </c>
      <c s="6" t="s">
        <v>5637</v>
      </c>
      <c s="36" t="s">
        <v>65</v>
      </c>
      <c s="37">
        <v>53.111</v>
      </c>
      <c s="36">
        <v>0</v>
      </c>
      <c s="36">
        <f>ROUND(G90*H90,6)</f>
      </c>
      <c r="L90" s="38">
        <v>0</v>
      </c>
      <c s="32">
        <f>ROUND(ROUND(L90,2)*ROUND(G90,3),2)</f>
      </c>
      <c s="36" t="s">
        <v>57</v>
      </c>
      <c>
        <f>(M90*21)/100</f>
      </c>
      <c t="s">
        <v>28</v>
      </c>
    </row>
    <row r="91" spans="1:5" ht="12.75">
      <c r="A91" s="35" t="s">
        <v>58</v>
      </c>
      <c r="E91" s="39" t="s">
        <v>5</v>
      </c>
    </row>
    <row r="92" spans="1:5" ht="12.75">
      <c r="A92" s="35" t="s">
        <v>59</v>
      </c>
      <c r="E92" s="40" t="s">
        <v>5638</v>
      </c>
    </row>
    <row r="93" spans="1:5" ht="357">
      <c r="A93" t="s">
        <v>61</v>
      </c>
      <c r="E93" s="39" t="s">
        <v>5639</v>
      </c>
    </row>
    <row r="94" spans="1:13" ht="12.75">
      <c r="A94" t="s">
        <v>50</v>
      </c>
      <c r="C94" s="31" t="s">
        <v>5640</v>
      </c>
      <c r="E94" s="33" t="s">
        <v>5641</v>
      </c>
      <c r="J94" s="32">
        <f>0</f>
      </c>
      <c s="32">
        <f>0</f>
      </c>
      <c s="32">
        <f>0+L95</f>
      </c>
      <c s="32">
        <f>0+M95</f>
      </c>
    </row>
    <row r="95" spans="1:16" ht="25.5">
      <c r="A95" t="s">
        <v>53</v>
      </c>
      <c s="34" t="s">
        <v>143</v>
      </c>
      <c s="34" t="s">
        <v>5642</v>
      </c>
      <c s="35" t="s">
        <v>5</v>
      </c>
      <c s="6" t="s">
        <v>5643</v>
      </c>
      <c s="36" t="s">
        <v>56</v>
      </c>
      <c s="37">
        <v>167.6</v>
      </c>
      <c s="36">
        <v>0</v>
      </c>
      <c s="36">
        <f>ROUND(G95*H95,6)</f>
      </c>
      <c r="L95" s="38">
        <v>0</v>
      </c>
      <c s="32">
        <f>ROUND(ROUND(L95,2)*ROUND(G95,3),2)</f>
      </c>
      <c s="36" t="s">
        <v>57</v>
      </c>
      <c>
        <f>(M95*21)/100</f>
      </c>
      <c t="s">
        <v>28</v>
      </c>
    </row>
    <row r="96" spans="1:5" ht="12.75">
      <c r="A96" s="35" t="s">
        <v>58</v>
      </c>
      <c r="E96" s="39" t="s">
        <v>5</v>
      </c>
    </row>
    <row r="97" spans="1:5" ht="12.75">
      <c r="A97" s="35" t="s">
        <v>59</v>
      </c>
      <c r="E97" s="40" t="s">
        <v>5644</v>
      </c>
    </row>
    <row r="98" spans="1:5" ht="12.75">
      <c r="A98" t="s">
        <v>61</v>
      </c>
      <c r="E98" s="39" t="s">
        <v>776</v>
      </c>
    </row>
    <row r="99" spans="1:13" ht="12.75">
      <c r="A99" t="s">
        <v>50</v>
      </c>
      <c r="C99" s="31" t="s">
        <v>304</v>
      </c>
      <c r="E99" s="33" t="s">
        <v>5479</v>
      </c>
      <c r="J99" s="32">
        <f>0</f>
      </c>
      <c s="32">
        <f>0</f>
      </c>
      <c s="32">
        <f>0+L100</f>
      </c>
      <c s="32">
        <f>0+M100</f>
      </c>
    </row>
    <row r="100" spans="1:16" ht="12.75">
      <c r="A100" t="s">
        <v>53</v>
      </c>
      <c s="34" t="s">
        <v>146</v>
      </c>
      <c s="34" t="s">
        <v>5645</v>
      </c>
      <c s="35" t="s">
        <v>5</v>
      </c>
      <c s="6" t="s">
        <v>5646</v>
      </c>
      <c s="36" t="s">
        <v>115</v>
      </c>
      <c s="37">
        <v>49</v>
      </c>
      <c s="36">
        <v>0</v>
      </c>
      <c s="36">
        <f>ROUND(G100*H100,6)</f>
      </c>
      <c r="L100" s="38">
        <v>0</v>
      </c>
      <c s="32">
        <f>ROUND(ROUND(L100,2)*ROUND(G100,3),2)</f>
      </c>
      <c s="36" t="s">
        <v>57</v>
      </c>
      <c>
        <f>(M100*21)/100</f>
      </c>
      <c t="s">
        <v>28</v>
      </c>
    </row>
    <row r="101" spans="1:5" ht="12.75">
      <c r="A101" s="35" t="s">
        <v>58</v>
      </c>
      <c r="E101" s="39" t="s">
        <v>5</v>
      </c>
    </row>
    <row r="102" spans="1:5" ht="89.25">
      <c r="A102" s="35" t="s">
        <v>59</v>
      </c>
      <c r="E102" s="40" t="s">
        <v>5647</v>
      </c>
    </row>
    <row r="103" spans="1:5" ht="12.75">
      <c r="A103" t="s">
        <v>61</v>
      </c>
      <c r="E103" s="39" t="s">
        <v>776</v>
      </c>
    </row>
    <row r="104" spans="1:13" ht="12.75">
      <c r="A104" t="s">
        <v>50</v>
      </c>
      <c r="C104" s="31" t="s">
        <v>334</v>
      </c>
      <c r="E104" s="33" t="s">
        <v>5500</v>
      </c>
      <c r="J104" s="32">
        <f>0</f>
      </c>
      <c s="32">
        <f>0</f>
      </c>
      <c s="32">
        <f>0+L105+L109</f>
      </c>
      <c s="32">
        <f>0+M105+M109</f>
      </c>
    </row>
    <row r="105" spans="1:16" ht="12.75">
      <c r="A105" t="s">
        <v>53</v>
      </c>
      <c s="34" t="s">
        <v>151</v>
      </c>
      <c s="34" t="s">
        <v>5648</v>
      </c>
      <c s="35" t="s">
        <v>5</v>
      </c>
      <c s="6" t="s">
        <v>5649</v>
      </c>
      <c s="36" t="s">
        <v>82</v>
      </c>
      <c s="37">
        <v>57.3</v>
      </c>
      <c s="36">
        <v>0</v>
      </c>
      <c s="36">
        <f>ROUND(G105*H105,6)</f>
      </c>
      <c r="L105" s="38">
        <v>0</v>
      </c>
      <c s="32">
        <f>ROUND(ROUND(L105,2)*ROUND(G105,3),2)</f>
      </c>
      <c s="36" t="s">
        <v>57</v>
      </c>
      <c>
        <f>(M105*21)/100</f>
      </c>
      <c t="s">
        <v>28</v>
      </c>
    </row>
    <row r="106" spans="1:5" ht="12.75">
      <c r="A106" s="35" t="s">
        <v>58</v>
      </c>
      <c r="E106" s="39" t="s">
        <v>5</v>
      </c>
    </row>
    <row r="107" spans="1:5" ht="12.75">
      <c r="A107" s="35" t="s">
        <v>59</v>
      </c>
      <c r="E107" s="40" t="s">
        <v>5650</v>
      </c>
    </row>
    <row r="108" spans="1:5" ht="12.75">
      <c r="A108" t="s">
        <v>61</v>
      </c>
      <c r="E108" s="39" t="s">
        <v>776</v>
      </c>
    </row>
    <row r="109" spans="1:16" ht="12.75">
      <c r="A109" t="s">
        <v>53</v>
      </c>
      <c s="34" t="s">
        <v>155</v>
      </c>
      <c s="34" t="s">
        <v>5651</v>
      </c>
      <c s="35" t="s">
        <v>5</v>
      </c>
      <c s="6" t="s">
        <v>5652</v>
      </c>
      <c s="36" t="s">
        <v>82</v>
      </c>
      <c s="37">
        <v>102.7</v>
      </c>
      <c s="36">
        <v>0</v>
      </c>
      <c s="36">
        <f>ROUND(G109*H109,6)</f>
      </c>
      <c r="L109" s="38">
        <v>0</v>
      </c>
      <c s="32">
        <f>ROUND(ROUND(L109,2)*ROUND(G109,3),2)</f>
      </c>
      <c s="36" t="s">
        <v>57</v>
      </c>
      <c>
        <f>(M109*21)/100</f>
      </c>
      <c t="s">
        <v>28</v>
      </c>
    </row>
    <row r="110" spans="1:5" ht="12.75">
      <c r="A110" s="35" t="s">
        <v>58</v>
      </c>
      <c r="E110" s="39" t="s">
        <v>5</v>
      </c>
    </row>
    <row r="111" spans="1:5" ht="12.75">
      <c r="A111" s="35" t="s">
        <v>59</v>
      </c>
      <c r="E111" s="40" t="s">
        <v>5653</v>
      </c>
    </row>
    <row r="112" spans="1:5" ht="12.75">
      <c r="A112" t="s">
        <v>61</v>
      </c>
      <c r="E112" s="39" t="s">
        <v>776</v>
      </c>
    </row>
    <row r="113" spans="1:13" ht="12.75">
      <c r="A113" t="s">
        <v>50</v>
      </c>
      <c r="C113" s="31" t="s">
        <v>340</v>
      </c>
      <c r="E113" s="33" t="s">
        <v>5207</v>
      </c>
      <c r="J113" s="32">
        <f>0</f>
      </c>
      <c s="32">
        <f>0</f>
      </c>
      <c s="32">
        <f>0+L114+L118+L122</f>
      </c>
      <c s="32">
        <f>0+M114+M118+M122</f>
      </c>
    </row>
    <row r="114" spans="1:16" ht="12.75">
      <c r="A114" t="s">
        <v>53</v>
      </c>
      <c s="34" t="s">
        <v>158</v>
      </c>
      <c s="34" t="s">
        <v>5654</v>
      </c>
      <c s="35" t="s">
        <v>5</v>
      </c>
      <c s="6" t="s">
        <v>5655</v>
      </c>
      <c s="36" t="s">
        <v>56</v>
      </c>
      <c s="37">
        <v>16.82</v>
      </c>
      <c s="36">
        <v>0</v>
      </c>
      <c s="36">
        <f>ROUND(G114*H114,6)</f>
      </c>
      <c r="L114" s="38">
        <v>0</v>
      </c>
      <c s="32">
        <f>ROUND(ROUND(L114,2)*ROUND(G114,3),2)</f>
      </c>
      <c s="36" t="s">
        <v>57</v>
      </c>
      <c>
        <f>(M114*21)/100</f>
      </c>
      <c t="s">
        <v>28</v>
      </c>
    </row>
    <row r="115" spans="1:5" ht="12.75">
      <c r="A115" s="35" t="s">
        <v>58</v>
      </c>
      <c r="E115" s="39" t="s">
        <v>5</v>
      </c>
    </row>
    <row r="116" spans="1:5" ht="25.5">
      <c r="A116" s="35" t="s">
        <v>59</v>
      </c>
      <c r="E116" s="40" t="s">
        <v>5656</v>
      </c>
    </row>
    <row r="117" spans="1:5" ht="12.75">
      <c r="A117" t="s">
        <v>61</v>
      </c>
      <c r="E117" s="39" t="s">
        <v>776</v>
      </c>
    </row>
    <row r="118" spans="1:16" ht="12.75">
      <c r="A118" t="s">
        <v>53</v>
      </c>
      <c s="34" t="s">
        <v>161</v>
      </c>
      <c s="34" t="s">
        <v>5657</v>
      </c>
      <c s="35" t="s">
        <v>5</v>
      </c>
      <c s="6" t="s">
        <v>5658</v>
      </c>
      <c s="36" t="s">
        <v>82</v>
      </c>
      <c s="37">
        <v>1802</v>
      </c>
      <c s="36">
        <v>0</v>
      </c>
      <c s="36">
        <f>ROUND(G118*H118,6)</f>
      </c>
      <c r="L118" s="38">
        <v>0</v>
      </c>
      <c s="32">
        <f>ROUND(ROUND(L118,2)*ROUND(G118,3),2)</f>
      </c>
      <c s="36" t="s">
        <v>57</v>
      </c>
      <c>
        <f>(M118*21)/100</f>
      </c>
      <c t="s">
        <v>28</v>
      </c>
    </row>
    <row r="119" spans="1:5" ht="12.75">
      <c r="A119" s="35" t="s">
        <v>58</v>
      </c>
      <c r="E119" s="39" t="s">
        <v>5</v>
      </c>
    </row>
    <row r="120" spans="1:5" ht="12.75">
      <c r="A120" s="35" t="s">
        <v>59</v>
      </c>
      <c r="E120" s="40" t="s">
        <v>5659</v>
      </c>
    </row>
    <row r="121" spans="1:5" ht="12.75">
      <c r="A121" t="s">
        <v>61</v>
      </c>
      <c r="E121" s="39" t="s">
        <v>776</v>
      </c>
    </row>
    <row r="122" spans="1:16" ht="12.75">
      <c r="A122" t="s">
        <v>53</v>
      </c>
      <c s="34" t="s">
        <v>164</v>
      </c>
      <c s="34" t="s">
        <v>5660</v>
      </c>
      <c s="35" t="s">
        <v>5</v>
      </c>
      <c s="6" t="s">
        <v>5661</v>
      </c>
      <c s="36" t="s">
        <v>82</v>
      </c>
      <c s="37">
        <v>111.83</v>
      </c>
      <c s="36">
        <v>0</v>
      </c>
      <c s="36">
        <f>ROUND(G122*H122,6)</f>
      </c>
      <c r="L122" s="38">
        <v>0</v>
      </c>
      <c s="32">
        <f>ROUND(ROUND(L122,2)*ROUND(G122,3),2)</f>
      </c>
      <c s="36" t="s">
        <v>2163</v>
      </c>
      <c>
        <f>(M122*21)/100</f>
      </c>
      <c t="s">
        <v>28</v>
      </c>
    </row>
    <row r="123" spans="1:5" ht="12.75">
      <c r="A123" s="35" t="s">
        <v>58</v>
      </c>
      <c r="E123" s="39" t="s">
        <v>5</v>
      </c>
    </row>
    <row r="124" spans="1:5" ht="12.75">
      <c r="A124" s="35" t="s">
        <v>59</v>
      </c>
      <c r="E124" s="40" t="s">
        <v>5662</v>
      </c>
    </row>
    <row r="125" spans="1:5" ht="369.75">
      <c r="A125" t="s">
        <v>61</v>
      </c>
      <c r="E125" s="39" t="s">
        <v>5663</v>
      </c>
    </row>
    <row r="126" spans="1:13" ht="12.75">
      <c r="A126" t="s">
        <v>50</v>
      </c>
      <c r="C126" s="31" t="s">
        <v>352</v>
      </c>
      <c r="E126" s="33" t="s">
        <v>5232</v>
      </c>
      <c r="J126" s="32">
        <f>0</f>
      </c>
      <c s="32">
        <f>0</f>
      </c>
      <c s="32">
        <f>0+L127+L131+L135+L139+L143</f>
      </c>
      <c s="32">
        <f>0+M127+M131+M135+M139+M143</f>
      </c>
    </row>
    <row r="127" spans="1:16" ht="12.75">
      <c r="A127" t="s">
        <v>53</v>
      </c>
      <c s="34" t="s">
        <v>185</v>
      </c>
      <c s="34" t="s">
        <v>5664</v>
      </c>
      <c s="35" t="s">
        <v>5</v>
      </c>
      <c s="6" t="s">
        <v>5665</v>
      </c>
      <c s="36" t="s">
        <v>82</v>
      </c>
      <c s="37">
        <v>3015</v>
      </c>
      <c s="36">
        <v>0</v>
      </c>
      <c s="36">
        <f>ROUND(G127*H127,6)</f>
      </c>
      <c r="L127" s="38">
        <v>0</v>
      </c>
      <c s="32">
        <f>ROUND(ROUND(L127,2)*ROUND(G127,3),2)</f>
      </c>
      <c s="36" t="s">
        <v>57</v>
      </c>
      <c>
        <f>(M127*21)/100</f>
      </c>
      <c t="s">
        <v>28</v>
      </c>
    </row>
    <row r="128" spans="1:5" ht="12.75">
      <c r="A128" s="35" t="s">
        <v>58</v>
      </c>
      <c r="E128" s="39" t="s">
        <v>5</v>
      </c>
    </row>
    <row r="129" spans="1:5" ht="25.5">
      <c r="A129" s="35" t="s">
        <v>59</v>
      </c>
      <c r="E129" s="40" t="s">
        <v>5666</v>
      </c>
    </row>
    <row r="130" spans="1:5" ht="12.75">
      <c r="A130" t="s">
        <v>61</v>
      </c>
      <c r="E130" s="39" t="s">
        <v>776</v>
      </c>
    </row>
    <row r="131" spans="1:16" ht="12.75">
      <c r="A131" t="s">
        <v>53</v>
      </c>
      <c s="34" t="s">
        <v>188</v>
      </c>
      <c s="34" t="s">
        <v>5667</v>
      </c>
      <c s="35" t="s">
        <v>5</v>
      </c>
      <c s="6" t="s">
        <v>5668</v>
      </c>
      <c s="36" t="s">
        <v>65</v>
      </c>
      <c s="37">
        <v>2713.5</v>
      </c>
      <c s="36">
        <v>0</v>
      </c>
      <c s="36">
        <f>ROUND(G131*H131,6)</f>
      </c>
      <c r="L131" s="38">
        <v>0</v>
      </c>
      <c s="32">
        <f>ROUND(ROUND(L131,2)*ROUND(G131,3),2)</f>
      </c>
      <c s="36" t="s">
        <v>57</v>
      </c>
      <c>
        <f>(M131*21)/100</f>
      </c>
      <c t="s">
        <v>28</v>
      </c>
    </row>
    <row r="132" spans="1:5" ht="12.75">
      <c r="A132" s="35" t="s">
        <v>58</v>
      </c>
      <c r="E132" s="39" t="s">
        <v>5</v>
      </c>
    </row>
    <row r="133" spans="1:5" ht="12.75">
      <c r="A133" s="35" t="s">
        <v>59</v>
      </c>
      <c r="E133" s="40" t="s">
        <v>5669</v>
      </c>
    </row>
    <row r="134" spans="1:5" ht="12.75">
      <c r="A134" t="s">
        <v>61</v>
      </c>
      <c r="E134" s="39" t="s">
        <v>776</v>
      </c>
    </row>
    <row r="135" spans="1:16" ht="12.75">
      <c r="A135" t="s">
        <v>53</v>
      </c>
      <c s="34" t="s">
        <v>191</v>
      </c>
      <c s="34" t="s">
        <v>5670</v>
      </c>
      <c s="35" t="s">
        <v>5</v>
      </c>
      <c s="6" t="s">
        <v>5671</v>
      </c>
      <c s="36" t="s">
        <v>1785</v>
      </c>
      <c s="37">
        <v>81405</v>
      </c>
      <c s="36">
        <v>0</v>
      </c>
      <c s="36">
        <f>ROUND(G135*H135,6)</f>
      </c>
      <c r="L135" s="38">
        <v>0</v>
      </c>
      <c s="32">
        <f>ROUND(ROUND(L135,2)*ROUND(G135,3),2)</f>
      </c>
      <c s="36" t="s">
        <v>57</v>
      </c>
      <c>
        <f>(M135*21)/100</f>
      </c>
      <c t="s">
        <v>28</v>
      </c>
    </row>
    <row r="136" spans="1:5" ht="12.75">
      <c r="A136" s="35" t="s">
        <v>58</v>
      </c>
      <c r="E136" s="39" t="s">
        <v>5</v>
      </c>
    </row>
    <row r="137" spans="1:5" ht="25.5">
      <c r="A137" s="35" t="s">
        <v>59</v>
      </c>
      <c r="E137" s="40" t="s">
        <v>5672</v>
      </c>
    </row>
    <row r="138" spans="1:5" ht="12.75">
      <c r="A138" t="s">
        <v>61</v>
      </c>
      <c r="E138" s="39" t="s">
        <v>776</v>
      </c>
    </row>
    <row r="139" spans="1:16" ht="25.5">
      <c r="A139" t="s">
        <v>53</v>
      </c>
      <c s="34" t="s">
        <v>194</v>
      </c>
      <c s="34" t="s">
        <v>5673</v>
      </c>
      <c s="35" t="s">
        <v>5</v>
      </c>
      <c s="6" t="s">
        <v>5674</v>
      </c>
      <c s="36" t="s">
        <v>5675</v>
      </c>
      <c s="37">
        <v>31.28</v>
      </c>
      <c s="36">
        <v>0</v>
      </c>
      <c s="36">
        <f>ROUND(G139*H139,6)</f>
      </c>
      <c r="L139" s="38">
        <v>0</v>
      </c>
      <c s="32">
        <f>ROUND(ROUND(L139,2)*ROUND(G139,3),2)</f>
      </c>
      <c s="36" t="s">
        <v>57</v>
      </c>
      <c>
        <f>(M139*21)/100</f>
      </c>
      <c t="s">
        <v>28</v>
      </c>
    </row>
    <row r="140" spans="1:5" ht="12.75">
      <c r="A140" s="35" t="s">
        <v>58</v>
      </c>
      <c r="E140" s="39" t="s">
        <v>5</v>
      </c>
    </row>
    <row r="141" spans="1:5" ht="12.75">
      <c r="A141" s="35" t="s">
        <v>59</v>
      </c>
      <c r="E141" s="40" t="s">
        <v>5676</v>
      </c>
    </row>
    <row r="142" spans="1:5" ht="12.75">
      <c r="A142" t="s">
        <v>61</v>
      </c>
      <c r="E142" s="39" t="s">
        <v>776</v>
      </c>
    </row>
    <row r="143" spans="1:16" ht="12.75">
      <c r="A143" t="s">
        <v>53</v>
      </c>
      <c s="34" t="s">
        <v>197</v>
      </c>
      <c s="34" t="s">
        <v>5677</v>
      </c>
      <c s="35" t="s">
        <v>5</v>
      </c>
      <c s="6" t="s">
        <v>5678</v>
      </c>
      <c s="36" t="s">
        <v>1785</v>
      </c>
      <c s="37">
        <v>562.92</v>
      </c>
      <c s="36">
        <v>0</v>
      </c>
      <c s="36">
        <f>ROUND(G143*H143,6)</f>
      </c>
      <c r="L143" s="38">
        <v>0</v>
      </c>
      <c s="32">
        <f>ROUND(ROUND(L143,2)*ROUND(G143,3),2)</f>
      </c>
      <c s="36" t="s">
        <v>57</v>
      </c>
      <c>
        <f>(M143*21)/100</f>
      </c>
      <c t="s">
        <v>28</v>
      </c>
    </row>
    <row r="144" spans="1:5" ht="12.75">
      <c r="A144" s="35" t="s">
        <v>58</v>
      </c>
      <c r="E144" s="39" t="s">
        <v>5</v>
      </c>
    </row>
    <row r="145" spans="1:5" ht="12.75">
      <c r="A145" s="35" t="s">
        <v>59</v>
      </c>
      <c r="E145" s="40" t="s">
        <v>5679</v>
      </c>
    </row>
    <row r="146" spans="1:5" ht="12.75">
      <c r="A146" t="s">
        <v>61</v>
      </c>
      <c r="E146" s="39" t="s">
        <v>776</v>
      </c>
    </row>
    <row r="147" spans="1:13" ht="12.75">
      <c r="A147" t="s">
        <v>50</v>
      </c>
      <c r="C147" s="31" t="s">
        <v>361</v>
      </c>
      <c r="E147" s="33" t="s">
        <v>5279</v>
      </c>
      <c r="J147" s="32">
        <f>0</f>
      </c>
      <c s="32">
        <f>0</f>
      </c>
      <c s="32">
        <f>0+L148+L152+L156+L160+L164+L168+L172+L176+L180+L184+L188+L192+L196+L200+L204</f>
      </c>
      <c s="32">
        <f>0+M148+M152+M156+M160+M164+M168+M172+M176+M180+M184+M188+M192+M196+M200+M204</f>
      </c>
    </row>
    <row r="148" spans="1:16" ht="12.75">
      <c r="A148" t="s">
        <v>53</v>
      </c>
      <c s="34" t="s">
        <v>200</v>
      </c>
      <c s="34" t="s">
        <v>5680</v>
      </c>
      <c s="35" t="s">
        <v>5</v>
      </c>
      <c s="6" t="s">
        <v>5681</v>
      </c>
      <c s="36" t="s">
        <v>56</v>
      </c>
      <c s="37">
        <v>35.2</v>
      </c>
      <c s="36">
        <v>0</v>
      </c>
      <c s="36">
        <f>ROUND(G148*H148,6)</f>
      </c>
      <c r="L148" s="38">
        <v>0</v>
      </c>
      <c s="32">
        <f>ROUND(ROUND(L148,2)*ROUND(G148,3),2)</f>
      </c>
      <c s="36" t="s">
        <v>2163</v>
      </c>
      <c>
        <f>(M148*21)/100</f>
      </c>
      <c t="s">
        <v>28</v>
      </c>
    </row>
    <row r="149" spans="1:5" ht="12.75">
      <c r="A149" s="35" t="s">
        <v>58</v>
      </c>
      <c r="E149" s="39" t="s">
        <v>5</v>
      </c>
    </row>
    <row r="150" spans="1:5" ht="25.5">
      <c r="A150" s="35" t="s">
        <v>59</v>
      </c>
      <c r="E150" s="40" t="s">
        <v>5682</v>
      </c>
    </row>
    <row r="151" spans="1:5" ht="12.75">
      <c r="A151" t="s">
        <v>61</v>
      </c>
      <c r="E151" s="39" t="s">
        <v>776</v>
      </c>
    </row>
    <row r="152" spans="1:16" ht="12.75">
      <c r="A152" t="s">
        <v>53</v>
      </c>
      <c s="34" t="s">
        <v>203</v>
      </c>
      <c s="34" t="s">
        <v>5280</v>
      </c>
      <c s="35" t="s">
        <v>5</v>
      </c>
      <c s="6" t="s">
        <v>5281</v>
      </c>
      <c s="36" t="s">
        <v>56</v>
      </c>
      <c s="37">
        <v>342</v>
      </c>
      <c s="36">
        <v>0</v>
      </c>
      <c s="36">
        <f>ROUND(G152*H152,6)</f>
      </c>
      <c r="L152" s="38">
        <v>0</v>
      </c>
      <c s="32">
        <f>ROUND(ROUND(L152,2)*ROUND(G152,3),2)</f>
      </c>
      <c s="36" t="s">
        <v>2163</v>
      </c>
      <c>
        <f>(M152*21)/100</f>
      </c>
      <c t="s">
        <v>28</v>
      </c>
    </row>
    <row r="153" spans="1:5" ht="12.75">
      <c r="A153" s="35" t="s">
        <v>58</v>
      </c>
      <c r="E153" s="39" t="s">
        <v>5</v>
      </c>
    </row>
    <row r="154" spans="1:5" ht="25.5">
      <c r="A154" s="35" t="s">
        <v>59</v>
      </c>
      <c r="E154" s="40" t="s">
        <v>5683</v>
      </c>
    </row>
    <row r="155" spans="1:5" ht="12.75">
      <c r="A155" t="s">
        <v>61</v>
      </c>
      <c r="E155" s="39" t="s">
        <v>776</v>
      </c>
    </row>
    <row r="156" spans="1:16" ht="25.5">
      <c r="A156" t="s">
        <v>53</v>
      </c>
      <c s="34" t="s">
        <v>206</v>
      </c>
      <c s="34" t="s">
        <v>5684</v>
      </c>
      <c s="35" t="s">
        <v>5</v>
      </c>
      <c s="6" t="s">
        <v>5685</v>
      </c>
      <c s="36" t="s">
        <v>65</v>
      </c>
      <c s="37">
        <v>95.13</v>
      </c>
      <c s="36">
        <v>0</v>
      </c>
      <c s="36">
        <f>ROUND(G156*H156,6)</f>
      </c>
      <c r="L156" s="38">
        <v>0</v>
      </c>
      <c s="32">
        <f>ROUND(ROUND(L156,2)*ROUND(G156,3),2)</f>
      </c>
      <c s="36" t="s">
        <v>57</v>
      </c>
      <c>
        <f>(M156*21)/100</f>
      </c>
      <c t="s">
        <v>28</v>
      </c>
    </row>
    <row r="157" spans="1:5" ht="12.75">
      <c r="A157" s="35" t="s">
        <v>58</v>
      </c>
      <c r="E157" s="39" t="s">
        <v>5</v>
      </c>
    </row>
    <row r="158" spans="1:5" ht="12.75">
      <c r="A158" s="35" t="s">
        <v>59</v>
      </c>
      <c r="E158" s="40" t="s">
        <v>5686</v>
      </c>
    </row>
    <row r="159" spans="1:5" ht="12.75">
      <c r="A159" t="s">
        <v>61</v>
      </c>
      <c r="E159" s="39" t="s">
        <v>776</v>
      </c>
    </row>
    <row r="160" spans="1:16" ht="25.5">
      <c r="A160" t="s">
        <v>53</v>
      </c>
      <c s="34" t="s">
        <v>209</v>
      </c>
      <c s="34" t="s">
        <v>5687</v>
      </c>
      <c s="35" t="s">
        <v>5</v>
      </c>
      <c s="6" t="s">
        <v>5688</v>
      </c>
      <c s="36" t="s">
        <v>1785</v>
      </c>
      <c s="37">
        <v>9941.085</v>
      </c>
      <c s="36">
        <v>0</v>
      </c>
      <c s="36">
        <f>ROUND(G160*H160,6)</f>
      </c>
      <c r="L160" s="38">
        <v>0</v>
      </c>
      <c s="32">
        <f>ROUND(ROUND(L160,2)*ROUND(G160,3),2)</f>
      </c>
      <c s="36" t="s">
        <v>57</v>
      </c>
      <c>
        <f>(M160*21)/100</f>
      </c>
      <c t="s">
        <v>28</v>
      </c>
    </row>
    <row r="161" spans="1:5" ht="12.75">
      <c r="A161" s="35" t="s">
        <v>58</v>
      </c>
      <c r="E161" s="39" t="s">
        <v>5</v>
      </c>
    </row>
    <row r="162" spans="1:5" ht="25.5">
      <c r="A162" s="35" t="s">
        <v>59</v>
      </c>
      <c r="E162" s="40" t="s">
        <v>5689</v>
      </c>
    </row>
    <row r="163" spans="1:5" ht="12.75">
      <c r="A163" t="s">
        <v>61</v>
      </c>
      <c r="E163" s="39" t="s">
        <v>776</v>
      </c>
    </row>
    <row r="164" spans="1:16" ht="25.5">
      <c r="A164" t="s">
        <v>53</v>
      </c>
      <c s="34" t="s">
        <v>212</v>
      </c>
      <c s="34" t="s">
        <v>5690</v>
      </c>
      <c s="35" t="s">
        <v>5</v>
      </c>
      <c s="6" t="s">
        <v>5691</v>
      </c>
      <c s="36" t="s">
        <v>82</v>
      </c>
      <c s="37">
        <v>180</v>
      </c>
      <c s="36">
        <v>0</v>
      </c>
      <c s="36">
        <f>ROUND(G164*H164,6)</f>
      </c>
      <c r="L164" s="38">
        <v>0</v>
      </c>
      <c s="32">
        <f>ROUND(ROUND(L164,2)*ROUND(G164,3),2)</f>
      </c>
      <c s="36" t="s">
        <v>57</v>
      </c>
      <c>
        <f>(M164*21)/100</f>
      </c>
      <c t="s">
        <v>28</v>
      </c>
    </row>
    <row r="165" spans="1:5" ht="12.75">
      <c r="A165" s="35" t="s">
        <v>58</v>
      </c>
      <c r="E165" s="39" t="s">
        <v>5</v>
      </c>
    </row>
    <row r="166" spans="1:5" ht="12.75">
      <c r="A166" s="35" t="s">
        <v>59</v>
      </c>
      <c r="E166" s="40" t="s">
        <v>5692</v>
      </c>
    </row>
    <row r="167" spans="1:5" ht="12.75">
      <c r="A167" t="s">
        <v>61</v>
      </c>
      <c r="E167" s="39" t="s">
        <v>776</v>
      </c>
    </row>
    <row r="168" spans="1:16" ht="25.5">
      <c r="A168" t="s">
        <v>53</v>
      </c>
      <c s="34" t="s">
        <v>215</v>
      </c>
      <c s="34" t="s">
        <v>5693</v>
      </c>
      <c s="35" t="s">
        <v>5</v>
      </c>
      <c s="6" t="s">
        <v>5694</v>
      </c>
      <c s="36" t="s">
        <v>1785</v>
      </c>
      <c s="37">
        <v>725.76</v>
      </c>
      <c s="36">
        <v>0</v>
      </c>
      <c s="36">
        <f>ROUND(G168*H168,6)</f>
      </c>
      <c r="L168" s="38">
        <v>0</v>
      </c>
      <c s="32">
        <f>ROUND(ROUND(L168,2)*ROUND(G168,3),2)</f>
      </c>
      <c s="36" t="s">
        <v>57</v>
      </c>
      <c>
        <f>(M168*21)/100</f>
      </c>
      <c t="s">
        <v>28</v>
      </c>
    </row>
    <row r="169" spans="1:5" ht="12.75">
      <c r="A169" s="35" t="s">
        <v>58</v>
      </c>
      <c r="E169" s="39" t="s">
        <v>5</v>
      </c>
    </row>
    <row r="170" spans="1:5" ht="76.5">
      <c r="A170" s="35" t="s">
        <v>59</v>
      </c>
      <c r="E170" s="40" t="s">
        <v>5695</v>
      </c>
    </row>
    <row r="171" spans="1:5" ht="12.75">
      <c r="A171" t="s">
        <v>61</v>
      </c>
      <c r="E171" s="39" t="s">
        <v>776</v>
      </c>
    </row>
    <row r="172" spans="1:16" ht="12.75">
      <c r="A172" t="s">
        <v>53</v>
      </c>
      <c s="34" t="s">
        <v>218</v>
      </c>
      <c s="34" t="s">
        <v>5696</v>
      </c>
      <c s="35" t="s">
        <v>5</v>
      </c>
      <c s="6" t="s">
        <v>5697</v>
      </c>
      <c s="36" t="s">
        <v>56</v>
      </c>
      <c s="37">
        <v>342</v>
      </c>
      <c s="36">
        <v>0</v>
      </c>
      <c s="36">
        <f>ROUND(G172*H172,6)</f>
      </c>
      <c r="L172" s="38">
        <v>0</v>
      </c>
      <c s="32">
        <f>ROUND(ROUND(L172,2)*ROUND(G172,3),2)</f>
      </c>
      <c s="36" t="s">
        <v>57</v>
      </c>
      <c>
        <f>(M172*21)/100</f>
      </c>
      <c t="s">
        <v>28</v>
      </c>
    </row>
    <row r="173" spans="1:5" ht="12.75">
      <c r="A173" s="35" t="s">
        <v>58</v>
      </c>
      <c r="E173" s="39" t="s">
        <v>5</v>
      </c>
    </row>
    <row r="174" spans="1:5" ht="12.75">
      <c r="A174" s="35" t="s">
        <v>59</v>
      </c>
      <c r="E174" s="40" t="s">
        <v>5698</v>
      </c>
    </row>
    <row r="175" spans="1:5" ht="12.75">
      <c r="A175" t="s">
        <v>61</v>
      </c>
      <c r="E175" s="39" t="s">
        <v>776</v>
      </c>
    </row>
    <row r="176" spans="1:16" ht="12.75">
      <c r="A176" t="s">
        <v>53</v>
      </c>
      <c s="34" t="s">
        <v>221</v>
      </c>
      <c s="34" t="s">
        <v>5699</v>
      </c>
      <c s="35" t="s">
        <v>5</v>
      </c>
      <c s="6" t="s">
        <v>5700</v>
      </c>
      <c s="36" t="s">
        <v>56</v>
      </c>
      <c s="37">
        <v>246.6</v>
      </c>
      <c s="36">
        <v>0</v>
      </c>
      <c s="36">
        <f>ROUND(G176*H176,6)</f>
      </c>
      <c r="L176" s="38">
        <v>0</v>
      </c>
      <c s="32">
        <f>ROUND(ROUND(L176,2)*ROUND(G176,3),2)</f>
      </c>
      <c s="36" t="s">
        <v>57</v>
      </c>
      <c>
        <f>(M176*21)/100</f>
      </c>
      <c t="s">
        <v>28</v>
      </c>
    </row>
    <row r="177" spans="1:5" ht="12.75">
      <c r="A177" s="35" t="s">
        <v>58</v>
      </c>
      <c r="E177" s="39" t="s">
        <v>5</v>
      </c>
    </row>
    <row r="178" spans="1:5" ht="25.5">
      <c r="A178" s="35" t="s">
        <v>59</v>
      </c>
      <c r="E178" s="40" t="s">
        <v>5701</v>
      </c>
    </row>
    <row r="179" spans="1:5" ht="12.75">
      <c r="A179" t="s">
        <v>61</v>
      </c>
      <c r="E179" s="39" t="s">
        <v>776</v>
      </c>
    </row>
    <row r="180" spans="1:16" ht="12.75">
      <c r="A180" t="s">
        <v>53</v>
      </c>
      <c s="34" t="s">
        <v>224</v>
      </c>
      <c s="34" t="s">
        <v>5702</v>
      </c>
      <c s="35" t="s">
        <v>5</v>
      </c>
      <c s="6" t="s">
        <v>5703</v>
      </c>
      <c s="36" t="s">
        <v>56</v>
      </c>
      <c s="37">
        <v>552</v>
      </c>
      <c s="36">
        <v>0</v>
      </c>
      <c s="36">
        <f>ROUND(G180*H180,6)</f>
      </c>
      <c r="L180" s="38">
        <v>0</v>
      </c>
      <c s="32">
        <f>ROUND(ROUND(L180,2)*ROUND(G180,3),2)</f>
      </c>
      <c s="36" t="s">
        <v>57</v>
      </c>
      <c>
        <f>(M180*21)/100</f>
      </c>
      <c t="s">
        <v>28</v>
      </c>
    </row>
    <row r="181" spans="1:5" ht="12.75">
      <c r="A181" s="35" t="s">
        <v>58</v>
      </c>
      <c r="E181" s="39" t="s">
        <v>5</v>
      </c>
    </row>
    <row r="182" spans="1:5" ht="25.5">
      <c r="A182" s="35" t="s">
        <v>59</v>
      </c>
      <c r="E182" s="40" t="s">
        <v>5704</v>
      </c>
    </row>
    <row r="183" spans="1:5" ht="12.75">
      <c r="A183" t="s">
        <v>61</v>
      </c>
      <c r="E183" s="39" t="s">
        <v>776</v>
      </c>
    </row>
    <row r="184" spans="1:16" ht="12.75">
      <c r="A184" t="s">
        <v>53</v>
      </c>
      <c s="34" t="s">
        <v>227</v>
      </c>
      <c s="34" t="s">
        <v>5208</v>
      </c>
      <c s="35" t="s">
        <v>5</v>
      </c>
      <c s="6" t="s">
        <v>5209</v>
      </c>
      <c s="36" t="s">
        <v>65</v>
      </c>
      <c s="37">
        <v>13.68</v>
      </c>
      <c s="36">
        <v>0</v>
      </c>
      <c s="36">
        <f>ROUND(G184*H184,6)</f>
      </c>
      <c r="L184" s="38">
        <v>0</v>
      </c>
      <c s="32">
        <f>ROUND(ROUND(L184,2)*ROUND(G184,3),2)</f>
      </c>
      <c s="36" t="s">
        <v>57</v>
      </c>
      <c>
        <f>(M184*21)/100</f>
      </c>
      <c t="s">
        <v>28</v>
      </c>
    </row>
    <row r="185" spans="1:5" ht="12.75">
      <c r="A185" s="35" t="s">
        <v>58</v>
      </c>
      <c r="E185" s="39" t="s">
        <v>5</v>
      </c>
    </row>
    <row r="186" spans="1:5" ht="12.75">
      <c r="A186" s="35" t="s">
        <v>59</v>
      </c>
      <c r="E186" s="40" t="s">
        <v>5705</v>
      </c>
    </row>
    <row r="187" spans="1:5" ht="12.75">
      <c r="A187" t="s">
        <v>61</v>
      </c>
      <c r="E187" s="39" t="s">
        <v>776</v>
      </c>
    </row>
    <row r="188" spans="1:16" ht="25.5">
      <c r="A188" t="s">
        <v>53</v>
      </c>
      <c s="34" t="s">
        <v>230</v>
      </c>
      <c s="34" t="s">
        <v>5706</v>
      </c>
      <c s="35" t="s">
        <v>5</v>
      </c>
      <c s="6" t="s">
        <v>5707</v>
      </c>
      <c s="36" t="s">
        <v>82</v>
      </c>
      <c s="37">
        <v>240</v>
      </c>
      <c s="36">
        <v>0</v>
      </c>
      <c s="36">
        <f>ROUND(G188*H188,6)</f>
      </c>
      <c r="L188" s="38">
        <v>0</v>
      </c>
      <c s="32">
        <f>ROUND(ROUND(L188,2)*ROUND(G188,3),2)</f>
      </c>
      <c s="36" t="s">
        <v>57</v>
      </c>
      <c>
        <f>(M188*21)/100</f>
      </c>
      <c t="s">
        <v>28</v>
      </c>
    </row>
    <row r="189" spans="1:5" ht="12.75">
      <c r="A189" s="35" t="s">
        <v>58</v>
      </c>
      <c r="E189" s="39" t="s">
        <v>5</v>
      </c>
    </row>
    <row r="190" spans="1:5" ht="25.5">
      <c r="A190" s="35" t="s">
        <v>59</v>
      </c>
      <c r="E190" s="40" t="s">
        <v>5708</v>
      </c>
    </row>
    <row r="191" spans="1:5" ht="12.75">
      <c r="A191" t="s">
        <v>61</v>
      </c>
      <c r="E191" s="39" t="s">
        <v>776</v>
      </c>
    </row>
    <row r="192" spans="1:16" ht="12.75">
      <c r="A192" t="s">
        <v>53</v>
      </c>
      <c s="34" t="s">
        <v>234</v>
      </c>
      <c s="34" t="s">
        <v>5709</v>
      </c>
      <c s="35" t="s">
        <v>5</v>
      </c>
      <c s="6" t="s">
        <v>5710</v>
      </c>
      <c s="36" t="s">
        <v>82</v>
      </c>
      <c s="37">
        <v>240</v>
      </c>
      <c s="36">
        <v>0</v>
      </c>
      <c s="36">
        <f>ROUND(G192*H192,6)</f>
      </c>
      <c r="L192" s="38">
        <v>0</v>
      </c>
      <c s="32">
        <f>ROUND(ROUND(L192,2)*ROUND(G192,3),2)</f>
      </c>
      <c s="36" t="s">
        <v>57</v>
      </c>
      <c>
        <f>(M192*21)/100</f>
      </c>
      <c t="s">
        <v>28</v>
      </c>
    </row>
    <row r="193" spans="1:5" ht="12.75">
      <c r="A193" s="35" t="s">
        <v>58</v>
      </c>
      <c r="E193" s="39" t="s">
        <v>5</v>
      </c>
    </row>
    <row r="194" spans="1:5" ht="12.75">
      <c r="A194" s="35" t="s">
        <v>59</v>
      </c>
      <c r="E194" s="40" t="s">
        <v>5711</v>
      </c>
    </row>
    <row r="195" spans="1:5" ht="12.75">
      <c r="A195" t="s">
        <v>61</v>
      </c>
      <c r="E195" s="39" t="s">
        <v>776</v>
      </c>
    </row>
    <row r="196" spans="1:16" ht="25.5">
      <c r="A196" t="s">
        <v>53</v>
      </c>
      <c s="34" t="s">
        <v>237</v>
      </c>
      <c s="34" t="s">
        <v>5712</v>
      </c>
      <c s="35" t="s">
        <v>5</v>
      </c>
      <c s="6" t="s">
        <v>5713</v>
      </c>
      <c s="36" t="s">
        <v>1785</v>
      </c>
      <c s="37">
        <v>769.38</v>
      </c>
      <c s="36">
        <v>0</v>
      </c>
      <c s="36">
        <f>ROUND(G196*H196,6)</f>
      </c>
      <c r="L196" s="38">
        <v>0</v>
      </c>
      <c s="32">
        <f>ROUND(ROUND(L196,2)*ROUND(G196,3),2)</f>
      </c>
      <c s="36" t="s">
        <v>57</v>
      </c>
      <c>
        <f>(M196*21)/100</f>
      </c>
      <c t="s">
        <v>28</v>
      </c>
    </row>
    <row r="197" spans="1:5" ht="12.75">
      <c r="A197" s="35" t="s">
        <v>58</v>
      </c>
      <c r="E197" s="39" t="s">
        <v>5</v>
      </c>
    </row>
    <row r="198" spans="1:5" ht="63.75">
      <c r="A198" s="35" t="s">
        <v>59</v>
      </c>
      <c r="E198" s="40" t="s">
        <v>5714</v>
      </c>
    </row>
    <row r="199" spans="1:5" ht="12.75">
      <c r="A199" t="s">
        <v>61</v>
      </c>
      <c r="E199" s="39" t="s">
        <v>776</v>
      </c>
    </row>
    <row r="200" spans="1:16" ht="12.75">
      <c r="A200" t="s">
        <v>53</v>
      </c>
      <c s="34" t="s">
        <v>240</v>
      </c>
      <c s="34" t="s">
        <v>5715</v>
      </c>
      <c s="35" t="s">
        <v>5</v>
      </c>
      <c s="6" t="s">
        <v>5716</v>
      </c>
      <c s="36" t="s">
        <v>65</v>
      </c>
      <c s="37">
        <v>13.68</v>
      </c>
      <c s="36">
        <v>0</v>
      </c>
      <c s="36">
        <f>ROUND(G200*H200,6)</f>
      </c>
      <c r="L200" s="38">
        <v>0</v>
      </c>
      <c s="32">
        <f>ROUND(ROUND(L200,2)*ROUND(G200,3),2)</f>
      </c>
      <c s="36" t="s">
        <v>57</v>
      </c>
      <c>
        <f>(M200*21)/100</f>
      </c>
      <c t="s">
        <v>28</v>
      </c>
    </row>
    <row r="201" spans="1:5" ht="12.75">
      <c r="A201" s="35" t="s">
        <v>58</v>
      </c>
      <c r="E201" s="39" t="s">
        <v>5</v>
      </c>
    </row>
    <row r="202" spans="1:5" ht="12.75">
      <c r="A202" s="35" t="s">
        <v>59</v>
      </c>
      <c r="E202" s="40" t="s">
        <v>5717</v>
      </c>
    </row>
    <row r="203" spans="1:5" ht="12.75">
      <c r="A203" t="s">
        <v>61</v>
      </c>
      <c r="E203" s="39" t="s">
        <v>776</v>
      </c>
    </row>
    <row r="204" spans="1:16" ht="12.75">
      <c r="A204" t="s">
        <v>53</v>
      </c>
      <c s="34" t="s">
        <v>243</v>
      </c>
      <c s="34" t="s">
        <v>5718</v>
      </c>
      <c s="35" t="s">
        <v>5</v>
      </c>
      <c s="6" t="s">
        <v>5719</v>
      </c>
      <c s="36" t="s">
        <v>82</v>
      </c>
      <c s="37">
        <v>90</v>
      </c>
      <c s="36">
        <v>0</v>
      </c>
      <c s="36">
        <f>ROUND(G204*H204,6)</f>
      </c>
      <c r="L204" s="38">
        <v>0</v>
      </c>
      <c s="32">
        <f>ROUND(ROUND(L204,2)*ROUND(G204,3),2)</f>
      </c>
      <c s="36" t="s">
        <v>2163</v>
      </c>
      <c>
        <f>(M204*21)/100</f>
      </c>
      <c t="s">
        <v>28</v>
      </c>
    </row>
    <row r="205" spans="1:5" ht="12.75">
      <c r="A205" s="35" t="s">
        <v>58</v>
      </c>
      <c r="E205" s="39" t="s">
        <v>5</v>
      </c>
    </row>
    <row r="206" spans="1:5" ht="12.75">
      <c r="A206" s="35" t="s">
        <v>59</v>
      </c>
      <c r="E206" s="40" t="s">
        <v>5720</v>
      </c>
    </row>
    <row r="207" spans="1:5" ht="51">
      <c r="A207" t="s">
        <v>61</v>
      </c>
      <c r="E207" s="39" t="s">
        <v>5721</v>
      </c>
    </row>
    <row r="208" spans="1:13" ht="12.75">
      <c r="A208" t="s">
        <v>50</v>
      </c>
      <c r="C208" s="31" t="s">
        <v>1173</v>
      </c>
      <c r="E208" s="33" t="s">
        <v>1174</v>
      </c>
      <c r="J208" s="32">
        <f>0</f>
      </c>
      <c s="32">
        <f>0</f>
      </c>
      <c s="32">
        <f>0+L209+L213+L217</f>
      </c>
      <c s="32">
        <f>0+M209+M213+M217</f>
      </c>
    </row>
    <row r="209" spans="1:16" ht="25.5">
      <c r="A209" t="s">
        <v>53</v>
      </c>
      <c s="34" t="s">
        <v>51</v>
      </c>
      <c s="34" t="s">
        <v>1422</v>
      </c>
      <c s="35" t="s">
        <v>1423</v>
      </c>
      <c s="6" t="s">
        <v>1424</v>
      </c>
      <c s="36" t="s">
        <v>1178</v>
      </c>
      <c s="37">
        <v>46.91</v>
      </c>
      <c s="36">
        <v>0</v>
      </c>
      <c s="36">
        <f>ROUND(G209*H209,6)</f>
      </c>
      <c r="L209" s="38">
        <v>0</v>
      </c>
      <c s="32">
        <f>ROUND(ROUND(L209,2)*ROUND(G209,3),2)</f>
      </c>
      <c s="36" t="s">
        <v>1179</v>
      </c>
      <c>
        <f>(M209*21)/100</f>
      </c>
      <c t="s">
        <v>28</v>
      </c>
    </row>
    <row r="210" spans="1:5" ht="25.5">
      <c r="A210" s="35" t="s">
        <v>58</v>
      </c>
      <c r="E210" s="39" t="s">
        <v>1180</v>
      </c>
    </row>
    <row r="211" spans="1:5" ht="12.75">
      <c r="A211" s="35" t="s">
        <v>59</v>
      </c>
      <c r="E211" s="40" t="s">
        <v>5722</v>
      </c>
    </row>
    <row r="212" spans="1:5" ht="191.25">
      <c r="A212" t="s">
        <v>61</v>
      </c>
      <c r="E212" s="39" t="s">
        <v>5723</v>
      </c>
    </row>
    <row r="213" spans="1:16" ht="25.5">
      <c r="A213" t="s">
        <v>53</v>
      </c>
      <c s="34" t="s">
        <v>28</v>
      </c>
      <c s="34" t="s">
        <v>1188</v>
      </c>
      <c s="35" t="s">
        <v>1189</v>
      </c>
      <c s="6" t="s">
        <v>1190</v>
      </c>
      <c s="36" t="s">
        <v>1178</v>
      </c>
      <c s="37">
        <v>1955.84</v>
      </c>
      <c s="36">
        <v>0</v>
      </c>
      <c s="36">
        <f>ROUND(G213*H213,6)</f>
      </c>
      <c r="L213" s="38">
        <v>0</v>
      </c>
      <c s="32">
        <f>ROUND(ROUND(L213,2)*ROUND(G213,3),2)</f>
      </c>
      <c s="36" t="s">
        <v>1179</v>
      </c>
      <c>
        <f>(M213*21)/100</f>
      </c>
      <c t="s">
        <v>28</v>
      </c>
    </row>
    <row r="214" spans="1:5" ht="25.5">
      <c r="A214" s="35" t="s">
        <v>58</v>
      </c>
      <c r="E214" s="39" t="s">
        <v>1180</v>
      </c>
    </row>
    <row r="215" spans="1:5" ht="12.75">
      <c r="A215" s="35" t="s">
        <v>59</v>
      </c>
      <c r="E215" s="40" t="s">
        <v>5724</v>
      </c>
    </row>
    <row r="216" spans="1:5" ht="191.25">
      <c r="A216" t="s">
        <v>61</v>
      </c>
      <c r="E216" s="39" t="s">
        <v>5324</v>
      </c>
    </row>
    <row r="217" spans="1:16" ht="25.5">
      <c r="A217" t="s">
        <v>53</v>
      </c>
      <c s="34" t="s">
        <v>26</v>
      </c>
      <c s="34" t="s">
        <v>1183</v>
      </c>
      <c s="35" t="s">
        <v>1184</v>
      </c>
      <c s="6" t="s">
        <v>1185</v>
      </c>
      <c s="36" t="s">
        <v>1178</v>
      </c>
      <c s="37">
        <v>6957.25</v>
      </c>
      <c s="36">
        <v>0</v>
      </c>
      <c s="36">
        <f>ROUND(G217*H217,6)</f>
      </c>
      <c r="L217" s="38">
        <v>0</v>
      </c>
      <c s="32">
        <f>ROUND(ROUND(L217,2)*ROUND(G217,3),2)</f>
      </c>
      <c s="36" t="s">
        <v>1179</v>
      </c>
      <c>
        <f>(M217*21)/100</f>
      </c>
      <c t="s">
        <v>28</v>
      </c>
    </row>
    <row r="218" spans="1:5" ht="25.5">
      <c r="A218" s="35" t="s">
        <v>58</v>
      </c>
      <c r="E218" s="39" t="s">
        <v>1180</v>
      </c>
    </row>
    <row r="219" spans="1:5" ht="12.75">
      <c r="A219" s="35" t="s">
        <v>59</v>
      </c>
      <c r="E219" s="40" t="s">
        <v>5725</v>
      </c>
    </row>
    <row r="220" spans="1:5" ht="191.25">
      <c r="A220" t="s">
        <v>61</v>
      </c>
      <c r="E220"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5730</v>
      </c>
      <c r="E8" s="30" t="s">
        <v>5729</v>
      </c>
      <c r="J8" s="29">
        <f>0+J9+J18+J31+J72+J97+J130+J135+J148+J161+J210</f>
      </c>
      <c s="29">
        <f>0+K9+K18+K31+K72+K97+K130+K135+K148+K161+K210</f>
      </c>
      <c s="29">
        <f>0+L9+L18+L31+L72+L97+L130+L135+L148+L161+L210</f>
      </c>
      <c s="29">
        <f>0+M9+M18+M31+M72+M97+M130+M135+M148+M161+M210</f>
      </c>
    </row>
    <row r="9" spans="1:13" ht="12.75">
      <c r="A9" t="s">
        <v>50</v>
      </c>
      <c r="C9" s="31" t="s">
        <v>3840</v>
      </c>
      <c r="E9" s="33" t="s">
        <v>5731</v>
      </c>
      <c r="J9" s="32">
        <f>0</f>
      </c>
      <c s="32">
        <f>0</f>
      </c>
      <c s="32">
        <f>0+L10+L14</f>
      </c>
      <c s="32">
        <f>0+M10+M14</f>
      </c>
    </row>
    <row r="10" spans="1:16" ht="12.75">
      <c r="A10" t="s">
        <v>53</v>
      </c>
      <c s="34" t="s">
        <v>51</v>
      </c>
      <c s="34" t="s">
        <v>5732</v>
      </c>
      <c s="35" t="s">
        <v>5</v>
      </c>
      <c s="6" t="s">
        <v>5733</v>
      </c>
      <c s="36" t="s">
        <v>3844</v>
      </c>
      <c s="37">
        <v>1</v>
      </c>
      <c s="36">
        <v>0</v>
      </c>
      <c s="36">
        <f>ROUND(G10*H10,6)</f>
      </c>
      <c r="L10" s="38">
        <v>0</v>
      </c>
      <c s="32">
        <f>ROUND(ROUND(L10,2)*ROUND(G10,3),2)</f>
      </c>
      <c s="36" t="s">
        <v>2163</v>
      </c>
      <c>
        <f>(M10*21)/100</f>
      </c>
      <c t="s">
        <v>28</v>
      </c>
    </row>
    <row r="11" spans="1:5" ht="12.75">
      <c r="A11" s="35" t="s">
        <v>58</v>
      </c>
      <c r="E11" s="39" t="s">
        <v>5734</v>
      </c>
    </row>
    <row r="12" spans="1:5" ht="12.75">
      <c r="A12" s="35" t="s">
        <v>59</v>
      </c>
      <c r="E12" s="40" t="s">
        <v>5735</v>
      </c>
    </row>
    <row r="13" spans="1:5" ht="12.75">
      <c r="A13" t="s">
        <v>61</v>
      </c>
      <c r="E13" s="39" t="s">
        <v>5736</v>
      </c>
    </row>
    <row r="14" spans="1:16" ht="12.75">
      <c r="A14" t="s">
        <v>53</v>
      </c>
      <c s="34" t="s">
        <v>28</v>
      </c>
      <c s="34" t="s">
        <v>5737</v>
      </c>
      <c s="35" t="s">
        <v>5</v>
      </c>
      <c s="6" t="s">
        <v>5738</v>
      </c>
      <c s="36" t="s">
        <v>3844</v>
      </c>
      <c s="37">
        <v>1</v>
      </c>
      <c s="36">
        <v>0</v>
      </c>
      <c s="36">
        <f>ROUND(G14*H14,6)</f>
      </c>
      <c r="L14" s="38">
        <v>0</v>
      </c>
      <c s="32">
        <f>ROUND(ROUND(L14,2)*ROUND(G14,3),2)</f>
      </c>
      <c s="36" t="s">
        <v>2163</v>
      </c>
      <c>
        <f>(M14*21)/100</f>
      </c>
      <c t="s">
        <v>28</v>
      </c>
    </row>
    <row r="15" spans="1:5" ht="12.75">
      <c r="A15" s="35" t="s">
        <v>58</v>
      </c>
      <c r="E15" s="39" t="s">
        <v>5739</v>
      </c>
    </row>
    <row r="16" spans="1:5" ht="12.75">
      <c r="A16" s="35" t="s">
        <v>59</v>
      </c>
      <c r="E16" s="40" t="s">
        <v>5</v>
      </c>
    </row>
    <row r="17" spans="1:5" ht="12.75">
      <c r="A17" t="s">
        <v>61</v>
      </c>
      <c r="E17" s="39" t="s">
        <v>5736</v>
      </c>
    </row>
    <row r="18" spans="1:13" ht="12.75">
      <c r="A18" t="s">
        <v>50</v>
      </c>
      <c r="C18" s="31" t="s">
        <v>51</v>
      </c>
      <c r="E18" s="33" t="s">
        <v>767</v>
      </c>
      <c r="J18" s="32">
        <f>0</f>
      </c>
      <c s="32">
        <f>0</f>
      </c>
      <c s="32">
        <f>0+L19+L23+L27</f>
      </c>
      <c s="32">
        <f>0+M19+M23+M27</f>
      </c>
    </row>
    <row r="19" spans="1:16" ht="12.75">
      <c r="A19" t="s">
        <v>53</v>
      </c>
      <c s="34" t="s">
        <v>26</v>
      </c>
      <c s="34" t="s">
        <v>5359</v>
      </c>
      <c s="35" t="s">
        <v>5</v>
      </c>
      <c s="6" t="s">
        <v>5360</v>
      </c>
      <c s="36" t="s">
        <v>65</v>
      </c>
      <c s="37">
        <v>239.42</v>
      </c>
      <c s="36">
        <v>0</v>
      </c>
      <c s="36">
        <f>ROUND(G19*H19,6)</f>
      </c>
      <c r="L19" s="38">
        <v>0</v>
      </c>
      <c s="32">
        <f>ROUND(ROUND(L19,2)*ROUND(G19,3),2)</f>
      </c>
      <c s="36" t="s">
        <v>57</v>
      </c>
      <c>
        <f>(M19*21)/100</f>
      </c>
      <c t="s">
        <v>28</v>
      </c>
    </row>
    <row r="20" spans="1:5" ht="12.75">
      <c r="A20" s="35" t="s">
        <v>58</v>
      </c>
      <c r="E20" s="39" t="s">
        <v>5</v>
      </c>
    </row>
    <row r="21" spans="1:5" ht="25.5">
      <c r="A21" s="35" t="s">
        <v>59</v>
      </c>
      <c r="E21" s="40" t="s">
        <v>5740</v>
      </c>
    </row>
    <row r="22" spans="1:5" ht="318.75">
      <c r="A22" t="s">
        <v>61</v>
      </c>
      <c r="E22" s="39" t="s">
        <v>5741</v>
      </c>
    </row>
    <row r="23" spans="1:16" ht="12.75">
      <c r="A23" t="s">
        <v>53</v>
      </c>
      <c s="34" t="s">
        <v>68</v>
      </c>
      <c s="34" t="s">
        <v>5742</v>
      </c>
      <c s="35" t="s">
        <v>5</v>
      </c>
      <c s="6" t="s">
        <v>5743</v>
      </c>
      <c s="36" t="s">
        <v>65</v>
      </c>
      <c s="37">
        <v>131.814</v>
      </c>
      <c s="36">
        <v>0</v>
      </c>
      <c s="36">
        <f>ROUND(G23*H23,6)</f>
      </c>
      <c r="L23" s="38">
        <v>0</v>
      </c>
      <c s="32">
        <f>ROUND(ROUND(L23,2)*ROUND(G23,3),2)</f>
      </c>
      <c s="36" t="s">
        <v>57</v>
      </c>
      <c>
        <f>(M23*21)/100</f>
      </c>
      <c t="s">
        <v>28</v>
      </c>
    </row>
    <row r="24" spans="1:5" ht="12.75">
      <c r="A24" s="35" t="s">
        <v>58</v>
      </c>
      <c r="E24" s="39" t="s">
        <v>5744</v>
      </c>
    </row>
    <row r="25" spans="1:5" ht="76.5">
      <c r="A25" s="35" t="s">
        <v>59</v>
      </c>
      <c r="E25" s="40" t="s">
        <v>5745</v>
      </c>
    </row>
    <row r="26" spans="1:5" ht="191.25">
      <c r="A26" t="s">
        <v>61</v>
      </c>
      <c r="E26" s="39" t="s">
        <v>5746</v>
      </c>
    </row>
    <row r="27" spans="1:16" ht="12.75">
      <c r="A27" t="s">
        <v>53</v>
      </c>
      <c s="34" t="s">
        <v>71</v>
      </c>
      <c s="34" t="s">
        <v>84</v>
      </c>
      <c s="35" t="s">
        <v>5</v>
      </c>
      <c s="6" t="s">
        <v>85</v>
      </c>
      <c s="36" t="s">
        <v>65</v>
      </c>
      <c s="37">
        <v>114.97</v>
      </c>
      <c s="36">
        <v>0</v>
      </c>
      <c s="36">
        <f>ROUND(G27*H27,6)</f>
      </c>
      <c r="L27" s="38">
        <v>0</v>
      </c>
      <c s="32">
        <f>ROUND(ROUND(L27,2)*ROUND(G27,3),2)</f>
      </c>
      <c s="36" t="s">
        <v>57</v>
      </c>
      <c>
        <f>(M27*21)/100</f>
      </c>
      <c t="s">
        <v>28</v>
      </c>
    </row>
    <row r="28" spans="1:5" ht="12.75">
      <c r="A28" s="35" t="s">
        <v>58</v>
      </c>
      <c r="E28" s="39" t="s">
        <v>5747</v>
      </c>
    </row>
    <row r="29" spans="1:5" ht="25.5">
      <c r="A29" s="35" t="s">
        <v>59</v>
      </c>
      <c r="E29" s="40" t="s">
        <v>5748</v>
      </c>
    </row>
    <row r="30" spans="1:5" ht="229.5">
      <c r="A30" t="s">
        <v>61</v>
      </c>
      <c r="E30" s="39" t="s">
        <v>5749</v>
      </c>
    </row>
    <row r="31" spans="1:13" ht="12.75">
      <c r="A31" t="s">
        <v>50</v>
      </c>
      <c r="C31" s="31" t="s">
        <v>28</v>
      </c>
      <c r="E31" s="33" t="s">
        <v>5405</v>
      </c>
      <c r="J31" s="32">
        <f>0</f>
      </c>
      <c s="32">
        <f>0</f>
      </c>
      <c s="32">
        <f>0+L32+L36+L40+L44+L48+L52+L56+L60+L64+L68</f>
      </c>
      <c s="32">
        <f>0+M32+M36+M40+M44+M48+M52+M56+M60+M64+M68</f>
      </c>
    </row>
    <row r="32" spans="1:16" ht="12.75">
      <c r="A32" t="s">
        <v>53</v>
      </c>
      <c s="34" t="s">
        <v>27</v>
      </c>
      <c s="34" t="s">
        <v>5750</v>
      </c>
      <c s="35" t="s">
        <v>5</v>
      </c>
      <c s="6" t="s">
        <v>5751</v>
      </c>
      <c s="36" t="s">
        <v>65</v>
      </c>
      <c s="37">
        <v>105.154</v>
      </c>
      <c s="36">
        <v>0</v>
      </c>
      <c s="36">
        <f>ROUND(G32*H32,6)</f>
      </c>
      <c r="L32" s="38">
        <v>0</v>
      </c>
      <c s="32">
        <f>ROUND(ROUND(L32,2)*ROUND(G32,3),2)</f>
      </c>
      <c s="36" t="s">
        <v>57</v>
      </c>
      <c>
        <f>(M32*21)/100</f>
      </c>
      <c t="s">
        <v>28</v>
      </c>
    </row>
    <row r="33" spans="1:5" ht="12.75">
      <c r="A33" s="35" t="s">
        <v>58</v>
      </c>
      <c r="E33" s="39" t="s">
        <v>5752</v>
      </c>
    </row>
    <row r="34" spans="1:5" ht="12.75">
      <c r="A34" s="35" t="s">
        <v>59</v>
      </c>
      <c r="E34" s="40" t="s">
        <v>5753</v>
      </c>
    </row>
    <row r="35" spans="1:5" ht="51">
      <c r="A35" t="s">
        <v>61</v>
      </c>
      <c r="E35" s="39" t="s">
        <v>5754</v>
      </c>
    </row>
    <row r="36" spans="1:16" ht="12.75">
      <c r="A36" t="s">
        <v>53</v>
      </c>
      <c s="34" t="s">
        <v>76</v>
      </c>
      <c s="34" t="s">
        <v>5755</v>
      </c>
      <c s="35" t="s">
        <v>5</v>
      </c>
      <c s="6" t="s">
        <v>5756</v>
      </c>
      <c s="36" t="s">
        <v>1178</v>
      </c>
      <c s="37">
        <v>3.672</v>
      </c>
      <c s="36">
        <v>0</v>
      </c>
      <c s="36">
        <f>ROUND(G36*H36,6)</f>
      </c>
      <c r="L36" s="38">
        <v>0</v>
      </c>
      <c s="32">
        <f>ROUND(ROUND(L36,2)*ROUND(G36,3),2)</f>
      </c>
      <c s="36" t="s">
        <v>57</v>
      </c>
      <c>
        <f>(M36*21)/100</f>
      </c>
      <c t="s">
        <v>28</v>
      </c>
    </row>
    <row r="37" spans="1:5" ht="12.75">
      <c r="A37" s="35" t="s">
        <v>58</v>
      </c>
      <c r="E37" s="39" t="s">
        <v>5757</v>
      </c>
    </row>
    <row r="38" spans="1:5" ht="63.75">
      <c r="A38" s="35" t="s">
        <v>59</v>
      </c>
      <c r="E38" s="40" t="s">
        <v>5758</v>
      </c>
    </row>
    <row r="39" spans="1:5" ht="38.25">
      <c r="A39" t="s">
        <v>61</v>
      </c>
      <c r="E39" s="39" t="s">
        <v>5759</v>
      </c>
    </row>
    <row r="40" spans="1:16" ht="12.75">
      <c r="A40" t="s">
        <v>53</v>
      </c>
      <c s="34" t="s">
        <v>79</v>
      </c>
      <c s="34" t="s">
        <v>5760</v>
      </c>
      <c s="35" t="s">
        <v>5</v>
      </c>
      <c s="6" t="s">
        <v>5761</v>
      </c>
      <c s="36" t="s">
        <v>65</v>
      </c>
      <c s="37">
        <v>4.16</v>
      </c>
      <c s="36">
        <v>0</v>
      </c>
      <c s="36">
        <f>ROUND(G40*H40,6)</f>
      </c>
      <c r="L40" s="38">
        <v>0</v>
      </c>
      <c s="32">
        <f>ROUND(ROUND(L40,2)*ROUND(G40,3),2)</f>
      </c>
      <c s="36" t="s">
        <v>57</v>
      </c>
      <c>
        <f>(M40*21)/100</f>
      </c>
      <c t="s">
        <v>28</v>
      </c>
    </row>
    <row r="41" spans="1:5" ht="12.75">
      <c r="A41" s="35" t="s">
        <v>58</v>
      </c>
      <c r="E41" s="39" t="s">
        <v>5</v>
      </c>
    </row>
    <row r="42" spans="1:5" ht="25.5">
      <c r="A42" s="35" t="s">
        <v>59</v>
      </c>
      <c r="E42" s="40" t="s">
        <v>5762</v>
      </c>
    </row>
    <row r="43" spans="1:5" ht="25.5">
      <c r="A43" t="s">
        <v>61</v>
      </c>
      <c r="E43" s="39" t="s">
        <v>5763</v>
      </c>
    </row>
    <row r="44" spans="1:16" ht="25.5">
      <c r="A44" t="s">
        <v>53</v>
      </c>
      <c s="34" t="s">
        <v>83</v>
      </c>
      <c s="34" t="s">
        <v>5764</v>
      </c>
      <c s="35" t="s">
        <v>5</v>
      </c>
      <c s="6" t="s">
        <v>5765</v>
      </c>
      <c s="36" t="s">
        <v>82</v>
      </c>
      <c s="37">
        <v>44</v>
      </c>
      <c s="36">
        <v>0</v>
      </c>
      <c s="36">
        <f>ROUND(G44*H44,6)</f>
      </c>
      <c r="L44" s="38">
        <v>0</v>
      </c>
      <c s="32">
        <f>ROUND(ROUND(L44,2)*ROUND(G44,3),2)</f>
      </c>
      <c s="36" t="s">
        <v>57</v>
      </c>
      <c>
        <f>(M44*21)/100</f>
      </c>
      <c t="s">
        <v>28</v>
      </c>
    </row>
    <row r="45" spans="1:5" ht="12.75">
      <c r="A45" s="35" t="s">
        <v>58</v>
      </c>
      <c r="E45" s="39" t="s">
        <v>5766</v>
      </c>
    </row>
    <row r="46" spans="1:5" ht="25.5">
      <c r="A46" s="35" t="s">
        <v>59</v>
      </c>
      <c r="E46" s="40" t="s">
        <v>5767</v>
      </c>
    </row>
    <row r="47" spans="1:5" ht="63.75">
      <c r="A47" t="s">
        <v>61</v>
      </c>
      <c r="E47" s="39" t="s">
        <v>5418</v>
      </c>
    </row>
    <row r="48" spans="1:16" ht="12.75">
      <c r="A48" t="s">
        <v>53</v>
      </c>
      <c s="34" t="s">
        <v>88</v>
      </c>
      <c s="34" t="s">
        <v>5768</v>
      </c>
      <c s="35" t="s">
        <v>5</v>
      </c>
      <c s="6" t="s">
        <v>5769</v>
      </c>
      <c s="36" t="s">
        <v>82</v>
      </c>
      <c s="37">
        <v>94</v>
      </c>
      <c s="36">
        <v>0</v>
      </c>
      <c s="36">
        <f>ROUND(G48*H48,6)</f>
      </c>
      <c r="L48" s="38">
        <v>0</v>
      </c>
      <c s="32">
        <f>ROUND(ROUND(L48,2)*ROUND(G48,3),2)</f>
      </c>
      <c s="36" t="s">
        <v>57</v>
      </c>
      <c>
        <f>(M48*21)/100</f>
      </c>
      <c t="s">
        <v>28</v>
      </c>
    </row>
    <row r="49" spans="1:5" ht="12.75">
      <c r="A49" s="35" t="s">
        <v>58</v>
      </c>
      <c r="E49" s="39" t="s">
        <v>5770</v>
      </c>
    </row>
    <row r="50" spans="1:5" ht="25.5">
      <c r="A50" s="35" t="s">
        <v>59</v>
      </c>
      <c r="E50" s="40" t="s">
        <v>5771</v>
      </c>
    </row>
    <row r="51" spans="1:5" ht="191.25">
      <c r="A51" t="s">
        <v>61</v>
      </c>
      <c r="E51" s="39" t="s">
        <v>5772</v>
      </c>
    </row>
    <row r="52" spans="1:16" ht="12.75">
      <c r="A52" t="s">
        <v>53</v>
      </c>
      <c s="34" t="s">
        <v>91</v>
      </c>
      <c s="34" t="s">
        <v>5773</v>
      </c>
      <c s="35" t="s">
        <v>5</v>
      </c>
      <c s="6" t="s">
        <v>5774</v>
      </c>
      <c s="36" t="s">
        <v>82</v>
      </c>
      <c s="37">
        <v>3.2</v>
      </c>
      <c s="36">
        <v>0</v>
      </c>
      <c s="36">
        <f>ROUND(G52*H52,6)</f>
      </c>
      <c r="L52" s="38">
        <v>0</v>
      </c>
      <c s="32">
        <f>ROUND(ROUND(L52,2)*ROUND(G52,3),2)</f>
      </c>
      <c s="36" t="s">
        <v>57</v>
      </c>
      <c>
        <f>(M52*21)/100</f>
      </c>
      <c t="s">
        <v>28</v>
      </c>
    </row>
    <row r="53" spans="1:5" ht="12.75">
      <c r="A53" s="35" t="s">
        <v>58</v>
      </c>
      <c r="E53" s="39" t="s">
        <v>5775</v>
      </c>
    </row>
    <row r="54" spans="1:5" ht="25.5">
      <c r="A54" s="35" t="s">
        <v>59</v>
      </c>
      <c r="E54" s="40" t="s">
        <v>5776</v>
      </c>
    </row>
    <row r="55" spans="1:5" ht="191.25">
      <c r="A55" t="s">
        <v>61</v>
      </c>
      <c r="E55" s="39" t="s">
        <v>5772</v>
      </c>
    </row>
    <row r="56" spans="1:16" ht="12.75">
      <c r="A56" t="s">
        <v>53</v>
      </c>
      <c s="34" t="s">
        <v>94</v>
      </c>
      <c s="34" t="s">
        <v>5427</v>
      </c>
      <c s="35" t="s">
        <v>5</v>
      </c>
      <c s="6" t="s">
        <v>5428</v>
      </c>
      <c s="36" t="s">
        <v>115</v>
      </c>
      <c s="37">
        <v>4</v>
      </c>
      <c s="36">
        <v>0</v>
      </c>
      <c s="36">
        <f>ROUND(G56*H56,6)</f>
      </c>
      <c r="L56" s="38">
        <v>0</v>
      </c>
      <c s="32">
        <f>ROUND(ROUND(L56,2)*ROUND(G56,3),2)</f>
      </c>
      <c s="36" t="s">
        <v>57</v>
      </c>
      <c>
        <f>(M56*21)/100</f>
      </c>
      <c t="s">
        <v>28</v>
      </c>
    </row>
    <row r="57" spans="1:5" ht="12.75">
      <c r="A57" s="35" t="s">
        <v>58</v>
      </c>
      <c r="E57" s="39" t="s">
        <v>5777</v>
      </c>
    </row>
    <row r="58" spans="1:5" ht="25.5">
      <c r="A58" s="35" t="s">
        <v>59</v>
      </c>
      <c r="E58" s="40" t="s">
        <v>5778</v>
      </c>
    </row>
    <row r="59" spans="1:5" ht="38.25">
      <c r="A59" t="s">
        <v>61</v>
      </c>
      <c r="E59" s="39" t="s">
        <v>5430</v>
      </c>
    </row>
    <row r="60" spans="1:16" ht="12.75">
      <c r="A60" t="s">
        <v>53</v>
      </c>
      <c s="34" t="s">
        <v>97</v>
      </c>
      <c s="34" t="s">
        <v>5431</v>
      </c>
      <c s="35" t="s">
        <v>5</v>
      </c>
      <c s="6" t="s">
        <v>5432</v>
      </c>
      <c s="36" t="s">
        <v>82</v>
      </c>
      <c s="37">
        <v>4</v>
      </c>
      <c s="36">
        <v>0</v>
      </c>
      <c s="36">
        <f>ROUND(G60*H60,6)</f>
      </c>
      <c r="L60" s="38">
        <v>0</v>
      </c>
      <c s="32">
        <f>ROUND(ROUND(L60,2)*ROUND(G60,3),2)</f>
      </c>
      <c s="36" t="s">
        <v>57</v>
      </c>
      <c>
        <f>(M60*21)/100</f>
      </c>
      <c t="s">
        <v>28</v>
      </c>
    </row>
    <row r="61" spans="1:5" ht="12.75">
      <c r="A61" s="35" t="s">
        <v>58</v>
      </c>
      <c r="E61" s="39" t="s">
        <v>5</v>
      </c>
    </row>
    <row r="62" spans="1:5" ht="12.75">
      <c r="A62" s="35" t="s">
        <v>59</v>
      </c>
      <c r="E62" s="40" t="s">
        <v>5779</v>
      </c>
    </row>
    <row r="63" spans="1:5" ht="38.25">
      <c r="A63" t="s">
        <v>61</v>
      </c>
      <c r="E63" s="39" t="s">
        <v>5434</v>
      </c>
    </row>
    <row r="64" spans="1:16" ht="25.5">
      <c r="A64" t="s">
        <v>53</v>
      </c>
      <c s="34" t="s">
        <v>100</v>
      </c>
      <c s="34" t="s">
        <v>5780</v>
      </c>
      <c s="35" t="s">
        <v>5</v>
      </c>
      <c s="6" t="s">
        <v>5781</v>
      </c>
      <c s="36" t="s">
        <v>115</v>
      </c>
      <c s="37">
        <v>102</v>
      </c>
      <c s="36">
        <v>0</v>
      </c>
      <c s="36">
        <f>ROUND(G64*H64,6)</f>
      </c>
      <c r="L64" s="38">
        <v>0</v>
      </c>
      <c s="32">
        <f>ROUND(ROUND(L64,2)*ROUND(G64,3),2)</f>
      </c>
      <c s="36" t="s">
        <v>57</v>
      </c>
      <c>
        <f>(M64*21)/100</f>
      </c>
      <c t="s">
        <v>28</v>
      </c>
    </row>
    <row r="65" spans="1:5" ht="12.75">
      <c r="A65" s="35" t="s">
        <v>58</v>
      </c>
      <c r="E65" s="39" t="s">
        <v>5782</v>
      </c>
    </row>
    <row r="66" spans="1:5" ht="25.5">
      <c r="A66" s="35" t="s">
        <v>59</v>
      </c>
      <c r="E66" s="40" t="s">
        <v>5783</v>
      </c>
    </row>
    <row r="67" spans="1:5" ht="63.75">
      <c r="A67" t="s">
        <v>61</v>
      </c>
      <c r="E67" s="39" t="s">
        <v>5784</v>
      </c>
    </row>
    <row r="68" spans="1:16" ht="12.75">
      <c r="A68" t="s">
        <v>53</v>
      </c>
      <c s="34" t="s">
        <v>103</v>
      </c>
      <c s="34" t="s">
        <v>5785</v>
      </c>
      <c s="35" t="s">
        <v>5</v>
      </c>
      <c s="6" t="s">
        <v>5786</v>
      </c>
      <c s="36" t="s">
        <v>56</v>
      </c>
      <c s="37">
        <v>27.328</v>
      </c>
      <c s="36">
        <v>0</v>
      </c>
      <c s="36">
        <f>ROUND(G68*H68,6)</f>
      </c>
      <c r="L68" s="38">
        <v>0</v>
      </c>
      <c s="32">
        <f>ROUND(ROUND(L68,2)*ROUND(G68,3),2)</f>
      </c>
      <c s="36" t="s">
        <v>2163</v>
      </c>
      <c>
        <f>(M68*21)/100</f>
      </c>
      <c t="s">
        <v>28</v>
      </c>
    </row>
    <row r="69" spans="1:5" ht="25.5">
      <c r="A69" s="35" t="s">
        <v>58</v>
      </c>
      <c r="E69" s="39" t="s">
        <v>5787</v>
      </c>
    </row>
    <row r="70" spans="1:5" ht="12.75">
      <c r="A70" s="35" t="s">
        <v>59</v>
      </c>
      <c r="E70" s="40" t="s">
        <v>5788</v>
      </c>
    </row>
    <row r="71" spans="1:5" ht="25.5">
      <c r="A71" t="s">
        <v>61</v>
      </c>
      <c r="E71" s="39" t="s">
        <v>5787</v>
      </c>
    </row>
    <row r="72" spans="1:13" ht="12.75">
      <c r="A72" t="s">
        <v>50</v>
      </c>
      <c r="C72" s="31" t="s">
        <v>26</v>
      </c>
      <c r="E72" s="33" t="s">
        <v>5438</v>
      </c>
      <c r="J72" s="32">
        <f>0</f>
      </c>
      <c s="32">
        <f>0</f>
      </c>
      <c s="32">
        <f>0+L73+L77+L81+L85+L89+L93</f>
      </c>
      <c s="32">
        <f>0+M73+M77+M81+M85+M89+M93</f>
      </c>
    </row>
    <row r="73" spans="1:16" ht="12.75">
      <c r="A73" t="s">
        <v>53</v>
      </c>
      <c s="34" t="s">
        <v>106</v>
      </c>
      <c s="34" t="s">
        <v>5789</v>
      </c>
      <c s="35" t="s">
        <v>5</v>
      </c>
      <c s="6" t="s">
        <v>5790</v>
      </c>
      <c s="36" t="s">
        <v>65</v>
      </c>
      <c s="37">
        <v>5.022</v>
      </c>
      <c s="36">
        <v>0</v>
      </c>
      <c s="36">
        <f>ROUND(G73*H73,6)</f>
      </c>
      <c r="L73" s="38">
        <v>0</v>
      </c>
      <c s="32">
        <f>ROUND(ROUND(L73,2)*ROUND(G73,3),2)</f>
      </c>
      <c s="36" t="s">
        <v>57</v>
      </c>
      <c>
        <f>(M73*21)/100</f>
      </c>
      <c t="s">
        <v>28</v>
      </c>
    </row>
    <row r="74" spans="1:5" ht="12.75">
      <c r="A74" s="35" t="s">
        <v>58</v>
      </c>
      <c r="E74" s="39" t="s">
        <v>5791</v>
      </c>
    </row>
    <row r="75" spans="1:5" ht="12.75">
      <c r="A75" s="35" t="s">
        <v>59</v>
      </c>
      <c r="E75" s="40" t="s">
        <v>5792</v>
      </c>
    </row>
    <row r="76" spans="1:5" ht="229.5">
      <c r="A76" t="s">
        <v>61</v>
      </c>
      <c r="E76" s="39" t="s">
        <v>5793</v>
      </c>
    </row>
    <row r="77" spans="1:16" ht="12.75">
      <c r="A77" t="s">
        <v>53</v>
      </c>
      <c s="34" t="s">
        <v>109</v>
      </c>
      <c s="34" t="s">
        <v>5794</v>
      </c>
      <c s="35" t="s">
        <v>5</v>
      </c>
      <c s="6" t="s">
        <v>5795</v>
      </c>
      <c s="36" t="s">
        <v>65</v>
      </c>
      <c s="37">
        <v>114.82</v>
      </c>
      <c s="36">
        <v>0</v>
      </c>
      <c s="36">
        <f>ROUND(G77*H77,6)</f>
      </c>
      <c r="L77" s="38">
        <v>0</v>
      </c>
      <c s="32">
        <f>ROUND(ROUND(L77,2)*ROUND(G77,3),2)</f>
      </c>
      <c s="36" t="s">
        <v>57</v>
      </c>
      <c>
        <f>(M77*21)/100</f>
      </c>
      <c t="s">
        <v>28</v>
      </c>
    </row>
    <row r="78" spans="1:5" ht="12.75">
      <c r="A78" s="35" t="s">
        <v>58</v>
      </c>
      <c r="E78" s="39" t="s">
        <v>5796</v>
      </c>
    </row>
    <row r="79" spans="1:5" ht="25.5">
      <c r="A79" s="35" t="s">
        <v>59</v>
      </c>
      <c r="E79" s="40" t="s">
        <v>5797</v>
      </c>
    </row>
    <row r="80" spans="1:5" ht="369.75">
      <c r="A80" t="s">
        <v>61</v>
      </c>
      <c r="E80" s="39" t="s">
        <v>5452</v>
      </c>
    </row>
    <row r="81" spans="1:16" ht="12.75">
      <c r="A81" t="s">
        <v>53</v>
      </c>
      <c s="34" t="s">
        <v>112</v>
      </c>
      <c s="34" t="s">
        <v>5798</v>
      </c>
      <c s="35" t="s">
        <v>5</v>
      </c>
      <c s="6" t="s">
        <v>5799</v>
      </c>
      <c s="36" t="s">
        <v>1178</v>
      </c>
      <c s="37">
        <v>18.851</v>
      </c>
      <c s="36">
        <v>0</v>
      </c>
      <c s="36">
        <f>ROUND(G81*H81,6)</f>
      </c>
      <c r="L81" s="38">
        <v>0</v>
      </c>
      <c s="32">
        <f>ROUND(ROUND(L81,2)*ROUND(G81,3),2)</f>
      </c>
      <c s="36" t="s">
        <v>57</v>
      </c>
      <c>
        <f>(M81*21)/100</f>
      </c>
      <c t="s">
        <v>28</v>
      </c>
    </row>
    <row r="82" spans="1:5" ht="12.75">
      <c r="A82" s="35" t="s">
        <v>58</v>
      </c>
      <c r="E82" s="39" t="s">
        <v>5800</v>
      </c>
    </row>
    <row r="83" spans="1:5" ht="25.5">
      <c r="A83" s="35" t="s">
        <v>59</v>
      </c>
      <c r="E83" s="40" t="s">
        <v>5801</v>
      </c>
    </row>
    <row r="84" spans="1:5" ht="267.75">
      <c r="A84" t="s">
        <v>61</v>
      </c>
      <c r="E84" s="39" t="s">
        <v>5426</v>
      </c>
    </row>
    <row r="85" spans="1:16" ht="12.75">
      <c r="A85" t="s">
        <v>53</v>
      </c>
      <c s="34" t="s">
        <v>116</v>
      </c>
      <c s="34" t="s">
        <v>5802</v>
      </c>
      <c s="35" t="s">
        <v>5</v>
      </c>
      <c s="6" t="s">
        <v>5803</v>
      </c>
      <c s="36" t="s">
        <v>56</v>
      </c>
      <c s="37">
        <v>42.253</v>
      </c>
      <c s="36">
        <v>0</v>
      </c>
      <c s="36">
        <f>ROUND(G85*H85,6)</f>
      </c>
      <c r="L85" s="38">
        <v>0</v>
      </c>
      <c s="32">
        <f>ROUND(ROUND(L85,2)*ROUND(G85,3),2)</f>
      </c>
      <c s="36" t="s">
        <v>2163</v>
      </c>
      <c>
        <f>(M85*21)/100</f>
      </c>
      <c t="s">
        <v>28</v>
      </c>
    </row>
    <row r="86" spans="1:5" ht="12.75">
      <c r="A86" s="35" t="s">
        <v>58</v>
      </c>
      <c r="E86" s="39" t="s">
        <v>5</v>
      </c>
    </row>
    <row r="87" spans="1:5" ht="25.5">
      <c r="A87" s="35" t="s">
        <v>59</v>
      </c>
      <c r="E87" s="40" t="s">
        <v>5804</v>
      </c>
    </row>
    <row r="88" spans="1:5" ht="63.75">
      <c r="A88" t="s">
        <v>61</v>
      </c>
      <c r="E88" s="39" t="s">
        <v>5805</v>
      </c>
    </row>
    <row r="89" spans="1:16" ht="12.75">
      <c r="A89" t="s">
        <v>53</v>
      </c>
      <c s="34" t="s">
        <v>119</v>
      </c>
      <c s="34" t="s">
        <v>5806</v>
      </c>
      <c s="35" t="s">
        <v>5</v>
      </c>
      <c s="6" t="s">
        <v>5807</v>
      </c>
      <c s="36" t="s">
        <v>115</v>
      </c>
      <c s="37">
        <v>248</v>
      </c>
      <c s="36">
        <v>0</v>
      </c>
      <c s="36">
        <f>ROUND(G89*H89,6)</f>
      </c>
      <c r="L89" s="38">
        <v>0</v>
      </c>
      <c s="32">
        <f>ROUND(ROUND(L89,2)*ROUND(G89,3),2)</f>
      </c>
      <c s="36" t="s">
        <v>2163</v>
      </c>
      <c>
        <f>(M89*21)/100</f>
      </c>
      <c t="s">
        <v>28</v>
      </c>
    </row>
    <row r="90" spans="1:5" ht="12.75">
      <c r="A90" s="35" t="s">
        <v>58</v>
      </c>
      <c r="E90" s="39" t="s">
        <v>5808</v>
      </c>
    </row>
    <row r="91" spans="1:5" ht="38.25">
      <c r="A91" s="35" t="s">
        <v>59</v>
      </c>
      <c r="E91" s="40" t="s">
        <v>5809</v>
      </c>
    </row>
    <row r="92" spans="1:5" ht="38.25">
      <c r="A92" t="s">
        <v>61</v>
      </c>
      <c r="E92" s="39" t="s">
        <v>5810</v>
      </c>
    </row>
    <row r="93" spans="1:16" ht="12.75">
      <c r="A93" t="s">
        <v>53</v>
      </c>
      <c s="34" t="s">
        <v>122</v>
      </c>
      <c s="34" t="s">
        <v>5811</v>
      </c>
      <c s="35" t="s">
        <v>5</v>
      </c>
      <c s="6" t="s">
        <v>5812</v>
      </c>
      <c s="36" t="s">
        <v>56</v>
      </c>
      <c s="37">
        <v>15</v>
      </c>
      <c s="36">
        <v>0</v>
      </c>
      <c s="36">
        <f>ROUND(G93*H93,6)</f>
      </c>
      <c r="L93" s="38">
        <v>0</v>
      </c>
      <c s="32">
        <f>ROUND(ROUND(L93,2)*ROUND(G93,3),2)</f>
      </c>
      <c s="36" t="s">
        <v>2163</v>
      </c>
      <c>
        <f>(M93*21)/100</f>
      </c>
      <c t="s">
        <v>28</v>
      </c>
    </row>
    <row r="94" spans="1:5" ht="12.75">
      <c r="A94" s="35" t="s">
        <v>58</v>
      </c>
      <c r="E94" s="39" t="s">
        <v>5813</v>
      </c>
    </row>
    <row r="95" spans="1:5" ht="12.75">
      <c r="A95" s="35" t="s">
        <v>59</v>
      </c>
      <c r="E95" s="40" t="s">
        <v>5814</v>
      </c>
    </row>
    <row r="96" spans="1:5" ht="293.25">
      <c r="A96" t="s">
        <v>61</v>
      </c>
      <c r="E96" s="39" t="s">
        <v>5815</v>
      </c>
    </row>
    <row r="97" spans="1:13" ht="12.75">
      <c r="A97" t="s">
        <v>50</v>
      </c>
      <c r="C97" s="31" t="s">
        <v>68</v>
      </c>
      <c r="E97" s="33" t="s">
        <v>5445</v>
      </c>
      <c r="J97" s="32">
        <f>0</f>
      </c>
      <c s="32">
        <f>0</f>
      </c>
      <c s="32">
        <f>0+L98+L102+L106+L110+L114+L118+L122+L126</f>
      </c>
      <c s="32">
        <f>0+M98+M102+M106+M110+M114+M118+M122+M126</f>
      </c>
    </row>
    <row r="98" spans="1:16" ht="12.75">
      <c r="A98" t="s">
        <v>53</v>
      </c>
      <c s="34" t="s">
        <v>125</v>
      </c>
      <c s="34" t="s">
        <v>5816</v>
      </c>
      <c s="35" t="s">
        <v>5</v>
      </c>
      <c s="6" t="s">
        <v>5817</v>
      </c>
      <c s="36" t="s">
        <v>115</v>
      </c>
      <c s="37">
        <v>4</v>
      </c>
      <c s="36">
        <v>0</v>
      </c>
      <c s="36">
        <f>ROUND(G98*H98,6)</f>
      </c>
      <c r="L98" s="38">
        <v>0</v>
      </c>
      <c s="32">
        <f>ROUND(ROUND(L98,2)*ROUND(G98,3),2)</f>
      </c>
      <c s="36" t="s">
        <v>57</v>
      </c>
      <c>
        <f>(M98*21)/100</f>
      </c>
      <c t="s">
        <v>28</v>
      </c>
    </row>
    <row r="99" spans="1:5" ht="12.75">
      <c r="A99" s="35" t="s">
        <v>58</v>
      </c>
      <c r="E99" s="39" t="s">
        <v>5</v>
      </c>
    </row>
    <row r="100" spans="1:5" ht="25.5">
      <c r="A100" s="35" t="s">
        <v>59</v>
      </c>
      <c r="E100" s="40" t="s">
        <v>5818</v>
      </c>
    </row>
    <row r="101" spans="1:5" ht="89.25">
      <c r="A101" t="s">
        <v>61</v>
      </c>
      <c r="E101" s="39" t="s">
        <v>5819</v>
      </c>
    </row>
    <row r="102" spans="1:16" ht="12.75">
      <c r="A102" t="s">
        <v>53</v>
      </c>
      <c s="34" t="s">
        <v>129</v>
      </c>
      <c s="34" t="s">
        <v>5820</v>
      </c>
      <c s="35" t="s">
        <v>5</v>
      </c>
      <c s="6" t="s">
        <v>5821</v>
      </c>
      <c s="36" t="s">
        <v>115</v>
      </c>
      <c s="37">
        <v>4</v>
      </c>
      <c s="36">
        <v>0</v>
      </c>
      <c s="36">
        <f>ROUND(G102*H102,6)</f>
      </c>
      <c r="L102" s="38">
        <v>0</v>
      </c>
      <c s="32">
        <f>ROUND(ROUND(L102,2)*ROUND(G102,3),2)</f>
      </c>
      <c s="36" t="s">
        <v>57</v>
      </c>
      <c>
        <f>(M102*21)/100</f>
      </c>
      <c t="s">
        <v>28</v>
      </c>
    </row>
    <row r="103" spans="1:5" ht="12.75">
      <c r="A103" s="35" t="s">
        <v>58</v>
      </c>
      <c r="E103" s="39" t="s">
        <v>5</v>
      </c>
    </row>
    <row r="104" spans="1:5" ht="25.5">
      <c r="A104" s="35" t="s">
        <v>59</v>
      </c>
      <c r="E104" s="40" t="s">
        <v>5818</v>
      </c>
    </row>
    <row r="105" spans="1:5" ht="89.25">
      <c r="A105" t="s">
        <v>61</v>
      </c>
      <c r="E105" s="39" t="s">
        <v>5819</v>
      </c>
    </row>
    <row r="106" spans="1:16" ht="12.75">
      <c r="A106" t="s">
        <v>53</v>
      </c>
      <c s="34" t="s">
        <v>134</v>
      </c>
      <c s="34" t="s">
        <v>5822</v>
      </c>
      <c s="35" t="s">
        <v>5</v>
      </c>
      <c s="6" t="s">
        <v>5823</v>
      </c>
      <c s="36" t="s">
        <v>65</v>
      </c>
      <c s="37">
        <v>15.342</v>
      </c>
      <c s="36">
        <v>0</v>
      </c>
      <c s="36">
        <f>ROUND(G106*H106,6)</f>
      </c>
      <c r="L106" s="38">
        <v>0</v>
      </c>
      <c s="32">
        <f>ROUND(ROUND(L106,2)*ROUND(G106,3),2)</f>
      </c>
      <c s="36" t="s">
        <v>57</v>
      </c>
      <c>
        <f>(M106*21)/100</f>
      </c>
      <c t="s">
        <v>28</v>
      </c>
    </row>
    <row r="107" spans="1:5" ht="25.5">
      <c r="A107" s="35" t="s">
        <v>58</v>
      </c>
      <c r="E107" s="39" t="s">
        <v>5824</v>
      </c>
    </row>
    <row r="108" spans="1:5" ht="63.75">
      <c r="A108" s="35" t="s">
        <v>59</v>
      </c>
      <c r="E108" s="40" t="s">
        <v>5825</v>
      </c>
    </row>
    <row r="109" spans="1:5" ht="369.75">
      <c r="A109" t="s">
        <v>61</v>
      </c>
      <c r="E109" s="39" t="s">
        <v>5452</v>
      </c>
    </row>
    <row r="110" spans="1:16" ht="12.75">
      <c r="A110" t="s">
        <v>53</v>
      </c>
      <c s="34" t="s">
        <v>137</v>
      </c>
      <c s="34" t="s">
        <v>5826</v>
      </c>
      <c s="35" t="s">
        <v>5</v>
      </c>
      <c s="6" t="s">
        <v>5827</v>
      </c>
      <c s="36" t="s">
        <v>65</v>
      </c>
      <c s="37">
        <v>0.037</v>
      </c>
      <c s="36">
        <v>0</v>
      </c>
      <c s="36">
        <f>ROUND(G110*H110,6)</f>
      </c>
      <c r="L110" s="38">
        <v>0</v>
      </c>
      <c s="32">
        <f>ROUND(ROUND(L110,2)*ROUND(G110,3),2)</f>
      </c>
      <c s="36" t="s">
        <v>57</v>
      </c>
      <c>
        <f>(M110*21)/100</f>
      </c>
      <c t="s">
        <v>28</v>
      </c>
    </row>
    <row r="111" spans="1:5" ht="12.75">
      <c r="A111" s="35" t="s">
        <v>58</v>
      </c>
      <c r="E111" s="39" t="s">
        <v>5828</v>
      </c>
    </row>
    <row r="112" spans="1:5" ht="25.5">
      <c r="A112" s="35" t="s">
        <v>59</v>
      </c>
      <c r="E112" s="40" t="s">
        <v>5829</v>
      </c>
    </row>
    <row r="113" spans="1:5" ht="102">
      <c r="A113" t="s">
        <v>61</v>
      </c>
      <c r="E113" s="39" t="s">
        <v>5830</v>
      </c>
    </row>
    <row r="114" spans="1:16" ht="12.75">
      <c r="A114" t="s">
        <v>53</v>
      </c>
      <c s="34" t="s">
        <v>140</v>
      </c>
      <c s="34" t="s">
        <v>5831</v>
      </c>
      <c s="35" t="s">
        <v>5</v>
      </c>
      <c s="6" t="s">
        <v>5832</v>
      </c>
      <c s="36" t="s">
        <v>1178</v>
      </c>
      <c s="37">
        <v>13.8</v>
      </c>
      <c s="36">
        <v>0</v>
      </c>
      <c s="36">
        <f>ROUND(G114*H114,6)</f>
      </c>
      <c r="L114" s="38">
        <v>0</v>
      </c>
      <c s="32">
        <f>ROUND(ROUND(L114,2)*ROUND(G114,3),2)</f>
      </c>
      <c s="36" t="s">
        <v>2163</v>
      </c>
      <c>
        <f>(M114*21)/100</f>
      </c>
      <c t="s">
        <v>28</v>
      </c>
    </row>
    <row r="115" spans="1:5" ht="12.75">
      <c r="A115" s="35" t="s">
        <v>58</v>
      </c>
      <c r="E115" s="39" t="s">
        <v>5833</v>
      </c>
    </row>
    <row r="116" spans="1:5" ht="25.5">
      <c r="A116" s="35" t="s">
        <v>59</v>
      </c>
      <c r="E116" s="40" t="s">
        <v>5834</v>
      </c>
    </row>
    <row r="117" spans="1:5" ht="306">
      <c r="A117" t="s">
        <v>61</v>
      </c>
      <c r="E117" s="39" t="s">
        <v>5835</v>
      </c>
    </row>
    <row r="118" spans="1:16" ht="12.75">
      <c r="A118" t="s">
        <v>53</v>
      </c>
      <c s="34" t="s">
        <v>143</v>
      </c>
      <c s="34" t="s">
        <v>5836</v>
      </c>
      <c s="35" t="s">
        <v>5</v>
      </c>
      <c s="6" t="s">
        <v>5837</v>
      </c>
      <c s="36" t="s">
        <v>1178</v>
      </c>
      <c s="37">
        <v>13.8</v>
      </c>
      <c s="36">
        <v>0</v>
      </c>
      <c s="36">
        <f>ROUND(G118*H118,6)</f>
      </c>
      <c r="L118" s="38">
        <v>0</v>
      </c>
      <c s="32">
        <f>ROUND(ROUND(L118,2)*ROUND(G118,3),2)</f>
      </c>
      <c s="36" t="s">
        <v>2163</v>
      </c>
      <c>
        <f>(M118*21)/100</f>
      </c>
      <c t="s">
        <v>28</v>
      </c>
    </row>
    <row r="119" spans="1:5" ht="12.75">
      <c r="A119" s="35" t="s">
        <v>58</v>
      </c>
      <c r="E119" s="39" t="s">
        <v>5838</v>
      </c>
    </row>
    <row r="120" spans="1:5" ht="25.5">
      <c r="A120" s="35" t="s">
        <v>59</v>
      </c>
      <c r="E120" s="40" t="s">
        <v>5834</v>
      </c>
    </row>
    <row r="121" spans="1:5" ht="409.5">
      <c r="A121" t="s">
        <v>61</v>
      </c>
      <c r="E121" s="39" t="s">
        <v>5839</v>
      </c>
    </row>
    <row r="122" spans="1:16" ht="12.75">
      <c r="A122" t="s">
        <v>53</v>
      </c>
      <c s="34" t="s">
        <v>146</v>
      </c>
      <c s="34" t="s">
        <v>5840</v>
      </c>
      <c s="35" t="s">
        <v>5</v>
      </c>
      <c s="6" t="s">
        <v>5841</v>
      </c>
      <c s="36" t="s">
        <v>115</v>
      </c>
      <c s="37">
        <v>8</v>
      </c>
      <c s="36">
        <v>0</v>
      </c>
      <c s="36">
        <f>ROUND(G122*H122,6)</f>
      </c>
      <c r="L122" s="38">
        <v>0</v>
      </c>
      <c s="32">
        <f>ROUND(ROUND(L122,2)*ROUND(G122,3),2)</f>
      </c>
      <c s="36" t="s">
        <v>2163</v>
      </c>
      <c>
        <f>(M122*21)/100</f>
      </c>
      <c t="s">
        <v>28</v>
      </c>
    </row>
    <row r="123" spans="1:5" ht="12.75">
      <c r="A123" s="35" t="s">
        <v>58</v>
      </c>
      <c r="E123" s="39" t="s">
        <v>5842</v>
      </c>
    </row>
    <row r="124" spans="1:5" ht="25.5">
      <c r="A124" s="35" t="s">
        <v>59</v>
      </c>
      <c r="E124" s="40" t="s">
        <v>5843</v>
      </c>
    </row>
    <row r="125" spans="1:5" ht="51">
      <c r="A125" t="s">
        <v>61</v>
      </c>
      <c r="E125" s="39" t="s">
        <v>5844</v>
      </c>
    </row>
    <row r="126" spans="1:16" ht="12.75">
      <c r="A126" t="s">
        <v>53</v>
      </c>
      <c s="34" t="s">
        <v>367</v>
      </c>
      <c s="34" t="s">
        <v>5845</v>
      </c>
      <c s="35" t="s">
        <v>5</v>
      </c>
      <c s="6" t="s">
        <v>5846</v>
      </c>
      <c s="36" t="s">
        <v>65</v>
      </c>
      <c s="37">
        <v>0.5</v>
      </c>
      <c s="36">
        <v>0</v>
      </c>
      <c s="36">
        <f>ROUND(G126*H126,6)</f>
      </c>
      <c r="L126" s="38">
        <v>0</v>
      </c>
      <c s="32">
        <f>ROUND(ROUND(L126,2)*ROUND(G126,3),2)</f>
      </c>
      <c s="36" t="s">
        <v>57</v>
      </c>
      <c>
        <f>(M126*21)/100</f>
      </c>
      <c t="s">
        <v>28</v>
      </c>
    </row>
    <row r="127" spans="1:5" ht="12.75">
      <c r="A127" s="35" t="s">
        <v>58</v>
      </c>
      <c r="E127" s="39" t="s">
        <v>5847</v>
      </c>
    </row>
    <row r="128" spans="1:5" ht="12.75">
      <c r="A128" s="35" t="s">
        <v>59</v>
      </c>
      <c r="E128" s="40" t="s">
        <v>5848</v>
      </c>
    </row>
    <row r="129" spans="1:5" ht="38.25">
      <c r="A129" t="s">
        <v>61</v>
      </c>
      <c r="E129" s="39" t="s">
        <v>5849</v>
      </c>
    </row>
    <row r="130" spans="1:13" ht="12.75">
      <c r="A130" t="s">
        <v>50</v>
      </c>
      <c r="C130" s="31" t="s">
        <v>27</v>
      </c>
      <c r="E130" s="33" t="s">
        <v>5850</v>
      </c>
      <c r="J130" s="32">
        <f>0</f>
      </c>
      <c s="32">
        <f>0</f>
      </c>
      <c s="32">
        <f>0+L131</f>
      </c>
      <c s="32">
        <f>0+M131</f>
      </c>
    </row>
    <row r="131" spans="1:16" ht="12.75">
      <c r="A131" t="s">
        <v>53</v>
      </c>
      <c s="34" t="s">
        <v>151</v>
      </c>
      <c s="34" t="s">
        <v>5851</v>
      </c>
      <c s="35" t="s">
        <v>5</v>
      </c>
      <c s="6" t="s">
        <v>5852</v>
      </c>
      <c s="36" t="s">
        <v>56</v>
      </c>
      <c s="37">
        <v>171.61</v>
      </c>
      <c s="36">
        <v>0</v>
      </c>
      <c s="36">
        <f>ROUND(G131*H131,6)</f>
      </c>
      <c r="L131" s="38">
        <v>0</v>
      </c>
      <c s="32">
        <f>ROUND(ROUND(L131,2)*ROUND(G131,3),2)</f>
      </c>
      <c s="36" t="s">
        <v>57</v>
      </c>
      <c>
        <f>(M131*21)/100</f>
      </c>
      <c t="s">
        <v>28</v>
      </c>
    </row>
    <row r="132" spans="1:5" ht="12.75">
      <c r="A132" s="35" t="s">
        <v>58</v>
      </c>
      <c r="E132" s="39" t="s">
        <v>5853</v>
      </c>
    </row>
    <row r="133" spans="1:5" ht="38.25">
      <c r="A133" s="35" t="s">
        <v>59</v>
      </c>
      <c r="E133" s="40" t="s">
        <v>5854</v>
      </c>
    </row>
    <row r="134" spans="1:5" ht="89.25">
      <c r="A134" t="s">
        <v>61</v>
      </c>
      <c r="E134" s="39" t="s">
        <v>5855</v>
      </c>
    </row>
    <row r="135" spans="1:13" ht="12.75">
      <c r="A135" t="s">
        <v>50</v>
      </c>
      <c r="C135" s="31" t="s">
        <v>76</v>
      </c>
      <c r="E135" s="33" t="s">
        <v>5475</v>
      </c>
      <c r="J135" s="32">
        <f>0</f>
      </c>
      <c s="32">
        <f>0</f>
      </c>
      <c s="32">
        <f>0+L136+L140+L144</f>
      </c>
      <c s="32">
        <f>0+M136+M140+M144</f>
      </c>
    </row>
    <row r="136" spans="1:16" ht="12.75">
      <c r="A136" t="s">
        <v>53</v>
      </c>
      <c s="34" t="s">
        <v>155</v>
      </c>
      <c s="34" t="s">
        <v>5856</v>
      </c>
      <c s="35" t="s">
        <v>5</v>
      </c>
      <c s="6" t="s">
        <v>5857</v>
      </c>
      <c s="36" t="s">
        <v>56</v>
      </c>
      <c s="37">
        <v>714.92</v>
      </c>
      <c s="36">
        <v>0</v>
      </c>
      <c s="36">
        <f>ROUND(G136*H136,6)</f>
      </c>
      <c r="L136" s="38">
        <v>0</v>
      </c>
      <c s="32">
        <f>ROUND(ROUND(L136,2)*ROUND(G136,3),2)</f>
      </c>
      <c s="36" t="s">
        <v>57</v>
      </c>
      <c>
        <f>(M136*21)/100</f>
      </c>
      <c t="s">
        <v>28</v>
      </c>
    </row>
    <row r="137" spans="1:5" ht="12.75">
      <c r="A137" s="35" t="s">
        <v>58</v>
      </c>
      <c r="E137" s="39" t="s">
        <v>5</v>
      </c>
    </row>
    <row r="138" spans="1:5" ht="25.5">
      <c r="A138" s="35" t="s">
        <v>59</v>
      </c>
      <c r="E138" s="40" t="s">
        <v>5858</v>
      </c>
    </row>
    <row r="139" spans="1:5" ht="51">
      <c r="A139" t="s">
        <v>61</v>
      </c>
      <c r="E139" s="39" t="s">
        <v>5859</v>
      </c>
    </row>
    <row r="140" spans="1:16" ht="12.75">
      <c r="A140" t="s">
        <v>53</v>
      </c>
      <c s="34" t="s">
        <v>158</v>
      </c>
      <c s="34" t="s">
        <v>5860</v>
      </c>
      <c s="35" t="s">
        <v>5</v>
      </c>
      <c s="6" t="s">
        <v>5861</v>
      </c>
      <c s="36" t="s">
        <v>56</v>
      </c>
      <c s="37">
        <v>714.92</v>
      </c>
      <c s="36">
        <v>0</v>
      </c>
      <c s="36">
        <f>ROUND(G140*H140,6)</f>
      </c>
      <c r="L140" s="38">
        <v>0</v>
      </c>
      <c s="32">
        <f>ROUND(ROUND(L140,2)*ROUND(G140,3),2)</f>
      </c>
      <c s="36" t="s">
        <v>57</v>
      </c>
      <c>
        <f>(M140*21)/100</f>
      </c>
      <c t="s">
        <v>28</v>
      </c>
    </row>
    <row r="141" spans="1:5" ht="12.75">
      <c r="A141" s="35" t="s">
        <v>58</v>
      </c>
      <c r="E141" s="39" t="s">
        <v>5</v>
      </c>
    </row>
    <row r="142" spans="1:5" ht="25.5">
      <c r="A142" s="35" t="s">
        <v>59</v>
      </c>
      <c r="E142" s="40" t="s">
        <v>5858</v>
      </c>
    </row>
    <row r="143" spans="1:5" ht="51">
      <c r="A143" t="s">
        <v>61</v>
      </c>
      <c r="E143" s="39" t="s">
        <v>5859</v>
      </c>
    </row>
    <row r="144" spans="1:16" ht="12.75">
      <c r="A144" t="s">
        <v>53</v>
      </c>
      <c s="34" t="s">
        <v>161</v>
      </c>
      <c s="34" t="s">
        <v>5862</v>
      </c>
      <c s="35" t="s">
        <v>5</v>
      </c>
      <c s="6" t="s">
        <v>5863</v>
      </c>
      <c s="36" t="s">
        <v>56</v>
      </c>
      <c s="37">
        <v>104</v>
      </c>
      <c s="36">
        <v>0</v>
      </c>
      <c s="36">
        <f>ROUND(G144*H144,6)</f>
      </c>
      <c r="L144" s="38">
        <v>0</v>
      </c>
      <c s="32">
        <f>ROUND(ROUND(L144,2)*ROUND(G144,3),2)</f>
      </c>
      <c s="36" t="s">
        <v>57</v>
      </c>
      <c>
        <f>(M144*21)/100</f>
      </c>
      <c t="s">
        <v>28</v>
      </c>
    </row>
    <row r="145" spans="1:5" ht="12.75">
      <c r="A145" s="35" t="s">
        <v>58</v>
      </c>
      <c r="E145" s="39" t="s">
        <v>5</v>
      </c>
    </row>
    <row r="146" spans="1:5" ht="25.5">
      <c r="A146" s="35" t="s">
        <v>59</v>
      </c>
      <c r="E146" s="40" t="s">
        <v>5864</v>
      </c>
    </row>
    <row r="147" spans="1:5" ht="51">
      <c r="A147" t="s">
        <v>61</v>
      </c>
      <c r="E147" s="39" t="s">
        <v>5865</v>
      </c>
    </row>
    <row r="148" spans="1:13" ht="12.75">
      <c r="A148" t="s">
        <v>50</v>
      </c>
      <c r="C148" s="31" t="s">
        <v>79</v>
      </c>
      <c r="E148" s="33" t="s">
        <v>5866</v>
      </c>
      <c r="J148" s="32">
        <f>0</f>
      </c>
      <c s="32">
        <f>0</f>
      </c>
      <c s="32">
        <f>0+L149+L153+L157</f>
      </c>
      <c s="32">
        <f>0+M149+M153+M157</f>
      </c>
    </row>
    <row r="149" spans="1:16" ht="12.75">
      <c r="A149" t="s">
        <v>53</v>
      </c>
      <c s="34" t="s">
        <v>164</v>
      </c>
      <c s="34" t="s">
        <v>5867</v>
      </c>
      <c s="35" t="s">
        <v>5</v>
      </c>
      <c s="6" t="s">
        <v>5868</v>
      </c>
      <c s="36" t="s">
        <v>82</v>
      </c>
      <c s="37">
        <v>28.2</v>
      </c>
      <c s="36">
        <v>0</v>
      </c>
      <c s="36">
        <f>ROUND(G149*H149,6)</f>
      </c>
      <c r="L149" s="38">
        <v>0</v>
      </c>
      <c s="32">
        <f>ROUND(ROUND(L149,2)*ROUND(G149,3),2)</f>
      </c>
      <c s="36" t="s">
        <v>57</v>
      </c>
      <c>
        <f>(M149*21)/100</f>
      </c>
      <c t="s">
        <v>28</v>
      </c>
    </row>
    <row r="150" spans="1:5" ht="12.75">
      <c r="A150" s="35" t="s">
        <v>58</v>
      </c>
      <c r="E150" s="39" t="s">
        <v>5869</v>
      </c>
    </row>
    <row r="151" spans="1:5" ht="12.75">
      <c r="A151" s="35" t="s">
        <v>59</v>
      </c>
      <c r="E151" s="40" t="s">
        <v>5870</v>
      </c>
    </row>
    <row r="152" spans="1:5" ht="242.25">
      <c r="A152" t="s">
        <v>61</v>
      </c>
      <c r="E152" s="39" t="s">
        <v>5871</v>
      </c>
    </row>
    <row r="153" spans="1:16" ht="12.75">
      <c r="A153" t="s">
        <v>53</v>
      </c>
      <c s="34" t="s">
        <v>167</v>
      </c>
      <c s="34" t="s">
        <v>5872</v>
      </c>
      <c s="35" t="s">
        <v>5</v>
      </c>
      <c s="6" t="s">
        <v>5873</v>
      </c>
      <c s="36" t="s">
        <v>115</v>
      </c>
      <c s="37">
        <v>2</v>
      </c>
      <c s="36">
        <v>0</v>
      </c>
      <c s="36">
        <f>ROUND(G153*H153,6)</f>
      </c>
      <c r="L153" s="38">
        <v>0</v>
      </c>
      <c s="32">
        <f>ROUND(ROUND(L153,2)*ROUND(G153,3),2)</f>
      </c>
      <c s="36" t="s">
        <v>57</v>
      </c>
      <c>
        <f>(M153*21)/100</f>
      </c>
      <c t="s">
        <v>28</v>
      </c>
    </row>
    <row r="154" spans="1:5" ht="12.75">
      <c r="A154" s="35" t="s">
        <v>58</v>
      </c>
      <c r="E154" s="39" t="s">
        <v>5874</v>
      </c>
    </row>
    <row r="155" spans="1:5" ht="12.75">
      <c r="A155" s="35" t="s">
        <v>59</v>
      </c>
      <c r="E155" s="40" t="s">
        <v>5875</v>
      </c>
    </row>
    <row r="156" spans="1:5" ht="153">
      <c r="A156" t="s">
        <v>61</v>
      </c>
      <c r="E156" s="39" t="s">
        <v>5876</v>
      </c>
    </row>
    <row r="157" spans="1:16" ht="12.75">
      <c r="A157" t="s">
        <v>53</v>
      </c>
      <c s="34" t="s">
        <v>170</v>
      </c>
      <c s="34" t="s">
        <v>5877</v>
      </c>
      <c s="35" t="s">
        <v>51</v>
      </c>
      <c s="6" t="s">
        <v>5878</v>
      </c>
      <c s="36" t="s">
        <v>115</v>
      </c>
      <c s="37">
        <v>2</v>
      </c>
      <c s="36">
        <v>0</v>
      </c>
      <c s="36">
        <f>ROUND(G157*H157,6)</f>
      </c>
      <c r="L157" s="38">
        <v>0</v>
      </c>
      <c s="32">
        <f>ROUND(ROUND(L157,2)*ROUND(G157,3),2)</f>
      </c>
      <c s="36" t="s">
        <v>2163</v>
      </c>
      <c>
        <f>(M157*21)/100</f>
      </c>
      <c t="s">
        <v>28</v>
      </c>
    </row>
    <row r="158" spans="1:5" ht="25.5">
      <c r="A158" s="35" t="s">
        <v>58</v>
      </c>
      <c r="E158" s="39" t="s">
        <v>5879</v>
      </c>
    </row>
    <row r="159" spans="1:5" ht="25.5">
      <c r="A159" s="35" t="s">
        <v>59</v>
      </c>
      <c r="E159" s="40" t="s">
        <v>5880</v>
      </c>
    </row>
    <row r="160" spans="1:5" ht="38.25">
      <c r="A160" t="s">
        <v>61</v>
      </c>
      <c r="E160" s="39" t="s">
        <v>5881</v>
      </c>
    </row>
    <row r="161" spans="1:13" ht="12.75">
      <c r="A161" t="s">
        <v>50</v>
      </c>
      <c r="C161" s="31" t="s">
        <v>83</v>
      </c>
      <c r="E161" s="33" t="s">
        <v>5500</v>
      </c>
      <c r="J161" s="32">
        <f>0</f>
      </c>
      <c s="32">
        <f>0</f>
      </c>
      <c s="32">
        <f>0+L162+L166+L170+L174+L178+L182+L186+L190+L194+L198+L202+L206</f>
      </c>
      <c s="32">
        <f>0+M162+M166+M170+M174+M178+M182+M186+M190+M194+M198+M202+M206</f>
      </c>
    </row>
    <row r="162" spans="1:16" ht="12.75">
      <c r="A162" t="s">
        <v>53</v>
      </c>
      <c s="34" t="s">
        <v>173</v>
      </c>
      <c s="34" t="s">
        <v>5882</v>
      </c>
      <c s="35" t="s">
        <v>5</v>
      </c>
      <c s="6" t="s">
        <v>5883</v>
      </c>
      <c s="36" t="s">
        <v>82</v>
      </c>
      <c s="37">
        <v>24.66</v>
      </c>
      <c s="36">
        <v>0</v>
      </c>
      <c s="36">
        <f>ROUND(G162*H162,6)</f>
      </c>
      <c r="L162" s="38">
        <v>0</v>
      </c>
      <c s="32">
        <f>ROUND(ROUND(L162,2)*ROUND(G162,3),2)</f>
      </c>
      <c s="36" t="s">
        <v>57</v>
      </c>
      <c>
        <f>(M162*21)/100</f>
      </c>
      <c t="s">
        <v>28</v>
      </c>
    </row>
    <row r="163" spans="1:5" ht="12.75">
      <c r="A163" s="35" t="s">
        <v>58</v>
      </c>
      <c r="E163" s="39" t="s">
        <v>5</v>
      </c>
    </row>
    <row r="164" spans="1:5" ht="25.5">
      <c r="A164" s="35" t="s">
        <v>59</v>
      </c>
      <c r="E164" s="40" t="s">
        <v>5884</v>
      </c>
    </row>
    <row r="165" spans="1:5" ht="63.75">
      <c r="A165" t="s">
        <v>61</v>
      </c>
      <c r="E165" s="39" t="s">
        <v>5885</v>
      </c>
    </row>
    <row r="166" spans="1:16" ht="12.75">
      <c r="A166" t="s">
        <v>53</v>
      </c>
      <c s="34" t="s">
        <v>176</v>
      </c>
      <c s="34" t="s">
        <v>5886</v>
      </c>
      <c s="35" t="s">
        <v>5</v>
      </c>
      <c s="6" t="s">
        <v>5887</v>
      </c>
      <c s="36" t="s">
        <v>82</v>
      </c>
      <c s="37">
        <v>7.2</v>
      </c>
      <c s="36">
        <v>0</v>
      </c>
      <c s="36">
        <f>ROUND(G166*H166,6)</f>
      </c>
      <c r="L166" s="38">
        <v>0</v>
      </c>
      <c s="32">
        <f>ROUND(ROUND(L166,2)*ROUND(G166,3),2)</f>
      </c>
      <c s="36" t="s">
        <v>57</v>
      </c>
      <c>
        <f>(M166*21)/100</f>
      </c>
      <c t="s">
        <v>28</v>
      </c>
    </row>
    <row r="167" spans="1:5" ht="12.75">
      <c r="A167" s="35" t="s">
        <v>58</v>
      </c>
      <c r="E167" s="39" t="s">
        <v>5888</v>
      </c>
    </row>
    <row r="168" spans="1:5" ht="12.75">
      <c r="A168" s="35" t="s">
        <v>59</v>
      </c>
      <c r="E168" s="40" t="s">
        <v>5889</v>
      </c>
    </row>
    <row r="169" spans="1:5" ht="89.25">
      <c r="A169" t="s">
        <v>61</v>
      </c>
      <c r="E169" s="39" t="s">
        <v>5890</v>
      </c>
    </row>
    <row r="170" spans="1:16" ht="12.75">
      <c r="A170" t="s">
        <v>53</v>
      </c>
      <c s="34" t="s">
        <v>179</v>
      </c>
      <c s="34" t="s">
        <v>5891</v>
      </c>
      <c s="35" t="s">
        <v>5</v>
      </c>
      <c s="6" t="s">
        <v>5892</v>
      </c>
      <c s="36" t="s">
        <v>128</v>
      </c>
      <c s="37">
        <v>69</v>
      </c>
      <c s="36">
        <v>0</v>
      </c>
      <c s="36">
        <f>ROUND(G170*H170,6)</f>
      </c>
      <c r="L170" s="38">
        <v>0</v>
      </c>
      <c s="32">
        <f>ROUND(ROUND(L170,2)*ROUND(G170,3),2)</f>
      </c>
      <c s="36" t="s">
        <v>57</v>
      </c>
      <c>
        <f>(M170*21)/100</f>
      </c>
      <c t="s">
        <v>28</v>
      </c>
    </row>
    <row r="171" spans="1:5" ht="12.75">
      <c r="A171" s="35" t="s">
        <v>58</v>
      </c>
      <c r="E171" s="39" t="s">
        <v>5</v>
      </c>
    </row>
    <row r="172" spans="1:5" ht="38.25">
      <c r="A172" s="35" t="s">
        <v>59</v>
      </c>
      <c r="E172" s="40" t="s">
        <v>5893</v>
      </c>
    </row>
    <row r="173" spans="1:5" ht="357">
      <c r="A173" t="s">
        <v>61</v>
      </c>
      <c r="E173" s="39" t="s">
        <v>5894</v>
      </c>
    </row>
    <row r="174" spans="1:16" ht="12.75">
      <c r="A174" t="s">
        <v>53</v>
      </c>
      <c s="34" t="s">
        <v>182</v>
      </c>
      <c s="34" t="s">
        <v>5895</v>
      </c>
      <c s="35" t="s">
        <v>5</v>
      </c>
      <c s="6" t="s">
        <v>5896</v>
      </c>
      <c s="36" t="s">
        <v>56</v>
      </c>
      <c s="37">
        <v>171.61</v>
      </c>
      <c s="36">
        <v>0</v>
      </c>
      <c s="36">
        <f>ROUND(G174*H174,6)</f>
      </c>
      <c r="L174" s="38">
        <v>0</v>
      </c>
      <c s="32">
        <f>ROUND(ROUND(L174,2)*ROUND(G174,3),2)</f>
      </c>
      <c s="36" t="s">
        <v>57</v>
      </c>
      <c>
        <f>(M174*21)/100</f>
      </c>
      <c t="s">
        <v>28</v>
      </c>
    </row>
    <row r="175" spans="1:5" ht="12.75">
      <c r="A175" s="35" t="s">
        <v>58</v>
      </c>
      <c r="E175" s="39" t="s">
        <v>5</v>
      </c>
    </row>
    <row r="176" spans="1:5" ht="12.75">
      <c r="A176" s="35" t="s">
        <v>59</v>
      </c>
      <c r="E176" s="40" t="s">
        <v>5897</v>
      </c>
    </row>
    <row r="177" spans="1:5" ht="25.5">
      <c r="A177" t="s">
        <v>61</v>
      </c>
      <c r="E177" s="39" t="s">
        <v>5898</v>
      </c>
    </row>
    <row r="178" spans="1:16" ht="12.75">
      <c r="A178" t="s">
        <v>53</v>
      </c>
      <c s="34" t="s">
        <v>185</v>
      </c>
      <c s="34" t="s">
        <v>5899</v>
      </c>
      <c s="35" t="s">
        <v>5</v>
      </c>
      <c s="6" t="s">
        <v>5900</v>
      </c>
      <c s="36" t="s">
        <v>56</v>
      </c>
      <c s="37">
        <v>714.92</v>
      </c>
      <c s="36">
        <v>0</v>
      </c>
      <c s="36">
        <f>ROUND(G178*H178,6)</f>
      </c>
      <c r="L178" s="38">
        <v>0</v>
      </c>
      <c s="32">
        <f>ROUND(ROUND(L178,2)*ROUND(G178,3),2)</f>
      </c>
      <c s="36" t="s">
        <v>57</v>
      </c>
      <c>
        <f>(M178*21)/100</f>
      </c>
      <c t="s">
        <v>28</v>
      </c>
    </row>
    <row r="179" spans="1:5" ht="12.75">
      <c r="A179" s="35" t="s">
        <v>58</v>
      </c>
      <c r="E179" s="39" t="s">
        <v>5</v>
      </c>
    </row>
    <row r="180" spans="1:5" ht="12.75">
      <c r="A180" s="35" t="s">
        <v>59</v>
      </c>
      <c r="E180" s="40" t="s">
        <v>5901</v>
      </c>
    </row>
    <row r="181" spans="1:5" ht="25.5">
      <c r="A181" t="s">
        <v>61</v>
      </c>
      <c r="E181" s="39" t="s">
        <v>5898</v>
      </c>
    </row>
    <row r="182" spans="1:16" ht="12.75">
      <c r="A182" t="s">
        <v>53</v>
      </c>
      <c s="34" t="s">
        <v>188</v>
      </c>
      <c s="34" t="s">
        <v>5902</v>
      </c>
      <c s="35" t="s">
        <v>5</v>
      </c>
      <c s="6" t="s">
        <v>5903</v>
      </c>
      <c s="36" t="s">
        <v>65</v>
      </c>
      <c s="37">
        <v>87.592</v>
      </c>
      <c s="36">
        <v>0</v>
      </c>
      <c s="36">
        <f>ROUND(G182*H182,6)</f>
      </c>
      <c r="L182" s="38">
        <v>0</v>
      </c>
      <c s="32">
        <f>ROUND(ROUND(L182,2)*ROUND(G182,3),2)</f>
      </c>
      <c s="36" t="s">
        <v>57</v>
      </c>
      <c>
        <f>(M182*21)/100</f>
      </c>
      <c t="s">
        <v>28</v>
      </c>
    </row>
    <row r="183" spans="1:5" ht="12.75">
      <c r="A183" s="35" t="s">
        <v>58</v>
      </c>
      <c r="E183" s="39" t="s">
        <v>5</v>
      </c>
    </row>
    <row r="184" spans="1:5" ht="25.5">
      <c r="A184" s="35" t="s">
        <v>59</v>
      </c>
      <c r="E184" s="40" t="s">
        <v>5904</v>
      </c>
    </row>
    <row r="185" spans="1:5" ht="114.75">
      <c r="A185" t="s">
        <v>61</v>
      </c>
      <c r="E185" s="39" t="s">
        <v>5905</v>
      </c>
    </row>
    <row r="186" spans="1:16" ht="12.75">
      <c r="A186" t="s">
        <v>53</v>
      </c>
      <c s="34" t="s">
        <v>191</v>
      </c>
      <c s="34" t="s">
        <v>5906</v>
      </c>
      <c s="35" t="s">
        <v>5</v>
      </c>
      <c s="6" t="s">
        <v>5907</v>
      </c>
      <c s="36" t="s">
        <v>56</v>
      </c>
      <c s="37">
        <v>10.8</v>
      </c>
      <c s="36">
        <v>0</v>
      </c>
      <c s="36">
        <f>ROUND(G186*H186,6)</f>
      </c>
      <c r="L186" s="38">
        <v>0</v>
      </c>
      <c s="32">
        <f>ROUND(ROUND(L186,2)*ROUND(G186,3),2)</f>
      </c>
      <c s="36" t="s">
        <v>2163</v>
      </c>
      <c>
        <f>(M186*21)/100</f>
      </c>
      <c t="s">
        <v>28</v>
      </c>
    </row>
    <row r="187" spans="1:5" ht="12.75">
      <c r="A187" s="35" t="s">
        <v>58</v>
      </c>
      <c r="E187" s="39" t="s">
        <v>5</v>
      </c>
    </row>
    <row r="188" spans="1:5" ht="25.5">
      <c r="A188" s="35" t="s">
        <v>59</v>
      </c>
      <c r="E188" s="40" t="s">
        <v>5908</v>
      </c>
    </row>
    <row r="189" spans="1:5" ht="38.25">
      <c r="A189" t="s">
        <v>61</v>
      </c>
      <c r="E189" s="39" t="s">
        <v>5909</v>
      </c>
    </row>
    <row r="190" spans="1:16" ht="12.75">
      <c r="A190" t="s">
        <v>53</v>
      </c>
      <c s="34" t="s">
        <v>194</v>
      </c>
      <c s="34" t="s">
        <v>5910</v>
      </c>
      <c s="35" t="s">
        <v>5</v>
      </c>
      <c s="6" t="s">
        <v>5911</v>
      </c>
      <c s="36" t="s">
        <v>56</v>
      </c>
      <c s="37">
        <v>10.8</v>
      </c>
      <c s="36">
        <v>0</v>
      </c>
      <c s="36">
        <f>ROUND(G190*H190,6)</f>
      </c>
      <c r="L190" s="38">
        <v>0</v>
      </c>
      <c s="32">
        <f>ROUND(ROUND(L190,2)*ROUND(G190,3),2)</f>
      </c>
      <c s="36" t="s">
        <v>2163</v>
      </c>
      <c>
        <f>(M190*21)/100</f>
      </c>
      <c t="s">
        <v>28</v>
      </c>
    </row>
    <row r="191" spans="1:5" ht="12.75">
      <c r="A191" s="35" t="s">
        <v>58</v>
      </c>
      <c r="E191" s="39" t="s">
        <v>5</v>
      </c>
    </row>
    <row r="192" spans="1:5" ht="25.5">
      <c r="A192" s="35" t="s">
        <v>59</v>
      </c>
      <c r="E192" s="40" t="s">
        <v>5908</v>
      </c>
    </row>
    <row r="193" spans="1:5" ht="25.5">
      <c r="A193" t="s">
        <v>61</v>
      </c>
      <c r="E193" s="39" t="s">
        <v>5912</v>
      </c>
    </row>
    <row r="194" spans="1:16" ht="12.75">
      <c r="A194" t="s">
        <v>53</v>
      </c>
      <c s="34" t="s">
        <v>197</v>
      </c>
      <c s="34" t="s">
        <v>5913</v>
      </c>
      <c s="35" t="s">
        <v>5</v>
      </c>
      <c s="6" t="s">
        <v>5914</v>
      </c>
      <c s="36" t="s">
        <v>115</v>
      </c>
      <c s="37">
        <v>2</v>
      </c>
      <c s="36">
        <v>0</v>
      </c>
      <c s="36">
        <f>ROUND(G194*H194,6)</f>
      </c>
      <c r="L194" s="38">
        <v>0</v>
      </c>
      <c s="32">
        <f>ROUND(ROUND(L194,2)*ROUND(G194,3),2)</f>
      </c>
      <c s="36" t="s">
        <v>2163</v>
      </c>
      <c>
        <f>(M194*21)/100</f>
      </c>
      <c t="s">
        <v>28</v>
      </c>
    </row>
    <row r="195" spans="1:5" ht="12.75">
      <c r="A195" s="35" t="s">
        <v>58</v>
      </c>
      <c r="E195" s="39" t="s">
        <v>5914</v>
      </c>
    </row>
    <row r="196" spans="1:5" ht="12.75">
      <c r="A196" s="35" t="s">
        <v>59</v>
      </c>
      <c r="E196" s="40" t="s">
        <v>5875</v>
      </c>
    </row>
    <row r="197" spans="1:5" ht="344.25">
      <c r="A197" t="s">
        <v>61</v>
      </c>
      <c r="E197" s="39" t="s">
        <v>5915</v>
      </c>
    </row>
    <row r="198" spans="1:16" ht="12.75">
      <c r="A198" t="s">
        <v>53</v>
      </c>
      <c s="34" t="s">
        <v>200</v>
      </c>
      <c s="34" t="s">
        <v>5916</v>
      </c>
      <c s="35" t="s">
        <v>5</v>
      </c>
      <c s="6" t="s">
        <v>5917</v>
      </c>
      <c s="36" t="s">
        <v>1178</v>
      </c>
      <c s="37">
        <v>13.8</v>
      </c>
      <c s="36">
        <v>0</v>
      </c>
      <c s="36">
        <f>ROUND(G198*H198,6)</f>
      </c>
      <c r="L198" s="38">
        <v>0</v>
      </c>
      <c s="32">
        <f>ROUND(ROUND(L198,2)*ROUND(G198,3),2)</f>
      </c>
      <c s="36" t="s">
        <v>2163</v>
      </c>
      <c>
        <f>(M198*21)/100</f>
      </c>
      <c t="s">
        <v>28</v>
      </c>
    </row>
    <row r="199" spans="1:5" ht="25.5">
      <c r="A199" s="35" t="s">
        <v>58</v>
      </c>
      <c r="E199" s="39" t="s">
        <v>5918</v>
      </c>
    </row>
    <row r="200" spans="1:5" ht="25.5">
      <c r="A200" s="35" t="s">
        <v>59</v>
      </c>
      <c r="E200" s="40" t="s">
        <v>5834</v>
      </c>
    </row>
    <row r="201" spans="1:5" ht="102">
      <c r="A201" t="s">
        <v>61</v>
      </c>
      <c r="E201" s="39" t="s">
        <v>5919</v>
      </c>
    </row>
    <row r="202" spans="1:16" ht="12.75">
      <c r="A202" t="s">
        <v>53</v>
      </c>
      <c s="34" t="s">
        <v>203</v>
      </c>
      <c s="34" t="s">
        <v>5920</v>
      </c>
      <c s="35" t="s">
        <v>5</v>
      </c>
      <c s="6" t="s">
        <v>5921</v>
      </c>
      <c s="36" t="s">
        <v>56</v>
      </c>
      <c s="37">
        <v>49.6</v>
      </c>
      <c s="36">
        <v>0</v>
      </c>
      <c s="36">
        <f>ROUND(G202*H202,6)</f>
      </c>
      <c r="L202" s="38">
        <v>0</v>
      </c>
      <c s="32">
        <f>ROUND(ROUND(L202,2)*ROUND(G202,3),2)</f>
      </c>
      <c s="36" t="s">
        <v>1179</v>
      </c>
      <c>
        <f>(M202*21)/100</f>
      </c>
      <c t="s">
        <v>28</v>
      </c>
    </row>
    <row r="203" spans="1:5" ht="12.75">
      <c r="A203" s="35" t="s">
        <v>58</v>
      </c>
      <c r="E203" s="39" t="s">
        <v>5</v>
      </c>
    </row>
    <row r="204" spans="1:5" ht="25.5">
      <c r="A204" s="35" t="s">
        <v>59</v>
      </c>
      <c r="E204" s="40" t="s">
        <v>5922</v>
      </c>
    </row>
    <row r="205" spans="1:5" ht="76.5">
      <c r="A205" t="s">
        <v>61</v>
      </c>
      <c r="E205" s="39" t="s">
        <v>5923</v>
      </c>
    </row>
    <row r="206" spans="1:16" ht="12.75">
      <c r="A206" t="s">
        <v>53</v>
      </c>
      <c s="34" t="s">
        <v>370</v>
      </c>
      <c s="34" t="s">
        <v>5924</v>
      </c>
      <c s="35" t="s">
        <v>5</v>
      </c>
      <c s="6" t="s">
        <v>5925</v>
      </c>
      <c s="36" t="s">
        <v>65</v>
      </c>
      <c s="37">
        <v>2.487</v>
      </c>
      <c s="36">
        <v>0</v>
      </c>
      <c s="36">
        <f>ROUND(G206*H206,6)</f>
      </c>
      <c r="L206" s="38">
        <v>0</v>
      </c>
      <c s="32">
        <f>ROUND(ROUND(L206,2)*ROUND(G206,3),2)</f>
      </c>
      <c s="36" t="s">
        <v>57</v>
      </c>
      <c>
        <f>(M206*21)/100</f>
      </c>
      <c t="s">
        <v>28</v>
      </c>
    </row>
    <row r="207" spans="1:5" ht="12.75">
      <c r="A207" s="35" t="s">
        <v>58</v>
      </c>
      <c r="E207" s="39" t="s">
        <v>5926</v>
      </c>
    </row>
    <row r="208" spans="1:5" ht="12.75">
      <c r="A208" s="35" t="s">
        <v>59</v>
      </c>
      <c r="E208" s="40" t="s">
        <v>5927</v>
      </c>
    </row>
    <row r="209" spans="1:5" ht="114.75">
      <c r="A209" t="s">
        <v>61</v>
      </c>
      <c r="E209" s="39" t="s">
        <v>5905</v>
      </c>
    </row>
    <row r="210" spans="1:13" ht="12.75">
      <c r="A210" t="s">
        <v>50</v>
      </c>
      <c r="C210" s="31" t="s">
        <v>1173</v>
      </c>
      <c r="E210" s="33" t="s">
        <v>1174</v>
      </c>
      <c r="J210" s="32">
        <f>0</f>
      </c>
      <c s="32">
        <f>0</f>
      </c>
      <c s="32">
        <f>0+L211+L215+L219+L223+L227</f>
      </c>
      <c s="32">
        <f>0+M211+M215+M219+M223+M227</f>
      </c>
    </row>
    <row r="211" spans="1:16" ht="25.5">
      <c r="A211" t="s">
        <v>53</v>
      </c>
      <c s="34" t="s">
        <v>206</v>
      </c>
      <c s="34" t="s">
        <v>1175</v>
      </c>
      <c s="35" t="s">
        <v>1176</v>
      </c>
      <c s="6" t="s">
        <v>1177</v>
      </c>
      <c s="36" t="s">
        <v>1178</v>
      </c>
      <c s="37">
        <v>236.858</v>
      </c>
      <c s="36">
        <v>0</v>
      </c>
      <c s="36">
        <f>ROUND(G211*H211,6)</f>
      </c>
      <c r="L211" s="38">
        <v>0</v>
      </c>
      <c s="32">
        <f>ROUND(ROUND(L211,2)*ROUND(G211,3),2)</f>
      </c>
      <c s="36" t="s">
        <v>1179</v>
      </c>
      <c>
        <f>(M211*21)/100</f>
      </c>
      <c t="s">
        <v>28</v>
      </c>
    </row>
    <row r="212" spans="1:5" ht="25.5">
      <c r="A212" s="35" t="s">
        <v>58</v>
      </c>
      <c r="E212" s="39" t="s">
        <v>1180</v>
      </c>
    </row>
    <row r="213" spans="1:5" ht="25.5">
      <c r="A213" s="35" t="s">
        <v>59</v>
      </c>
      <c r="E213" s="40" t="s">
        <v>5928</v>
      </c>
    </row>
    <row r="214" spans="1:5" ht="191.25">
      <c r="A214" t="s">
        <v>61</v>
      </c>
      <c r="E214" s="39" t="s">
        <v>5513</v>
      </c>
    </row>
    <row r="215" spans="1:16" ht="25.5">
      <c r="A215" t="s">
        <v>53</v>
      </c>
      <c s="34" t="s">
        <v>209</v>
      </c>
      <c s="34" t="s">
        <v>5929</v>
      </c>
      <c s="35" t="s">
        <v>5930</v>
      </c>
      <c s="6" t="s">
        <v>5931</v>
      </c>
      <c s="36" t="s">
        <v>1178</v>
      </c>
      <c s="37">
        <v>219.545</v>
      </c>
      <c s="36">
        <v>0</v>
      </c>
      <c s="36">
        <f>ROUND(G215*H215,6)</f>
      </c>
      <c r="L215" s="38">
        <v>0</v>
      </c>
      <c s="32">
        <f>ROUND(ROUND(L215,2)*ROUND(G215,3),2)</f>
      </c>
      <c s="36" t="s">
        <v>1179</v>
      </c>
      <c>
        <f>(M215*21)/100</f>
      </c>
      <c t="s">
        <v>28</v>
      </c>
    </row>
    <row r="216" spans="1:5" ht="25.5">
      <c r="A216" s="35" t="s">
        <v>58</v>
      </c>
      <c r="E216" s="39" t="s">
        <v>1180</v>
      </c>
    </row>
    <row r="217" spans="1:5" ht="38.25">
      <c r="A217" s="35" t="s">
        <v>59</v>
      </c>
      <c r="E217" s="40" t="s">
        <v>5932</v>
      </c>
    </row>
    <row r="218" spans="1:5" ht="191.25">
      <c r="A218" t="s">
        <v>61</v>
      </c>
      <c r="E218" s="39" t="s">
        <v>1569</v>
      </c>
    </row>
    <row r="219" spans="1:16" ht="25.5">
      <c r="A219" t="s">
        <v>53</v>
      </c>
      <c s="34" t="s">
        <v>212</v>
      </c>
      <c s="34" t="s">
        <v>5933</v>
      </c>
      <c s="35" t="s">
        <v>5342</v>
      </c>
      <c s="6" t="s">
        <v>5934</v>
      </c>
      <c s="36" t="s">
        <v>1178</v>
      </c>
      <c s="37">
        <v>0.214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5935</v>
      </c>
    </row>
    <row r="222" spans="1:5" ht="191.25">
      <c r="A222" t="s">
        <v>61</v>
      </c>
      <c r="E222" s="39" t="s">
        <v>1569</v>
      </c>
    </row>
    <row r="223" spans="1:16" ht="25.5">
      <c r="A223" t="s">
        <v>53</v>
      </c>
      <c s="34" t="s">
        <v>215</v>
      </c>
      <c s="34" t="s">
        <v>5936</v>
      </c>
      <c s="35" t="s">
        <v>5176</v>
      </c>
      <c s="6" t="s">
        <v>5937</v>
      </c>
      <c s="36" t="s">
        <v>1178</v>
      </c>
      <c s="37">
        <v>0.198</v>
      </c>
      <c s="36">
        <v>0</v>
      </c>
      <c s="36">
        <f>ROUND(G223*H223,6)</f>
      </c>
      <c r="L223" s="38">
        <v>0</v>
      </c>
      <c s="32">
        <f>ROUND(ROUND(L223,2)*ROUND(G223,3),2)</f>
      </c>
      <c s="36" t="s">
        <v>1179</v>
      </c>
      <c>
        <f>(M223*21)/100</f>
      </c>
      <c t="s">
        <v>28</v>
      </c>
    </row>
    <row r="224" spans="1:5" ht="25.5">
      <c r="A224" s="35" t="s">
        <v>58</v>
      </c>
      <c r="E224" s="39" t="s">
        <v>1180</v>
      </c>
    </row>
    <row r="225" spans="1:5" ht="12.75">
      <c r="A225" s="35" t="s">
        <v>59</v>
      </c>
      <c r="E225" s="40" t="s">
        <v>5938</v>
      </c>
    </row>
    <row r="226" spans="1:5" ht="191.25">
      <c r="A226" t="s">
        <v>61</v>
      </c>
      <c r="E226" s="39" t="s">
        <v>5939</v>
      </c>
    </row>
    <row r="227" spans="1:16" ht="25.5">
      <c r="A227" t="s">
        <v>53</v>
      </c>
      <c s="34" t="s">
        <v>373</v>
      </c>
      <c s="34" t="s">
        <v>5940</v>
      </c>
      <c s="35" t="s">
        <v>5941</v>
      </c>
      <c s="6" t="s">
        <v>5942</v>
      </c>
      <c s="36" t="s">
        <v>1178</v>
      </c>
      <c s="37">
        <v>1.741</v>
      </c>
      <c s="36">
        <v>0</v>
      </c>
      <c s="36">
        <f>ROUND(G227*H227,6)</f>
      </c>
      <c r="L227" s="38">
        <v>0</v>
      </c>
      <c s="32">
        <f>ROUND(ROUND(L227,2)*ROUND(G227,3),2)</f>
      </c>
      <c s="36" t="s">
        <v>1179</v>
      </c>
      <c>
        <f>(M227*21)/100</f>
      </c>
      <c t="s">
        <v>28</v>
      </c>
    </row>
    <row r="228" spans="1:5" ht="12.75">
      <c r="A228" s="35" t="s">
        <v>58</v>
      </c>
      <c r="E228" s="39" t="s">
        <v>5</v>
      </c>
    </row>
    <row r="229" spans="1:5" ht="25.5">
      <c r="A229" s="35" t="s">
        <v>59</v>
      </c>
      <c r="E229" s="40" t="s">
        <v>5943</v>
      </c>
    </row>
    <row r="230" spans="1:5" ht="191.25">
      <c r="A230" t="s">
        <v>61</v>
      </c>
      <c r="E230"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5946</v>
      </c>
      <c r="E8" s="30" t="s">
        <v>5945</v>
      </c>
      <c r="J8" s="29">
        <f>0+J9+J14+J23+J40+J49+J82</f>
      </c>
      <c s="29">
        <f>0+K9+K14+K23+K40+K49+K82</f>
      </c>
      <c s="29">
        <f>0+L9+L14+L23+L40+L49+L82</f>
      </c>
      <c s="29">
        <f>0+M9+M14+M23+M40+M49+M82</f>
      </c>
    </row>
    <row r="9" spans="1:13" ht="12.75">
      <c r="A9" t="s">
        <v>50</v>
      </c>
      <c r="C9" s="31" t="s">
        <v>51</v>
      </c>
      <c r="E9" s="33" t="s">
        <v>767</v>
      </c>
      <c r="J9" s="32">
        <f>0</f>
      </c>
      <c s="32">
        <f>0</f>
      </c>
      <c s="32">
        <f>0+L10</f>
      </c>
      <c s="32">
        <f>0+M10</f>
      </c>
    </row>
    <row r="10" spans="1:16" ht="25.5">
      <c r="A10" t="s">
        <v>53</v>
      </c>
      <c s="34" t="s">
        <v>367</v>
      </c>
      <c s="34" t="s">
        <v>5947</v>
      </c>
      <c s="35" t="s">
        <v>5</v>
      </c>
      <c s="6" t="s">
        <v>5948</v>
      </c>
      <c s="36" t="s">
        <v>65</v>
      </c>
      <c s="37">
        <v>0.128</v>
      </c>
      <c s="36">
        <v>0</v>
      </c>
      <c s="36">
        <f>ROUND(G10*H10,6)</f>
      </c>
      <c r="L10" s="38">
        <v>0</v>
      </c>
      <c s="32">
        <f>ROUND(ROUND(L10,2)*ROUND(G10,3),2)</f>
      </c>
      <c s="36" t="s">
        <v>57</v>
      </c>
      <c>
        <f>(M10*21)/100</f>
      </c>
      <c t="s">
        <v>28</v>
      </c>
    </row>
    <row r="11" spans="1:5" ht="12.75">
      <c r="A11" s="35" t="s">
        <v>58</v>
      </c>
      <c r="E11" s="39" t="s">
        <v>5949</v>
      </c>
    </row>
    <row r="12" spans="1:5" ht="25.5">
      <c r="A12" s="35" t="s">
        <v>59</v>
      </c>
      <c r="E12" s="40" t="s">
        <v>5950</v>
      </c>
    </row>
    <row r="13" spans="1:5" ht="63.75">
      <c r="A13" t="s">
        <v>61</v>
      </c>
      <c r="E13" s="39" t="s">
        <v>5951</v>
      </c>
    </row>
    <row r="14" spans="1:13" ht="12.75">
      <c r="A14" t="s">
        <v>50</v>
      </c>
      <c r="C14" s="31" t="s">
        <v>26</v>
      </c>
      <c r="E14" s="33" t="s">
        <v>5438</v>
      </c>
      <c r="J14" s="32">
        <f>0</f>
      </c>
      <c s="32">
        <f>0</f>
      </c>
      <c s="32">
        <f>0+L15+L19</f>
      </c>
      <c s="32">
        <f>0+M15+M19</f>
      </c>
    </row>
    <row r="15" spans="1:16" ht="12.75">
      <c r="A15" t="s">
        <v>53</v>
      </c>
      <c s="34" t="s">
        <v>51</v>
      </c>
      <c s="34" t="s">
        <v>5952</v>
      </c>
      <c s="35" t="s">
        <v>5</v>
      </c>
      <c s="6" t="s">
        <v>5953</v>
      </c>
      <c s="36" t="s">
        <v>65</v>
      </c>
      <c s="37">
        <v>0.1</v>
      </c>
      <c s="36">
        <v>0</v>
      </c>
      <c s="36">
        <f>ROUND(G15*H15,6)</f>
      </c>
      <c r="L15" s="38">
        <v>0</v>
      </c>
      <c s="32">
        <f>ROUND(ROUND(L15,2)*ROUND(G15,3),2)</f>
      </c>
      <c s="36" t="s">
        <v>57</v>
      </c>
      <c>
        <f>(M15*21)/100</f>
      </c>
      <c t="s">
        <v>28</v>
      </c>
    </row>
    <row r="16" spans="1:5" ht="12.75">
      <c r="A16" s="35" t="s">
        <v>58</v>
      </c>
      <c r="E16" s="39" t="s">
        <v>5954</v>
      </c>
    </row>
    <row r="17" spans="1:5" ht="12.75">
      <c r="A17" s="35" t="s">
        <v>59</v>
      </c>
      <c r="E17" s="40" t="s">
        <v>5955</v>
      </c>
    </row>
    <row r="18" spans="1:5" ht="382.5">
      <c r="A18" t="s">
        <v>61</v>
      </c>
      <c r="E18" s="39" t="s">
        <v>5956</v>
      </c>
    </row>
    <row r="19" spans="1:16" ht="12.75">
      <c r="A19" t="s">
        <v>53</v>
      </c>
      <c s="34" t="s">
        <v>28</v>
      </c>
      <c s="34" t="s">
        <v>5957</v>
      </c>
      <c s="35" t="s">
        <v>5</v>
      </c>
      <c s="6" t="s">
        <v>5958</v>
      </c>
      <c s="36" t="s">
        <v>1178</v>
      </c>
      <c s="37">
        <v>0.004</v>
      </c>
      <c s="36">
        <v>0</v>
      </c>
      <c s="36">
        <f>ROUND(G19*H19,6)</f>
      </c>
      <c r="L19" s="38">
        <v>0</v>
      </c>
      <c s="32">
        <f>ROUND(ROUND(L19,2)*ROUND(G19,3),2)</f>
      </c>
      <c s="36" t="s">
        <v>57</v>
      </c>
      <c>
        <f>(M19*21)/100</f>
      </c>
      <c t="s">
        <v>28</v>
      </c>
    </row>
    <row r="20" spans="1:5" ht="12.75">
      <c r="A20" s="35" t="s">
        <v>58</v>
      </c>
      <c r="E20" s="39" t="s">
        <v>5</v>
      </c>
    </row>
    <row r="21" spans="1:5" ht="12.75">
      <c r="A21" s="35" t="s">
        <v>59</v>
      </c>
      <c r="E21" s="40" t="s">
        <v>5959</v>
      </c>
    </row>
    <row r="22" spans="1:5" ht="242.25">
      <c r="A22" t="s">
        <v>61</v>
      </c>
      <c r="E22" s="39" t="s">
        <v>5960</v>
      </c>
    </row>
    <row r="23" spans="1:13" ht="12.75">
      <c r="A23" t="s">
        <v>50</v>
      </c>
      <c r="C23" s="31" t="s">
        <v>27</v>
      </c>
      <c r="E23" s="33" t="s">
        <v>5850</v>
      </c>
      <c r="J23" s="32">
        <f>0</f>
      </c>
      <c s="32">
        <f>0</f>
      </c>
      <c s="32">
        <f>0+L24+L28+L32+L36</f>
      </c>
      <c s="32">
        <f>0+M24+M28+M32+M36</f>
      </c>
    </row>
    <row r="24" spans="1:16" ht="25.5">
      <c r="A24" t="s">
        <v>53</v>
      </c>
      <c s="34" t="s">
        <v>26</v>
      </c>
      <c s="34" t="s">
        <v>5961</v>
      </c>
      <c s="35" t="s">
        <v>5</v>
      </c>
      <c s="6" t="s">
        <v>5962</v>
      </c>
      <c s="36" t="s">
        <v>56</v>
      </c>
      <c s="37">
        <v>6.225</v>
      </c>
      <c s="36">
        <v>0</v>
      </c>
      <c s="36">
        <f>ROUND(G24*H24,6)</f>
      </c>
      <c r="L24" s="38">
        <v>0</v>
      </c>
      <c s="32">
        <f>ROUND(ROUND(L24,2)*ROUND(G24,3),2)</f>
      </c>
      <c s="36" t="s">
        <v>57</v>
      </c>
      <c>
        <f>(M24*21)/100</f>
      </c>
      <c t="s">
        <v>28</v>
      </c>
    </row>
    <row r="25" spans="1:5" ht="12.75">
      <c r="A25" s="35" t="s">
        <v>58</v>
      </c>
      <c r="E25" s="39" t="s">
        <v>5</v>
      </c>
    </row>
    <row r="26" spans="1:5" ht="25.5">
      <c r="A26" s="35" t="s">
        <v>59</v>
      </c>
      <c r="E26" s="40" t="s">
        <v>5963</v>
      </c>
    </row>
    <row r="27" spans="1:5" ht="76.5">
      <c r="A27" t="s">
        <v>61</v>
      </c>
      <c r="E27" s="39" t="s">
        <v>5964</v>
      </c>
    </row>
    <row r="28" spans="1:16" ht="12.75">
      <c r="A28" t="s">
        <v>53</v>
      </c>
      <c s="34" t="s">
        <v>68</v>
      </c>
      <c s="34" t="s">
        <v>5965</v>
      </c>
      <c s="35" t="s">
        <v>5</v>
      </c>
      <c s="6" t="s">
        <v>5966</v>
      </c>
      <c s="36" t="s">
        <v>56</v>
      </c>
      <c s="37">
        <v>0.085</v>
      </c>
      <c s="36">
        <v>0</v>
      </c>
      <c s="36">
        <f>ROUND(G28*H28,6)</f>
      </c>
      <c r="L28" s="38">
        <v>0</v>
      </c>
      <c s="32">
        <f>ROUND(ROUND(L28,2)*ROUND(G28,3),2)</f>
      </c>
      <c s="36" t="s">
        <v>57</v>
      </c>
      <c>
        <f>(M28*21)/100</f>
      </c>
      <c t="s">
        <v>28</v>
      </c>
    </row>
    <row r="29" spans="1:5" ht="12.75">
      <c r="A29" s="35" t="s">
        <v>58</v>
      </c>
      <c r="E29" s="39" t="s">
        <v>5</v>
      </c>
    </row>
    <row r="30" spans="1:5" ht="25.5">
      <c r="A30" s="35" t="s">
        <v>59</v>
      </c>
      <c r="E30" s="40" t="s">
        <v>5967</v>
      </c>
    </row>
    <row r="31" spans="1:5" ht="76.5">
      <c r="A31" t="s">
        <v>61</v>
      </c>
      <c r="E31" s="39" t="s">
        <v>5964</v>
      </c>
    </row>
    <row r="32" spans="1:16" ht="12.75">
      <c r="A32" t="s">
        <v>53</v>
      </c>
      <c s="34" t="s">
        <v>71</v>
      </c>
      <c s="34" t="s">
        <v>5968</v>
      </c>
      <c s="35" t="s">
        <v>5</v>
      </c>
      <c s="6" t="s">
        <v>5969</v>
      </c>
      <c s="36" t="s">
        <v>56</v>
      </c>
      <c s="37">
        <v>6.31</v>
      </c>
      <c s="36">
        <v>0</v>
      </c>
      <c s="36">
        <f>ROUND(G32*H32,6)</f>
      </c>
      <c r="L32" s="38">
        <v>0</v>
      </c>
      <c s="32">
        <f>ROUND(ROUND(L32,2)*ROUND(G32,3),2)</f>
      </c>
      <c s="36" t="s">
        <v>57</v>
      </c>
      <c>
        <f>(M32*21)/100</f>
      </c>
      <c t="s">
        <v>28</v>
      </c>
    </row>
    <row r="33" spans="1:5" ht="12.75">
      <c r="A33" s="35" t="s">
        <v>58</v>
      </c>
      <c r="E33" s="39" t="s">
        <v>5</v>
      </c>
    </row>
    <row r="34" spans="1:5" ht="25.5">
      <c r="A34" s="35" t="s">
        <v>59</v>
      </c>
      <c r="E34" s="40" t="s">
        <v>5970</v>
      </c>
    </row>
    <row r="35" spans="1:5" ht="63.75">
      <c r="A35" t="s">
        <v>61</v>
      </c>
      <c r="E35" s="39" t="s">
        <v>5971</v>
      </c>
    </row>
    <row r="36" spans="1:16" ht="12.75">
      <c r="A36" t="s">
        <v>53</v>
      </c>
      <c s="34" t="s">
        <v>27</v>
      </c>
      <c s="34" t="s">
        <v>5972</v>
      </c>
      <c s="35" t="s">
        <v>5</v>
      </c>
      <c s="6" t="s">
        <v>5973</v>
      </c>
      <c s="36" t="s">
        <v>82</v>
      </c>
      <c s="37">
        <v>1</v>
      </c>
      <c s="36">
        <v>0</v>
      </c>
      <c s="36">
        <f>ROUND(G36*H36,6)</f>
      </c>
      <c r="L36" s="38">
        <v>0</v>
      </c>
      <c s="32">
        <f>ROUND(ROUND(L36,2)*ROUND(G36,3),2)</f>
      </c>
      <c s="36" t="s">
        <v>57</v>
      </c>
      <c>
        <f>(M36*21)/100</f>
      </c>
      <c t="s">
        <v>28</v>
      </c>
    </row>
    <row r="37" spans="1:5" ht="12.75">
      <c r="A37" s="35" t="s">
        <v>58</v>
      </c>
      <c r="E37" s="39" t="s">
        <v>5</v>
      </c>
    </row>
    <row r="38" spans="1:5" ht="25.5">
      <c r="A38" s="35" t="s">
        <v>59</v>
      </c>
      <c r="E38" s="40" t="s">
        <v>5974</v>
      </c>
    </row>
    <row r="39" spans="1:5" ht="76.5">
      <c r="A39" t="s">
        <v>61</v>
      </c>
      <c r="E39" s="39" t="s">
        <v>5975</v>
      </c>
    </row>
    <row r="40" spans="1:13" ht="12.75">
      <c r="A40" t="s">
        <v>50</v>
      </c>
      <c r="C40" s="31" t="s">
        <v>76</v>
      </c>
      <c r="E40" s="33" t="s">
        <v>5475</v>
      </c>
      <c r="J40" s="32">
        <f>0</f>
      </c>
      <c s="32">
        <f>0</f>
      </c>
      <c s="32">
        <f>0+L41+L45</f>
      </c>
      <c s="32">
        <f>0+M41+M45</f>
      </c>
    </row>
    <row r="41" spans="1:16" ht="12.75">
      <c r="A41" t="s">
        <v>53</v>
      </c>
      <c s="34" t="s">
        <v>76</v>
      </c>
      <c s="34" t="s">
        <v>5976</v>
      </c>
      <c s="35" t="s">
        <v>5</v>
      </c>
      <c s="6" t="s">
        <v>5977</v>
      </c>
      <c s="36" t="s">
        <v>56</v>
      </c>
      <c s="37">
        <v>72.47</v>
      </c>
      <c s="36">
        <v>0</v>
      </c>
      <c s="36">
        <f>ROUND(G41*H41,6)</f>
      </c>
      <c r="L41" s="38">
        <v>0</v>
      </c>
      <c s="32">
        <f>ROUND(ROUND(L41,2)*ROUND(G41,3),2)</f>
      </c>
      <c s="36" t="s">
        <v>57</v>
      </c>
      <c>
        <f>(M41*21)/100</f>
      </c>
      <c t="s">
        <v>28</v>
      </c>
    </row>
    <row r="42" spans="1:5" ht="12.75">
      <c r="A42" s="35" t="s">
        <v>58</v>
      </c>
      <c r="E42" s="39" t="s">
        <v>5978</v>
      </c>
    </row>
    <row r="43" spans="1:5" ht="12.75">
      <c r="A43" s="35" t="s">
        <v>59</v>
      </c>
      <c r="E43" s="40" t="s">
        <v>5979</v>
      </c>
    </row>
    <row r="44" spans="1:5" ht="51">
      <c r="A44" t="s">
        <v>61</v>
      </c>
      <c r="E44" s="39" t="s">
        <v>5859</v>
      </c>
    </row>
    <row r="45" spans="1:16" ht="12.75">
      <c r="A45" t="s">
        <v>53</v>
      </c>
      <c s="34" t="s">
        <v>79</v>
      </c>
      <c s="34" t="s">
        <v>5980</v>
      </c>
      <c s="35" t="s">
        <v>5</v>
      </c>
      <c s="6" t="s">
        <v>5981</v>
      </c>
      <c s="36" t="s">
        <v>56</v>
      </c>
      <c s="37">
        <v>0.085</v>
      </c>
      <c s="36">
        <v>0</v>
      </c>
      <c s="36">
        <f>ROUND(G45*H45,6)</f>
      </c>
      <c r="L45" s="38">
        <v>0</v>
      </c>
      <c s="32">
        <f>ROUND(ROUND(L45,2)*ROUND(G45,3),2)</f>
      </c>
      <c s="36" t="s">
        <v>57</v>
      </c>
      <c>
        <f>(M45*21)/100</f>
      </c>
      <c t="s">
        <v>28</v>
      </c>
    </row>
    <row r="46" spans="1:5" ht="12.75">
      <c r="A46" s="35" t="s">
        <v>58</v>
      </c>
      <c r="E46" s="39" t="s">
        <v>5</v>
      </c>
    </row>
    <row r="47" spans="1:5" ht="25.5">
      <c r="A47" s="35" t="s">
        <v>59</v>
      </c>
      <c r="E47" s="40" t="s">
        <v>5982</v>
      </c>
    </row>
    <row r="48" spans="1:5" ht="51">
      <c r="A48" t="s">
        <v>61</v>
      </c>
      <c r="E48" s="39" t="s">
        <v>5865</v>
      </c>
    </row>
    <row r="49" spans="1:13" ht="12.75">
      <c r="A49" t="s">
        <v>50</v>
      </c>
      <c r="C49" s="31" t="s">
        <v>83</v>
      </c>
      <c r="E49" s="33" t="s">
        <v>5500</v>
      </c>
      <c r="J49" s="32">
        <f>0</f>
      </c>
      <c s="32">
        <f>0</f>
      </c>
      <c s="32">
        <f>0+L50+L54+L58+L62+L66+L70+L74+L78</f>
      </c>
      <c s="32">
        <f>0+M50+M54+M58+M62+M66+M70+M74+M78</f>
      </c>
    </row>
    <row r="50" spans="1:16" ht="25.5">
      <c r="A50" t="s">
        <v>53</v>
      </c>
      <c s="34" t="s">
        <v>83</v>
      </c>
      <c s="34" t="s">
        <v>5983</v>
      </c>
      <c s="35" t="s">
        <v>5</v>
      </c>
      <c s="6" t="s">
        <v>5984</v>
      </c>
      <c s="36" t="s">
        <v>82</v>
      </c>
      <c s="37">
        <v>8.4</v>
      </c>
      <c s="36">
        <v>0</v>
      </c>
      <c s="36">
        <f>ROUND(G50*H50,6)</f>
      </c>
      <c r="L50" s="38">
        <v>0</v>
      </c>
      <c s="32">
        <f>ROUND(ROUND(L50,2)*ROUND(G50,3),2)</f>
      </c>
      <c s="36" t="s">
        <v>57</v>
      </c>
      <c>
        <f>(M50*21)/100</f>
      </c>
      <c t="s">
        <v>28</v>
      </c>
    </row>
    <row r="51" spans="1:5" ht="12.75">
      <c r="A51" s="35" t="s">
        <v>58</v>
      </c>
      <c r="E51" s="39" t="s">
        <v>5</v>
      </c>
    </row>
    <row r="52" spans="1:5" ht="25.5">
      <c r="A52" s="35" t="s">
        <v>59</v>
      </c>
      <c r="E52" s="40" t="s">
        <v>5985</v>
      </c>
    </row>
    <row r="53" spans="1:5" ht="76.5">
      <c r="A53" t="s">
        <v>61</v>
      </c>
      <c r="E53" s="39" t="s">
        <v>5986</v>
      </c>
    </row>
    <row r="54" spans="1:16" ht="12.75">
      <c r="A54" t="s">
        <v>53</v>
      </c>
      <c s="34" t="s">
        <v>88</v>
      </c>
      <c s="34" t="s">
        <v>5987</v>
      </c>
      <c s="35" t="s">
        <v>5</v>
      </c>
      <c s="6" t="s">
        <v>5988</v>
      </c>
      <c s="36" t="s">
        <v>82</v>
      </c>
      <c s="37">
        <v>8.4</v>
      </c>
      <c s="36">
        <v>0</v>
      </c>
      <c s="36">
        <f>ROUND(G54*H54,6)</f>
      </c>
      <c r="L54" s="38">
        <v>0</v>
      </c>
      <c s="32">
        <f>ROUND(ROUND(L54,2)*ROUND(G54,3),2)</f>
      </c>
      <c s="36" t="s">
        <v>57</v>
      </c>
      <c>
        <f>(M54*21)/100</f>
      </c>
      <c t="s">
        <v>28</v>
      </c>
    </row>
    <row r="55" spans="1:5" ht="12.75">
      <c r="A55" s="35" t="s">
        <v>58</v>
      </c>
      <c r="E55" s="39" t="s">
        <v>5</v>
      </c>
    </row>
    <row r="56" spans="1:5" ht="25.5">
      <c r="A56" s="35" t="s">
        <v>59</v>
      </c>
      <c r="E56" s="40" t="s">
        <v>5985</v>
      </c>
    </row>
    <row r="57" spans="1:5" ht="38.25">
      <c r="A57" t="s">
        <v>61</v>
      </c>
      <c r="E57" s="39" t="s">
        <v>5989</v>
      </c>
    </row>
    <row r="58" spans="1:16" ht="25.5">
      <c r="A58" t="s">
        <v>53</v>
      </c>
      <c s="34" t="s">
        <v>91</v>
      </c>
      <c s="34" t="s">
        <v>5990</v>
      </c>
      <c s="35" t="s">
        <v>5</v>
      </c>
      <c s="6" t="s">
        <v>5991</v>
      </c>
      <c s="36" t="s">
        <v>82</v>
      </c>
      <c s="37">
        <v>1</v>
      </c>
      <c s="36">
        <v>0</v>
      </c>
      <c s="36">
        <f>ROUND(G58*H58,6)</f>
      </c>
      <c r="L58" s="38">
        <v>0</v>
      </c>
      <c s="32">
        <f>ROUND(ROUND(L58,2)*ROUND(G58,3),2)</f>
      </c>
      <c s="36" t="s">
        <v>57</v>
      </c>
      <c>
        <f>(M58*21)/100</f>
      </c>
      <c t="s">
        <v>28</v>
      </c>
    </row>
    <row r="59" spans="1:5" ht="12.75">
      <c r="A59" s="35" t="s">
        <v>58</v>
      </c>
      <c r="E59" s="39" t="s">
        <v>5</v>
      </c>
    </row>
    <row r="60" spans="1:5" ht="25.5">
      <c r="A60" s="35" t="s">
        <v>59</v>
      </c>
      <c r="E60" s="40" t="s">
        <v>5992</v>
      </c>
    </row>
    <row r="61" spans="1:5" ht="38.25">
      <c r="A61" t="s">
        <v>61</v>
      </c>
      <c r="E61" s="39" t="s">
        <v>5993</v>
      </c>
    </row>
    <row r="62" spans="1:16" ht="12.75">
      <c r="A62" t="s">
        <v>53</v>
      </c>
      <c s="34" t="s">
        <v>94</v>
      </c>
      <c s="34" t="s">
        <v>5508</v>
      </c>
      <c s="35" t="s">
        <v>5</v>
      </c>
      <c s="6" t="s">
        <v>5509</v>
      </c>
      <c s="36" t="s">
        <v>128</v>
      </c>
      <c s="37">
        <v>145.146</v>
      </c>
      <c s="36">
        <v>0</v>
      </c>
      <c s="36">
        <f>ROUND(G62*H62,6)</f>
      </c>
      <c r="L62" s="38">
        <v>0</v>
      </c>
      <c s="32">
        <f>ROUND(ROUND(L62,2)*ROUND(G62,3),2)</f>
      </c>
      <c s="36" t="s">
        <v>57</v>
      </c>
      <c>
        <f>(M62*21)/100</f>
      </c>
      <c t="s">
        <v>28</v>
      </c>
    </row>
    <row r="63" spans="1:5" ht="12.75">
      <c r="A63" s="35" t="s">
        <v>58</v>
      </c>
      <c r="E63" s="39" t="s">
        <v>5</v>
      </c>
    </row>
    <row r="64" spans="1:5" ht="114.75">
      <c r="A64" s="35" t="s">
        <v>59</v>
      </c>
      <c r="E64" s="40" t="s">
        <v>5994</v>
      </c>
    </row>
    <row r="65" spans="1:5" ht="409.5">
      <c r="A65" t="s">
        <v>61</v>
      </c>
      <c r="E65" s="39" t="s">
        <v>5511</v>
      </c>
    </row>
    <row r="66" spans="1:16" ht="12.75">
      <c r="A66" t="s">
        <v>53</v>
      </c>
      <c s="34" t="s">
        <v>97</v>
      </c>
      <c s="34" t="s">
        <v>5995</v>
      </c>
      <c s="35" t="s">
        <v>5</v>
      </c>
      <c s="6" t="s">
        <v>5996</v>
      </c>
      <c s="36" t="s">
        <v>56</v>
      </c>
      <c s="37">
        <v>6.31</v>
      </c>
      <c s="36">
        <v>0</v>
      </c>
      <c s="36">
        <f>ROUND(G66*H66,6)</f>
      </c>
      <c r="L66" s="38">
        <v>0</v>
      </c>
      <c s="32">
        <f>ROUND(ROUND(L66,2)*ROUND(G66,3),2)</f>
      </c>
      <c s="36" t="s">
        <v>57</v>
      </c>
      <c>
        <f>(M66*21)/100</f>
      </c>
      <c t="s">
        <v>28</v>
      </c>
    </row>
    <row r="67" spans="1:5" ht="12.75">
      <c r="A67" s="35" t="s">
        <v>58</v>
      </c>
      <c r="E67" s="39" t="s">
        <v>5</v>
      </c>
    </row>
    <row r="68" spans="1:5" ht="25.5">
      <c r="A68" s="35" t="s">
        <v>59</v>
      </c>
      <c r="E68" s="40" t="s">
        <v>5970</v>
      </c>
    </row>
    <row r="69" spans="1:5" ht="25.5">
      <c r="A69" t="s">
        <v>61</v>
      </c>
      <c r="E69" s="39" t="s">
        <v>5898</v>
      </c>
    </row>
    <row r="70" spans="1:16" ht="12.75">
      <c r="A70" t="s">
        <v>53</v>
      </c>
      <c s="34" t="s">
        <v>100</v>
      </c>
      <c s="34" t="s">
        <v>5997</v>
      </c>
      <c s="35" t="s">
        <v>5</v>
      </c>
      <c s="6" t="s">
        <v>5998</v>
      </c>
      <c s="36" t="s">
        <v>5675</v>
      </c>
      <c s="37">
        <v>264.6</v>
      </c>
      <c s="36">
        <v>0</v>
      </c>
      <c s="36">
        <f>ROUND(G70*H70,6)</f>
      </c>
      <c r="L70" s="38">
        <v>0</v>
      </c>
      <c s="32">
        <f>ROUND(ROUND(L70,2)*ROUND(G70,3),2)</f>
      </c>
      <c s="36" t="s">
        <v>57</v>
      </c>
      <c>
        <f>(M70*21)/100</f>
      </c>
      <c t="s">
        <v>28</v>
      </c>
    </row>
    <row r="71" spans="1:5" ht="12.75">
      <c r="A71" s="35" t="s">
        <v>58</v>
      </c>
      <c r="E71" s="39" t="s">
        <v>5999</v>
      </c>
    </row>
    <row r="72" spans="1:5" ht="12.75">
      <c r="A72" s="35" t="s">
        <v>59</v>
      </c>
      <c r="E72" s="40" t="s">
        <v>6000</v>
      </c>
    </row>
    <row r="73" spans="1:5" ht="25.5">
      <c r="A73" t="s">
        <v>61</v>
      </c>
      <c r="E73" s="39" t="s">
        <v>6001</v>
      </c>
    </row>
    <row r="74" spans="1:16" ht="12.75">
      <c r="A74" t="s">
        <v>53</v>
      </c>
      <c s="34" t="s">
        <v>103</v>
      </c>
      <c s="34" t="s">
        <v>6002</v>
      </c>
      <c s="35" t="s">
        <v>6003</v>
      </c>
      <c s="6" t="s">
        <v>6004</v>
      </c>
      <c s="36" t="s">
        <v>56</v>
      </c>
      <c s="37">
        <v>6.57</v>
      </c>
      <c s="36">
        <v>0</v>
      </c>
      <c s="36">
        <f>ROUND(G74*H74,6)</f>
      </c>
      <c r="L74" s="38">
        <v>0</v>
      </c>
      <c s="32">
        <f>ROUND(ROUND(L74,2)*ROUND(G74,3),2)</f>
      </c>
      <c s="36" t="s">
        <v>2163</v>
      </c>
      <c>
        <f>(M74*21)/100</f>
      </c>
      <c t="s">
        <v>28</v>
      </c>
    </row>
    <row r="75" spans="1:5" ht="12.75">
      <c r="A75" s="35" t="s">
        <v>58</v>
      </c>
      <c r="E75" s="39" t="s">
        <v>6005</v>
      </c>
    </row>
    <row r="76" spans="1:5" ht="25.5">
      <c r="A76" s="35" t="s">
        <v>59</v>
      </c>
      <c r="E76" s="40" t="s">
        <v>6006</v>
      </c>
    </row>
    <row r="77" spans="1:5" ht="63.75">
      <c r="A77" t="s">
        <v>61</v>
      </c>
      <c r="E77" s="39" t="s">
        <v>6007</v>
      </c>
    </row>
    <row r="78" spans="1:16" ht="12.75">
      <c r="A78" t="s">
        <v>53</v>
      </c>
      <c s="34" t="s">
        <v>106</v>
      </c>
      <c s="34" t="s">
        <v>6002</v>
      </c>
      <c s="35" t="s">
        <v>6008</v>
      </c>
      <c s="6" t="s">
        <v>6009</v>
      </c>
      <c s="36" t="s">
        <v>56</v>
      </c>
      <c s="37">
        <v>34.842</v>
      </c>
      <c s="36">
        <v>0</v>
      </c>
      <c s="36">
        <f>ROUND(G78*H78,6)</f>
      </c>
      <c r="L78" s="38">
        <v>0</v>
      </c>
      <c s="32">
        <f>ROUND(ROUND(L78,2)*ROUND(G78,3),2)</f>
      </c>
      <c s="36" t="s">
        <v>2163</v>
      </c>
      <c>
        <f>(M78*21)/100</f>
      </c>
      <c t="s">
        <v>28</v>
      </c>
    </row>
    <row r="79" spans="1:5" ht="12.75">
      <c r="A79" s="35" t="s">
        <v>58</v>
      </c>
      <c r="E79" s="39" t="s">
        <v>6010</v>
      </c>
    </row>
    <row r="80" spans="1:5" ht="25.5">
      <c r="A80" s="35" t="s">
        <v>59</v>
      </c>
      <c r="E80" s="40" t="s">
        <v>6011</v>
      </c>
    </row>
    <row r="81" spans="1:5" ht="63.75">
      <c r="A81" t="s">
        <v>61</v>
      </c>
      <c r="E81" s="39" t="s">
        <v>6007</v>
      </c>
    </row>
    <row r="82" spans="1:13" ht="12.75">
      <c r="A82" t="s">
        <v>50</v>
      </c>
      <c r="C82" s="31" t="s">
        <v>1173</v>
      </c>
      <c r="E82" s="33" t="s">
        <v>1174</v>
      </c>
      <c r="J82" s="32">
        <f>0</f>
      </c>
      <c s="32">
        <f>0</f>
      </c>
      <c s="32">
        <f>0+L83</f>
      </c>
      <c s="32">
        <f>0+M83</f>
      </c>
    </row>
    <row r="83" spans="1:16" ht="25.5">
      <c r="A83" t="s">
        <v>53</v>
      </c>
      <c s="34" t="s">
        <v>370</v>
      </c>
      <c s="34" t="s">
        <v>1188</v>
      </c>
      <c s="35" t="s">
        <v>1189</v>
      </c>
      <c s="6" t="s">
        <v>1190</v>
      </c>
      <c s="36" t="s">
        <v>1178</v>
      </c>
      <c s="37">
        <v>0.153</v>
      </c>
      <c s="36">
        <v>0</v>
      </c>
      <c s="36">
        <f>ROUND(G83*H83,6)</f>
      </c>
      <c r="L83" s="38">
        <v>0</v>
      </c>
      <c s="32">
        <f>ROUND(ROUND(L83,2)*ROUND(G83,3),2)</f>
      </c>
      <c s="36" t="s">
        <v>1179</v>
      </c>
      <c>
        <f>(M83*21)/100</f>
      </c>
      <c t="s">
        <v>28</v>
      </c>
    </row>
    <row r="84" spans="1:5" ht="12.75">
      <c r="A84" s="35" t="s">
        <v>58</v>
      </c>
      <c r="E84" s="39" t="s">
        <v>5</v>
      </c>
    </row>
    <row r="85" spans="1:5" ht="25.5">
      <c r="A85" s="35" t="s">
        <v>59</v>
      </c>
      <c r="E85" s="40" t="s">
        <v>6012</v>
      </c>
    </row>
    <row r="86" spans="1:5" ht="191.25">
      <c r="A86" t="s">
        <v>61</v>
      </c>
      <c r="E86"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6015</v>
      </c>
      <c r="E8" s="30" t="s">
        <v>6014</v>
      </c>
      <c r="J8" s="29">
        <f>0+J9+J18+J59+J156+J189+J230+J247+J296+J317+J406</f>
      </c>
      <c s="29">
        <f>0+K9+K18+K59+K156+K189+K230+K247+K296+K317+K406</f>
      </c>
      <c s="29">
        <f>0+L9+L18+L59+L156+L189+L230+L247+L296+L317+L406</f>
      </c>
      <c s="29">
        <f>0+M9+M18+M59+M156+M189+M230+M247+M296+M317+M406</f>
      </c>
    </row>
    <row r="9" spans="1:13" ht="12.75">
      <c r="A9" t="s">
        <v>50</v>
      </c>
      <c r="C9" s="31" t="s">
        <v>3840</v>
      </c>
      <c r="E9" s="33" t="s">
        <v>5731</v>
      </c>
      <c r="J9" s="32">
        <f>0</f>
      </c>
      <c s="32">
        <f>0</f>
      </c>
      <c s="32">
        <f>0+L10+L14</f>
      </c>
      <c s="32">
        <f>0+M10+M14</f>
      </c>
    </row>
    <row r="10" spans="1:16" ht="12.75">
      <c r="A10" t="s">
        <v>53</v>
      </c>
      <c s="34" t="s">
        <v>51</v>
      </c>
      <c s="34" t="s">
        <v>5737</v>
      </c>
      <c s="35" t="s">
        <v>5</v>
      </c>
      <c s="6" t="s">
        <v>5738</v>
      </c>
      <c s="36" t="s">
        <v>3844</v>
      </c>
      <c s="37">
        <v>1</v>
      </c>
      <c s="36">
        <v>0</v>
      </c>
      <c s="36">
        <f>ROUND(G10*H10,6)</f>
      </c>
      <c r="L10" s="38">
        <v>0</v>
      </c>
      <c s="32">
        <f>ROUND(ROUND(L10,2)*ROUND(G10,3),2)</f>
      </c>
      <c s="36" t="s">
        <v>2163</v>
      </c>
      <c>
        <f>(M10*21)/100</f>
      </c>
      <c t="s">
        <v>28</v>
      </c>
    </row>
    <row r="11" spans="1:5" ht="12.75">
      <c r="A11" s="35" t="s">
        <v>58</v>
      </c>
      <c r="E11" s="39" t="s">
        <v>6016</v>
      </c>
    </row>
    <row r="12" spans="1:5" ht="12.75">
      <c r="A12" s="35" t="s">
        <v>59</v>
      </c>
      <c r="E12" s="40" t="s">
        <v>5</v>
      </c>
    </row>
    <row r="13" spans="1:5" ht="12.75">
      <c r="A13" t="s">
        <v>61</v>
      </c>
      <c r="E13" s="39" t="s">
        <v>5736</v>
      </c>
    </row>
    <row r="14" spans="1:16" ht="12.75">
      <c r="A14" t="s">
        <v>53</v>
      </c>
      <c s="34" t="s">
        <v>370</v>
      </c>
      <c s="34" t="s">
        <v>6017</v>
      </c>
      <c s="35" t="s">
        <v>5</v>
      </c>
      <c s="6" t="s">
        <v>3843</v>
      </c>
      <c s="36" t="s">
        <v>3844</v>
      </c>
      <c s="37">
        <v>1</v>
      </c>
      <c s="36">
        <v>0</v>
      </c>
      <c s="36">
        <f>ROUND(G14*H14,6)</f>
      </c>
      <c r="L14" s="38">
        <v>0</v>
      </c>
      <c s="32">
        <f>ROUND(ROUND(L14,2)*ROUND(G14,3),2)</f>
      </c>
      <c s="36" t="s">
        <v>2163</v>
      </c>
      <c>
        <f>(M14*21)/100</f>
      </c>
      <c t="s">
        <v>28</v>
      </c>
    </row>
    <row r="15" spans="1:5" ht="25.5">
      <c r="A15" s="35" t="s">
        <v>58</v>
      </c>
      <c r="E15" s="39" t="s">
        <v>6018</v>
      </c>
    </row>
    <row r="16" spans="1:5" ht="12.75">
      <c r="A16" s="35" t="s">
        <v>59</v>
      </c>
      <c r="E16" s="40" t="s">
        <v>5735</v>
      </c>
    </row>
    <row r="17" spans="1:5" ht="12.75">
      <c r="A17" t="s">
        <v>61</v>
      </c>
      <c r="E17" s="39" t="s">
        <v>5736</v>
      </c>
    </row>
    <row r="18" spans="1:13" ht="12.75">
      <c r="A18" t="s">
        <v>50</v>
      </c>
      <c r="C18" s="31" t="s">
        <v>51</v>
      </c>
      <c r="E18" s="33" t="s">
        <v>767</v>
      </c>
      <c r="J18" s="32">
        <f>0</f>
      </c>
      <c s="32">
        <f>0</f>
      </c>
      <c s="32">
        <f>0+L19+L23+L27+L31+L35+L39+L43+L47+L51+L55</f>
      </c>
      <c s="32">
        <f>0+M19+M23+M27+M31+M35+M39+M43+M47+M51+M55</f>
      </c>
    </row>
    <row r="19" spans="1:16" ht="12.75">
      <c r="A19" t="s">
        <v>53</v>
      </c>
      <c s="34" t="s">
        <v>28</v>
      </c>
      <c s="34" t="s">
        <v>6019</v>
      </c>
      <c s="35" t="s">
        <v>5</v>
      </c>
      <c s="6" t="s">
        <v>6020</v>
      </c>
      <c s="36" t="s">
        <v>427</v>
      </c>
      <c s="37">
        <v>720</v>
      </c>
      <c s="36">
        <v>0</v>
      </c>
      <c s="36">
        <f>ROUND(G19*H19,6)</f>
      </c>
      <c r="L19" s="38">
        <v>0</v>
      </c>
      <c s="32">
        <f>ROUND(ROUND(L19,2)*ROUND(G19,3),2)</f>
      </c>
      <c s="36" t="s">
        <v>57</v>
      </c>
      <c>
        <f>(M19*21)/100</f>
      </c>
      <c t="s">
        <v>28</v>
      </c>
    </row>
    <row r="20" spans="1:5" ht="12.75">
      <c r="A20" s="35" t="s">
        <v>58</v>
      </c>
      <c r="E20" s="39" t="s">
        <v>6021</v>
      </c>
    </row>
    <row r="21" spans="1:5" ht="12.75">
      <c r="A21" s="35" t="s">
        <v>59</v>
      </c>
      <c r="E21" s="40" t="s">
        <v>6022</v>
      </c>
    </row>
    <row r="22" spans="1:5" ht="38.25">
      <c r="A22" t="s">
        <v>61</v>
      </c>
      <c r="E22" s="39" t="s">
        <v>6023</v>
      </c>
    </row>
    <row r="23" spans="1:16" ht="12.75">
      <c r="A23" t="s">
        <v>53</v>
      </c>
      <c s="34" t="s">
        <v>26</v>
      </c>
      <c s="34" t="s">
        <v>6024</v>
      </c>
      <c s="35" t="s">
        <v>5</v>
      </c>
      <c s="6" t="s">
        <v>6025</v>
      </c>
      <c s="36" t="s">
        <v>65</v>
      </c>
      <c s="37">
        <v>1480</v>
      </c>
      <c s="36">
        <v>0</v>
      </c>
      <c s="36">
        <f>ROUND(G23*H23,6)</f>
      </c>
      <c r="L23" s="38">
        <v>0</v>
      </c>
      <c s="32">
        <f>ROUND(ROUND(L23,2)*ROUND(G23,3),2)</f>
      </c>
      <c s="36" t="s">
        <v>57</v>
      </c>
      <c>
        <f>(M23*21)/100</f>
      </c>
      <c t="s">
        <v>28</v>
      </c>
    </row>
    <row r="24" spans="1:5" ht="12.75">
      <c r="A24" s="35" t="s">
        <v>58</v>
      </c>
      <c r="E24" s="39" t="s">
        <v>5</v>
      </c>
    </row>
    <row r="25" spans="1:5" ht="38.25">
      <c r="A25" s="35" t="s">
        <v>59</v>
      </c>
      <c r="E25" s="40" t="s">
        <v>6026</v>
      </c>
    </row>
    <row r="26" spans="1:5" ht="306">
      <c r="A26" t="s">
        <v>61</v>
      </c>
      <c r="E26" s="39" t="s">
        <v>6027</v>
      </c>
    </row>
    <row r="27" spans="1:16" ht="12.75">
      <c r="A27" t="s">
        <v>53</v>
      </c>
      <c s="34" t="s">
        <v>68</v>
      </c>
      <c s="34" t="s">
        <v>6028</v>
      </c>
      <c s="35" t="s">
        <v>5</v>
      </c>
      <c s="6" t="s">
        <v>6029</v>
      </c>
      <c s="36" t="s">
        <v>5238</v>
      </c>
      <c s="37">
        <v>1480</v>
      </c>
      <c s="36">
        <v>0</v>
      </c>
      <c s="36">
        <f>ROUND(G27*H27,6)</f>
      </c>
      <c r="L27" s="38">
        <v>0</v>
      </c>
      <c s="32">
        <f>ROUND(ROUND(L27,2)*ROUND(G27,3),2)</f>
      </c>
      <c s="36" t="s">
        <v>57</v>
      </c>
      <c>
        <f>(M27*21)/100</f>
      </c>
      <c t="s">
        <v>28</v>
      </c>
    </row>
    <row r="28" spans="1:5" ht="12.75">
      <c r="A28" s="35" t="s">
        <v>58</v>
      </c>
      <c r="E28" s="39" t="s">
        <v>6030</v>
      </c>
    </row>
    <row r="29" spans="1:5" ht="12.75">
      <c r="A29" s="35" t="s">
        <v>59</v>
      </c>
      <c r="E29" s="40" t="s">
        <v>6031</v>
      </c>
    </row>
    <row r="30" spans="1:5" ht="25.5">
      <c r="A30" t="s">
        <v>61</v>
      </c>
      <c r="E30" s="39" t="s">
        <v>5391</v>
      </c>
    </row>
    <row r="31" spans="1:16" ht="12.75">
      <c r="A31" t="s">
        <v>53</v>
      </c>
      <c s="34" t="s">
        <v>71</v>
      </c>
      <c s="34" t="s">
        <v>5359</v>
      </c>
      <c s="35" t="s">
        <v>5</v>
      </c>
      <c s="6" t="s">
        <v>5360</v>
      </c>
      <c s="36" t="s">
        <v>65</v>
      </c>
      <c s="37">
        <v>6435</v>
      </c>
      <c s="36">
        <v>0</v>
      </c>
      <c s="36">
        <f>ROUND(G31*H31,6)</f>
      </c>
      <c r="L31" s="38">
        <v>0</v>
      </c>
      <c s="32">
        <f>ROUND(ROUND(L31,2)*ROUND(G31,3),2)</f>
      </c>
      <c s="36" t="s">
        <v>57</v>
      </c>
      <c>
        <f>(M31*21)/100</f>
      </c>
      <c t="s">
        <v>28</v>
      </c>
    </row>
    <row r="32" spans="1:5" ht="12.75">
      <c r="A32" s="35" t="s">
        <v>58</v>
      </c>
      <c r="E32" s="39" t="s">
        <v>5</v>
      </c>
    </row>
    <row r="33" spans="1:5" ht="38.25">
      <c r="A33" s="35" t="s">
        <v>59</v>
      </c>
      <c r="E33" s="40" t="s">
        <v>6032</v>
      </c>
    </row>
    <row r="34" spans="1:5" ht="318.75">
      <c r="A34" t="s">
        <v>61</v>
      </c>
      <c r="E34" s="39" t="s">
        <v>5741</v>
      </c>
    </row>
    <row r="35" spans="1:16" ht="12.75">
      <c r="A35" t="s">
        <v>53</v>
      </c>
      <c s="34" t="s">
        <v>27</v>
      </c>
      <c s="34" t="s">
        <v>6033</v>
      </c>
      <c s="35" t="s">
        <v>5</v>
      </c>
      <c s="6" t="s">
        <v>6034</v>
      </c>
      <c s="36" t="s">
        <v>5238</v>
      </c>
      <c s="37">
        <v>1320</v>
      </c>
      <c s="36">
        <v>0</v>
      </c>
      <c s="36">
        <f>ROUND(G35*H35,6)</f>
      </c>
      <c r="L35" s="38">
        <v>0</v>
      </c>
      <c s="32">
        <f>ROUND(ROUND(L35,2)*ROUND(G35,3),2)</f>
      </c>
      <c s="36" t="s">
        <v>57</v>
      </c>
      <c>
        <f>(M35*21)/100</f>
      </c>
      <c t="s">
        <v>28</v>
      </c>
    </row>
    <row r="36" spans="1:5" ht="12.75">
      <c r="A36" s="35" t="s">
        <v>58</v>
      </c>
      <c r="E36" s="39" t="s">
        <v>6035</v>
      </c>
    </row>
    <row r="37" spans="1:5" ht="12.75">
      <c r="A37" s="35" t="s">
        <v>59</v>
      </c>
      <c r="E37" s="40" t="s">
        <v>6036</v>
      </c>
    </row>
    <row r="38" spans="1:5" ht="25.5">
      <c r="A38" t="s">
        <v>61</v>
      </c>
      <c r="E38" s="39" t="s">
        <v>5391</v>
      </c>
    </row>
    <row r="39" spans="1:16" ht="12.75">
      <c r="A39" t="s">
        <v>53</v>
      </c>
      <c s="34" t="s">
        <v>76</v>
      </c>
      <c s="34" t="s">
        <v>5742</v>
      </c>
      <c s="35" t="s">
        <v>5</v>
      </c>
      <c s="6" t="s">
        <v>5743</v>
      </c>
      <c s="36" t="s">
        <v>65</v>
      </c>
      <c s="37">
        <v>8502.741</v>
      </c>
      <c s="36">
        <v>0</v>
      </c>
      <c s="36">
        <f>ROUND(G39*H39,6)</f>
      </c>
      <c r="L39" s="38">
        <v>0</v>
      </c>
      <c s="32">
        <f>ROUND(ROUND(L39,2)*ROUND(G39,3),2)</f>
      </c>
      <c s="36" t="s">
        <v>57</v>
      </c>
      <c>
        <f>(M39*21)/100</f>
      </c>
      <c t="s">
        <v>28</v>
      </c>
    </row>
    <row r="40" spans="1:5" ht="25.5">
      <c r="A40" s="35" t="s">
        <v>58</v>
      </c>
      <c r="E40" s="39" t="s">
        <v>6037</v>
      </c>
    </row>
    <row r="41" spans="1:5" ht="63.75">
      <c r="A41" s="35" t="s">
        <v>59</v>
      </c>
      <c r="E41" s="40" t="s">
        <v>6038</v>
      </c>
    </row>
    <row r="42" spans="1:5" ht="191.25">
      <c r="A42" t="s">
        <v>61</v>
      </c>
      <c r="E42" s="39" t="s">
        <v>5746</v>
      </c>
    </row>
    <row r="43" spans="1:16" ht="12.75">
      <c r="A43" t="s">
        <v>53</v>
      </c>
      <c s="34" t="s">
        <v>79</v>
      </c>
      <c s="34" t="s">
        <v>6039</v>
      </c>
      <c s="35" t="s">
        <v>5</v>
      </c>
      <c s="6" t="s">
        <v>6040</v>
      </c>
      <c s="36" t="s">
        <v>65</v>
      </c>
      <c s="37">
        <v>1320</v>
      </c>
      <c s="36">
        <v>0</v>
      </c>
      <c s="36">
        <f>ROUND(G43*H43,6)</f>
      </c>
      <c r="L43" s="38">
        <v>0</v>
      </c>
      <c s="32">
        <f>ROUND(ROUND(L43,2)*ROUND(G43,3),2)</f>
      </c>
      <c s="36" t="s">
        <v>57</v>
      </c>
      <c>
        <f>(M43*21)/100</f>
      </c>
      <c t="s">
        <v>28</v>
      </c>
    </row>
    <row r="44" spans="1:5" ht="12.75">
      <c r="A44" s="35" t="s">
        <v>58</v>
      </c>
      <c r="E44" s="39" t="s">
        <v>5747</v>
      </c>
    </row>
    <row r="45" spans="1:5" ht="12.75">
      <c r="A45" s="35" t="s">
        <v>59</v>
      </c>
      <c r="E45" s="40" t="s">
        <v>6041</v>
      </c>
    </row>
    <row r="46" spans="1:5" ht="229.5">
      <c r="A46" t="s">
        <v>61</v>
      </c>
      <c r="E46" s="39" t="s">
        <v>5749</v>
      </c>
    </row>
    <row r="47" spans="1:16" ht="12.75">
      <c r="A47" t="s">
        <v>53</v>
      </c>
      <c s="34" t="s">
        <v>83</v>
      </c>
      <c s="34" t="s">
        <v>6042</v>
      </c>
      <c s="35" t="s">
        <v>5</v>
      </c>
      <c s="6" t="s">
        <v>6043</v>
      </c>
      <c s="36" t="s">
        <v>56</v>
      </c>
      <c s="37">
        <v>523</v>
      </c>
      <c s="36">
        <v>0</v>
      </c>
      <c s="36">
        <f>ROUND(G47*H47,6)</f>
      </c>
      <c r="L47" s="38">
        <v>0</v>
      </c>
      <c s="32">
        <f>ROUND(ROUND(L47,2)*ROUND(G47,3),2)</f>
      </c>
      <c s="36" t="s">
        <v>57</v>
      </c>
      <c>
        <f>(M47*21)/100</f>
      </c>
      <c t="s">
        <v>28</v>
      </c>
    </row>
    <row r="48" spans="1:5" ht="12.75">
      <c r="A48" s="35" t="s">
        <v>58</v>
      </c>
      <c r="E48" s="39" t="s">
        <v>5</v>
      </c>
    </row>
    <row r="49" spans="1:5" ht="25.5">
      <c r="A49" s="35" t="s">
        <v>59</v>
      </c>
      <c r="E49" s="40" t="s">
        <v>6044</v>
      </c>
    </row>
    <row r="50" spans="1:5" ht="38.25">
      <c r="A50" t="s">
        <v>61</v>
      </c>
      <c r="E50" s="39" t="s">
        <v>6045</v>
      </c>
    </row>
    <row r="51" spans="1:16" ht="12.75">
      <c r="A51" t="s">
        <v>53</v>
      </c>
      <c s="34" t="s">
        <v>88</v>
      </c>
      <c s="34" t="s">
        <v>6046</v>
      </c>
      <c s="35" t="s">
        <v>5</v>
      </c>
      <c s="6" t="s">
        <v>6047</v>
      </c>
      <c s="36" t="s">
        <v>56</v>
      </c>
      <c s="37">
        <v>523</v>
      </c>
      <c s="36">
        <v>0</v>
      </c>
      <c s="36">
        <f>ROUND(G51*H51,6)</f>
      </c>
      <c r="L51" s="38">
        <v>0</v>
      </c>
      <c s="32">
        <f>ROUND(ROUND(L51,2)*ROUND(G51,3),2)</f>
      </c>
      <c s="36" t="s">
        <v>57</v>
      </c>
      <c>
        <f>(M51*21)/100</f>
      </c>
      <c t="s">
        <v>28</v>
      </c>
    </row>
    <row r="52" spans="1:5" ht="12.75">
      <c r="A52" s="35" t="s">
        <v>58</v>
      </c>
      <c r="E52" s="39" t="s">
        <v>5</v>
      </c>
    </row>
    <row r="53" spans="1:5" ht="25.5">
      <c r="A53" s="35" t="s">
        <v>59</v>
      </c>
      <c r="E53" s="40" t="s">
        <v>6044</v>
      </c>
    </row>
    <row r="54" spans="1:5" ht="25.5">
      <c r="A54" t="s">
        <v>61</v>
      </c>
      <c r="E54" s="39" t="s">
        <v>6048</v>
      </c>
    </row>
    <row r="55" spans="1:16" ht="12.75">
      <c r="A55" t="s">
        <v>53</v>
      </c>
      <c s="34" t="s">
        <v>91</v>
      </c>
      <c s="34" t="s">
        <v>6049</v>
      </c>
      <c s="35" t="s">
        <v>5</v>
      </c>
      <c s="6" t="s">
        <v>6050</v>
      </c>
      <c s="36" t="s">
        <v>56</v>
      </c>
      <c s="37">
        <v>523</v>
      </c>
      <c s="36">
        <v>0</v>
      </c>
      <c s="36">
        <f>ROUND(G55*H55,6)</f>
      </c>
      <c r="L55" s="38">
        <v>0</v>
      </c>
      <c s="32">
        <f>ROUND(ROUND(L55,2)*ROUND(G55,3),2)</f>
      </c>
      <c s="36" t="s">
        <v>57</v>
      </c>
      <c>
        <f>(M55*21)/100</f>
      </c>
      <c t="s">
        <v>28</v>
      </c>
    </row>
    <row r="56" spans="1:5" ht="12.75">
      <c r="A56" s="35" t="s">
        <v>58</v>
      </c>
      <c r="E56" s="39" t="s">
        <v>5</v>
      </c>
    </row>
    <row r="57" spans="1:5" ht="25.5">
      <c r="A57" s="35" t="s">
        <v>59</v>
      </c>
      <c r="E57" s="40" t="s">
        <v>6044</v>
      </c>
    </row>
    <row r="58" spans="1:5" ht="38.25">
      <c r="A58" t="s">
        <v>61</v>
      </c>
      <c r="E58" s="39" t="s">
        <v>6051</v>
      </c>
    </row>
    <row r="59" spans="1:13" ht="12.75">
      <c r="A59" t="s">
        <v>50</v>
      </c>
      <c r="C59" s="31" t="s">
        <v>28</v>
      </c>
      <c r="E59" s="33" t="s">
        <v>5405</v>
      </c>
      <c r="J59" s="32">
        <f>0</f>
      </c>
      <c s="32">
        <f>0</f>
      </c>
      <c s="32">
        <f>0+L60+L64+L68+L72+L76+L80+L84+L88+L92+L96+L100+L104+L108+L112+L116+L120+L124+L128+L132+L136+L140+L144+L148+L152</f>
      </c>
      <c s="32">
        <f>0+M60+M64+M68+M72+M76+M80+M84+M88+M92+M96+M100+M104+M108+M112+M116+M120+M124+M128+M132+M136+M140+M144+M148+M152</f>
      </c>
    </row>
    <row r="60" spans="1:16" ht="12.75">
      <c r="A60" t="s">
        <v>53</v>
      </c>
      <c s="34" t="s">
        <v>94</v>
      </c>
      <c s="34" t="s">
        <v>6052</v>
      </c>
      <c s="35" t="s">
        <v>5</v>
      </c>
      <c s="6" t="s">
        <v>6053</v>
      </c>
      <c s="36" t="s">
        <v>65</v>
      </c>
      <c s="37">
        <v>13.68</v>
      </c>
      <c s="36">
        <v>0</v>
      </c>
      <c s="36">
        <f>ROUND(G60*H60,6)</f>
      </c>
      <c r="L60" s="38">
        <v>0</v>
      </c>
      <c s="32">
        <f>ROUND(ROUND(L60,2)*ROUND(G60,3),2)</f>
      </c>
      <c s="36" t="s">
        <v>57</v>
      </c>
      <c>
        <f>(M60*21)/100</f>
      </c>
      <c t="s">
        <v>28</v>
      </c>
    </row>
    <row r="61" spans="1:5" ht="12.75">
      <c r="A61" s="35" t="s">
        <v>58</v>
      </c>
      <c r="E61" s="39" t="s">
        <v>6054</v>
      </c>
    </row>
    <row r="62" spans="1:5" ht="25.5">
      <c r="A62" s="35" t="s">
        <v>59</v>
      </c>
      <c r="E62" s="40" t="s">
        <v>6055</v>
      </c>
    </row>
    <row r="63" spans="1:5" ht="38.25">
      <c r="A63" t="s">
        <v>61</v>
      </c>
      <c r="E63" s="39" t="s">
        <v>6056</v>
      </c>
    </row>
    <row r="64" spans="1:16" ht="12.75">
      <c r="A64" t="s">
        <v>53</v>
      </c>
      <c s="34" t="s">
        <v>97</v>
      </c>
      <c s="34" t="s">
        <v>6057</v>
      </c>
      <c s="35" t="s">
        <v>5</v>
      </c>
      <c s="6" t="s">
        <v>6058</v>
      </c>
      <c s="36" t="s">
        <v>56</v>
      </c>
      <c s="37">
        <v>152</v>
      </c>
      <c s="36">
        <v>0</v>
      </c>
      <c s="36">
        <f>ROUND(G64*H64,6)</f>
      </c>
      <c r="L64" s="38">
        <v>0</v>
      </c>
      <c s="32">
        <f>ROUND(ROUND(L64,2)*ROUND(G64,3),2)</f>
      </c>
      <c s="36" t="s">
        <v>57</v>
      </c>
      <c>
        <f>(M64*21)/100</f>
      </c>
      <c t="s">
        <v>28</v>
      </c>
    </row>
    <row r="65" spans="1:5" ht="12.75">
      <c r="A65" s="35" t="s">
        <v>58</v>
      </c>
      <c r="E65" s="39" t="s">
        <v>6059</v>
      </c>
    </row>
    <row r="66" spans="1:5" ht="25.5">
      <c r="A66" s="35" t="s">
        <v>59</v>
      </c>
      <c r="E66" s="40" t="s">
        <v>6060</v>
      </c>
    </row>
    <row r="67" spans="1:5" ht="25.5">
      <c r="A67" t="s">
        <v>61</v>
      </c>
      <c r="E67" s="39" t="s">
        <v>6061</v>
      </c>
    </row>
    <row r="68" spans="1:16" ht="12.75">
      <c r="A68" t="s">
        <v>53</v>
      </c>
      <c s="34" t="s">
        <v>100</v>
      </c>
      <c s="34" t="s">
        <v>5750</v>
      </c>
      <c s="35" t="s">
        <v>5</v>
      </c>
      <c s="6" t="s">
        <v>5751</v>
      </c>
      <c s="36" t="s">
        <v>65</v>
      </c>
      <c s="37">
        <v>51</v>
      </c>
      <c s="36">
        <v>0</v>
      </c>
      <c s="36">
        <f>ROUND(G68*H68,6)</f>
      </c>
      <c r="L68" s="38">
        <v>0</v>
      </c>
      <c s="32">
        <f>ROUND(ROUND(L68,2)*ROUND(G68,3),2)</f>
      </c>
      <c s="36" t="s">
        <v>57</v>
      </c>
      <c>
        <f>(M68*21)/100</f>
      </c>
      <c t="s">
        <v>28</v>
      </c>
    </row>
    <row r="69" spans="1:5" ht="12.75">
      <c r="A69" s="35" t="s">
        <v>58</v>
      </c>
      <c r="E69" s="39" t="s">
        <v>6062</v>
      </c>
    </row>
    <row r="70" spans="1:5" ht="51">
      <c r="A70" s="35" t="s">
        <v>59</v>
      </c>
      <c r="E70" s="40" t="s">
        <v>6063</v>
      </c>
    </row>
    <row r="71" spans="1:5" ht="51">
      <c r="A71" t="s">
        <v>61</v>
      </c>
      <c r="E71" s="39" t="s">
        <v>5754</v>
      </c>
    </row>
    <row r="72" spans="1:16" ht="12.75">
      <c r="A72" t="s">
        <v>53</v>
      </c>
      <c s="34" t="s">
        <v>103</v>
      </c>
      <c s="34" t="s">
        <v>6064</v>
      </c>
      <c s="35" t="s">
        <v>5</v>
      </c>
      <c s="6" t="s">
        <v>6065</v>
      </c>
      <c s="36" t="s">
        <v>65</v>
      </c>
      <c s="37">
        <v>1971.2</v>
      </c>
      <c s="36">
        <v>0</v>
      </c>
      <c s="36">
        <f>ROUND(G72*H72,6)</f>
      </c>
      <c r="L72" s="38">
        <v>0</v>
      </c>
      <c s="32">
        <f>ROUND(ROUND(L72,2)*ROUND(G72,3),2)</f>
      </c>
      <c s="36" t="s">
        <v>57</v>
      </c>
      <c>
        <f>(M72*21)/100</f>
      </c>
      <c t="s">
        <v>28</v>
      </c>
    </row>
    <row r="73" spans="1:5" ht="12.75">
      <c r="A73" s="35" t="s">
        <v>58</v>
      </c>
      <c r="E73" s="39" t="s">
        <v>5</v>
      </c>
    </row>
    <row r="74" spans="1:5" ht="25.5">
      <c r="A74" s="35" t="s">
        <v>59</v>
      </c>
      <c r="E74" s="40" t="s">
        <v>6066</v>
      </c>
    </row>
    <row r="75" spans="1:5" ht="409.5">
      <c r="A75" t="s">
        <v>61</v>
      </c>
      <c r="E75" s="39" t="s">
        <v>6067</v>
      </c>
    </row>
    <row r="76" spans="1:16" ht="12.75">
      <c r="A76" t="s">
        <v>53</v>
      </c>
      <c s="34" t="s">
        <v>106</v>
      </c>
      <c s="34" t="s">
        <v>6068</v>
      </c>
      <c s="35" t="s">
        <v>5</v>
      </c>
      <c s="6" t="s">
        <v>6069</v>
      </c>
      <c s="36" t="s">
        <v>1178</v>
      </c>
      <c s="37">
        <v>0.112</v>
      </c>
      <c s="36">
        <v>0</v>
      </c>
      <c s="36">
        <f>ROUND(G76*H76,6)</f>
      </c>
      <c r="L76" s="38">
        <v>0</v>
      </c>
      <c s="32">
        <f>ROUND(ROUND(L76,2)*ROUND(G76,3),2)</f>
      </c>
      <c s="36" t="s">
        <v>57</v>
      </c>
      <c>
        <f>(M76*21)/100</f>
      </c>
      <c t="s">
        <v>28</v>
      </c>
    </row>
    <row r="77" spans="1:5" ht="25.5">
      <c r="A77" s="35" t="s">
        <v>58</v>
      </c>
      <c r="E77" s="39" t="s">
        <v>6070</v>
      </c>
    </row>
    <row r="78" spans="1:5" ht="12.75">
      <c r="A78" s="35" t="s">
        <v>59</v>
      </c>
      <c r="E78" s="40" t="s">
        <v>6071</v>
      </c>
    </row>
    <row r="79" spans="1:5" ht="267.75">
      <c r="A79" t="s">
        <v>61</v>
      </c>
      <c r="E79" s="39" t="s">
        <v>6072</v>
      </c>
    </row>
    <row r="80" spans="1:16" ht="12.75">
      <c r="A80" t="s">
        <v>53</v>
      </c>
      <c s="34" t="s">
        <v>109</v>
      </c>
      <c s="34" t="s">
        <v>6073</v>
      </c>
      <c s="35" t="s">
        <v>5</v>
      </c>
      <c s="6" t="s">
        <v>6074</v>
      </c>
      <c s="36" t="s">
        <v>1178</v>
      </c>
      <c s="37">
        <v>250.064</v>
      </c>
      <c s="36">
        <v>0</v>
      </c>
      <c s="36">
        <f>ROUND(G80*H80,6)</f>
      </c>
      <c r="L80" s="38">
        <v>0</v>
      </c>
      <c s="32">
        <f>ROUND(ROUND(L80,2)*ROUND(G80,3),2)</f>
      </c>
      <c s="36" t="s">
        <v>57</v>
      </c>
      <c>
        <f>(M80*21)/100</f>
      </c>
      <c t="s">
        <v>28</v>
      </c>
    </row>
    <row r="81" spans="1:5" ht="12.75">
      <c r="A81" s="35" t="s">
        <v>58</v>
      </c>
      <c r="E81" s="39" t="s">
        <v>5</v>
      </c>
    </row>
    <row r="82" spans="1:5" ht="51">
      <c r="A82" s="35" t="s">
        <v>59</v>
      </c>
      <c r="E82" s="40" t="s">
        <v>6075</v>
      </c>
    </row>
    <row r="83" spans="1:5" ht="267.75">
      <c r="A83" t="s">
        <v>61</v>
      </c>
      <c r="E83" s="39" t="s">
        <v>6072</v>
      </c>
    </row>
    <row r="84" spans="1:16" ht="12.75">
      <c r="A84" t="s">
        <v>53</v>
      </c>
      <c s="34" t="s">
        <v>112</v>
      </c>
      <c s="34" t="s">
        <v>5755</v>
      </c>
      <c s="35" t="s">
        <v>5</v>
      </c>
      <c s="6" t="s">
        <v>5756</v>
      </c>
      <c s="36" t="s">
        <v>1178</v>
      </c>
      <c s="37">
        <v>53.707</v>
      </c>
      <c s="36">
        <v>0</v>
      </c>
      <c s="36">
        <f>ROUND(G84*H84,6)</f>
      </c>
      <c r="L84" s="38">
        <v>0</v>
      </c>
      <c s="32">
        <f>ROUND(ROUND(L84,2)*ROUND(G84,3),2)</f>
      </c>
      <c s="36" t="s">
        <v>57</v>
      </c>
      <c>
        <f>(M84*21)/100</f>
      </c>
      <c t="s">
        <v>28</v>
      </c>
    </row>
    <row r="85" spans="1:5" ht="12.75">
      <c r="A85" s="35" t="s">
        <v>58</v>
      </c>
      <c r="E85" s="39" t="s">
        <v>5757</v>
      </c>
    </row>
    <row r="86" spans="1:5" ht="140.25">
      <c r="A86" s="35" t="s">
        <v>59</v>
      </c>
      <c r="E86" s="40" t="s">
        <v>6076</v>
      </c>
    </row>
    <row r="87" spans="1:5" ht="38.25">
      <c r="A87" t="s">
        <v>61</v>
      </c>
      <c r="E87" s="39" t="s">
        <v>5759</v>
      </c>
    </row>
    <row r="88" spans="1:16" ht="12.75">
      <c r="A88" t="s">
        <v>53</v>
      </c>
      <c s="34" t="s">
        <v>116</v>
      </c>
      <c s="34" t="s">
        <v>5760</v>
      </c>
      <c s="35" t="s">
        <v>5</v>
      </c>
      <c s="6" t="s">
        <v>5761</v>
      </c>
      <c s="36" t="s">
        <v>65</v>
      </c>
      <c s="37">
        <v>61.2</v>
      </c>
      <c s="36">
        <v>0</v>
      </c>
      <c s="36">
        <f>ROUND(G88*H88,6)</f>
      </c>
      <c r="L88" s="38">
        <v>0</v>
      </c>
      <c s="32">
        <f>ROUND(ROUND(L88,2)*ROUND(G88,3),2)</f>
      </c>
      <c s="36" t="s">
        <v>57</v>
      </c>
      <c>
        <f>(M88*21)/100</f>
      </c>
      <c t="s">
        <v>28</v>
      </c>
    </row>
    <row r="89" spans="1:5" ht="12.75">
      <c r="A89" s="35" t="s">
        <v>58</v>
      </c>
      <c r="E89" s="39" t="s">
        <v>5</v>
      </c>
    </row>
    <row r="90" spans="1:5" ht="63.75">
      <c r="A90" s="35" t="s">
        <v>59</v>
      </c>
      <c r="E90" s="40" t="s">
        <v>6077</v>
      </c>
    </row>
    <row r="91" spans="1:5" ht="25.5">
      <c r="A91" t="s">
        <v>61</v>
      </c>
      <c r="E91" s="39" t="s">
        <v>5763</v>
      </c>
    </row>
    <row r="92" spans="1:16" ht="12.75">
      <c r="A92" t="s">
        <v>53</v>
      </c>
      <c s="34" t="s">
        <v>119</v>
      </c>
      <c s="34" t="s">
        <v>6078</v>
      </c>
      <c s="35" t="s">
        <v>5</v>
      </c>
      <c s="6" t="s">
        <v>6079</v>
      </c>
      <c s="36" t="s">
        <v>1178</v>
      </c>
      <c s="37">
        <v>101.455</v>
      </c>
      <c s="36">
        <v>0</v>
      </c>
      <c s="36">
        <f>ROUND(G92*H92,6)</f>
      </c>
      <c r="L92" s="38">
        <v>0</v>
      </c>
      <c s="32">
        <f>ROUND(ROUND(L92,2)*ROUND(G92,3),2)</f>
      </c>
      <c s="36" t="s">
        <v>57</v>
      </c>
      <c>
        <f>(M92*21)/100</f>
      </c>
      <c t="s">
        <v>28</v>
      </c>
    </row>
    <row r="93" spans="1:5" ht="12.75">
      <c r="A93" s="35" t="s">
        <v>58</v>
      </c>
      <c r="E93" s="39" t="s">
        <v>5</v>
      </c>
    </row>
    <row r="94" spans="1:5" ht="76.5">
      <c r="A94" s="35" t="s">
        <v>59</v>
      </c>
      <c r="E94" s="40" t="s">
        <v>6080</v>
      </c>
    </row>
    <row r="95" spans="1:5" ht="331.5">
      <c r="A95" t="s">
        <v>61</v>
      </c>
      <c r="E95" s="39" t="s">
        <v>6081</v>
      </c>
    </row>
    <row r="96" spans="1:16" ht="12.75">
      <c r="A96" t="s">
        <v>53</v>
      </c>
      <c s="34" t="s">
        <v>122</v>
      </c>
      <c s="34" t="s">
        <v>6082</v>
      </c>
      <c s="35" t="s">
        <v>5</v>
      </c>
      <c s="6" t="s">
        <v>6083</v>
      </c>
      <c s="36" t="s">
        <v>1178</v>
      </c>
      <c s="37">
        <v>101.455</v>
      </c>
      <c s="36">
        <v>0</v>
      </c>
      <c s="36">
        <f>ROUND(G96*H96,6)</f>
      </c>
      <c r="L96" s="38">
        <v>0</v>
      </c>
      <c s="32">
        <f>ROUND(ROUND(L96,2)*ROUND(G96,3),2)</f>
      </c>
      <c s="36" t="s">
        <v>57</v>
      </c>
      <c>
        <f>(M96*21)/100</f>
      </c>
      <c t="s">
        <v>28</v>
      </c>
    </row>
    <row r="97" spans="1:5" ht="12.75">
      <c r="A97" s="35" t="s">
        <v>58</v>
      </c>
      <c r="E97" s="39" t="s">
        <v>5</v>
      </c>
    </row>
    <row r="98" spans="1:5" ht="76.5">
      <c r="A98" s="35" t="s">
        <v>59</v>
      </c>
      <c r="E98" s="40" t="s">
        <v>6080</v>
      </c>
    </row>
    <row r="99" spans="1:5" ht="12.75">
      <c r="A99" t="s">
        <v>61</v>
      </c>
      <c r="E99" s="39" t="s">
        <v>6084</v>
      </c>
    </row>
    <row r="100" spans="1:16" ht="12.75">
      <c r="A100" t="s">
        <v>53</v>
      </c>
      <c s="34" t="s">
        <v>125</v>
      </c>
      <c s="34" t="s">
        <v>6085</v>
      </c>
      <c s="35" t="s">
        <v>5</v>
      </c>
      <c s="6" t="s">
        <v>6086</v>
      </c>
      <c s="36" t="s">
        <v>82</v>
      </c>
      <c s="37">
        <v>96.8</v>
      </c>
      <c s="36">
        <v>0</v>
      </c>
      <c s="36">
        <f>ROUND(G100*H100,6)</f>
      </c>
      <c r="L100" s="38">
        <v>0</v>
      </c>
      <c s="32">
        <f>ROUND(ROUND(L100,2)*ROUND(G100,3),2)</f>
      </c>
      <c s="36" t="s">
        <v>57</v>
      </c>
      <c>
        <f>(M100*21)/100</f>
      </c>
      <c t="s">
        <v>28</v>
      </c>
    </row>
    <row r="101" spans="1:5" ht="12.75">
      <c r="A101" s="35" t="s">
        <v>58</v>
      </c>
      <c r="E101" s="39" t="s">
        <v>5</v>
      </c>
    </row>
    <row r="102" spans="1:5" ht="25.5">
      <c r="A102" s="35" t="s">
        <v>59</v>
      </c>
      <c r="E102" s="40" t="s">
        <v>6087</v>
      </c>
    </row>
    <row r="103" spans="1:5" ht="63.75">
      <c r="A103" t="s">
        <v>61</v>
      </c>
      <c r="E103" s="39" t="s">
        <v>5418</v>
      </c>
    </row>
    <row r="104" spans="1:16" ht="25.5">
      <c r="A104" t="s">
        <v>53</v>
      </c>
      <c s="34" t="s">
        <v>129</v>
      </c>
      <c s="34" t="s">
        <v>5764</v>
      </c>
      <c s="35" t="s">
        <v>5</v>
      </c>
      <c s="6" t="s">
        <v>5765</v>
      </c>
      <c s="36" t="s">
        <v>82</v>
      </c>
      <c s="37">
        <v>2100</v>
      </c>
      <c s="36">
        <v>0</v>
      </c>
      <c s="36">
        <f>ROUND(G104*H104,6)</f>
      </c>
      <c r="L104" s="38">
        <v>0</v>
      </c>
      <c s="32">
        <f>ROUND(ROUND(L104,2)*ROUND(G104,3),2)</f>
      </c>
      <c s="36" t="s">
        <v>57</v>
      </c>
      <c>
        <f>(M104*21)/100</f>
      </c>
      <c t="s">
        <v>28</v>
      </c>
    </row>
    <row r="105" spans="1:5" ht="12.75">
      <c r="A105" s="35" t="s">
        <v>58</v>
      </c>
      <c r="E105" s="39" t="s">
        <v>5766</v>
      </c>
    </row>
    <row r="106" spans="1:5" ht="25.5">
      <c r="A106" s="35" t="s">
        <v>59</v>
      </c>
      <c r="E106" s="40" t="s">
        <v>6088</v>
      </c>
    </row>
    <row r="107" spans="1:5" ht="63.75">
      <c r="A107" t="s">
        <v>61</v>
      </c>
      <c r="E107" s="39" t="s">
        <v>5418</v>
      </c>
    </row>
    <row r="108" spans="1:16" ht="12.75">
      <c r="A108" t="s">
        <v>53</v>
      </c>
      <c s="34" t="s">
        <v>134</v>
      </c>
      <c s="34" t="s">
        <v>6089</v>
      </c>
      <c s="35" t="s">
        <v>5</v>
      </c>
      <c s="6" t="s">
        <v>6090</v>
      </c>
      <c s="36" t="s">
        <v>82</v>
      </c>
      <c s="37">
        <v>60</v>
      </c>
      <c s="36">
        <v>0</v>
      </c>
      <c s="36">
        <f>ROUND(G108*H108,6)</f>
      </c>
      <c r="L108" s="38">
        <v>0</v>
      </c>
      <c s="32">
        <f>ROUND(ROUND(L108,2)*ROUND(G108,3),2)</f>
      </c>
      <c s="36" t="s">
        <v>57</v>
      </c>
      <c>
        <f>(M108*21)/100</f>
      </c>
      <c t="s">
        <v>28</v>
      </c>
    </row>
    <row r="109" spans="1:5" ht="12.75">
      <c r="A109" s="35" t="s">
        <v>58</v>
      </c>
      <c r="E109" s="39" t="s">
        <v>5</v>
      </c>
    </row>
    <row r="110" spans="1:5" ht="25.5">
      <c r="A110" s="35" t="s">
        <v>59</v>
      </c>
      <c r="E110" s="40" t="s">
        <v>6091</v>
      </c>
    </row>
    <row r="111" spans="1:5" ht="63.75">
      <c r="A111" t="s">
        <v>61</v>
      </c>
      <c r="E111" s="39" t="s">
        <v>5418</v>
      </c>
    </row>
    <row r="112" spans="1:16" ht="12.75">
      <c r="A112" t="s">
        <v>53</v>
      </c>
      <c s="34" t="s">
        <v>137</v>
      </c>
      <c s="34" t="s">
        <v>5768</v>
      </c>
      <c s="35" t="s">
        <v>5</v>
      </c>
      <c s="6" t="s">
        <v>5769</v>
      </c>
      <c s="36" t="s">
        <v>82</v>
      </c>
      <c s="37">
        <v>609.1</v>
      </c>
      <c s="36">
        <v>0</v>
      </c>
      <c s="36">
        <f>ROUND(G112*H112,6)</f>
      </c>
      <c r="L112" s="38">
        <v>0</v>
      </c>
      <c s="32">
        <f>ROUND(ROUND(L112,2)*ROUND(G112,3),2)</f>
      </c>
      <c s="36" t="s">
        <v>57</v>
      </c>
      <c>
        <f>(M112*21)/100</f>
      </c>
      <c t="s">
        <v>28</v>
      </c>
    </row>
    <row r="113" spans="1:5" ht="12.75">
      <c r="A113" s="35" t="s">
        <v>58</v>
      </c>
      <c r="E113" s="39" t="s">
        <v>5</v>
      </c>
    </row>
    <row r="114" spans="1:5" ht="25.5">
      <c r="A114" s="35" t="s">
        <v>59</v>
      </c>
      <c r="E114" s="40" t="s">
        <v>6092</v>
      </c>
    </row>
    <row r="115" spans="1:5" ht="191.25">
      <c r="A115" t="s">
        <v>61</v>
      </c>
      <c r="E115" s="39" t="s">
        <v>5772</v>
      </c>
    </row>
    <row r="116" spans="1:16" ht="12.75">
      <c r="A116" t="s">
        <v>53</v>
      </c>
      <c s="34" t="s">
        <v>140</v>
      </c>
      <c s="34" t="s">
        <v>6093</v>
      </c>
      <c s="35" t="s">
        <v>5</v>
      </c>
      <c s="6" t="s">
        <v>6094</v>
      </c>
      <c s="36" t="s">
        <v>82</v>
      </c>
      <c s="37">
        <v>1792</v>
      </c>
      <c s="36">
        <v>0</v>
      </c>
      <c s="36">
        <f>ROUND(G116*H116,6)</f>
      </c>
      <c r="L116" s="38">
        <v>0</v>
      </c>
      <c s="32">
        <f>ROUND(ROUND(L116,2)*ROUND(G116,3),2)</f>
      </c>
      <c s="36" t="s">
        <v>57</v>
      </c>
      <c>
        <f>(M116*21)/100</f>
      </c>
      <c t="s">
        <v>28</v>
      </c>
    </row>
    <row r="117" spans="1:5" ht="12.75">
      <c r="A117" s="35" t="s">
        <v>58</v>
      </c>
      <c r="E117" s="39" t="s">
        <v>5</v>
      </c>
    </row>
    <row r="118" spans="1:5" ht="25.5">
      <c r="A118" s="35" t="s">
        <v>59</v>
      </c>
      <c r="E118" s="40" t="s">
        <v>6095</v>
      </c>
    </row>
    <row r="119" spans="1:5" ht="191.25">
      <c r="A119" t="s">
        <v>61</v>
      </c>
      <c r="E119" s="39" t="s">
        <v>5772</v>
      </c>
    </row>
    <row r="120" spans="1:16" ht="12.75">
      <c r="A120" t="s">
        <v>53</v>
      </c>
      <c s="34" t="s">
        <v>143</v>
      </c>
      <c s="34" t="s">
        <v>6096</v>
      </c>
      <c s="35" t="s">
        <v>5</v>
      </c>
      <c s="6" t="s">
        <v>6097</v>
      </c>
      <c s="36" t="s">
        <v>82</v>
      </c>
      <c s="37">
        <v>5.6</v>
      </c>
      <c s="36">
        <v>0</v>
      </c>
      <c s="36">
        <f>ROUND(G120*H120,6)</f>
      </c>
      <c r="L120" s="38">
        <v>0</v>
      </c>
      <c s="32">
        <f>ROUND(ROUND(L120,2)*ROUND(G120,3),2)</f>
      </c>
      <c s="36" t="s">
        <v>57</v>
      </c>
      <c>
        <f>(M120*21)/100</f>
      </c>
      <c t="s">
        <v>28</v>
      </c>
    </row>
    <row r="121" spans="1:5" ht="12.75">
      <c r="A121" s="35" t="s">
        <v>58</v>
      </c>
      <c r="E121" s="39" t="s">
        <v>5</v>
      </c>
    </row>
    <row r="122" spans="1:5" ht="25.5">
      <c r="A122" s="35" t="s">
        <v>59</v>
      </c>
      <c r="E122" s="40" t="s">
        <v>6098</v>
      </c>
    </row>
    <row r="123" spans="1:5" ht="191.25">
      <c r="A123" t="s">
        <v>61</v>
      </c>
      <c r="E123" s="39" t="s">
        <v>5772</v>
      </c>
    </row>
    <row r="124" spans="1:16" ht="12.75">
      <c r="A124" t="s">
        <v>53</v>
      </c>
      <c s="34" t="s">
        <v>146</v>
      </c>
      <c s="34" t="s">
        <v>5419</v>
      </c>
      <c s="35" t="s">
        <v>5</v>
      </c>
      <c s="6" t="s">
        <v>5420</v>
      </c>
      <c s="36" t="s">
        <v>65</v>
      </c>
      <c s="37">
        <v>873.9</v>
      </c>
      <c s="36">
        <v>0</v>
      </c>
      <c s="36">
        <f>ROUND(G124*H124,6)</f>
      </c>
      <c r="L124" s="38">
        <v>0</v>
      </c>
      <c s="32">
        <f>ROUND(ROUND(L124,2)*ROUND(G124,3),2)</f>
      </c>
      <c s="36" t="s">
        <v>57</v>
      </c>
      <c>
        <f>(M124*21)/100</f>
      </c>
      <c t="s">
        <v>28</v>
      </c>
    </row>
    <row r="125" spans="1:5" ht="12.75">
      <c r="A125" s="35" t="s">
        <v>58</v>
      </c>
      <c r="E125" s="39" t="s">
        <v>5</v>
      </c>
    </row>
    <row r="126" spans="1:5" ht="63.75">
      <c r="A126" s="35" t="s">
        <v>59</v>
      </c>
      <c r="E126" s="40" t="s">
        <v>6099</v>
      </c>
    </row>
    <row r="127" spans="1:5" ht="369.75">
      <c r="A127" t="s">
        <v>61</v>
      </c>
      <c r="E127" s="39" t="s">
        <v>5422</v>
      </c>
    </row>
    <row r="128" spans="1:16" ht="12.75">
      <c r="A128" t="s">
        <v>53</v>
      </c>
      <c s="34" t="s">
        <v>151</v>
      </c>
      <c s="34" t="s">
        <v>5423</v>
      </c>
      <c s="35" t="s">
        <v>5</v>
      </c>
      <c s="6" t="s">
        <v>5424</v>
      </c>
      <c s="36" t="s">
        <v>1178</v>
      </c>
      <c s="37">
        <v>249.576</v>
      </c>
      <c s="36">
        <v>0</v>
      </c>
      <c s="36">
        <f>ROUND(G128*H128,6)</f>
      </c>
      <c r="L128" s="38">
        <v>0</v>
      </c>
      <c s="32">
        <f>ROUND(ROUND(L128,2)*ROUND(G128,3),2)</f>
      </c>
      <c s="36" t="s">
        <v>57</v>
      </c>
      <c>
        <f>(M128*21)/100</f>
      </c>
      <c t="s">
        <v>28</v>
      </c>
    </row>
    <row r="129" spans="1:5" ht="12.75">
      <c r="A129" s="35" t="s">
        <v>58</v>
      </c>
      <c r="E129" s="39" t="s">
        <v>5</v>
      </c>
    </row>
    <row r="130" spans="1:5" ht="51">
      <c r="A130" s="35" t="s">
        <v>59</v>
      </c>
      <c r="E130" s="40" t="s">
        <v>6100</v>
      </c>
    </row>
    <row r="131" spans="1:5" ht="267.75">
      <c r="A131" t="s">
        <v>61</v>
      </c>
      <c r="E131" s="39" t="s">
        <v>5426</v>
      </c>
    </row>
    <row r="132" spans="1:16" ht="12.75">
      <c r="A132" t="s">
        <v>53</v>
      </c>
      <c s="34" t="s">
        <v>155</v>
      </c>
      <c s="34" t="s">
        <v>6101</v>
      </c>
      <c s="35" t="s">
        <v>5</v>
      </c>
      <c s="6" t="s">
        <v>6102</v>
      </c>
      <c s="36" t="s">
        <v>1178</v>
      </c>
      <c s="37">
        <v>0.916</v>
      </c>
      <c s="36">
        <v>0</v>
      </c>
      <c s="36">
        <f>ROUND(G132*H132,6)</f>
      </c>
      <c r="L132" s="38">
        <v>0</v>
      </c>
      <c s="32">
        <f>ROUND(ROUND(L132,2)*ROUND(G132,3),2)</f>
      </c>
      <c s="36" t="s">
        <v>57</v>
      </c>
      <c>
        <f>(M132*21)/100</f>
      </c>
      <c t="s">
        <v>28</v>
      </c>
    </row>
    <row r="133" spans="1:5" ht="12.75">
      <c r="A133" s="35" t="s">
        <v>58</v>
      </c>
      <c r="E133" s="39" t="s">
        <v>5</v>
      </c>
    </row>
    <row r="134" spans="1:5" ht="51">
      <c r="A134" s="35" t="s">
        <v>59</v>
      </c>
      <c r="E134" s="40" t="s">
        <v>6103</v>
      </c>
    </row>
    <row r="135" spans="1:5" ht="267.75">
      <c r="A135" t="s">
        <v>61</v>
      </c>
      <c r="E135" s="39" t="s">
        <v>5426</v>
      </c>
    </row>
    <row r="136" spans="1:16" ht="12.75">
      <c r="A136" t="s">
        <v>53</v>
      </c>
      <c s="34" t="s">
        <v>158</v>
      </c>
      <c s="34" t="s">
        <v>6104</v>
      </c>
      <c s="35" t="s">
        <v>5</v>
      </c>
      <c s="6" t="s">
        <v>6105</v>
      </c>
      <c s="36" t="s">
        <v>115</v>
      </c>
      <c s="37">
        <v>27</v>
      </c>
      <c s="36">
        <v>0</v>
      </c>
      <c s="36">
        <f>ROUND(G136*H136,6)</f>
      </c>
      <c r="L136" s="38">
        <v>0</v>
      </c>
      <c s="32">
        <f>ROUND(ROUND(L136,2)*ROUND(G136,3),2)</f>
      </c>
      <c s="36" t="s">
        <v>57</v>
      </c>
      <c>
        <f>(M136*21)/100</f>
      </c>
      <c t="s">
        <v>28</v>
      </c>
    </row>
    <row r="137" spans="1:5" ht="12.75">
      <c r="A137" s="35" t="s">
        <v>58</v>
      </c>
      <c r="E137" s="39" t="s">
        <v>6106</v>
      </c>
    </row>
    <row r="138" spans="1:5" ht="51">
      <c r="A138" s="35" t="s">
        <v>59</v>
      </c>
      <c r="E138" s="40" t="s">
        <v>6107</v>
      </c>
    </row>
    <row r="139" spans="1:5" ht="38.25">
      <c r="A139" t="s">
        <v>61</v>
      </c>
      <c r="E139" s="39" t="s">
        <v>5430</v>
      </c>
    </row>
    <row r="140" spans="1:16" ht="12.75">
      <c r="A140" t="s">
        <v>53</v>
      </c>
      <c s="34" t="s">
        <v>161</v>
      </c>
      <c s="34" t="s">
        <v>6108</v>
      </c>
      <c s="35" t="s">
        <v>5</v>
      </c>
      <c s="6" t="s">
        <v>6109</v>
      </c>
      <c s="36" t="s">
        <v>115</v>
      </c>
      <c s="37">
        <v>31</v>
      </c>
      <c s="36">
        <v>0</v>
      </c>
      <c s="36">
        <f>ROUND(G140*H140,6)</f>
      </c>
      <c r="L140" s="38">
        <v>0</v>
      </c>
      <c s="32">
        <f>ROUND(ROUND(L140,2)*ROUND(G140,3),2)</f>
      </c>
      <c s="36" t="s">
        <v>57</v>
      </c>
      <c>
        <f>(M140*21)/100</f>
      </c>
      <c t="s">
        <v>28</v>
      </c>
    </row>
    <row r="141" spans="1:5" ht="12.75">
      <c r="A141" s="35" t="s">
        <v>58</v>
      </c>
      <c r="E141" s="39" t="s">
        <v>6106</v>
      </c>
    </row>
    <row r="142" spans="1:5" ht="51">
      <c r="A142" s="35" t="s">
        <v>59</v>
      </c>
      <c r="E142" s="40" t="s">
        <v>6110</v>
      </c>
    </row>
    <row r="143" spans="1:5" ht="38.25">
      <c r="A143" t="s">
        <v>61</v>
      </c>
      <c r="E143" s="39" t="s">
        <v>5430</v>
      </c>
    </row>
    <row r="144" spans="1:16" ht="12.75">
      <c r="A144" t="s">
        <v>53</v>
      </c>
      <c s="34" t="s">
        <v>164</v>
      </c>
      <c s="34" t="s">
        <v>5427</v>
      </c>
      <c s="35" t="s">
        <v>5</v>
      </c>
      <c s="6" t="s">
        <v>5428</v>
      </c>
      <c s="36" t="s">
        <v>115</v>
      </c>
      <c s="37">
        <v>165</v>
      </c>
      <c s="36">
        <v>0</v>
      </c>
      <c s="36">
        <f>ROUND(G144*H144,6)</f>
      </c>
      <c r="L144" s="38">
        <v>0</v>
      </c>
      <c s="32">
        <f>ROUND(ROUND(L144,2)*ROUND(G144,3),2)</f>
      </c>
      <c s="36" t="s">
        <v>57</v>
      </c>
      <c>
        <f>(M144*21)/100</f>
      </c>
      <c t="s">
        <v>28</v>
      </c>
    </row>
    <row r="145" spans="1:5" ht="12.75">
      <c r="A145" s="35" t="s">
        <v>58</v>
      </c>
      <c r="E145" s="39" t="s">
        <v>5777</v>
      </c>
    </row>
    <row r="146" spans="1:5" ht="51">
      <c r="A146" s="35" t="s">
        <v>59</v>
      </c>
      <c r="E146" s="40" t="s">
        <v>6111</v>
      </c>
    </row>
    <row r="147" spans="1:5" ht="38.25">
      <c r="A147" t="s">
        <v>61</v>
      </c>
      <c r="E147" s="39" t="s">
        <v>5430</v>
      </c>
    </row>
    <row r="148" spans="1:16" ht="12.75">
      <c r="A148" t="s">
        <v>53</v>
      </c>
      <c s="34" t="s">
        <v>167</v>
      </c>
      <c s="34" t="s">
        <v>5431</v>
      </c>
      <c s="35" t="s">
        <v>5</v>
      </c>
      <c s="6" t="s">
        <v>5432</v>
      </c>
      <c s="36" t="s">
        <v>82</v>
      </c>
      <c s="37">
        <v>450</v>
      </c>
      <c s="36">
        <v>0</v>
      </c>
      <c s="36">
        <f>ROUND(G148*H148,6)</f>
      </c>
      <c r="L148" s="38">
        <v>0</v>
      </c>
      <c s="32">
        <f>ROUND(ROUND(L148,2)*ROUND(G148,3),2)</f>
      </c>
      <c s="36" t="s">
        <v>57</v>
      </c>
      <c>
        <f>(M148*21)/100</f>
      </c>
      <c t="s">
        <v>28</v>
      </c>
    </row>
    <row r="149" spans="1:5" ht="12.75">
      <c r="A149" s="35" t="s">
        <v>58</v>
      </c>
      <c r="E149" s="39" t="s">
        <v>5</v>
      </c>
    </row>
    <row r="150" spans="1:5" ht="51">
      <c r="A150" s="35" t="s">
        <v>59</v>
      </c>
      <c r="E150" s="40" t="s">
        <v>6112</v>
      </c>
    </row>
    <row r="151" spans="1:5" ht="38.25">
      <c r="A151" t="s">
        <v>61</v>
      </c>
      <c r="E151" s="39" t="s">
        <v>5434</v>
      </c>
    </row>
    <row r="152" spans="1:16" ht="12.75">
      <c r="A152" t="s">
        <v>53</v>
      </c>
      <c s="34" t="s">
        <v>170</v>
      </c>
      <c s="34" t="s">
        <v>5785</v>
      </c>
      <c s="35" t="s">
        <v>5</v>
      </c>
      <c s="6" t="s">
        <v>5786</v>
      </c>
      <c s="36" t="s">
        <v>56</v>
      </c>
      <c s="37">
        <v>66</v>
      </c>
      <c s="36">
        <v>0</v>
      </c>
      <c s="36">
        <f>ROUND(G152*H152,6)</f>
      </c>
      <c r="L152" s="38">
        <v>0</v>
      </c>
      <c s="32">
        <f>ROUND(ROUND(L152,2)*ROUND(G152,3),2)</f>
      </c>
      <c s="36" t="s">
        <v>2163</v>
      </c>
      <c>
        <f>(M152*21)/100</f>
      </c>
      <c t="s">
        <v>28</v>
      </c>
    </row>
    <row r="153" spans="1:5" ht="25.5">
      <c r="A153" s="35" t="s">
        <v>58</v>
      </c>
      <c r="E153" s="39" t="s">
        <v>5787</v>
      </c>
    </row>
    <row r="154" spans="1:5" ht="51">
      <c r="A154" s="35" t="s">
        <v>59</v>
      </c>
      <c r="E154" s="40" t="s">
        <v>6113</v>
      </c>
    </row>
    <row r="155" spans="1:5" ht="25.5">
      <c r="A155" t="s">
        <v>61</v>
      </c>
      <c r="E155" s="39" t="s">
        <v>5787</v>
      </c>
    </row>
    <row r="156" spans="1:13" ht="12.75">
      <c r="A156" t="s">
        <v>50</v>
      </c>
      <c r="C156" s="31" t="s">
        <v>26</v>
      </c>
      <c r="E156" s="33" t="s">
        <v>5438</v>
      </c>
      <c r="J156" s="32">
        <f>0</f>
      </c>
      <c s="32">
        <f>0</f>
      </c>
      <c s="32">
        <f>0+L157+L161+L165+L169+L173+L177+L181+L185</f>
      </c>
      <c s="32">
        <f>0+M157+M161+M165+M169+M173+M177+M181+M185</f>
      </c>
    </row>
    <row r="157" spans="1:16" ht="12.75">
      <c r="A157" t="s">
        <v>53</v>
      </c>
      <c s="34" t="s">
        <v>173</v>
      </c>
      <c s="34" t="s">
        <v>5952</v>
      </c>
      <c s="35" t="s">
        <v>5</v>
      </c>
      <c s="6" t="s">
        <v>5953</v>
      </c>
      <c s="36" t="s">
        <v>65</v>
      </c>
      <c s="37">
        <v>47.024</v>
      </c>
      <c s="36">
        <v>0</v>
      </c>
      <c s="36">
        <f>ROUND(G157*H157,6)</f>
      </c>
      <c r="L157" s="38">
        <v>0</v>
      </c>
      <c s="32">
        <f>ROUND(ROUND(L157,2)*ROUND(G157,3),2)</f>
      </c>
      <c s="36" t="s">
        <v>57</v>
      </c>
      <c>
        <f>(M157*21)/100</f>
      </c>
      <c t="s">
        <v>28</v>
      </c>
    </row>
    <row r="158" spans="1:5" ht="12.75">
      <c r="A158" s="35" t="s">
        <v>58</v>
      </c>
      <c r="E158" s="39" t="s">
        <v>5</v>
      </c>
    </row>
    <row r="159" spans="1:5" ht="63.75">
      <c r="A159" s="35" t="s">
        <v>59</v>
      </c>
      <c r="E159" s="40" t="s">
        <v>6114</v>
      </c>
    </row>
    <row r="160" spans="1:5" ht="382.5">
      <c r="A160" t="s">
        <v>61</v>
      </c>
      <c r="E160" s="39" t="s">
        <v>5956</v>
      </c>
    </row>
    <row r="161" spans="1:16" ht="12.75">
      <c r="A161" t="s">
        <v>53</v>
      </c>
      <c s="34" t="s">
        <v>176</v>
      </c>
      <c s="34" t="s">
        <v>5957</v>
      </c>
      <c s="35" t="s">
        <v>5</v>
      </c>
      <c s="6" t="s">
        <v>5958</v>
      </c>
      <c s="36" t="s">
        <v>1178</v>
      </c>
      <c s="37">
        <v>6.805</v>
      </c>
      <c s="36">
        <v>0</v>
      </c>
      <c s="36">
        <f>ROUND(G161*H161,6)</f>
      </c>
      <c r="L161" s="38">
        <v>0</v>
      </c>
      <c s="32">
        <f>ROUND(ROUND(L161,2)*ROUND(G161,3),2)</f>
      </c>
      <c s="36" t="s">
        <v>57</v>
      </c>
      <c>
        <f>(M161*21)/100</f>
      </c>
      <c t="s">
        <v>28</v>
      </c>
    </row>
    <row r="162" spans="1:5" ht="12.75">
      <c r="A162" s="35" t="s">
        <v>58</v>
      </c>
      <c r="E162" s="39" t="s">
        <v>5</v>
      </c>
    </row>
    <row r="163" spans="1:5" ht="63.75">
      <c r="A163" s="35" t="s">
        <v>59</v>
      </c>
      <c r="E163" s="40" t="s">
        <v>6115</v>
      </c>
    </row>
    <row r="164" spans="1:5" ht="242.25">
      <c r="A164" t="s">
        <v>61</v>
      </c>
      <c r="E164" s="39" t="s">
        <v>5960</v>
      </c>
    </row>
    <row r="165" spans="1:16" ht="12.75">
      <c r="A165" t="s">
        <v>53</v>
      </c>
      <c s="34" t="s">
        <v>179</v>
      </c>
      <c s="34" t="s">
        <v>6116</v>
      </c>
      <c s="35" t="s">
        <v>5</v>
      </c>
      <c s="6" t="s">
        <v>6117</v>
      </c>
      <c s="36" t="s">
        <v>1178</v>
      </c>
      <c s="37">
        <v>0.486</v>
      </c>
      <c s="36">
        <v>0</v>
      </c>
      <c s="36">
        <f>ROUND(G165*H165,6)</f>
      </c>
      <c r="L165" s="38">
        <v>0</v>
      </c>
      <c s="32">
        <f>ROUND(ROUND(L165,2)*ROUND(G165,3),2)</f>
      </c>
      <c s="36" t="s">
        <v>57</v>
      </c>
      <c>
        <f>(M165*21)/100</f>
      </c>
      <c t="s">
        <v>28</v>
      </c>
    </row>
    <row r="166" spans="1:5" ht="12.75">
      <c r="A166" s="35" t="s">
        <v>58</v>
      </c>
      <c r="E166" s="39" t="s">
        <v>5</v>
      </c>
    </row>
    <row r="167" spans="1:5" ht="25.5">
      <c r="A167" s="35" t="s">
        <v>59</v>
      </c>
      <c r="E167" s="40" t="s">
        <v>6118</v>
      </c>
    </row>
    <row r="168" spans="1:5" ht="242.25">
      <c r="A168" t="s">
        <v>61</v>
      </c>
      <c r="E168" s="39" t="s">
        <v>5960</v>
      </c>
    </row>
    <row r="169" spans="1:16" ht="12.75">
      <c r="A169" t="s">
        <v>53</v>
      </c>
      <c s="34" t="s">
        <v>182</v>
      </c>
      <c s="34" t="s">
        <v>6119</v>
      </c>
      <c s="35" t="s">
        <v>5</v>
      </c>
      <c s="6" t="s">
        <v>6120</v>
      </c>
      <c s="36" t="s">
        <v>65</v>
      </c>
      <c s="37">
        <v>16.1</v>
      </c>
      <c s="36">
        <v>0</v>
      </c>
      <c s="36">
        <f>ROUND(G169*H169,6)</f>
      </c>
      <c r="L169" s="38">
        <v>0</v>
      </c>
      <c s="32">
        <f>ROUND(ROUND(L169,2)*ROUND(G169,3),2)</f>
      </c>
      <c s="36" t="s">
        <v>57</v>
      </c>
      <c>
        <f>(M169*21)/100</f>
      </c>
      <c t="s">
        <v>28</v>
      </c>
    </row>
    <row r="170" spans="1:5" ht="12.75">
      <c r="A170" s="35" t="s">
        <v>58</v>
      </c>
      <c r="E170" s="39" t="s">
        <v>5</v>
      </c>
    </row>
    <row r="171" spans="1:5" ht="25.5">
      <c r="A171" s="35" t="s">
        <v>59</v>
      </c>
      <c r="E171" s="40" t="s">
        <v>6121</v>
      </c>
    </row>
    <row r="172" spans="1:5" ht="25.5">
      <c r="A172" t="s">
        <v>61</v>
      </c>
      <c r="E172" s="39" t="s">
        <v>6122</v>
      </c>
    </row>
    <row r="173" spans="1:16" ht="12.75">
      <c r="A173" t="s">
        <v>53</v>
      </c>
      <c s="34" t="s">
        <v>185</v>
      </c>
      <c s="34" t="s">
        <v>6123</v>
      </c>
      <c s="35" t="s">
        <v>5</v>
      </c>
      <c s="6" t="s">
        <v>6124</v>
      </c>
      <c s="36" t="s">
        <v>65</v>
      </c>
      <c s="37">
        <v>64.3</v>
      </c>
      <c s="36">
        <v>0</v>
      </c>
      <c s="36">
        <f>ROUND(G173*H173,6)</f>
      </c>
      <c r="L173" s="38">
        <v>0</v>
      </c>
      <c s="32">
        <f>ROUND(ROUND(L173,2)*ROUND(G173,3),2)</f>
      </c>
      <c s="36" t="s">
        <v>57</v>
      </c>
      <c>
        <f>(M173*21)/100</f>
      </c>
      <c t="s">
        <v>28</v>
      </c>
    </row>
    <row r="174" spans="1:5" ht="12.75">
      <c r="A174" s="35" t="s">
        <v>58</v>
      </c>
      <c r="E174" s="39" t="s">
        <v>6125</v>
      </c>
    </row>
    <row r="175" spans="1:5" ht="25.5">
      <c r="A175" s="35" t="s">
        <v>59</v>
      </c>
      <c r="E175" s="40" t="s">
        <v>6126</v>
      </c>
    </row>
    <row r="176" spans="1:5" ht="51">
      <c r="A176" t="s">
        <v>61</v>
      </c>
      <c r="E176" s="39" t="s">
        <v>6127</v>
      </c>
    </row>
    <row r="177" spans="1:16" ht="12.75">
      <c r="A177" t="s">
        <v>53</v>
      </c>
      <c s="34" t="s">
        <v>188</v>
      </c>
      <c s="34" t="s">
        <v>5794</v>
      </c>
      <c s="35" t="s">
        <v>5</v>
      </c>
      <c s="6" t="s">
        <v>5795</v>
      </c>
      <c s="36" t="s">
        <v>65</v>
      </c>
      <c s="37">
        <v>722.7</v>
      </c>
      <c s="36">
        <v>0</v>
      </c>
      <c s="36">
        <f>ROUND(G177*H177,6)</f>
      </c>
      <c r="L177" s="38">
        <v>0</v>
      </c>
      <c s="32">
        <f>ROUND(ROUND(L177,2)*ROUND(G177,3),2)</f>
      </c>
      <c s="36" t="s">
        <v>57</v>
      </c>
      <c>
        <f>(M177*21)/100</f>
      </c>
      <c t="s">
        <v>28</v>
      </c>
    </row>
    <row r="178" spans="1:5" ht="12.75">
      <c r="A178" s="35" t="s">
        <v>58</v>
      </c>
      <c r="E178" s="39" t="s">
        <v>5</v>
      </c>
    </row>
    <row r="179" spans="1:5" ht="114.75">
      <c r="A179" s="35" t="s">
        <v>59</v>
      </c>
      <c r="E179" s="40" t="s">
        <v>6128</v>
      </c>
    </row>
    <row r="180" spans="1:5" ht="369.75">
      <c r="A180" t="s">
        <v>61</v>
      </c>
      <c r="E180" s="39" t="s">
        <v>5452</v>
      </c>
    </row>
    <row r="181" spans="1:16" ht="12.75">
      <c r="A181" t="s">
        <v>53</v>
      </c>
      <c s="34" t="s">
        <v>191</v>
      </c>
      <c s="34" t="s">
        <v>6129</v>
      </c>
      <c s="35" t="s">
        <v>5</v>
      </c>
      <c s="6" t="s">
        <v>6130</v>
      </c>
      <c s="36" t="s">
        <v>65</v>
      </c>
      <c s="37">
        <v>2.4</v>
      </c>
      <c s="36">
        <v>0</v>
      </c>
      <c s="36">
        <f>ROUND(G181*H181,6)</f>
      </c>
      <c r="L181" s="38">
        <v>0</v>
      </c>
      <c s="32">
        <f>ROUND(ROUND(L181,2)*ROUND(G181,3),2)</f>
      </c>
      <c s="36" t="s">
        <v>57</v>
      </c>
      <c>
        <f>(M181*21)/100</f>
      </c>
      <c t="s">
        <v>28</v>
      </c>
    </row>
    <row r="182" spans="1:5" ht="12.75">
      <c r="A182" s="35" t="s">
        <v>58</v>
      </c>
      <c r="E182" s="39" t="s">
        <v>5</v>
      </c>
    </row>
    <row r="183" spans="1:5" ht="12.75">
      <c r="A183" s="35" t="s">
        <v>59</v>
      </c>
      <c r="E183" s="40" t="s">
        <v>6131</v>
      </c>
    </row>
    <row r="184" spans="1:5" ht="369.75">
      <c r="A184" t="s">
        <v>61</v>
      </c>
      <c r="E184" s="39" t="s">
        <v>5452</v>
      </c>
    </row>
    <row r="185" spans="1:16" ht="12.75">
      <c r="A185" t="s">
        <v>53</v>
      </c>
      <c s="34" t="s">
        <v>194</v>
      </c>
      <c s="34" t="s">
        <v>5798</v>
      </c>
      <c s="35" t="s">
        <v>5</v>
      </c>
      <c s="6" t="s">
        <v>5799</v>
      </c>
      <c s="36" t="s">
        <v>1178</v>
      </c>
      <c s="37">
        <v>258.77</v>
      </c>
      <c s="36">
        <v>0</v>
      </c>
      <c s="36">
        <f>ROUND(G185*H185,6)</f>
      </c>
      <c r="L185" s="38">
        <v>0</v>
      </c>
      <c s="32">
        <f>ROUND(ROUND(L185,2)*ROUND(G185,3),2)</f>
      </c>
      <c s="36" t="s">
        <v>57</v>
      </c>
      <c>
        <f>(M185*21)/100</f>
      </c>
      <c t="s">
        <v>28</v>
      </c>
    </row>
    <row r="186" spans="1:5" ht="12.75">
      <c r="A186" s="35" t="s">
        <v>58</v>
      </c>
      <c r="E186" s="39" t="s">
        <v>5</v>
      </c>
    </row>
    <row r="187" spans="1:5" ht="63.75">
      <c r="A187" s="35" t="s">
        <v>59</v>
      </c>
      <c r="E187" s="40" t="s">
        <v>6132</v>
      </c>
    </row>
    <row r="188" spans="1:5" ht="267.75">
      <c r="A188" t="s">
        <v>61</v>
      </c>
      <c r="E188" s="39" t="s">
        <v>5426</v>
      </c>
    </row>
    <row r="189" spans="1:13" ht="12.75">
      <c r="A189" t="s">
        <v>50</v>
      </c>
      <c r="C189" s="31" t="s">
        <v>68</v>
      </c>
      <c r="E189" s="33" t="s">
        <v>5445</v>
      </c>
      <c r="J189" s="32">
        <f>0</f>
      </c>
      <c s="32">
        <f>0</f>
      </c>
      <c s="32">
        <f>0+L190+L194+L198+L202+L206+L210+L214+L218+L222+L226</f>
      </c>
      <c s="32">
        <f>0+M190+M194+M198+M202+M206+M210+M214+M218+M222+M226</f>
      </c>
    </row>
    <row r="190" spans="1:16" ht="12.75">
      <c r="A190" t="s">
        <v>53</v>
      </c>
      <c s="34" t="s">
        <v>197</v>
      </c>
      <c s="34" t="s">
        <v>6133</v>
      </c>
      <c s="35" t="s">
        <v>5</v>
      </c>
      <c s="6" t="s">
        <v>6134</v>
      </c>
      <c s="36" t="s">
        <v>115</v>
      </c>
      <c s="37">
        <v>6</v>
      </c>
      <c s="36">
        <v>0</v>
      </c>
      <c s="36">
        <f>ROUND(G190*H190,6)</f>
      </c>
      <c r="L190" s="38">
        <v>0</v>
      </c>
      <c s="32">
        <f>ROUND(ROUND(L190,2)*ROUND(G190,3),2)</f>
      </c>
      <c s="36" t="s">
        <v>57</v>
      </c>
      <c>
        <f>(M190*21)/100</f>
      </c>
      <c t="s">
        <v>28</v>
      </c>
    </row>
    <row r="191" spans="1:5" ht="12.75">
      <c r="A191" s="35" t="s">
        <v>58</v>
      </c>
      <c r="E191" s="39" t="s">
        <v>5</v>
      </c>
    </row>
    <row r="192" spans="1:5" ht="25.5">
      <c r="A192" s="35" t="s">
        <v>59</v>
      </c>
      <c r="E192" s="40" t="s">
        <v>6135</v>
      </c>
    </row>
    <row r="193" spans="1:5" ht="229.5">
      <c r="A193" t="s">
        <v>61</v>
      </c>
      <c r="E193" s="39" t="s">
        <v>6136</v>
      </c>
    </row>
    <row r="194" spans="1:16" ht="12.75">
      <c r="A194" t="s">
        <v>53</v>
      </c>
      <c s="34" t="s">
        <v>200</v>
      </c>
      <c s="34" t="s">
        <v>6137</v>
      </c>
      <c s="35" t="s">
        <v>5</v>
      </c>
      <c s="6" t="s">
        <v>6138</v>
      </c>
      <c s="36" t="s">
        <v>115</v>
      </c>
      <c s="37">
        <v>3</v>
      </c>
      <c s="36">
        <v>0</v>
      </c>
      <c s="36">
        <f>ROUND(G194*H194,6)</f>
      </c>
      <c r="L194" s="38">
        <v>0</v>
      </c>
      <c s="32">
        <f>ROUND(ROUND(L194,2)*ROUND(G194,3),2)</f>
      </c>
      <c s="36" t="s">
        <v>57</v>
      </c>
      <c>
        <f>(M194*21)/100</f>
      </c>
      <c t="s">
        <v>28</v>
      </c>
    </row>
    <row r="195" spans="1:5" ht="12.75">
      <c r="A195" s="35" t="s">
        <v>58</v>
      </c>
      <c r="E195" s="39" t="s">
        <v>5</v>
      </c>
    </row>
    <row r="196" spans="1:5" ht="25.5">
      <c r="A196" s="35" t="s">
        <v>59</v>
      </c>
      <c r="E196" s="40" t="s">
        <v>6139</v>
      </c>
    </row>
    <row r="197" spans="1:5" ht="229.5">
      <c r="A197" t="s">
        <v>61</v>
      </c>
      <c r="E197" s="39" t="s">
        <v>6136</v>
      </c>
    </row>
    <row r="198" spans="1:16" ht="12.75">
      <c r="A198" t="s">
        <v>53</v>
      </c>
      <c s="34" t="s">
        <v>203</v>
      </c>
      <c s="34" t="s">
        <v>6140</v>
      </c>
      <c s="35" t="s">
        <v>5</v>
      </c>
      <c s="6" t="s">
        <v>6141</v>
      </c>
      <c s="36" t="s">
        <v>115</v>
      </c>
      <c s="37">
        <v>3</v>
      </c>
      <c s="36">
        <v>0</v>
      </c>
      <c s="36">
        <f>ROUND(G198*H198,6)</f>
      </c>
      <c r="L198" s="38">
        <v>0</v>
      </c>
      <c s="32">
        <f>ROUND(ROUND(L198,2)*ROUND(G198,3),2)</f>
      </c>
      <c s="36" t="s">
        <v>57</v>
      </c>
      <c>
        <f>(M198*21)/100</f>
      </c>
      <c t="s">
        <v>28</v>
      </c>
    </row>
    <row r="199" spans="1:5" ht="12.75">
      <c r="A199" s="35" t="s">
        <v>58</v>
      </c>
      <c r="E199" s="39" t="s">
        <v>5</v>
      </c>
    </row>
    <row r="200" spans="1:5" ht="25.5">
      <c r="A200" s="35" t="s">
        <v>59</v>
      </c>
      <c r="E200" s="40" t="s">
        <v>6139</v>
      </c>
    </row>
    <row r="201" spans="1:5" ht="229.5">
      <c r="A201" t="s">
        <v>61</v>
      </c>
      <c r="E201" s="39" t="s">
        <v>6136</v>
      </c>
    </row>
    <row r="202" spans="1:16" ht="12.75">
      <c r="A202" t="s">
        <v>53</v>
      </c>
      <c s="34" t="s">
        <v>206</v>
      </c>
      <c s="34" t="s">
        <v>5822</v>
      </c>
      <c s="35" t="s">
        <v>5</v>
      </c>
      <c s="6" t="s">
        <v>5823</v>
      </c>
      <c s="36" t="s">
        <v>65</v>
      </c>
      <c s="37">
        <v>119.66</v>
      </c>
      <c s="36">
        <v>0</v>
      </c>
      <c s="36">
        <f>ROUND(G202*H202,6)</f>
      </c>
      <c r="L202" s="38">
        <v>0</v>
      </c>
      <c s="32">
        <f>ROUND(ROUND(L202,2)*ROUND(G202,3),2)</f>
      </c>
      <c s="36" t="s">
        <v>57</v>
      </c>
      <c>
        <f>(M202*21)/100</f>
      </c>
      <c t="s">
        <v>28</v>
      </c>
    </row>
    <row r="203" spans="1:5" ht="12.75">
      <c r="A203" s="35" t="s">
        <v>58</v>
      </c>
      <c r="E203" s="39" t="s">
        <v>6142</v>
      </c>
    </row>
    <row r="204" spans="1:5" ht="76.5">
      <c r="A204" s="35" t="s">
        <v>59</v>
      </c>
      <c r="E204" s="40" t="s">
        <v>6143</v>
      </c>
    </row>
    <row r="205" spans="1:5" ht="369.75">
      <c r="A205" t="s">
        <v>61</v>
      </c>
      <c r="E205" s="39" t="s">
        <v>5452</v>
      </c>
    </row>
    <row r="206" spans="1:16" ht="12.75">
      <c r="A206" t="s">
        <v>53</v>
      </c>
      <c s="34" t="s">
        <v>209</v>
      </c>
      <c s="34" t="s">
        <v>6144</v>
      </c>
      <c s="35" t="s">
        <v>5</v>
      </c>
      <c s="6" t="s">
        <v>6145</v>
      </c>
      <c s="36" t="s">
        <v>65</v>
      </c>
      <c s="37">
        <v>1439</v>
      </c>
      <c s="36">
        <v>0</v>
      </c>
      <c s="36">
        <f>ROUND(G206*H206,6)</f>
      </c>
      <c r="L206" s="38">
        <v>0</v>
      </c>
      <c s="32">
        <f>ROUND(ROUND(L206,2)*ROUND(G206,3),2)</f>
      </c>
      <c s="36" t="s">
        <v>57</v>
      </c>
      <c>
        <f>(M206*21)/100</f>
      </c>
      <c t="s">
        <v>28</v>
      </c>
    </row>
    <row r="207" spans="1:5" ht="12.75">
      <c r="A207" s="35" t="s">
        <v>58</v>
      </c>
      <c r="E207" s="39" t="s">
        <v>6146</v>
      </c>
    </row>
    <row r="208" spans="1:5" ht="63.75">
      <c r="A208" s="35" t="s">
        <v>59</v>
      </c>
      <c r="E208" s="40" t="s">
        <v>6147</v>
      </c>
    </row>
    <row r="209" spans="1:5" ht="369.75">
      <c r="A209" t="s">
        <v>61</v>
      </c>
      <c r="E209" s="39" t="s">
        <v>5452</v>
      </c>
    </row>
    <row r="210" spans="1:16" ht="12.75">
      <c r="A210" t="s">
        <v>53</v>
      </c>
      <c s="34" t="s">
        <v>212</v>
      </c>
      <c s="34" t="s">
        <v>6148</v>
      </c>
      <c s="35" t="s">
        <v>5</v>
      </c>
      <c s="6" t="s">
        <v>6149</v>
      </c>
      <c s="36" t="s">
        <v>65</v>
      </c>
      <c s="37">
        <v>4765</v>
      </c>
      <c s="36">
        <v>0</v>
      </c>
      <c s="36">
        <f>ROUND(G210*H210,6)</f>
      </c>
      <c r="L210" s="38">
        <v>0</v>
      </c>
      <c s="32">
        <f>ROUND(ROUND(L210,2)*ROUND(G210,3),2)</f>
      </c>
      <c s="36" t="s">
        <v>57</v>
      </c>
      <c>
        <f>(M210*21)/100</f>
      </c>
      <c t="s">
        <v>28</v>
      </c>
    </row>
    <row r="211" spans="1:5" ht="12.75">
      <c r="A211" s="35" t="s">
        <v>58</v>
      </c>
      <c r="E211" s="39" t="s">
        <v>6150</v>
      </c>
    </row>
    <row r="212" spans="1:5" ht="63.75">
      <c r="A212" s="35" t="s">
        <v>59</v>
      </c>
      <c r="E212" s="40" t="s">
        <v>6151</v>
      </c>
    </row>
    <row r="213" spans="1:5" ht="38.25">
      <c r="A213" t="s">
        <v>61</v>
      </c>
      <c r="E213" s="39" t="s">
        <v>6152</v>
      </c>
    </row>
    <row r="214" spans="1:16" ht="12.75">
      <c r="A214" t="s">
        <v>53</v>
      </c>
      <c s="34" t="s">
        <v>215</v>
      </c>
      <c s="34" t="s">
        <v>6153</v>
      </c>
      <c s="35" t="s">
        <v>5</v>
      </c>
      <c s="6" t="s">
        <v>6154</v>
      </c>
      <c s="36" t="s">
        <v>65</v>
      </c>
      <c s="37">
        <v>149.4</v>
      </c>
      <c s="36">
        <v>0</v>
      </c>
      <c s="36">
        <f>ROUND(G214*H214,6)</f>
      </c>
      <c r="L214" s="38">
        <v>0</v>
      </c>
      <c s="32">
        <f>ROUND(ROUND(L214,2)*ROUND(G214,3),2)</f>
      </c>
      <c s="36" t="s">
        <v>57</v>
      </c>
      <c>
        <f>(M214*21)/100</f>
      </c>
      <c t="s">
        <v>28</v>
      </c>
    </row>
    <row r="215" spans="1:5" ht="12.75">
      <c r="A215" s="35" t="s">
        <v>58</v>
      </c>
      <c r="E215" s="39" t="s">
        <v>5</v>
      </c>
    </row>
    <row r="216" spans="1:5" ht="38.25">
      <c r="A216" s="35" t="s">
        <v>59</v>
      </c>
      <c r="E216" s="40" t="s">
        <v>6155</v>
      </c>
    </row>
    <row r="217" spans="1:5" ht="51">
      <c r="A217" t="s">
        <v>61</v>
      </c>
      <c r="E217" s="39" t="s">
        <v>6156</v>
      </c>
    </row>
    <row r="218" spans="1:16" ht="12.75">
      <c r="A218" t="s">
        <v>53</v>
      </c>
      <c s="34" t="s">
        <v>218</v>
      </c>
      <c s="34" t="s">
        <v>5826</v>
      </c>
      <c s="35" t="s">
        <v>5</v>
      </c>
      <c s="6" t="s">
        <v>5827</v>
      </c>
      <c s="36" t="s">
        <v>65</v>
      </c>
      <c s="37">
        <v>13.28</v>
      </c>
      <c s="36">
        <v>0</v>
      </c>
      <c s="36">
        <f>ROUND(G218*H218,6)</f>
      </c>
      <c r="L218" s="38">
        <v>0</v>
      </c>
      <c s="32">
        <f>ROUND(ROUND(L218,2)*ROUND(G218,3),2)</f>
      </c>
      <c s="36" t="s">
        <v>57</v>
      </c>
      <c>
        <f>(M218*21)/100</f>
      </c>
      <c t="s">
        <v>28</v>
      </c>
    </row>
    <row r="219" spans="1:5" ht="12.75">
      <c r="A219" s="35" t="s">
        <v>58</v>
      </c>
      <c r="E219" s="39" t="s">
        <v>5</v>
      </c>
    </row>
    <row r="220" spans="1:5" ht="25.5">
      <c r="A220" s="35" t="s">
        <v>59</v>
      </c>
      <c r="E220" s="40" t="s">
        <v>6157</v>
      </c>
    </row>
    <row r="221" spans="1:5" ht="102">
      <c r="A221" t="s">
        <v>61</v>
      </c>
      <c r="E221" s="39" t="s">
        <v>5830</v>
      </c>
    </row>
    <row r="222" spans="1:16" ht="12.75">
      <c r="A222" t="s">
        <v>53</v>
      </c>
      <c s="34" t="s">
        <v>221</v>
      </c>
      <c s="34" t="s">
        <v>6158</v>
      </c>
      <c s="35" t="s">
        <v>5</v>
      </c>
      <c s="6" t="s">
        <v>6159</v>
      </c>
      <c s="36" t="s">
        <v>1178</v>
      </c>
      <c s="37">
        <v>500.203</v>
      </c>
      <c s="36">
        <v>0</v>
      </c>
      <c s="36">
        <f>ROUND(G222*H222,6)</f>
      </c>
      <c r="L222" s="38">
        <v>0</v>
      </c>
      <c s="32">
        <f>ROUND(ROUND(L222,2)*ROUND(G222,3),2)</f>
      </c>
      <c s="36" t="s">
        <v>2163</v>
      </c>
      <c>
        <f>(M222*21)/100</f>
      </c>
      <c t="s">
        <v>28</v>
      </c>
    </row>
    <row r="223" spans="1:5" ht="12.75">
      <c r="A223" s="35" t="s">
        <v>58</v>
      </c>
      <c r="E223" s="39" t="s">
        <v>5</v>
      </c>
    </row>
    <row r="224" spans="1:5" ht="25.5">
      <c r="A224" s="35" t="s">
        <v>59</v>
      </c>
      <c r="E224" s="40" t="s">
        <v>6160</v>
      </c>
    </row>
    <row r="225" spans="1:5" ht="306">
      <c r="A225" t="s">
        <v>61</v>
      </c>
      <c r="E225" s="39" t="s">
        <v>5835</v>
      </c>
    </row>
    <row r="226" spans="1:16" ht="12.75">
      <c r="A226" t="s">
        <v>53</v>
      </c>
      <c s="34" t="s">
        <v>224</v>
      </c>
      <c s="34" t="s">
        <v>6161</v>
      </c>
      <c s="35" t="s">
        <v>5</v>
      </c>
      <c s="6" t="s">
        <v>6162</v>
      </c>
      <c s="36" t="s">
        <v>1178</v>
      </c>
      <c s="37">
        <v>500.203</v>
      </c>
      <c s="36">
        <v>0</v>
      </c>
      <c s="36">
        <f>ROUND(G226*H226,6)</f>
      </c>
      <c r="L226" s="38">
        <v>0</v>
      </c>
      <c s="32">
        <f>ROUND(ROUND(L226,2)*ROUND(G226,3),2)</f>
      </c>
      <c s="36" t="s">
        <v>2163</v>
      </c>
      <c>
        <f>(M226*21)/100</f>
      </c>
      <c t="s">
        <v>28</v>
      </c>
    </row>
    <row r="227" spans="1:5" ht="12.75">
      <c r="A227" s="35" t="s">
        <v>58</v>
      </c>
      <c r="E227" s="39" t="s">
        <v>5</v>
      </c>
    </row>
    <row r="228" spans="1:5" ht="25.5">
      <c r="A228" s="35" t="s">
        <v>59</v>
      </c>
      <c r="E228" s="40" t="s">
        <v>6160</v>
      </c>
    </row>
    <row r="229" spans="1:5" ht="409.5">
      <c r="A229" t="s">
        <v>61</v>
      </c>
      <c r="E229" s="39" t="s">
        <v>5839</v>
      </c>
    </row>
    <row r="230" spans="1:13" ht="12.75">
      <c r="A230" t="s">
        <v>50</v>
      </c>
      <c r="C230" s="31" t="s">
        <v>71</v>
      </c>
      <c r="E230" s="33" t="s">
        <v>4931</v>
      </c>
      <c r="J230" s="32">
        <f>0</f>
      </c>
      <c s="32">
        <f>0</f>
      </c>
      <c s="32">
        <f>0+L231+L235+L239+L243</f>
      </c>
      <c s="32">
        <f>0+M231+M235+M239+M243</f>
      </c>
    </row>
    <row r="231" spans="1:16" ht="25.5">
      <c r="A231" t="s">
        <v>53</v>
      </c>
      <c s="34" t="s">
        <v>227</v>
      </c>
      <c s="34" t="s">
        <v>6163</v>
      </c>
      <c s="35" t="s">
        <v>5</v>
      </c>
      <c s="6" t="s">
        <v>6164</v>
      </c>
      <c s="36" t="s">
        <v>56</v>
      </c>
      <c s="37">
        <v>469.2</v>
      </c>
      <c s="36">
        <v>0</v>
      </c>
      <c s="36">
        <f>ROUND(G231*H231,6)</f>
      </c>
      <c r="L231" s="38">
        <v>0</v>
      </c>
      <c s="32">
        <f>ROUND(ROUND(L231,2)*ROUND(G231,3),2)</f>
      </c>
      <c s="36" t="s">
        <v>57</v>
      </c>
      <c>
        <f>(M231*21)/100</f>
      </c>
      <c t="s">
        <v>28</v>
      </c>
    </row>
    <row r="232" spans="1:5" ht="12.75">
      <c r="A232" s="35" t="s">
        <v>58</v>
      </c>
      <c r="E232" s="39" t="s">
        <v>5</v>
      </c>
    </row>
    <row r="233" spans="1:5" ht="63.75">
      <c r="A233" s="35" t="s">
        <v>59</v>
      </c>
      <c r="E233" s="40" t="s">
        <v>6165</v>
      </c>
    </row>
    <row r="234" spans="1:5" ht="178.5">
      <c r="A234" t="s">
        <v>61</v>
      </c>
      <c r="E234" s="39" t="s">
        <v>6166</v>
      </c>
    </row>
    <row r="235" spans="1:16" ht="12.75">
      <c r="A235" t="s">
        <v>53</v>
      </c>
      <c s="34" t="s">
        <v>230</v>
      </c>
      <c s="34" t="s">
        <v>4936</v>
      </c>
      <c s="35" t="s">
        <v>5</v>
      </c>
      <c s="6" t="s">
        <v>4937</v>
      </c>
      <c s="36" t="s">
        <v>65</v>
      </c>
      <c s="37">
        <v>7.5</v>
      </c>
      <c s="36">
        <v>0</v>
      </c>
      <c s="36">
        <f>ROUND(G235*H235,6)</f>
      </c>
      <c r="L235" s="38">
        <v>0</v>
      </c>
      <c s="32">
        <f>ROUND(ROUND(L235,2)*ROUND(G235,3),2)</f>
      </c>
      <c s="36" t="s">
        <v>57</v>
      </c>
      <c>
        <f>(M235*21)/100</f>
      </c>
      <c t="s">
        <v>28</v>
      </c>
    </row>
    <row r="236" spans="1:5" ht="12.75">
      <c r="A236" s="35" t="s">
        <v>58</v>
      </c>
      <c r="E236" s="39" t="s">
        <v>5</v>
      </c>
    </row>
    <row r="237" spans="1:5" ht="38.25">
      <c r="A237" s="35" t="s">
        <v>59</v>
      </c>
      <c r="E237" s="40" t="s">
        <v>6167</v>
      </c>
    </row>
    <row r="238" spans="1:5" ht="89.25">
      <c r="A238" t="s">
        <v>61</v>
      </c>
      <c r="E238" s="39" t="s">
        <v>6168</v>
      </c>
    </row>
    <row r="239" spans="1:16" ht="25.5">
      <c r="A239" t="s">
        <v>53</v>
      </c>
      <c s="34" t="s">
        <v>234</v>
      </c>
      <c s="34" t="s">
        <v>5076</v>
      </c>
      <c s="35" t="s">
        <v>5</v>
      </c>
      <c s="6" t="s">
        <v>5077</v>
      </c>
      <c s="36" t="s">
        <v>82</v>
      </c>
      <c s="37">
        <v>100</v>
      </c>
      <c s="36">
        <v>0</v>
      </c>
      <c s="36">
        <f>ROUND(G239*H239,6)</f>
      </c>
      <c r="L239" s="38">
        <v>0</v>
      </c>
      <c s="32">
        <f>ROUND(ROUND(L239,2)*ROUND(G239,3),2)</f>
      </c>
      <c s="36" t="s">
        <v>57</v>
      </c>
      <c>
        <f>(M239*21)/100</f>
      </c>
      <c t="s">
        <v>28</v>
      </c>
    </row>
    <row r="240" spans="1:5" ht="12.75">
      <c r="A240" s="35" t="s">
        <v>58</v>
      </c>
      <c r="E240" s="39" t="s">
        <v>5</v>
      </c>
    </row>
    <row r="241" spans="1:5" ht="51">
      <c r="A241" s="35" t="s">
        <v>59</v>
      </c>
      <c r="E241" s="40" t="s">
        <v>6169</v>
      </c>
    </row>
    <row r="242" spans="1:5" ht="114.75">
      <c r="A242" t="s">
        <v>61</v>
      </c>
      <c r="E242" s="39" t="s">
        <v>6170</v>
      </c>
    </row>
    <row r="243" spans="1:16" ht="12.75">
      <c r="A243" t="s">
        <v>53</v>
      </c>
      <c s="34" t="s">
        <v>237</v>
      </c>
      <c s="34" t="s">
        <v>6171</v>
      </c>
      <c s="35" t="s">
        <v>5</v>
      </c>
      <c s="6" t="s">
        <v>6172</v>
      </c>
      <c s="36" t="s">
        <v>56</v>
      </c>
      <c s="37">
        <v>170.2</v>
      </c>
      <c s="36">
        <v>0</v>
      </c>
      <c s="36">
        <f>ROUND(G243*H243,6)</f>
      </c>
      <c r="L243" s="38">
        <v>0</v>
      </c>
      <c s="32">
        <f>ROUND(ROUND(L243,2)*ROUND(G243,3),2)</f>
      </c>
      <c s="36" t="s">
        <v>57</v>
      </c>
      <c>
        <f>(M243*21)/100</f>
      </c>
      <c t="s">
        <v>28</v>
      </c>
    </row>
    <row r="244" spans="1:5" ht="12.75">
      <c r="A244" s="35" t="s">
        <v>58</v>
      </c>
      <c r="E244" s="39" t="s">
        <v>6173</v>
      </c>
    </row>
    <row r="245" spans="1:5" ht="51">
      <c r="A245" s="35" t="s">
        <v>59</v>
      </c>
      <c r="E245" s="40" t="s">
        <v>6174</v>
      </c>
    </row>
    <row r="246" spans="1:5" ht="140.25">
      <c r="A246" t="s">
        <v>61</v>
      </c>
      <c r="E246" s="39" t="s">
        <v>6175</v>
      </c>
    </row>
    <row r="247" spans="1:13" ht="12.75">
      <c r="A247" t="s">
        <v>50</v>
      </c>
      <c r="C247" s="31" t="s">
        <v>76</v>
      </c>
      <c r="E247" s="33" t="s">
        <v>5475</v>
      </c>
      <c r="J247" s="32">
        <f>0</f>
      </c>
      <c s="32">
        <f>0</f>
      </c>
      <c s="32">
        <f>0+L248+L252+L256+L260+L264+L268+L272+L276+L280+L284+L288+L292</f>
      </c>
      <c s="32">
        <f>0+M248+M252+M256+M260+M264+M268+M272+M276+M280+M284+M288+M292</f>
      </c>
    </row>
    <row r="248" spans="1:16" ht="12.75">
      <c r="A248" t="s">
        <v>53</v>
      </c>
      <c s="34" t="s">
        <v>240</v>
      </c>
      <c s="34" t="s">
        <v>6176</v>
      </c>
      <c s="35" t="s">
        <v>5</v>
      </c>
      <c s="6" t="s">
        <v>6177</v>
      </c>
      <c s="36" t="s">
        <v>56</v>
      </c>
      <c s="37">
        <v>83.3</v>
      </c>
      <c s="36">
        <v>0</v>
      </c>
      <c s="36">
        <f>ROUND(G248*H248,6)</f>
      </c>
      <c r="L248" s="38">
        <v>0</v>
      </c>
      <c s="32">
        <f>ROUND(ROUND(L248,2)*ROUND(G248,3),2)</f>
      </c>
      <c s="36" t="s">
        <v>57</v>
      </c>
      <c>
        <f>(M248*21)/100</f>
      </c>
      <c t="s">
        <v>28</v>
      </c>
    </row>
    <row r="249" spans="1:5" ht="12.75">
      <c r="A249" s="35" t="s">
        <v>58</v>
      </c>
      <c r="E249" s="39" t="s">
        <v>6178</v>
      </c>
    </row>
    <row r="250" spans="1:5" ht="51">
      <c r="A250" s="35" t="s">
        <v>59</v>
      </c>
      <c r="E250" s="40" t="s">
        <v>6179</v>
      </c>
    </row>
    <row r="251" spans="1:5" ht="38.25">
      <c r="A251" t="s">
        <v>61</v>
      </c>
      <c r="E251" s="39" t="s">
        <v>6180</v>
      </c>
    </row>
    <row r="252" spans="1:16" ht="12.75">
      <c r="A252" t="s">
        <v>53</v>
      </c>
      <c s="34" t="s">
        <v>243</v>
      </c>
      <c s="34" t="s">
        <v>6181</v>
      </c>
      <c s="35" t="s">
        <v>5</v>
      </c>
      <c s="6" t="s">
        <v>6182</v>
      </c>
      <c s="36" t="s">
        <v>82</v>
      </c>
      <c s="37">
        <v>1.5</v>
      </c>
      <c s="36">
        <v>0</v>
      </c>
      <c s="36">
        <f>ROUND(G252*H252,6)</f>
      </c>
      <c r="L252" s="38">
        <v>0</v>
      </c>
      <c s="32">
        <f>ROUND(ROUND(L252,2)*ROUND(G252,3),2)</f>
      </c>
      <c s="36" t="s">
        <v>57</v>
      </c>
      <c>
        <f>(M252*21)/100</f>
      </c>
      <c t="s">
        <v>28</v>
      </c>
    </row>
    <row r="253" spans="1:5" ht="12.75">
      <c r="A253" s="35" t="s">
        <v>58</v>
      </c>
      <c r="E253" s="39" t="s">
        <v>6183</v>
      </c>
    </row>
    <row r="254" spans="1:5" ht="25.5">
      <c r="A254" s="35" t="s">
        <v>59</v>
      </c>
      <c r="E254" s="40" t="s">
        <v>6184</v>
      </c>
    </row>
    <row r="255" spans="1:5" ht="191.25">
      <c r="A255" t="s">
        <v>61</v>
      </c>
      <c r="E255" s="39" t="s">
        <v>6185</v>
      </c>
    </row>
    <row r="256" spans="1:16" ht="12.75">
      <c r="A256" t="s">
        <v>53</v>
      </c>
      <c s="34" t="s">
        <v>246</v>
      </c>
      <c s="34" t="s">
        <v>6186</v>
      </c>
      <c s="35" t="s">
        <v>5</v>
      </c>
      <c s="6" t="s">
        <v>6187</v>
      </c>
      <c s="36" t="s">
        <v>82</v>
      </c>
      <c s="37">
        <v>1.56</v>
      </c>
      <c s="36">
        <v>0</v>
      </c>
      <c s="36">
        <f>ROUND(G256*H256,6)</f>
      </c>
      <c r="L256" s="38">
        <v>0</v>
      </c>
      <c s="32">
        <f>ROUND(ROUND(L256,2)*ROUND(G256,3),2)</f>
      </c>
      <c s="36" t="s">
        <v>57</v>
      </c>
      <c>
        <f>(M256*21)/100</f>
      </c>
      <c t="s">
        <v>28</v>
      </c>
    </row>
    <row r="257" spans="1:5" ht="12.75">
      <c r="A257" s="35" t="s">
        <v>58</v>
      </c>
      <c r="E257" s="39" t="s">
        <v>6188</v>
      </c>
    </row>
    <row r="258" spans="1:5" ht="25.5">
      <c r="A258" s="35" t="s">
        <v>59</v>
      </c>
      <c r="E258" s="40" t="s">
        <v>6189</v>
      </c>
    </row>
    <row r="259" spans="1:5" ht="191.25">
      <c r="A259" t="s">
        <v>61</v>
      </c>
      <c r="E259" s="39" t="s">
        <v>6185</v>
      </c>
    </row>
    <row r="260" spans="1:16" ht="12.75">
      <c r="A260" t="s">
        <v>53</v>
      </c>
      <c s="34" t="s">
        <v>249</v>
      </c>
      <c s="34" t="s">
        <v>6190</v>
      </c>
      <c s="35" t="s">
        <v>5</v>
      </c>
      <c s="6" t="s">
        <v>6191</v>
      </c>
      <c s="36" t="s">
        <v>82</v>
      </c>
      <c s="37">
        <v>203.7</v>
      </c>
      <c s="36">
        <v>0</v>
      </c>
      <c s="36">
        <f>ROUND(G260*H260,6)</f>
      </c>
      <c r="L260" s="38">
        <v>0</v>
      </c>
      <c s="32">
        <f>ROUND(ROUND(L260,2)*ROUND(G260,3),2)</f>
      </c>
      <c s="36" t="s">
        <v>57</v>
      </c>
      <c>
        <f>(M260*21)/100</f>
      </c>
      <c t="s">
        <v>28</v>
      </c>
    </row>
    <row r="261" spans="1:5" ht="25.5">
      <c r="A261" s="35" t="s">
        <v>58</v>
      </c>
      <c r="E261" s="39" t="s">
        <v>6192</v>
      </c>
    </row>
    <row r="262" spans="1:5" ht="63.75">
      <c r="A262" s="35" t="s">
        <v>59</v>
      </c>
      <c r="E262" s="40" t="s">
        <v>6193</v>
      </c>
    </row>
    <row r="263" spans="1:5" ht="191.25">
      <c r="A263" t="s">
        <v>61</v>
      </c>
      <c r="E263" s="39" t="s">
        <v>6185</v>
      </c>
    </row>
    <row r="264" spans="1:16" ht="12.75">
      <c r="A264" t="s">
        <v>53</v>
      </c>
      <c s="34" t="s">
        <v>252</v>
      </c>
      <c s="34" t="s">
        <v>6194</v>
      </c>
      <c s="35" t="s">
        <v>5</v>
      </c>
      <c s="6" t="s">
        <v>6195</v>
      </c>
      <c s="36" t="s">
        <v>56</v>
      </c>
      <c s="37">
        <v>4.199</v>
      </c>
      <c s="36">
        <v>0</v>
      </c>
      <c s="36">
        <f>ROUND(G264*H264,6)</f>
      </c>
      <c r="L264" s="38">
        <v>0</v>
      </c>
      <c s="32">
        <f>ROUND(ROUND(L264,2)*ROUND(G264,3),2)</f>
      </c>
      <c s="36" t="s">
        <v>2163</v>
      </c>
      <c>
        <f>(M264*21)/100</f>
      </c>
      <c t="s">
        <v>28</v>
      </c>
    </row>
    <row r="265" spans="1:5" ht="12.75">
      <c r="A265" s="35" t="s">
        <v>58</v>
      </c>
      <c r="E265" s="39" t="s">
        <v>5</v>
      </c>
    </row>
    <row r="266" spans="1:5" ht="63.75">
      <c r="A266" s="35" t="s">
        <v>59</v>
      </c>
      <c r="E266" s="40" t="s">
        <v>6196</v>
      </c>
    </row>
    <row r="267" spans="1:5" ht="140.25">
      <c r="A267" t="s">
        <v>61</v>
      </c>
      <c r="E267" s="39" t="s">
        <v>6197</v>
      </c>
    </row>
    <row r="268" spans="1:16" ht="12.75">
      <c r="A268" t="s">
        <v>53</v>
      </c>
      <c s="34" t="s">
        <v>255</v>
      </c>
      <c s="34" t="s">
        <v>6198</v>
      </c>
      <c s="35" t="s">
        <v>5</v>
      </c>
      <c s="6" t="s">
        <v>6199</v>
      </c>
      <c s="36" t="s">
        <v>56</v>
      </c>
      <c s="37">
        <v>1705</v>
      </c>
      <c s="36">
        <v>0</v>
      </c>
      <c s="36">
        <f>ROUND(G268*H268,6)</f>
      </c>
      <c r="L268" s="38">
        <v>0</v>
      </c>
      <c s="32">
        <f>ROUND(ROUND(L268,2)*ROUND(G268,3),2)</f>
      </c>
      <c s="36" t="s">
        <v>2163</v>
      </c>
      <c>
        <f>(M268*21)/100</f>
      </c>
      <c t="s">
        <v>28</v>
      </c>
    </row>
    <row r="269" spans="1:5" ht="12.75">
      <c r="A269" s="35" t="s">
        <v>58</v>
      </c>
      <c r="E269" s="39" t="s">
        <v>6200</v>
      </c>
    </row>
    <row r="270" spans="1:5" ht="51">
      <c r="A270" s="35" t="s">
        <v>59</v>
      </c>
      <c r="E270" s="40" t="s">
        <v>6201</v>
      </c>
    </row>
    <row r="271" spans="1:5" ht="409.5">
      <c r="A271" t="s">
        <v>61</v>
      </c>
      <c r="E271" s="39" t="s">
        <v>6202</v>
      </c>
    </row>
    <row r="272" spans="1:16" ht="12.75">
      <c r="A272" t="s">
        <v>53</v>
      </c>
      <c s="34" t="s">
        <v>258</v>
      </c>
      <c s="34" t="s">
        <v>6203</v>
      </c>
      <c s="35" t="s">
        <v>5</v>
      </c>
      <c s="6" t="s">
        <v>6204</v>
      </c>
      <c s="36" t="s">
        <v>56</v>
      </c>
      <c s="37">
        <v>61.3</v>
      </c>
      <c s="36">
        <v>0</v>
      </c>
      <c s="36">
        <f>ROUND(G272*H272,6)</f>
      </c>
      <c r="L272" s="38">
        <v>0</v>
      </c>
      <c s="32">
        <f>ROUND(ROUND(L272,2)*ROUND(G272,3),2)</f>
      </c>
      <c s="36" t="s">
        <v>2163</v>
      </c>
      <c>
        <f>(M272*21)/100</f>
      </c>
      <c t="s">
        <v>28</v>
      </c>
    </row>
    <row r="273" spans="1:5" ht="12.75">
      <c r="A273" s="35" t="s">
        <v>58</v>
      </c>
      <c r="E273" s="39" t="s">
        <v>6205</v>
      </c>
    </row>
    <row r="274" spans="1:5" ht="51">
      <c r="A274" s="35" t="s">
        <v>59</v>
      </c>
      <c r="E274" s="40" t="s">
        <v>6206</v>
      </c>
    </row>
    <row r="275" spans="1:5" ht="409.5">
      <c r="A275" t="s">
        <v>61</v>
      </c>
      <c r="E275" s="39" t="s">
        <v>6207</v>
      </c>
    </row>
    <row r="276" spans="1:16" ht="12.75">
      <c r="A276" t="s">
        <v>53</v>
      </c>
      <c s="34" t="s">
        <v>261</v>
      </c>
      <c s="34" t="s">
        <v>6208</v>
      </c>
      <c s="35" t="s">
        <v>5</v>
      </c>
      <c s="6" t="s">
        <v>6209</v>
      </c>
      <c s="36" t="s">
        <v>56</v>
      </c>
      <c s="37">
        <v>170.2</v>
      </c>
      <c s="36">
        <v>0</v>
      </c>
      <c s="36">
        <f>ROUND(G276*H276,6)</f>
      </c>
      <c r="L276" s="38">
        <v>0</v>
      </c>
      <c s="32">
        <f>ROUND(ROUND(L276,2)*ROUND(G276,3),2)</f>
      </c>
      <c s="36" t="s">
        <v>2163</v>
      </c>
      <c>
        <f>(M276*21)/100</f>
      </c>
      <c t="s">
        <v>28</v>
      </c>
    </row>
    <row r="277" spans="1:5" ht="25.5">
      <c r="A277" s="35" t="s">
        <v>58</v>
      </c>
      <c r="E277" s="39" t="s">
        <v>6210</v>
      </c>
    </row>
    <row r="278" spans="1:5" ht="51">
      <c r="A278" s="35" t="s">
        <v>59</v>
      </c>
      <c r="E278" s="40" t="s">
        <v>6174</v>
      </c>
    </row>
    <row r="279" spans="1:5" ht="191.25">
      <c r="A279" t="s">
        <v>61</v>
      </c>
      <c r="E279" s="39" t="s">
        <v>6211</v>
      </c>
    </row>
    <row r="280" spans="1:16" ht="12.75">
      <c r="A280" t="s">
        <v>53</v>
      </c>
      <c s="34" t="s">
        <v>264</v>
      </c>
      <c s="34" t="s">
        <v>6212</v>
      </c>
      <c s="35" t="s">
        <v>5</v>
      </c>
      <c s="6" t="s">
        <v>6213</v>
      </c>
      <c s="36" t="s">
        <v>56</v>
      </c>
      <c s="37">
        <v>81.1</v>
      </c>
      <c s="36">
        <v>0</v>
      </c>
      <c s="36">
        <f>ROUND(G280*H280,6)</f>
      </c>
      <c r="L280" s="38">
        <v>0</v>
      </c>
      <c s="32">
        <f>ROUND(ROUND(L280,2)*ROUND(G280,3),2)</f>
      </c>
      <c s="36" t="s">
        <v>2163</v>
      </c>
      <c>
        <f>(M280*21)/100</f>
      </c>
      <c t="s">
        <v>28</v>
      </c>
    </row>
    <row r="281" spans="1:5" ht="12.75">
      <c r="A281" s="35" t="s">
        <v>58</v>
      </c>
      <c r="E281" s="39" t="s">
        <v>6214</v>
      </c>
    </row>
    <row r="282" spans="1:5" ht="51">
      <c r="A282" s="35" t="s">
        <v>59</v>
      </c>
      <c r="E282" s="40" t="s">
        <v>6215</v>
      </c>
    </row>
    <row r="283" spans="1:5" ht="191.25">
      <c r="A283" t="s">
        <v>61</v>
      </c>
      <c r="E283" s="39" t="s">
        <v>6216</v>
      </c>
    </row>
    <row r="284" spans="1:16" ht="12.75">
      <c r="A284" t="s">
        <v>53</v>
      </c>
      <c s="34" t="s">
        <v>267</v>
      </c>
      <c s="34" t="s">
        <v>6217</v>
      </c>
      <c s="35" t="s">
        <v>5</v>
      </c>
      <c s="6" t="s">
        <v>6218</v>
      </c>
      <c s="36" t="s">
        <v>56</v>
      </c>
      <c s="37">
        <v>3817</v>
      </c>
      <c s="36">
        <v>0</v>
      </c>
      <c s="36">
        <f>ROUND(G284*H284,6)</f>
      </c>
      <c r="L284" s="38">
        <v>0</v>
      </c>
      <c s="32">
        <f>ROUND(ROUND(L284,2)*ROUND(G284,3),2)</f>
      </c>
      <c s="36" t="s">
        <v>2163</v>
      </c>
      <c>
        <f>(M284*21)/100</f>
      </c>
      <c t="s">
        <v>28</v>
      </c>
    </row>
    <row r="285" spans="1:5" ht="12.75">
      <c r="A285" s="35" t="s">
        <v>58</v>
      </c>
      <c r="E285" s="39" t="s">
        <v>5</v>
      </c>
    </row>
    <row r="286" spans="1:5" ht="25.5">
      <c r="A286" s="35" t="s">
        <v>59</v>
      </c>
      <c r="E286" s="40" t="s">
        <v>6219</v>
      </c>
    </row>
    <row r="287" spans="1:5" ht="63.75">
      <c r="A287" t="s">
        <v>61</v>
      </c>
      <c r="E287" s="39" t="s">
        <v>6220</v>
      </c>
    </row>
    <row r="288" spans="1:16" ht="12.75">
      <c r="A288" t="s">
        <v>53</v>
      </c>
      <c s="34" t="s">
        <v>270</v>
      </c>
      <c s="34" t="s">
        <v>6221</v>
      </c>
      <c s="35" t="s">
        <v>5</v>
      </c>
      <c s="6" t="s">
        <v>6222</v>
      </c>
      <c s="36" t="s">
        <v>56</v>
      </c>
      <c s="37">
        <v>101</v>
      </c>
      <c s="36">
        <v>0</v>
      </c>
      <c s="36">
        <f>ROUND(G288*H288,6)</f>
      </c>
      <c r="L288" s="38">
        <v>0</v>
      </c>
      <c s="32">
        <f>ROUND(ROUND(L288,2)*ROUND(G288,3),2)</f>
      </c>
      <c s="36" t="s">
        <v>2163</v>
      </c>
      <c>
        <f>(M288*21)/100</f>
      </c>
      <c t="s">
        <v>28</v>
      </c>
    </row>
    <row r="289" spans="1:5" ht="12.75">
      <c r="A289" s="35" t="s">
        <v>58</v>
      </c>
      <c r="E289" s="39" t="s">
        <v>5</v>
      </c>
    </row>
    <row r="290" spans="1:5" ht="25.5">
      <c r="A290" s="35" t="s">
        <v>59</v>
      </c>
      <c r="E290" s="40" t="s">
        <v>6223</v>
      </c>
    </row>
    <row r="291" spans="1:5" ht="63.75">
      <c r="A291" t="s">
        <v>61</v>
      </c>
      <c r="E291" s="39" t="s">
        <v>6220</v>
      </c>
    </row>
    <row r="292" spans="1:16" ht="25.5">
      <c r="A292" t="s">
        <v>53</v>
      </c>
      <c s="34" t="s">
        <v>273</v>
      </c>
      <c s="34" t="s">
        <v>6224</v>
      </c>
      <c s="35" t="s">
        <v>5</v>
      </c>
      <c s="6" t="s">
        <v>6225</v>
      </c>
      <c s="36" t="s">
        <v>56</v>
      </c>
      <c s="37">
        <v>617</v>
      </c>
      <c s="36">
        <v>0</v>
      </c>
      <c s="36">
        <f>ROUND(G292*H292,6)</f>
      </c>
      <c r="L292" s="38">
        <v>0</v>
      </c>
      <c s="32">
        <f>ROUND(ROUND(L292,2)*ROUND(G292,3),2)</f>
      </c>
      <c s="36" t="s">
        <v>2163</v>
      </c>
      <c>
        <f>(M292*21)/100</f>
      </c>
      <c t="s">
        <v>28</v>
      </c>
    </row>
    <row r="293" spans="1:5" ht="12.75">
      <c r="A293" s="35" t="s">
        <v>58</v>
      </c>
      <c r="E293" s="39" t="s">
        <v>5</v>
      </c>
    </row>
    <row r="294" spans="1:5" ht="25.5">
      <c r="A294" s="35" t="s">
        <v>59</v>
      </c>
      <c r="E294" s="40" t="s">
        <v>6226</v>
      </c>
    </row>
    <row r="295" spans="1:5" ht="63.75">
      <c r="A295" t="s">
        <v>61</v>
      </c>
      <c r="E295" s="39" t="s">
        <v>6220</v>
      </c>
    </row>
    <row r="296" spans="1:13" ht="12.75">
      <c r="A296" t="s">
        <v>50</v>
      </c>
      <c r="C296" s="31" t="s">
        <v>79</v>
      </c>
      <c r="E296" s="33" t="s">
        <v>5866</v>
      </c>
      <c r="J296" s="32">
        <f>0</f>
      </c>
      <c s="32">
        <f>0</f>
      </c>
      <c s="32">
        <f>0+L297+L301+L305+L309+L313</f>
      </c>
      <c s="32">
        <f>0+M297+M301+M305+M309+M313</f>
      </c>
    </row>
    <row r="297" spans="1:16" ht="12.75">
      <c r="A297" t="s">
        <v>53</v>
      </c>
      <c s="34" t="s">
        <v>86</v>
      </c>
      <c s="34" t="s">
        <v>5480</v>
      </c>
      <c s="35" t="s">
        <v>5</v>
      </c>
      <c s="6" t="s">
        <v>5481</v>
      </c>
      <c s="36" t="s">
        <v>82</v>
      </c>
      <c s="37">
        <v>76.6</v>
      </c>
      <c s="36">
        <v>0</v>
      </c>
      <c s="36">
        <f>ROUND(G297*H297,6)</f>
      </c>
      <c r="L297" s="38">
        <v>0</v>
      </c>
      <c s="32">
        <f>ROUND(ROUND(L297,2)*ROUND(G297,3),2)</f>
      </c>
      <c s="36" t="s">
        <v>57</v>
      </c>
      <c>
        <f>(M297*21)/100</f>
      </c>
      <c t="s">
        <v>28</v>
      </c>
    </row>
    <row r="298" spans="1:5" ht="12.75">
      <c r="A298" s="35" t="s">
        <v>58</v>
      </c>
      <c r="E298" s="39" t="s">
        <v>6227</v>
      </c>
    </row>
    <row r="299" spans="1:5" ht="51">
      <c r="A299" s="35" t="s">
        <v>59</v>
      </c>
      <c r="E299" s="40" t="s">
        <v>6228</v>
      </c>
    </row>
    <row r="300" spans="1:5" ht="255">
      <c r="A300" t="s">
        <v>61</v>
      </c>
      <c r="E300" s="39" t="s">
        <v>6229</v>
      </c>
    </row>
    <row r="301" spans="1:16" ht="12.75">
      <c r="A301" t="s">
        <v>53</v>
      </c>
      <c s="34" t="s">
        <v>279</v>
      </c>
      <c s="34" t="s">
        <v>6230</v>
      </c>
      <c s="35" t="s">
        <v>5</v>
      </c>
      <c s="6" t="s">
        <v>6231</v>
      </c>
      <c s="36" t="s">
        <v>82</v>
      </c>
      <c s="37">
        <v>44.6</v>
      </c>
      <c s="36">
        <v>0</v>
      </c>
      <c s="36">
        <f>ROUND(G301*H301,6)</f>
      </c>
      <c r="L301" s="38">
        <v>0</v>
      </c>
      <c s="32">
        <f>ROUND(ROUND(L301,2)*ROUND(G301,3),2)</f>
      </c>
      <c s="36" t="s">
        <v>57</v>
      </c>
      <c>
        <f>(M301*21)/100</f>
      </c>
      <c t="s">
        <v>28</v>
      </c>
    </row>
    <row r="302" spans="1:5" ht="12.75">
      <c r="A302" s="35" t="s">
        <v>58</v>
      </c>
      <c r="E302" s="39" t="s">
        <v>6232</v>
      </c>
    </row>
    <row r="303" spans="1:5" ht="51">
      <c r="A303" s="35" t="s">
        <v>59</v>
      </c>
      <c r="E303" s="40" t="s">
        <v>6233</v>
      </c>
    </row>
    <row r="304" spans="1:5" ht="242.25">
      <c r="A304" t="s">
        <v>61</v>
      </c>
      <c r="E304" s="39" t="s">
        <v>5871</v>
      </c>
    </row>
    <row r="305" spans="1:16" ht="12.75">
      <c r="A305" t="s">
        <v>53</v>
      </c>
      <c s="34" t="s">
        <v>282</v>
      </c>
      <c s="34" t="s">
        <v>6234</v>
      </c>
      <c s="35" t="s">
        <v>5</v>
      </c>
      <c s="6" t="s">
        <v>6235</v>
      </c>
      <c s="36" t="s">
        <v>82</v>
      </c>
      <c s="37">
        <v>100</v>
      </c>
      <c s="36">
        <v>0</v>
      </c>
      <c s="36">
        <f>ROUND(G305*H305,6)</f>
      </c>
      <c r="L305" s="38">
        <v>0</v>
      </c>
      <c s="32">
        <f>ROUND(ROUND(L305,2)*ROUND(G305,3),2)</f>
      </c>
      <c s="36" t="s">
        <v>57</v>
      </c>
      <c>
        <f>(M305*21)/100</f>
      </c>
      <c t="s">
        <v>28</v>
      </c>
    </row>
    <row r="306" spans="1:5" ht="12.75">
      <c r="A306" s="35" t="s">
        <v>58</v>
      </c>
      <c r="E306" s="39" t="s">
        <v>6236</v>
      </c>
    </row>
    <row r="307" spans="1:5" ht="25.5">
      <c r="A307" s="35" t="s">
        <v>59</v>
      </c>
      <c r="E307" s="40" t="s">
        <v>6237</v>
      </c>
    </row>
    <row r="308" spans="1:5" ht="242.25">
      <c r="A308" t="s">
        <v>61</v>
      </c>
      <c r="E308" s="39" t="s">
        <v>5495</v>
      </c>
    </row>
    <row r="309" spans="1:16" ht="12.75">
      <c r="A309" t="s">
        <v>53</v>
      </c>
      <c s="34" t="s">
        <v>285</v>
      </c>
      <c s="34" t="s">
        <v>5877</v>
      </c>
      <c s="35" t="s">
        <v>5</v>
      </c>
      <c s="6" t="s">
        <v>5878</v>
      </c>
      <c s="36" t="s">
        <v>115</v>
      </c>
      <c s="37">
        <v>3</v>
      </c>
      <c s="36">
        <v>0</v>
      </c>
      <c s="36">
        <f>ROUND(G309*H309,6)</f>
      </c>
      <c r="L309" s="38">
        <v>0</v>
      </c>
      <c s="32">
        <f>ROUND(ROUND(L309,2)*ROUND(G309,3),2)</f>
      </c>
      <c s="36" t="s">
        <v>2163</v>
      </c>
      <c>
        <f>(M309*21)/100</f>
      </c>
      <c t="s">
        <v>28</v>
      </c>
    </row>
    <row r="310" spans="1:5" ht="25.5">
      <c r="A310" s="35" t="s">
        <v>58</v>
      </c>
      <c r="E310" s="39" t="s">
        <v>6238</v>
      </c>
    </row>
    <row r="311" spans="1:5" ht="25.5">
      <c r="A311" s="35" t="s">
        <v>59</v>
      </c>
      <c r="E311" s="40" t="s">
        <v>6239</v>
      </c>
    </row>
    <row r="312" spans="1:5" ht="38.25">
      <c r="A312" t="s">
        <v>61</v>
      </c>
      <c r="E312" s="39" t="s">
        <v>5881</v>
      </c>
    </row>
    <row r="313" spans="1:16" ht="12.75">
      <c r="A313" t="s">
        <v>53</v>
      </c>
      <c s="34" t="s">
        <v>132</v>
      </c>
      <c s="34" t="s">
        <v>5877</v>
      </c>
      <c s="35" t="s">
        <v>28</v>
      </c>
      <c s="6" t="s">
        <v>6240</v>
      </c>
      <c s="36" t="s">
        <v>115</v>
      </c>
      <c s="37">
        <v>2</v>
      </c>
      <c s="36">
        <v>0</v>
      </c>
      <c s="36">
        <f>ROUND(G313*H313,6)</f>
      </c>
      <c r="L313" s="38">
        <v>0</v>
      </c>
      <c s="32">
        <f>ROUND(ROUND(L313,2)*ROUND(G313,3),2)</f>
      </c>
      <c s="36" t="s">
        <v>2163</v>
      </c>
      <c>
        <f>(M313*21)/100</f>
      </c>
      <c t="s">
        <v>28</v>
      </c>
    </row>
    <row r="314" spans="1:5" ht="25.5">
      <c r="A314" s="35" t="s">
        <v>58</v>
      </c>
      <c r="E314" s="39" t="s">
        <v>6241</v>
      </c>
    </row>
    <row r="315" spans="1:5" ht="25.5">
      <c r="A315" s="35" t="s">
        <v>59</v>
      </c>
      <c r="E315" s="40" t="s">
        <v>6242</v>
      </c>
    </row>
    <row r="316" spans="1:5" ht="38.25">
      <c r="A316" t="s">
        <v>61</v>
      </c>
      <c r="E316" s="39" t="s">
        <v>5881</v>
      </c>
    </row>
    <row r="317" spans="1:13" ht="12.75">
      <c r="A317" t="s">
        <v>50</v>
      </c>
      <c r="C317" s="31" t="s">
        <v>83</v>
      </c>
      <c r="E317" s="33" t="s">
        <v>5500</v>
      </c>
      <c r="J317" s="32">
        <f>0</f>
      </c>
      <c s="32">
        <f>0</f>
      </c>
      <c s="32">
        <f>0+L318+L322+L326+L330+L334+L338+L342+L346+L350+L354+L358+L362+L366+L370+L374+L378+L382+L386+L390+L394+L398+L402</f>
      </c>
      <c s="32">
        <f>0+M318+M322+M326+M330+M334+M338+M342+M346+M350+M354+M358+M362+M366+M370+M374+M378+M382+M386+M390+M394+M398+M402</f>
      </c>
    </row>
    <row r="318" spans="1:16" ht="12.75">
      <c r="A318" t="s">
        <v>53</v>
      </c>
      <c s="34" t="s">
        <v>149</v>
      </c>
      <c s="34" t="s">
        <v>5882</v>
      </c>
      <c s="35" t="s">
        <v>5</v>
      </c>
      <c s="6" t="s">
        <v>5883</v>
      </c>
      <c s="36" t="s">
        <v>82</v>
      </c>
      <c s="37">
        <v>130.176</v>
      </c>
      <c s="36">
        <v>0</v>
      </c>
      <c s="36">
        <f>ROUND(G318*H318,6)</f>
      </c>
      <c r="L318" s="38">
        <v>0</v>
      </c>
      <c s="32">
        <f>ROUND(ROUND(L318,2)*ROUND(G318,3),2)</f>
      </c>
      <c s="36" t="s">
        <v>57</v>
      </c>
      <c>
        <f>(M318*21)/100</f>
      </c>
      <c t="s">
        <v>28</v>
      </c>
    </row>
    <row r="319" spans="1:5" ht="12.75">
      <c r="A319" s="35" t="s">
        <v>58</v>
      </c>
      <c r="E319" s="39" t="s">
        <v>5</v>
      </c>
    </row>
    <row r="320" spans="1:5" ht="76.5">
      <c r="A320" s="35" t="s">
        <v>59</v>
      </c>
      <c r="E320" s="40" t="s">
        <v>6243</v>
      </c>
    </row>
    <row r="321" spans="1:5" ht="63.75">
      <c r="A321" t="s">
        <v>61</v>
      </c>
      <c r="E321" s="39" t="s">
        <v>5885</v>
      </c>
    </row>
    <row r="322" spans="1:16" ht="12.75">
      <c r="A322" t="s">
        <v>53</v>
      </c>
      <c s="34" t="s">
        <v>292</v>
      </c>
      <c s="34" t="s">
        <v>6244</v>
      </c>
      <c s="35" t="s">
        <v>5</v>
      </c>
      <c s="6" t="s">
        <v>6245</v>
      </c>
      <c s="36" t="s">
        <v>115</v>
      </c>
      <c s="37">
        <v>4</v>
      </c>
      <c s="36">
        <v>0</v>
      </c>
      <c s="36">
        <f>ROUND(G322*H322,6)</f>
      </c>
      <c r="L322" s="38">
        <v>0</v>
      </c>
      <c s="32">
        <f>ROUND(ROUND(L322,2)*ROUND(G322,3),2)</f>
      </c>
      <c s="36" t="s">
        <v>57</v>
      </c>
      <c>
        <f>(M322*21)/100</f>
      </c>
      <c t="s">
        <v>28</v>
      </c>
    </row>
    <row r="323" spans="1:5" ht="12.75">
      <c r="A323" s="35" t="s">
        <v>58</v>
      </c>
      <c r="E323" s="39" t="s">
        <v>5</v>
      </c>
    </row>
    <row r="324" spans="1:5" ht="25.5">
      <c r="A324" s="35" t="s">
        <v>59</v>
      </c>
      <c r="E324" s="40" t="s">
        <v>6246</v>
      </c>
    </row>
    <row r="325" spans="1:5" ht="38.25">
      <c r="A325" t="s">
        <v>61</v>
      </c>
      <c r="E325" s="39" t="s">
        <v>6247</v>
      </c>
    </row>
    <row r="326" spans="1:16" ht="12.75">
      <c r="A326" t="s">
        <v>53</v>
      </c>
      <c s="34" t="s">
        <v>295</v>
      </c>
      <c s="34" t="s">
        <v>5651</v>
      </c>
      <c s="35" t="s">
        <v>5</v>
      </c>
      <c s="6" t="s">
        <v>5652</v>
      </c>
      <c s="36" t="s">
        <v>82</v>
      </c>
      <c s="37">
        <v>70.4</v>
      </c>
      <c s="36">
        <v>0</v>
      </c>
      <c s="36">
        <f>ROUND(G326*H326,6)</f>
      </c>
      <c r="L326" s="38">
        <v>0</v>
      </c>
      <c s="32">
        <f>ROUND(ROUND(L326,2)*ROUND(G326,3),2)</f>
      </c>
      <c s="36" t="s">
        <v>57</v>
      </c>
      <c>
        <f>(M326*21)/100</f>
      </c>
      <c t="s">
        <v>28</v>
      </c>
    </row>
    <row r="327" spans="1:5" ht="12.75">
      <c r="A327" s="35" t="s">
        <v>58</v>
      </c>
      <c r="E327" s="39" t="s">
        <v>5</v>
      </c>
    </row>
    <row r="328" spans="1:5" ht="25.5">
      <c r="A328" s="35" t="s">
        <v>59</v>
      </c>
      <c r="E328" s="40" t="s">
        <v>6248</v>
      </c>
    </row>
    <row r="329" spans="1:5" ht="51">
      <c r="A329" t="s">
        <v>61</v>
      </c>
      <c r="E329" s="39" t="s">
        <v>5721</v>
      </c>
    </row>
    <row r="330" spans="1:16" ht="12.75">
      <c r="A330" t="s">
        <v>53</v>
      </c>
      <c s="34" t="s">
        <v>298</v>
      </c>
      <c s="34" t="s">
        <v>6249</v>
      </c>
      <c s="35" t="s">
        <v>5</v>
      </c>
      <c s="6" t="s">
        <v>6250</v>
      </c>
      <c s="36" t="s">
        <v>82</v>
      </c>
      <c s="37">
        <v>110.826</v>
      </c>
      <c s="36">
        <v>0</v>
      </c>
      <c s="36">
        <f>ROUND(G330*H330,6)</f>
      </c>
      <c r="L330" s="38">
        <v>0</v>
      </c>
      <c s="32">
        <f>ROUND(ROUND(L330,2)*ROUND(G330,3),2)</f>
      </c>
      <c s="36" t="s">
        <v>57</v>
      </c>
      <c>
        <f>(M330*21)/100</f>
      </c>
      <c t="s">
        <v>28</v>
      </c>
    </row>
    <row r="331" spans="1:5" ht="12.75">
      <c r="A331" s="35" t="s">
        <v>58</v>
      </c>
      <c r="E331" s="39" t="s">
        <v>5</v>
      </c>
    </row>
    <row r="332" spans="1:5" ht="127.5">
      <c r="A332" s="35" t="s">
        <v>59</v>
      </c>
      <c r="E332" s="40" t="s">
        <v>6251</v>
      </c>
    </row>
    <row r="333" spans="1:5" ht="280.5">
      <c r="A333" t="s">
        <v>61</v>
      </c>
      <c r="E333" s="39" t="s">
        <v>6252</v>
      </c>
    </row>
    <row r="334" spans="1:16" ht="12.75">
      <c r="A334" t="s">
        <v>53</v>
      </c>
      <c s="34" t="s">
        <v>301</v>
      </c>
      <c s="34" t="s">
        <v>6253</v>
      </c>
      <c s="35" t="s">
        <v>5</v>
      </c>
      <c s="6" t="s">
        <v>6254</v>
      </c>
      <c s="36" t="s">
        <v>115</v>
      </c>
      <c s="37">
        <v>3</v>
      </c>
      <c s="36">
        <v>0</v>
      </c>
      <c s="36">
        <f>ROUND(G334*H334,6)</f>
      </c>
      <c r="L334" s="38">
        <v>0</v>
      </c>
      <c s="32">
        <f>ROUND(ROUND(L334,2)*ROUND(G334,3),2)</f>
      </c>
      <c s="36" t="s">
        <v>57</v>
      </c>
      <c>
        <f>(M334*21)/100</f>
      </c>
      <c t="s">
        <v>28</v>
      </c>
    </row>
    <row r="335" spans="1:5" ht="12.75">
      <c r="A335" s="35" t="s">
        <v>58</v>
      </c>
      <c r="E335" s="39" t="s">
        <v>5</v>
      </c>
    </row>
    <row r="336" spans="1:5" ht="12.75">
      <c r="A336" s="35" t="s">
        <v>59</v>
      </c>
      <c r="E336" s="40" t="s">
        <v>6255</v>
      </c>
    </row>
    <row r="337" spans="1:5" ht="140.25">
      <c r="A337" t="s">
        <v>61</v>
      </c>
      <c r="E337" s="39" t="s">
        <v>6256</v>
      </c>
    </row>
    <row r="338" spans="1:16" ht="12.75">
      <c r="A338" t="s">
        <v>53</v>
      </c>
      <c s="34" t="s">
        <v>304</v>
      </c>
      <c s="34" t="s">
        <v>6257</v>
      </c>
      <c s="35" t="s">
        <v>5</v>
      </c>
      <c s="6" t="s">
        <v>6258</v>
      </c>
      <c s="36" t="s">
        <v>115</v>
      </c>
      <c s="37">
        <v>20</v>
      </c>
      <c s="36">
        <v>0</v>
      </c>
      <c s="36">
        <f>ROUND(G338*H338,6)</f>
      </c>
      <c r="L338" s="38">
        <v>0</v>
      </c>
      <c s="32">
        <f>ROUND(ROUND(L338,2)*ROUND(G338,3),2)</f>
      </c>
      <c s="36" t="s">
        <v>57</v>
      </c>
      <c>
        <f>(M338*21)/100</f>
      </c>
      <c t="s">
        <v>28</v>
      </c>
    </row>
    <row r="339" spans="1:5" ht="12.75">
      <c r="A339" s="35" t="s">
        <v>58</v>
      </c>
      <c r="E339" s="39" t="s">
        <v>6259</v>
      </c>
    </row>
    <row r="340" spans="1:5" ht="51">
      <c r="A340" s="35" t="s">
        <v>59</v>
      </c>
      <c r="E340" s="40" t="s">
        <v>6260</v>
      </c>
    </row>
    <row r="341" spans="1:5" ht="127.5">
      <c r="A341" t="s">
        <v>61</v>
      </c>
      <c r="E341" s="39" t="s">
        <v>6261</v>
      </c>
    </row>
    <row r="342" spans="1:16" ht="25.5">
      <c r="A342" t="s">
        <v>53</v>
      </c>
      <c s="34" t="s">
        <v>307</v>
      </c>
      <c s="34" t="s">
        <v>6262</v>
      </c>
      <c s="35" t="s">
        <v>5</v>
      </c>
      <c s="6" t="s">
        <v>6263</v>
      </c>
      <c s="36" t="s">
        <v>115</v>
      </c>
      <c s="37">
        <v>112</v>
      </c>
      <c s="36">
        <v>0</v>
      </c>
      <c s="36">
        <f>ROUND(G342*H342,6)</f>
      </c>
      <c r="L342" s="38">
        <v>0</v>
      </c>
      <c s="32">
        <f>ROUND(ROUND(L342,2)*ROUND(G342,3),2)</f>
      </c>
      <c s="36" t="s">
        <v>57</v>
      </c>
      <c>
        <f>(M342*21)/100</f>
      </c>
      <c t="s">
        <v>28</v>
      </c>
    </row>
    <row r="343" spans="1:5" ht="12.75">
      <c r="A343" s="35" t="s">
        <v>58</v>
      </c>
      <c r="E343" s="39" t="s">
        <v>6264</v>
      </c>
    </row>
    <row r="344" spans="1:5" ht="12.75">
      <c r="A344" s="35" t="s">
        <v>59</v>
      </c>
      <c r="E344" s="40" t="s">
        <v>6265</v>
      </c>
    </row>
    <row r="345" spans="1:5" ht="63.75">
      <c r="A345" t="s">
        <v>61</v>
      </c>
      <c r="E345" s="39" t="s">
        <v>6266</v>
      </c>
    </row>
    <row r="346" spans="1:16" ht="12.75">
      <c r="A346" t="s">
        <v>53</v>
      </c>
      <c s="34" t="s">
        <v>310</v>
      </c>
      <c s="34" t="s">
        <v>6267</v>
      </c>
      <c s="35" t="s">
        <v>5</v>
      </c>
      <c s="6" t="s">
        <v>6268</v>
      </c>
      <c s="36" t="s">
        <v>82</v>
      </c>
      <c s="37">
        <v>41</v>
      </c>
      <c s="36">
        <v>0</v>
      </c>
      <c s="36">
        <f>ROUND(G346*H346,6)</f>
      </c>
      <c r="L346" s="38">
        <v>0</v>
      </c>
      <c s="32">
        <f>ROUND(ROUND(L346,2)*ROUND(G346,3),2)</f>
      </c>
      <c s="36" t="s">
        <v>57</v>
      </c>
      <c>
        <f>(M346*21)/100</f>
      </c>
      <c t="s">
        <v>28</v>
      </c>
    </row>
    <row r="347" spans="1:5" ht="12.75">
      <c r="A347" s="35" t="s">
        <v>58</v>
      </c>
      <c r="E347" s="39" t="s">
        <v>5</v>
      </c>
    </row>
    <row r="348" spans="1:5" ht="51">
      <c r="A348" s="35" t="s">
        <v>59</v>
      </c>
      <c r="E348" s="40" t="s">
        <v>6269</v>
      </c>
    </row>
    <row r="349" spans="1:5" ht="89.25">
      <c r="A349" t="s">
        <v>61</v>
      </c>
      <c r="E349" s="39" t="s">
        <v>5890</v>
      </c>
    </row>
    <row r="350" spans="1:16" ht="12.75">
      <c r="A350" t="s">
        <v>53</v>
      </c>
      <c s="34" t="s">
        <v>313</v>
      </c>
      <c s="34" t="s">
        <v>5891</v>
      </c>
      <c s="35" t="s">
        <v>5</v>
      </c>
      <c s="6" t="s">
        <v>5892</v>
      </c>
      <c s="36" t="s">
        <v>128</v>
      </c>
      <c s="37">
        <v>1859.304</v>
      </c>
      <c s="36">
        <v>0</v>
      </c>
      <c s="36">
        <f>ROUND(G350*H350,6)</f>
      </c>
      <c r="L350" s="38">
        <v>0</v>
      </c>
      <c s="32">
        <f>ROUND(ROUND(L350,2)*ROUND(G350,3),2)</f>
      </c>
      <c s="36" t="s">
        <v>57</v>
      </c>
      <c>
        <f>(M350*21)/100</f>
      </c>
      <c t="s">
        <v>28</v>
      </c>
    </row>
    <row r="351" spans="1:5" ht="12.75">
      <c r="A351" s="35" t="s">
        <v>58</v>
      </c>
      <c r="E351" s="39" t="s">
        <v>5</v>
      </c>
    </row>
    <row r="352" spans="1:5" ht="191.25">
      <c r="A352" s="35" t="s">
        <v>59</v>
      </c>
      <c r="E352" s="40" t="s">
        <v>6270</v>
      </c>
    </row>
    <row r="353" spans="1:5" ht="357">
      <c r="A353" t="s">
        <v>61</v>
      </c>
      <c r="E353" s="39" t="s">
        <v>5894</v>
      </c>
    </row>
    <row r="354" spans="1:16" ht="12.75">
      <c r="A354" t="s">
        <v>53</v>
      </c>
      <c s="34" t="s">
        <v>316</v>
      </c>
      <c s="34" t="s">
        <v>5902</v>
      </c>
      <c s="35" t="s">
        <v>5</v>
      </c>
      <c s="6" t="s">
        <v>5903</v>
      </c>
      <c s="36" t="s">
        <v>65</v>
      </c>
      <c s="37">
        <v>49.5</v>
      </c>
      <c s="36">
        <v>0</v>
      </c>
      <c s="36">
        <f>ROUND(G354*H354,6)</f>
      </c>
      <c r="L354" s="38">
        <v>0</v>
      </c>
      <c s="32">
        <f>ROUND(ROUND(L354,2)*ROUND(G354,3),2)</f>
      </c>
      <c s="36" t="s">
        <v>57</v>
      </c>
      <c>
        <f>(M354*21)/100</f>
      </c>
      <c t="s">
        <v>28</v>
      </c>
    </row>
    <row r="355" spans="1:5" ht="12.75">
      <c r="A355" s="35" t="s">
        <v>58</v>
      </c>
      <c r="E355" s="39" t="s">
        <v>5</v>
      </c>
    </row>
    <row r="356" spans="1:5" ht="25.5">
      <c r="A356" s="35" t="s">
        <v>59</v>
      </c>
      <c r="E356" s="40" t="s">
        <v>6271</v>
      </c>
    </row>
    <row r="357" spans="1:5" ht="114.75">
      <c r="A357" t="s">
        <v>61</v>
      </c>
      <c r="E357" s="39" t="s">
        <v>5905</v>
      </c>
    </row>
    <row r="358" spans="1:16" ht="12.75">
      <c r="A358" t="s">
        <v>53</v>
      </c>
      <c s="34" t="s">
        <v>319</v>
      </c>
      <c s="34" t="s">
        <v>5667</v>
      </c>
      <c s="35" t="s">
        <v>5</v>
      </c>
      <c s="6" t="s">
        <v>5668</v>
      </c>
      <c s="36" t="s">
        <v>65</v>
      </c>
      <c s="37">
        <v>2051.96</v>
      </c>
      <c s="36">
        <v>0</v>
      </c>
      <c s="36">
        <f>ROUND(G358*H358,6)</f>
      </c>
      <c r="L358" s="38">
        <v>0</v>
      </c>
      <c s="32">
        <f>ROUND(ROUND(L358,2)*ROUND(G358,3),2)</f>
      </c>
      <c s="36" t="s">
        <v>57</v>
      </c>
      <c>
        <f>(M358*21)/100</f>
      </c>
      <c t="s">
        <v>28</v>
      </c>
    </row>
    <row r="359" spans="1:5" ht="12.75">
      <c r="A359" s="35" t="s">
        <v>58</v>
      </c>
      <c r="E359" s="39" t="s">
        <v>5</v>
      </c>
    </row>
    <row r="360" spans="1:5" ht="89.25">
      <c r="A360" s="35" t="s">
        <v>59</v>
      </c>
      <c r="E360" s="40" t="s">
        <v>6272</v>
      </c>
    </row>
    <row r="361" spans="1:5" ht="114.75">
      <c r="A361" t="s">
        <v>61</v>
      </c>
      <c r="E361" s="39" t="s">
        <v>5905</v>
      </c>
    </row>
    <row r="362" spans="1:16" ht="12.75">
      <c r="A362" t="s">
        <v>53</v>
      </c>
      <c s="34" t="s">
        <v>322</v>
      </c>
      <c s="34" t="s">
        <v>6273</v>
      </c>
      <c s="35" t="s">
        <v>5</v>
      </c>
      <c s="6" t="s">
        <v>6274</v>
      </c>
      <c s="36" t="s">
        <v>115</v>
      </c>
      <c s="37">
        <v>16</v>
      </c>
      <c s="36">
        <v>0</v>
      </c>
      <c s="36">
        <f>ROUND(G362*H362,6)</f>
      </c>
      <c r="L362" s="38">
        <v>0</v>
      </c>
      <c s="32">
        <f>ROUND(ROUND(L362,2)*ROUND(G362,3),2)</f>
      </c>
      <c s="36" t="s">
        <v>57</v>
      </c>
      <c>
        <f>(M362*21)/100</f>
      </c>
      <c t="s">
        <v>28</v>
      </c>
    </row>
    <row r="363" spans="1:5" ht="12.75">
      <c r="A363" s="35" t="s">
        <v>58</v>
      </c>
      <c r="E363" s="39" t="s">
        <v>5</v>
      </c>
    </row>
    <row r="364" spans="1:5" ht="12.75">
      <c r="A364" s="35" t="s">
        <v>59</v>
      </c>
      <c r="E364" s="40" t="s">
        <v>6275</v>
      </c>
    </row>
    <row r="365" spans="1:5" ht="76.5">
      <c r="A365" t="s">
        <v>61</v>
      </c>
      <c r="E365" s="39" t="s">
        <v>6276</v>
      </c>
    </row>
    <row r="366" spans="1:16" ht="12.75">
      <c r="A366" t="s">
        <v>53</v>
      </c>
      <c s="34" t="s">
        <v>325</v>
      </c>
      <c s="34" t="s">
        <v>6277</v>
      </c>
      <c s="35" t="s">
        <v>5</v>
      </c>
      <c s="6" t="s">
        <v>6278</v>
      </c>
      <c s="36" t="s">
        <v>3844</v>
      </c>
      <c s="37">
        <v>1</v>
      </c>
      <c s="36">
        <v>0</v>
      </c>
      <c s="36">
        <f>ROUND(G366*H366,6)</f>
      </c>
      <c r="L366" s="38">
        <v>0</v>
      </c>
      <c s="32">
        <f>ROUND(ROUND(L366,2)*ROUND(G366,3),2)</f>
      </c>
      <c s="36" t="s">
        <v>2163</v>
      </c>
      <c>
        <f>(M366*21)/100</f>
      </c>
      <c t="s">
        <v>28</v>
      </c>
    </row>
    <row r="367" spans="1:5" ht="63.75">
      <c r="A367" s="35" t="s">
        <v>58</v>
      </c>
      <c r="E367" s="39" t="s">
        <v>6279</v>
      </c>
    </row>
    <row r="368" spans="1:5" ht="25.5">
      <c r="A368" s="35" t="s">
        <v>59</v>
      </c>
      <c r="E368" s="40" t="s">
        <v>6280</v>
      </c>
    </row>
    <row r="369" spans="1:5" ht="127.5">
      <c r="A369" t="s">
        <v>61</v>
      </c>
      <c r="E369" s="39" t="s">
        <v>6281</v>
      </c>
    </row>
    <row r="370" spans="1:16" ht="12.75">
      <c r="A370" t="s">
        <v>53</v>
      </c>
      <c s="34" t="s">
        <v>328</v>
      </c>
      <c s="34" t="s">
        <v>6002</v>
      </c>
      <c s="35" t="s">
        <v>5</v>
      </c>
      <c s="6" t="s">
        <v>6282</v>
      </c>
      <c s="36" t="s">
        <v>56</v>
      </c>
      <c s="37">
        <v>72.899</v>
      </c>
      <c s="36">
        <v>0</v>
      </c>
      <c s="36">
        <f>ROUND(G370*H370,6)</f>
      </c>
      <c r="L370" s="38">
        <v>0</v>
      </c>
      <c s="32">
        <f>ROUND(ROUND(L370,2)*ROUND(G370,3),2)</f>
      </c>
      <c s="36" t="s">
        <v>2163</v>
      </c>
      <c>
        <f>(M370*21)/100</f>
      </c>
      <c t="s">
        <v>28</v>
      </c>
    </row>
    <row r="371" spans="1:5" ht="12.75">
      <c r="A371" s="35" t="s">
        <v>58</v>
      </c>
      <c r="E371" s="39" t="s">
        <v>6283</v>
      </c>
    </row>
    <row r="372" spans="1:5" ht="25.5">
      <c r="A372" s="35" t="s">
        <v>59</v>
      </c>
      <c r="E372" s="40" t="s">
        <v>6284</v>
      </c>
    </row>
    <row r="373" spans="1:5" ht="63.75">
      <c r="A373" t="s">
        <v>61</v>
      </c>
      <c r="E373" s="39" t="s">
        <v>6007</v>
      </c>
    </row>
    <row r="374" spans="1:16" ht="12.75">
      <c r="A374" t="s">
        <v>53</v>
      </c>
      <c s="34" t="s">
        <v>331</v>
      </c>
      <c s="34" t="s">
        <v>6002</v>
      </c>
      <c s="35" t="s">
        <v>6003</v>
      </c>
      <c s="6" t="s">
        <v>6004</v>
      </c>
      <c s="36" t="s">
        <v>56</v>
      </c>
      <c s="37">
        <v>217.7</v>
      </c>
      <c s="36">
        <v>0</v>
      </c>
      <c s="36">
        <f>ROUND(G374*H374,6)</f>
      </c>
      <c r="L374" s="38">
        <v>0</v>
      </c>
      <c s="32">
        <f>ROUND(ROUND(L374,2)*ROUND(G374,3),2)</f>
      </c>
      <c s="36" t="s">
        <v>2163</v>
      </c>
      <c>
        <f>(M374*21)/100</f>
      </c>
      <c t="s">
        <v>28</v>
      </c>
    </row>
    <row r="375" spans="1:5" ht="12.75">
      <c r="A375" s="35" t="s">
        <v>58</v>
      </c>
      <c r="E375" s="39" t="s">
        <v>6285</v>
      </c>
    </row>
    <row r="376" spans="1:5" ht="63.75">
      <c r="A376" s="35" t="s">
        <v>59</v>
      </c>
      <c r="E376" s="40" t="s">
        <v>6286</v>
      </c>
    </row>
    <row r="377" spans="1:5" ht="63.75">
      <c r="A377" t="s">
        <v>61</v>
      </c>
      <c r="E377" s="39" t="s">
        <v>6007</v>
      </c>
    </row>
    <row r="378" spans="1:16" ht="12.75">
      <c r="A378" t="s">
        <v>53</v>
      </c>
      <c s="34" t="s">
        <v>334</v>
      </c>
      <c s="34" t="s">
        <v>5913</v>
      </c>
      <c s="35" t="s">
        <v>5</v>
      </c>
      <c s="6" t="s">
        <v>5914</v>
      </c>
      <c s="36" t="s">
        <v>115</v>
      </c>
      <c s="37">
        <v>2</v>
      </c>
      <c s="36">
        <v>0</v>
      </c>
      <c s="36">
        <f>ROUND(G378*H378,6)</f>
      </c>
      <c r="L378" s="38">
        <v>0</v>
      </c>
      <c s="32">
        <f>ROUND(ROUND(L378,2)*ROUND(G378,3),2)</f>
      </c>
      <c s="36" t="s">
        <v>2163</v>
      </c>
      <c>
        <f>(M378*21)/100</f>
      </c>
      <c t="s">
        <v>28</v>
      </c>
    </row>
    <row r="379" spans="1:5" ht="12.75">
      <c r="A379" s="35" t="s">
        <v>58</v>
      </c>
      <c r="E379" s="39" t="s">
        <v>5914</v>
      </c>
    </row>
    <row r="380" spans="1:5" ht="12.75">
      <c r="A380" s="35" t="s">
        <v>59</v>
      </c>
      <c r="E380" s="40" t="s">
        <v>5875</v>
      </c>
    </row>
    <row r="381" spans="1:5" ht="344.25">
      <c r="A381" t="s">
        <v>61</v>
      </c>
      <c r="E381" s="39" t="s">
        <v>5915</v>
      </c>
    </row>
    <row r="382" spans="1:16" ht="12.75">
      <c r="A382" t="s">
        <v>53</v>
      </c>
      <c s="34" t="s">
        <v>337</v>
      </c>
      <c s="34" t="s">
        <v>6287</v>
      </c>
      <c s="35" t="s">
        <v>5</v>
      </c>
      <c s="6" t="s">
        <v>6288</v>
      </c>
      <c s="36" t="s">
        <v>115</v>
      </c>
      <c s="37">
        <v>3</v>
      </c>
      <c s="36">
        <v>0</v>
      </c>
      <c s="36">
        <f>ROUND(G382*H382,6)</f>
      </c>
      <c r="L382" s="38">
        <v>0</v>
      </c>
      <c s="32">
        <f>ROUND(ROUND(L382,2)*ROUND(G382,3),2)</f>
      </c>
      <c s="36" t="s">
        <v>2163</v>
      </c>
      <c>
        <f>(M382*21)/100</f>
      </c>
      <c t="s">
        <v>28</v>
      </c>
    </row>
    <row r="383" spans="1:5" ht="12.75">
      <c r="A383" s="35" t="s">
        <v>58</v>
      </c>
      <c r="E383" s="39" t="s">
        <v>5</v>
      </c>
    </row>
    <row r="384" spans="1:5" ht="12.75">
      <c r="A384" s="35" t="s">
        <v>59</v>
      </c>
      <c r="E384" s="40" t="s">
        <v>6289</v>
      </c>
    </row>
    <row r="385" spans="1:5" ht="12.75">
      <c r="A385" t="s">
        <v>61</v>
      </c>
      <c r="E385" s="39" t="s">
        <v>6290</v>
      </c>
    </row>
    <row r="386" spans="1:16" ht="12.75">
      <c r="A386" t="s">
        <v>53</v>
      </c>
      <c s="34" t="s">
        <v>340</v>
      </c>
      <c s="34" t="s">
        <v>6291</v>
      </c>
      <c s="35" t="s">
        <v>5</v>
      </c>
      <c s="6" t="s">
        <v>6292</v>
      </c>
      <c s="36" t="s">
        <v>115</v>
      </c>
      <c s="37">
        <v>4</v>
      </c>
      <c s="36">
        <v>0</v>
      </c>
      <c s="36">
        <f>ROUND(G386*H386,6)</f>
      </c>
      <c r="L386" s="38">
        <v>0</v>
      </c>
      <c s="32">
        <f>ROUND(ROUND(L386,2)*ROUND(G386,3),2)</f>
      </c>
      <c s="36" t="s">
        <v>2163</v>
      </c>
      <c>
        <f>(M386*21)/100</f>
      </c>
      <c t="s">
        <v>28</v>
      </c>
    </row>
    <row r="387" spans="1:5" ht="12.75">
      <c r="A387" s="35" t="s">
        <v>58</v>
      </c>
      <c r="E387" s="39" t="s">
        <v>6293</v>
      </c>
    </row>
    <row r="388" spans="1:5" ht="12.75">
      <c r="A388" s="35" t="s">
        <v>59</v>
      </c>
      <c r="E388" s="40" t="s">
        <v>6294</v>
      </c>
    </row>
    <row r="389" spans="1:5" ht="12.75">
      <c r="A389" t="s">
        <v>61</v>
      </c>
      <c r="E389" s="39" t="s">
        <v>5</v>
      </c>
    </row>
    <row r="390" spans="1:16" ht="25.5">
      <c r="A390" t="s">
        <v>53</v>
      </c>
      <c s="34" t="s">
        <v>343</v>
      </c>
      <c s="34" t="s">
        <v>6295</v>
      </c>
      <c s="35" t="s">
        <v>5</v>
      </c>
      <c s="6" t="s">
        <v>6296</v>
      </c>
      <c s="36" t="s">
        <v>115</v>
      </c>
      <c s="37">
        <v>1</v>
      </c>
      <c s="36">
        <v>0</v>
      </c>
      <c s="36">
        <f>ROUND(G390*H390,6)</f>
      </c>
      <c r="L390" s="38">
        <v>0</v>
      </c>
      <c s="32">
        <f>ROUND(ROUND(L390,2)*ROUND(G390,3),2)</f>
      </c>
      <c s="36" t="s">
        <v>2163</v>
      </c>
      <c>
        <f>(M390*21)/100</f>
      </c>
      <c t="s">
        <v>28</v>
      </c>
    </row>
    <row r="391" spans="1:5" ht="12.75">
      <c r="A391" s="35" t="s">
        <v>58</v>
      </c>
      <c r="E391" s="39" t="s">
        <v>5</v>
      </c>
    </row>
    <row r="392" spans="1:5" ht="25.5">
      <c r="A392" s="35" t="s">
        <v>59</v>
      </c>
      <c r="E392" s="40" t="s">
        <v>6297</v>
      </c>
    </row>
    <row r="393" spans="1:5" ht="25.5">
      <c r="A393" t="s">
        <v>61</v>
      </c>
      <c r="E393" s="39" t="s">
        <v>6001</v>
      </c>
    </row>
    <row r="394" spans="1:16" ht="12.75">
      <c r="A394" t="s">
        <v>53</v>
      </c>
      <c s="34" t="s">
        <v>346</v>
      </c>
      <c s="34" t="s">
        <v>6298</v>
      </c>
      <c s="35" t="s">
        <v>5</v>
      </c>
      <c s="6" t="s">
        <v>6299</v>
      </c>
      <c s="36" t="s">
        <v>1178</v>
      </c>
      <c s="37">
        <v>200</v>
      </c>
      <c s="36">
        <v>0</v>
      </c>
      <c s="36">
        <f>ROUND(G394*H394,6)</f>
      </c>
      <c r="L394" s="38">
        <v>0</v>
      </c>
      <c s="32">
        <f>ROUND(ROUND(L394,2)*ROUND(G394,3),2)</f>
      </c>
      <c s="36" t="s">
        <v>2163</v>
      </c>
      <c>
        <f>(M394*21)/100</f>
      </c>
      <c t="s">
        <v>28</v>
      </c>
    </row>
    <row r="395" spans="1:5" ht="25.5">
      <c r="A395" s="35" t="s">
        <v>58</v>
      </c>
      <c r="E395" s="39" t="s">
        <v>6300</v>
      </c>
    </row>
    <row r="396" spans="1:5" ht="12.75">
      <c r="A396" s="35" t="s">
        <v>59</v>
      </c>
      <c r="E396" s="40" t="s">
        <v>6301</v>
      </c>
    </row>
    <row r="397" spans="1:5" ht="102">
      <c r="A397" t="s">
        <v>61</v>
      </c>
      <c r="E397" s="39" t="s">
        <v>5919</v>
      </c>
    </row>
    <row r="398" spans="1:16" ht="12.75">
      <c r="A398" t="s">
        <v>53</v>
      </c>
      <c s="34" t="s">
        <v>349</v>
      </c>
      <c s="34" t="s">
        <v>5920</v>
      </c>
      <c s="35" t="s">
        <v>5</v>
      </c>
      <c s="6" t="s">
        <v>5921</v>
      </c>
      <c s="36" t="s">
        <v>56</v>
      </c>
      <c s="37">
        <v>620</v>
      </c>
      <c s="36">
        <v>0</v>
      </c>
      <c s="36">
        <f>ROUND(G398*H398,6)</f>
      </c>
      <c r="L398" s="38">
        <v>0</v>
      </c>
      <c s="32">
        <f>ROUND(ROUND(L398,2)*ROUND(G398,3),2)</f>
      </c>
      <c s="36" t="s">
        <v>1179</v>
      </c>
      <c>
        <f>(M398*21)/100</f>
      </c>
      <c t="s">
        <v>28</v>
      </c>
    </row>
    <row r="399" spans="1:5" ht="12.75">
      <c r="A399" s="35" t="s">
        <v>58</v>
      </c>
      <c r="E399" s="39" t="s">
        <v>5</v>
      </c>
    </row>
    <row r="400" spans="1:5" ht="25.5">
      <c r="A400" s="35" t="s">
        <v>59</v>
      </c>
      <c r="E400" s="40" t="s">
        <v>6302</v>
      </c>
    </row>
    <row r="401" spans="1:5" ht="76.5">
      <c r="A401" t="s">
        <v>61</v>
      </c>
      <c r="E401" s="39" t="s">
        <v>5923</v>
      </c>
    </row>
    <row r="402" spans="1:16" ht="12.75">
      <c r="A402" t="s">
        <v>53</v>
      </c>
      <c s="34" t="s">
        <v>367</v>
      </c>
      <c s="34" t="s">
        <v>6303</v>
      </c>
      <c s="35" t="s">
        <v>5</v>
      </c>
      <c s="6" t="s">
        <v>6304</v>
      </c>
      <c s="36" t="s">
        <v>56</v>
      </c>
      <c s="37">
        <v>94.1</v>
      </c>
      <c s="36">
        <v>0</v>
      </c>
      <c s="36">
        <f>ROUND(G402*H402,6)</f>
      </c>
      <c r="L402" s="38">
        <v>0</v>
      </c>
      <c s="32">
        <f>ROUND(ROUND(L402,2)*ROUND(G402,3),2)</f>
      </c>
      <c s="36" t="s">
        <v>57</v>
      </c>
      <c>
        <f>(M402*21)/100</f>
      </c>
      <c t="s">
        <v>28</v>
      </c>
    </row>
    <row r="403" spans="1:5" ht="12.75">
      <c r="A403" s="35" t="s">
        <v>58</v>
      </c>
      <c r="E403" s="39" t="s">
        <v>5</v>
      </c>
    </row>
    <row r="404" spans="1:5" ht="38.25">
      <c r="A404" s="35" t="s">
        <v>59</v>
      </c>
      <c r="E404" s="40" t="s">
        <v>6305</v>
      </c>
    </row>
    <row r="405" spans="1:5" ht="25.5">
      <c r="A405" t="s">
        <v>61</v>
      </c>
      <c r="E405" s="39" t="s">
        <v>6306</v>
      </c>
    </row>
    <row r="406" spans="1:13" ht="12.75">
      <c r="A406" t="s">
        <v>50</v>
      </c>
      <c r="C406" s="31" t="s">
        <v>1173</v>
      </c>
      <c r="E406" s="33" t="s">
        <v>1174</v>
      </c>
      <c r="J406" s="32">
        <f>0</f>
      </c>
      <c s="32">
        <f>0</f>
      </c>
      <c s="32">
        <f>0+L407+L411+L415+L419</f>
      </c>
      <c s="32">
        <f>0+M407+M411+M415+M419</f>
      </c>
    </row>
    <row r="407" spans="1:16" ht="25.5">
      <c r="A407" t="s">
        <v>53</v>
      </c>
      <c s="34" t="s">
        <v>352</v>
      </c>
      <c s="34" t="s">
        <v>1175</v>
      </c>
      <c s="35" t="s">
        <v>1176</v>
      </c>
      <c s="6" t="s">
        <v>1177</v>
      </c>
      <c s="36" t="s">
        <v>1178</v>
      </c>
      <c s="37">
        <v>12928.934</v>
      </c>
      <c s="36">
        <v>0</v>
      </c>
      <c s="36">
        <f>ROUND(G407*H407,6)</f>
      </c>
      <c r="L407" s="38">
        <v>0</v>
      </c>
      <c s="32">
        <f>ROUND(ROUND(L407,2)*ROUND(G407,3),2)</f>
      </c>
      <c s="36" t="s">
        <v>1179</v>
      </c>
      <c>
        <f>(M407*21)/100</f>
      </c>
      <c t="s">
        <v>28</v>
      </c>
    </row>
    <row r="408" spans="1:5" ht="25.5">
      <c r="A408" s="35" t="s">
        <v>58</v>
      </c>
      <c r="E408" s="39" t="s">
        <v>1180</v>
      </c>
    </row>
    <row r="409" spans="1:5" ht="12.75">
      <c r="A409" s="35" t="s">
        <v>59</v>
      </c>
      <c r="E409" s="40" t="s">
        <v>6307</v>
      </c>
    </row>
    <row r="410" spans="1:5" ht="191.25">
      <c r="A410" t="s">
        <v>61</v>
      </c>
      <c r="E410" s="39" t="s">
        <v>5513</v>
      </c>
    </row>
    <row r="411" spans="1:16" ht="25.5">
      <c r="A411" t="s">
        <v>53</v>
      </c>
      <c s="34" t="s">
        <v>355</v>
      </c>
      <c s="34" t="s">
        <v>1183</v>
      </c>
      <c s="35" t="s">
        <v>1184</v>
      </c>
      <c s="6" t="s">
        <v>1185</v>
      </c>
      <c s="36" t="s">
        <v>1178</v>
      </c>
      <c s="37">
        <v>5130.801</v>
      </c>
      <c s="36">
        <v>0</v>
      </c>
      <c s="36">
        <f>ROUND(G411*H411,6)</f>
      </c>
      <c r="L411" s="38">
        <v>0</v>
      </c>
      <c s="32">
        <f>ROUND(ROUND(L411,2)*ROUND(G411,3),2)</f>
      </c>
      <c s="36" t="s">
        <v>1179</v>
      </c>
      <c>
        <f>(M411*21)/100</f>
      </c>
      <c t="s">
        <v>28</v>
      </c>
    </row>
    <row r="412" spans="1:5" ht="25.5">
      <c r="A412" s="35" t="s">
        <v>58</v>
      </c>
      <c r="E412" s="39" t="s">
        <v>1180</v>
      </c>
    </row>
    <row r="413" spans="1:5" ht="38.25">
      <c r="A413" s="35" t="s">
        <v>59</v>
      </c>
      <c r="E413" s="40" t="s">
        <v>6308</v>
      </c>
    </row>
    <row r="414" spans="1:5" ht="191.25">
      <c r="A414" t="s">
        <v>61</v>
      </c>
      <c r="E414" s="39" t="s">
        <v>5324</v>
      </c>
    </row>
    <row r="415" spans="1:16" ht="25.5">
      <c r="A415" t="s">
        <v>53</v>
      </c>
      <c s="34" t="s">
        <v>358</v>
      </c>
      <c s="34" t="s">
        <v>5929</v>
      </c>
      <c s="35" t="s">
        <v>5930</v>
      </c>
      <c s="6" t="s">
        <v>5931</v>
      </c>
      <c s="36" t="s">
        <v>1178</v>
      </c>
      <c s="37">
        <v>123.75</v>
      </c>
      <c s="36">
        <v>0</v>
      </c>
      <c s="36">
        <f>ROUND(G415*H415,6)</f>
      </c>
      <c r="L415" s="38">
        <v>0</v>
      </c>
      <c s="32">
        <f>ROUND(ROUND(L415,2)*ROUND(G415,3),2)</f>
      </c>
      <c s="36" t="s">
        <v>1179</v>
      </c>
      <c>
        <f>(M415*21)/100</f>
      </c>
      <c t="s">
        <v>28</v>
      </c>
    </row>
    <row r="416" spans="1:5" ht="25.5">
      <c r="A416" s="35" t="s">
        <v>58</v>
      </c>
      <c r="E416" s="39" t="s">
        <v>1180</v>
      </c>
    </row>
    <row r="417" spans="1:5" ht="12.75">
      <c r="A417" s="35" t="s">
        <v>59</v>
      </c>
      <c r="E417" s="40" t="s">
        <v>6309</v>
      </c>
    </row>
    <row r="418" spans="1:5" ht="191.25">
      <c r="A418" t="s">
        <v>61</v>
      </c>
      <c r="E418" s="39" t="s">
        <v>1569</v>
      </c>
    </row>
    <row r="419" spans="1:16" ht="25.5">
      <c r="A419" t="s">
        <v>53</v>
      </c>
      <c s="34" t="s">
        <v>361</v>
      </c>
      <c s="34" t="s">
        <v>5936</v>
      </c>
      <c s="35" t="s">
        <v>5176</v>
      </c>
      <c s="6" t="s">
        <v>5937</v>
      </c>
      <c s="36" t="s">
        <v>1178</v>
      </c>
      <c s="37">
        <v>2.48</v>
      </c>
      <c s="36">
        <v>0</v>
      </c>
      <c s="36">
        <f>ROUND(G419*H419,6)</f>
      </c>
      <c r="L419" s="38">
        <v>0</v>
      </c>
      <c s="32">
        <f>ROUND(ROUND(L419,2)*ROUND(G419,3),2)</f>
      </c>
      <c s="36" t="s">
        <v>1179</v>
      </c>
      <c>
        <f>(M419*21)/100</f>
      </c>
      <c t="s">
        <v>28</v>
      </c>
    </row>
    <row r="420" spans="1:5" ht="25.5">
      <c r="A420" s="35" t="s">
        <v>58</v>
      </c>
      <c r="E420" s="39" t="s">
        <v>1180</v>
      </c>
    </row>
    <row r="421" spans="1:5" ht="12.75">
      <c r="A421" s="35" t="s">
        <v>59</v>
      </c>
      <c r="E421" s="40" t="s">
        <v>6310</v>
      </c>
    </row>
    <row r="422" spans="1:5" ht="191.25">
      <c r="A422" t="s">
        <v>61</v>
      </c>
      <c r="E422"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6313</v>
      </c>
      <c r="E8" s="30" t="s">
        <v>6312</v>
      </c>
      <c r="J8" s="29">
        <f>0+J9+J34+J39+J52</f>
      </c>
      <c s="29">
        <f>0+K9+K34+K39+K52</f>
      </c>
      <c s="29">
        <f>0+L9+L34+L39+L52</f>
      </c>
      <c s="29">
        <f>0+M9+M34+M39+M52</f>
      </c>
    </row>
    <row r="9" spans="1:13" ht="12.75">
      <c r="A9" t="s">
        <v>50</v>
      </c>
      <c r="C9" s="31" t="s">
        <v>51</v>
      </c>
      <c r="E9" s="33" t="s">
        <v>767</v>
      </c>
      <c r="J9" s="32">
        <f>0</f>
      </c>
      <c s="32">
        <f>0</f>
      </c>
      <c s="32">
        <f>0+L10+L14+L18+L22+L26+L30</f>
      </c>
      <c s="32">
        <f>0+M10+M14+M18+M22+M26+M30</f>
      </c>
    </row>
    <row r="10" spans="1:16" ht="12.75">
      <c r="A10" t="s">
        <v>53</v>
      </c>
      <c s="34" t="s">
        <v>51</v>
      </c>
      <c s="34" t="s">
        <v>6024</v>
      </c>
      <c s="35" t="s">
        <v>5</v>
      </c>
      <c s="6" t="s">
        <v>6025</v>
      </c>
      <c s="36" t="s">
        <v>65</v>
      </c>
      <c s="37">
        <v>2204.1</v>
      </c>
      <c s="36">
        <v>0</v>
      </c>
      <c s="36">
        <f>ROUND(G10*H10,6)</f>
      </c>
      <c r="L10" s="38">
        <v>0</v>
      </c>
      <c s="32">
        <f>ROUND(ROUND(L10,2)*ROUND(G10,3),2)</f>
      </c>
      <c s="36" t="s">
        <v>57</v>
      </c>
      <c>
        <f>(M10*21)/100</f>
      </c>
      <c t="s">
        <v>28</v>
      </c>
    </row>
    <row r="11" spans="1:5" ht="12.75">
      <c r="A11" s="35" t="s">
        <v>58</v>
      </c>
      <c r="E11" s="39" t="s">
        <v>6314</v>
      </c>
    </row>
    <row r="12" spans="1:5" ht="12.75">
      <c r="A12" s="35" t="s">
        <v>59</v>
      </c>
      <c r="E12" s="40" t="s">
        <v>6315</v>
      </c>
    </row>
    <row r="13" spans="1:5" ht="306">
      <c r="A13" t="s">
        <v>61</v>
      </c>
      <c r="E13" s="39" t="s">
        <v>6027</v>
      </c>
    </row>
    <row r="14" spans="1:16" ht="12.75">
      <c r="A14" t="s">
        <v>53</v>
      </c>
      <c s="34" t="s">
        <v>28</v>
      </c>
      <c s="34" t="s">
        <v>6028</v>
      </c>
      <c s="35" t="s">
        <v>5</v>
      </c>
      <c s="6" t="s">
        <v>6029</v>
      </c>
      <c s="36" t="s">
        <v>5238</v>
      </c>
      <c s="37">
        <v>2204.1</v>
      </c>
      <c s="36">
        <v>0</v>
      </c>
      <c s="36">
        <f>ROUND(G14*H14,6)</f>
      </c>
      <c r="L14" s="38">
        <v>0</v>
      </c>
      <c s="32">
        <f>ROUND(ROUND(L14,2)*ROUND(G14,3),2)</f>
      </c>
      <c s="36" t="s">
        <v>57</v>
      </c>
      <c>
        <f>(M14*21)/100</f>
      </c>
      <c t="s">
        <v>28</v>
      </c>
    </row>
    <row r="15" spans="1:5" ht="12.75">
      <c r="A15" s="35" t="s">
        <v>58</v>
      </c>
      <c r="E15" s="39" t="s">
        <v>6316</v>
      </c>
    </row>
    <row r="16" spans="1:5" ht="12.75">
      <c r="A16" s="35" t="s">
        <v>59</v>
      </c>
      <c r="E16" s="40" t="s">
        <v>6317</v>
      </c>
    </row>
    <row r="17" spans="1:5" ht="25.5">
      <c r="A17" t="s">
        <v>61</v>
      </c>
      <c r="E17" s="39" t="s">
        <v>5391</v>
      </c>
    </row>
    <row r="18" spans="1:16" ht="12.75">
      <c r="A18" t="s">
        <v>53</v>
      </c>
      <c s="34" t="s">
        <v>26</v>
      </c>
      <c s="34" t="s">
        <v>5359</v>
      </c>
      <c s="35" t="s">
        <v>5</v>
      </c>
      <c s="6" t="s">
        <v>5360</v>
      </c>
      <c s="36" t="s">
        <v>65</v>
      </c>
      <c s="37">
        <v>1344.1</v>
      </c>
      <c s="36">
        <v>0</v>
      </c>
      <c s="36">
        <f>ROUND(G18*H18,6)</f>
      </c>
      <c r="L18" s="38">
        <v>0</v>
      </c>
      <c s="32">
        <f>ROUND(ROUND(L18,2)*ROUND(G18,3),2)</f>
      </c>
      <c s="36" t="s">
        <v>57</v>
      </c>
      <c>
        <f>(M18*21)/100</f>
      </c>
      <c t="s">
        <v>28</v>
      </c>
    </row>
    <row r="19" spans="1:5" ht="12.75">
      <c r="A19" s="35" t="s">
        <v>58</v>
      </c>
      <c r="E19" s="39" t="s">
        <v>5</v>
      </c>
    </row>
    <row r="20" spans="1:5" ht="63.75">
      <c r="A20" s="35" t="s">
        <v>59</v>
      </c>
      <c r="E20" s="40" t="s">
        <v>6318</v>
      </c>
    </row>
    <row r="21" spans="1:5" ht="318.75">
      <c r="A21" t="s">
        <v>61</v>
      </c>
      <c r="E21" s="39" t="s">
        <v>5741</v>
      </c>
    </row>
    <row r="22" spans="1:16" ht="12.75">
      <c r="A22" t="s">
        <v>53</v>
      </c>
      <c s="34" t="s">
        <v>68</v>
      </c>
      <c s="34" t="s">
        <v>6033</v>
      </c>
      <c s="35" t="s">
        <v>5</v>
      </c>
      <c s="6" t="s">
        <v>6034</v>
      </c>
      <c s="36" t="s">
        <v>5238</v>
      </c>
      <c s="37">
        <v>1344.1</v>
      </c>
      <c s="36">
        <v>0</v>
      </c>
      <c s="36">
        <f>ROUND(G22*H22,6)</f>
      </c>
      <c r="L22" s="38">
        <v>0</v>
      </c>
      <c s="32">
        <f>ROUND(ROUND(L22,2)*ROUND(G22,3),2)</f>
      </c>
      <c s="36" t="s">
        <v>57</v>
      </c>
      <c>
        <f>(M22*21)/100</f>
      </c>
      <c t="s">
        <v>28</v>
      </c>
    </row>
    <row r="23" spans="1:5" ht="12.75">
      <c r="A23" s="35" t="s">
        <v>58</v>
      </c>
      <c r="E23" s="39" t="s">
        <v>6319</v>
      </c>
    </row>
    <row r="24" spans="1:5" ht="12.75">
      <c r="A24" s="35" t="s">
        <v>59</v>
      </c>
      <c r="E24" s="40" t="s">
        <v>6320</v>
      </c>
    </row>
    <row r="25" spans="1:5" ht="25.5">
      <c r="A25" t="s">
        <v>61</v>
      </c>
      <c r="E25" s="39" t="s">
        <v>5391</v>
      </c>
    </row>
    <row r="26" spans="1:16" ht="12.75">
      <c r="A26" t="s">
        <v>53</v>
      </c>
      <c s="34" t="s">
        <v>71</v>
      </c>
      <c s="34" t="s">
        <v>5742</v>
      </c>
      <c s="35" t="s">
        <v>5</v>
      </c>
      <c s="6" t="s">
        <v>5743</v>
      </c>
      <c s="36" t="s">
        <v>65</v>
      </c>
      <c s="37">
        <v>1344.1</v>
      </c>
      <c s="36">
        <v>0</v>
      </c>
      <c s="36">
        <f>ROUND(G26*H26,6)</f>
      </c>
      <c r="L26" s="38">
        <v>0</v>
      </c>
      <c s="32">
        <f>ROUND(ROUND(L26,2)*ROUND(G26,3),2)</f>
      </c>
      <c s="36" t="s">
        <v>57</v>
      </c>
      <c>
        <f>(M26*21)/100</f>
      </c>
      <c t="s">
        <v>28</v>
      </c>
    </row>
    <row r="27" spans="1:5" ht="12.75">
      <c r="A27" s="35" t="s">
        <v>58</v>
      </c>
      <c r="E27" s="39" t="s">
        <v>6321</v>
      </c>
    </row>
    <row r="28" spans="1:5" ht="12.75">
      <c r="A28" s="35" t="s">
        <v>59</v>
      </c>
      <c r="E28" s="40" t="s">
        <v>6322</v>
      </c>
    </row>
    <row r="29" spans="1:5" ht="191.25">
      <c r="A29" t="s">
        <v>61</v>
      </c>
      <c r="E29" s="39" t="s">
        <v>5746</v>
      </c>
    </row>
    <row r="30" spans="1:16" ht="12.75">
      <c r="A30" t="s">
        <v>53</v>
      </c>
      <c s="34" t="s">
        <v>27</v>
      </c>
      <c s="34" t="s">
        <v>84</v>
      </c>
      <c s="35" t="s">
        <v>5</v>
      </c>
      <c s="6" t="s">
        <v>85</v>
      </c>
      <c s="36" t="s">
        <v>65</v>
      </c>
      <c s="37">
        <v>2204.1</v>
      </c>
      <c s="36">
        <v>0</v>
      </c>
      <c s="36">
        <f>ROUND(G30*H30,6)</f>
      </c>
      <c r="L30" s="38">
        <v>0</v>
      </c>
      <c s="32">
        <f>ROUND(ROUND(L30,2)*ROUND(G30,3),2)</f>
      </c>
      <c s="36" t="s">
        <v>57</v>
      </c>
      <c>
        <f>(M30*21)/100</f>
      </c>
      <c t="s">
        <v>28</v>
      </c>
    </row>
    <row r="31" spans="1:5" ht="12.75">
      <c r="A31" s="35" t="s">
        <v>58</v>
      </c>
      <c r="E31" s="39" t="s">
        <v>5747</v>
      </c>
    </row>
    <row r="32" spans="1:5" ht="12.75">
      <c r="A32" s="35" t="s">
        <v>59</v>
      </c>
      <c r="E32" s="40" t="s">
        <v>6323</v>
      </c>
    </row>
    <row r="33" spans="1:5" ht="229.5">
      <c r="A33" t="s">
        <v>61</v>
      </c>
      <c r="E33" s="39" t="s">
        <v>5749</v>
      </c>
    </row>
    <row r="34" spans="1:13" ht="12.75">
      <c r="A34" t="s">
        <v>50</v>
      </c>
      <c r="C34" s="31" t="s">
        <v>68</v>
      </c>
      <c r="E34" s="33" t="s">
        <v>5445</v>
      </c>
      <c r="J34" s="32">
        <f>0</f>
      </c>
      <c s="32">
        <f>0</f>
      </c>
      <c s="32">
        <f>0+L35</f>
      </c>
      <c s="32">
        <f>0+M35</f>
      </c>
    </row>
    <row r="35" spans="1:16" ht="12.75">
      <c r="A35" t="s">
        <v>53</v>
      </c>
      <c s="34" t="s">
        <v>76</v>
      </c>
      <c s="34" t="s">
        <v>5449</v>
      </c>
      <c s="35" t="s">
        <v>5</v>
      </c>
      <c s="6" t="s">
        <v>5450</v>
      </c>
      <c s="36" t="s">
        <v>65</v>
      </c>
      <c s="37">
        <v>1008</v>
      </c>
      <c s="36">
        <v>0</v>
      </c>
      <c s="36">
        <f>ROUND(G35*H35,6)</f>
      </c>
      <c r="L35" s="38">
        <v>0</v>
      </c>
      <c s="32">
        <f>ROUND(ROUND(L35,2)*ROUND(G35,3),2)</f>
      </c>
      <c s="36" t="s">
        <v>57</v>
      </c>
      <c>
        <f>(M35*21)/100</f>
      </c>
      <c t="s">
        <v>28</v>
      </c>
    </row>
    <row r="36" spans="1:5" ht="12.75">
      <c r="A36" s="35" t="s">
        <v>58</v>
      </c>
      <c r="E36" s="39" t="s">
        <v>5</v>
      </c>
    </row>
    <row r="37" spans="1:5" ht="12.75">
      <c r="A37" s="35" t="s">
        <v>59</v>
      </c>
      <c r="E37" s="40" t="s">
        <v>6324</v>
      </c>
    </row>
    <row r="38" spans="1:5" ht="369.75">
      <c r="A38" t="s">
        <v>61</v>
      </c>
      <c r="E38" s="39" t="s">
        <v>5452</v>
      </c>
    </row>
    <row r="39" spans="1:13" ht="12.75">
      <c r="A39" t="s">
        <v>50</v>
      </c>
      <c r="C39" s="31" t="s">
        <v>83</v>
      </c>
      <c r="E39" s="33" t="s">
        <v>5500</v>
      </c>
      <c r="J39" s="32">
        <f>0</f>
      </c>
      <c s="32">
        <f>0</f>
      </c>
      <c s="32">
        <f>0+L40+L44+L48</f>
      </c>
      <c s="32">
        <f>0+M40+M44+M48</f>
      </c>
    </row>
    <row r="40" spans="1:16" ht="12.75">
      <c r="A40" t="s">
        <v>53</v>
      </c>
      <c s="34" t="s">
        <v>79</v>
      </c>
      <c s="34" t="s">
        <v>6325</v>
      </c>
      <c s="35" t="s">
        <v>5</v>
      </c>
      <c s="6" t="s">
        <v>6326</v>
      </c>
      <c s="36" t="s">
        <v>65</v>
      </c>
      <c s="37">
        <v>187.425</v>
      </c>
      <c s="36">
        <v>0</v>
      </c>
      <c s="36">
        <f>ROUND(G40*H40,6)</f>
      </c>
      <c r="L40" s="38">
        <v>0</v>
      </c>
      <c s="32">
        <f>ROUND(ROUND(L40,2)*ROUND(G40,3),2)</f>
      </c>
      <c s="36" t="s">
        <v>57</v>
      </c>
      <c>
        <f>(M40*21)/100</f>
      </c>
      <c t="s">
        <v>28</v>
      </c>
    </row>
    <row r="41" spans="1:5" ht="12.75">
      <c r="A41" s="35" t="s">
        <v>58</v>
      </c>
      <c r="E41" s="39" t="s">
        <v>5</v>
      </c>
    </row>
    <row r="42" spans="1:5" ht="12.75">
      <c r="A42" s="35" t="s">
        <v>59</v>
      </c>
      <c r="E42" s="40" t="s">
        <v>6327</v>
      </c>
    </row>
    <row r="43" spans="1:5" ht="114.75">
      <c r="A43" t="s">
        <v>61</v>
      </c>
      <c r="E43" s="39" t="s">
        <v>5905</v>
      </c>
    </row>
    <row r="44" spans="1:16" ht="12.75">
      <c r="A44" t="s">
        <v>53</v>
      </c>
      <c s="34" t="s">
        <v>83</v>
      </c>
      <c s="34" t="s">
        <v>5667</v>
      </c>
      <c s="35" t="s">
        <v>5</v>
      </c>
      <c s="6" t="s">
        <v>5668</v>
      </c>
      <c s="36" t="s">
        <v>65</v>
      </c>
      <c s="37">
        <v>1286.034</v>
      </c>
      <c s="36">
        <v>0</v>
      </c>
      <c s="36">
        <f>ROUND(G44*H44,6)</f>
      </c>
      <c r="L44" s="38">
        <v>0</v>
      </c>
      <c s="32">
        <f>ROUND(ROUND(L44,2)*ROUND(G44,3),2)</f>
      </c>
      <c s="36" t="s">
        <v>57</v>
      </c>
      <c>
        <f>(M44*21)/100</f>
      </c>
      <c t="s">
        <v>28</v>
      </c>
    </row>
    <row r="45" spans="1:5" ht="12.75">
      <c r="A45" s="35" t="s">
        <v>58</v>
      </c>
      <c r="E45" s="39" t="s">
        <v>6328</v>
      </c>
    </row>
    <row r="46" spans="1:5" ht="102">
      <c r="A46" s="35" t="s">
        <v>59</v>
      </c>
      <c r="E46" s="40" t="s">
        <v>6329</v>
      </c>
    </row>
    <row r="47" spans="1:5" ht="114.75">
      <c r="A47" t="s">
        <v>61</v>
      </c>
      <c r="E47" s="39" t="s">
        <v>5905</v>
      </c>
    </row>
    <row r="48" spans="1:16" ht="12.75">
      <c r="A48" t="s">
        <v>53</v>
      </c>
      <c s="34" t="s">
        <v>88</v>
      </c>
      <c s="34" t="s">
        <v>5920</v>
      </c>
      <c s="35" t="s">
        <v>5</v>
      </c>
      <c s="6" t="s">
        <v>5921</v>
      </c>
      <c s="36" t="s">
        <v>56</v>
      </c>
      <c s="37">
        <v>1361</v>
      </c>
      <c s="36">
        <v>0</v>
      </c>
      <c s="36">
        <f>ROUND(G48*H48,6)</f>
      </c>
      <c r="L48" s="38">
        <v>0</v>
      </c>
      <c s="32">
        <f>ROUND(ROUND(L48,2)*ROUND(G48,3),2)</f>
      </c>
      <c s="36" t="s">
        <v>1179</v>
      </c>
      <c>
        <f>(M48*21)/100</f>
      </c>
      <c t="s">
        <v>28</v>
      </c>
    </row>
    <row r="49" spans="1:5" ht="12.75">
      <c r="A49" s="35" t="s">
        <v>58</v>
      </c>
      <c r="E49" s="39" t="s">
        <v>5</v>
      </c>
    </row>
    <row r="50" spans="1:5" ht="12.75">
      <c r="A50" s="35" t="s">
        <v>59</v>
      </c>
      <c r="E50" s="40" t="s">
        <v>6330</v>
      </c>
    </row>
    <row r="51" spans="1:5" ht="76.5">
      <c r="A51" t="s">
        <v>61</v>
      </c>
      <c r="E51" s="39" t="s">
        <v>5923</v>
      </c>
    </row>
    <row r="52" spans="1:13" ht="12.75">
      <c r="A52" t="s">
        <v>50</v>
      </c>
      <c r="C52" s="31" t="s">
        <v>1173</v>
      </c>
      <c r="E52" s="33" t="s">
        <v>1174</v>
      </c>
      <c r="J52" s="32">
        <f>0</f>
      </c>
      <c s="32">
        <f>0</f>
      </c>
      <c s="32">
        <f>0+L53+L57</f>
      </c>
      <c s="32">
        <f>0+M53+M57</f>
      </c>
    </row>
    <row r="53" spans="1:16" ht="25.5">
      <c r="A53" t="s">
        <v>53</v>
      </c>
      <c s="34" t="s">
        <v>91</v>
      </c>
      <c s="34" t="s">
        <v>1183</v>
      </c>
      <c s="35" t="s">
        <v>1184</v>
      </c>
      <c s="6" t="s">
        <v>1185</v>
      </c>
      <c s="36" t="s">
        <v>1178</v>
      </c>
      <c s="37">
        <v>3683.648</v>
      </c>
      <c s="36">
        <v>0</v>
      </c>
      <c s="36">
        <f>ROUND(G53*H53,6)</f>
      </c>
      <c r="L53" s="38">
        <v>0</v>
      </c>
      <c s="32">
        <f>ROUND(ROUND(L53,2)*ROUND(G53,3),2)</f>
      </c>
      <c s="36" t="s">
        <v>1179</v>
      </c>
      <c>
        <f>(M53*21)/100</f>
      </c>
      <c t="s">
        <v>28</v>
      </c>
    </row>
    <row r="54" spans="1:5" ht="25.5">
      <c r="A54" s="35" t="s">
        <v>58</v>
      </c>
      <c r="E54" s="39" t="s">
        <v>1180</v>
      </c>
    </row>
    <row r="55" spans="1:5" ht="38.25">
      <c r="A55" s="35" t="s">
        <v>59</v>
      </c>
      <c r="E55" s="40" t="s">
        <v>6331</v>
      </c>
    </row>
    <row r="56" spans="1:5" ht="191.25">
      <c r="A56" t="s">
        <v>61</v>
      </c>
      <c r="E56" s="39" t="s">
        <v>5324</v>
      </c>
    </row>
    <row r="57" spans="1:16" ht="25.5">
      <c r="A57" t="s">
        <v>53</v>
      </c>
      <c s="34" t="s">
        <v>94</v>
      </c>
      <c s="34" t="s">
        <v>5936</v>
      </c>
      <c s="35" t="s">
        <v>5176</v>
      </c>
      <c s="6" t="s">
        <v>5937</v>
      </c>
      <c s="36" t="s">
        <v>1178</v>
      </c>
      <c s="37">
        <v>5.444</v>
      </c>
      <c s="36">
        <v>0</v>
      </c>
      <c s="36">
        <f>ROUND(G57*H57,6)</f>
      </c>
      <c r="L57" s="38">
        <v>0</v>
      </c>
      <c s="32">
        <f>ROUND(ROUND(L57,2)*ROUND(G57,3),2)</f>
      </c>
      <c s="36" t="s">
        <v>1179</v>
      </c>
      <c>
        <f>(M57*21)/100</f>
      </c>
      <c t="s">
        <v>28</v>
      </c>
    </row>
    <row r="58" spans="1:5" ht="25.5">
      <c r="A58" s="35" t="s">
        <v>58</v>
      </c>
      <c r="E58" s="39" t="s">
        <v>1180</v>
      </c>
    </row>
    <row r="59" spans="1:5" ht="12.75">
      <c r="A59" s="35" t="s">
        <v>59</v>
      </c>
      <c r="E59" s="40" t="s">
        <v>6332</v>
      </c>
    </row>
    <row r="60" spans="1:5" ht="191.25">
      <c r="A60" t="s">
        <v>61</v>
      </c>
      <c r="E60"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6335</v>
      </c>
      <c r="E8" s="30" t="s">
        <v>6334</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6336</v>
      </c>
      <c r="J9" s="32">
        <f>0</f>
      </c>
      <c s="32">
        <f>0</f>
      </c>
      <c s="32">
        <f>0+L10</f>
      </c>
      <c s="32">
        <f>0+M10</f>
      </c>
    </row>
    <row r="10" spans="1:16" ht="12.75">
      <c r="A10" t="s">
        <v>53</v>
      </c>
      <c s="34" t="s">
        <v>51</v>
      </c>
      <c s="34" t="s">
        <v>6337</v>
      </c>
      <c s="35" t="s">
        <v>5</v>
      </c>
      <c s="6" t="s">
        <v>6338</v>
      </c>
      <c s="36" t="s">
        <v>3844</v>
      </c>
      <c s="37">
        <v>1</v>
      </c>
      <c s="36">
        <v>0</v>
      </c>
      <c s="36">
        <f>ROUND(G10*H10,6)</f>
      </c>
      <c r="L10" s="38">
        <v>0</v>
      </c>
      <c s="32">
        <f>ROUND(ROUND(L10,2)*ROUND(G10,3),2)</f>
      </c>
      <c s="36" t="s">
        <v>6339</v>
      </c>
      <c>
        <f>(M10*21)/100</f>
      </c>
      <c t="s">
        <v>28</v>
      </c>
    </row>
    <row r="11" spans="1:5" ht="12.75">
      <c r="A11" s="35" t="s">
        <v>58</v>
      </c>
      <c r="E11" s="39" t="s">
        <v>5</v>
      </c>
    </row>
    <row r="12" spans="1:5" ht="25.5">
      <c r="A12" s="35" t="s">
        <v>59</v>
      </c>
      <c r="E12" s="40" t="s">
        <v>6340</v>
      </c>
    </row>
    <row r="13" spans="1:5" ht="12.75">
      <c r="A13" t="s">
        <v>61</v>
      </c>
      <c r="E13" s="39" t="s">
        <v>5736</v>
      </c>
    </row>
    <row r="14" spans="1:13" ht="12.75">
      <c r="A14" t="s">
        <v>50</v>
      </c>
      <c r="C14" s="31" t="s">
        <v>51</v>
      </c>
      <c r="E14" s="33" t="s">
        <v>767</v>
      </c>
      <c r="J14" s="32">
        <f>0</f>
      </c>
      <c s="32">
        <f>0</f>
      </c>
      <c s="32">
        <f>0+L15+L19+L23</f>
      </c>
      <c s="32">
        <f>0+M15+M19+M23</f>
      </c>
    </row>
    <row r="15" spans="1:16" ht="12.75">
      <c r="A15" t="s">
        <v>53</v>
      </c>
      <c s="34" t="s">
        <v>28</v>
      </c>
      <c s="34" t="s">
        <v>5359</v>
      </c>
      <c s="35" t="s">
        <v>5</v>
      </c>
      <c s="6" t="s">
        <v>5360</v>
      </c>
      <c s="36" t="s">
        <v>65</v>
      </c>
      <c s="37">
        <v>3750</v>
      </c>
      <c s="36">
        <v>0</v>
      </c>
      <c s="36">
        <f>ROUND(G15*H15,6)</f>
      </c>
      <c r="L15" s="38">
        <v>0</v>
      </c>
      <c s="32">
        <f>ROUND(ROUND(L15,2)*ROUND(G15,3),2)</f>
      </c>
      <c s="36" t="s">
        <v>57</v>
      </c>
      <c>
        <f>(M15*21)/100</f>
      </c>
      <c t="s">
        <v>28</v>
      </c>
    </row>
    <row r="16" spans="1:5" ht="12.75">
      <c r="A16" s="35" t="s">
        <v>58</v>
      </c>
      <c r="E16" s="39" t="s">
        <v>5</v>
      </c>
    </row>
    <row r="17" spans="1:5" ht="89.25">
      <c r="A17" s="35" t="s">
        <v>59</v>
      </c>
      <c r="E17" s="40" t="s">
        <v>6341</v>
      </c>
    </row>
    <row r="18" spans="1:5" ht="318.75">
      <c r="A18" t="s">
        <v>61</v>
      </c>
      <c r="E18" s="39" t="s">
        <v>6342</v>
      </c>
    </row>
    <row r="19" spans="1:16" ht="12.75">
      <c r="A19" t="s">
        <v>53</v>
      </c>
      <c s="34" t="s">
        <v>26</v>
      </c>
      <c s="34" t="s">
        <v>6033</v>
      </c>
      <c s="35" t="s">
        <v>5</v>
      </c>
      <c s="6" t="s">
        <v>6034</v>
      </c>
      <c s="36" t="s">
        <v>5238</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6343</v>
      </c>
    </row>
    <row r="22" spans="1:5" ht="25.5">
      <c r="A22" t="s">
        <v>61</v>
      </c>
      <c r="E22" s="39" t="s">
        <v>5391</v>
      </c>
    </row>
    <row r="23" spans="1:16" ht="12.75">
      <c r="A23" t="s">
        <v>53</v>
      </c>
      <c s="34" t="s">
        <v>68</v>
      </c>
      <c s="34" t="s">
        <v>5393</v>
      </c>
      <c s="35" t="s">
        <v>5</v>
      </c>
      <c s="6" t="s">
        <v>5394</v>
      </c>
      <c s="36" t="s">
        <v>56</v>
      </c>
      <c s="37">
        <v>1497.167</v>
      </c>
      <c s="36">
        <v>0</v>
      </c>
      <c s="36">
        <f>ROUND(G23*H23,6)</f>
      </c>
      <c r="L23" s="38">
        <v>0</v>
      </c>
      <c s="32">
        <f>ROUND(ROUND(L23,2)*ROUND(G23,3),2)</f>
      </c>
      <c s="36" t="s">
        <v>57</v>
      </c>
      <c>
        <f>(M23*21)/100</f>
      </c>
      <c t="s">
        <v>28</v>
      </c>
    </row>
    <row r="24" spans="1:5" ht="12.75">
      <c r="A24" s="35" t="s">
        <v>58</v>
      </c>
      <c r="E24" s="39" t="s">
        <v>5</v>
      </c>
    </row>
    <row r="25" spans="1:5" ht="76.5">
      <c r="A25" s="35" t="s">
        <v>59</v>
      </c>
      <c r="E25" s="40" t="s">
        <v>6344</v>
      </c>
    </row>
    <row r="26" spans="1:5" ht="25.5">
      <c r="A26" t="s">
        <v>61</v>
      </c>
      <c r="E26" s="39" t="s">
        <v>6345</v>
      </c>
    </row>
    <row r="27" spans="1:13" ht="12.75">
      <c r="A27" t="s">
        <v>50</v>
      </c>
      <c r="C27" s="31" t="s">
        <v>28</v>
      </c>
      <c r="E27" s="33" t="s">
        <v>5405</v>
      </c>
      <c r="J27" s="32">
        <f>0</f>
      </c>
      <c s="32">
        <f>0</f>
      </c>
      <c s="32">
        <f>0+L28+L32+L36+L40+L44+L48+L52+L56</f>
      </c>
      <c s="32">
        <f>0+M28+M32+M36+M40+M44+M48+M52+M56</f>
      </c>
    </row>
    <row r="28" spans="1:16" ht="12.75">
      <c r="A28" t="s">
        <v>53</v>
      </c>
      <c s="34" t="s">
        <v>71</v>
      </c>
      <c s="34" t="s">
        <v>6346</v>
      </c>
      <c s="35" t="s">
        <v>5</v>
      </c>
      <c s="6" t="s">
        <v>6347</v>
      </c>
      <c s="36" t="s">
        <v>1178</v>
      </c>
      <c s="37">
        <v>268.4</v>
      </c>
      <c s="36">
        <v>0</v>
      </c>
      <c s="36">
        <f>ROUND(G28*H28,6)</f>
      </c>
      <c r="L28" s="38">
        <v>0</v>
      </c>
      <c s="32">
        <f>ROUND(ROUND(L28,2)*ROUND(G28,3),2)</f>
      </c>
      <c s="36" t="s">
        <v>57</v>
      </c>
      <c>
        <f>(M28*21)/100</f>
      </c>
      <c t="s">
        <v>28</v>
      </c>
    </row>
    <row r="29" spans="1:5" ht="12.75">
      <c r="A29" s="35" t="s">
        <v>58</v>
      </c>
      <c r="E29" s="39" t="s">
        <v>5</v>
      </c>
    </row>
    <row r="30" spans="1:5" ht="76.5">
      <c r="A30" s="35" t="s">
        <v>59</v>
      </c>
      <c r="E30" s="40" t="s">
        <v>6348</v>
      </c>
    </row>
    <row r="31" spans="1:5" ht="38.25">
      <c r="A31" t="s">
        <v>61</v>
      </c>
      <c r="E31" s="39" t="s">
        <v>6349</v>
      </c>
    </row>
    <row r="32" spans="1:16" ht="12.75">
      <c r="A32" t="s">
        <v>53</v>
      </c>
      <c s="34" t="s">
        <v>27</v>
      </c>
      <c s="34" t="s">
        <v>5760</v>
      </c>
      <c s="35" t="s">
        <v>5</v>
      </c>
      <c s="6" t="s">
        <v>5761</v>
      </c>
      <c s="36" t="s">
        <v>65</v>
      </c>
      <c s="37">
        <v>211.7</v>
      </c>
      <c s="36">
        <v>0</v>
      </c>
      <c s="36">
        <f>ROUND(G32*H32,6)</f>
      </c>
      <c r="L32" s="38">
        <v>0</v>
      </c>
      <c s="32">
        <f>ROUND(ROUND(L32,2)*ROUND(G32,3),2)</f>
      </c>
      <c s="36" t="s">
        <v>57</v>
      </c>
      <c>
        <f>(M32*21)/100</f>
      </c>
      <c t="s">
        <v>28</v>
      </c>
    </row>
    <row r="33" spans="1:5" ht="12.75">
      <c r="A33" s="35" t="s">
        <v>58</v>
      </c>
      <c r="E33" s="39" t="s">
        <v>5</v>
      </c>
    </row>
    <row r="34" spans="1:5" ht="76.5">
      <c r="A34" s="35" t="s">
        <v>59</v>
      </c>
      <c r="E34" s="40" t="s">
        <v>6350</v>
      </c>
    </row>
    <row r="35" spans="1:5" ht="25.5">
      <c r="A35" t="s">
        <v>61</v>
      </c>
      <c r="E35" s="39" t="s">
        <v>5763</v>
      </c>
    </row>
    <row r="36" spans="1:16" ht="25.5">
      <c r="A36" t="s">
        <v>53</v>
      </c>
      <c s="34" t="s">
        <v>76</v>
      </c>
      <c s="34" t="s">
        <v>6351</v>
      </c>
      <c s="35" t="s">
        <v>5</v>
      </c>
      <c s="6" t="s">
        <v>6352</v>
      </c>
      <c s="36" t="s">
        <v>82</v>
      </c>
      <c s="37">
        <v>1710</v>
      </c>
      <c s="36">
        <v>0</v>
      </c>
      <c s="36">
        <f>ROUND(G36*H36,6)</f>
      </c>
      <c r="L36" s="38">
        <v>0</v>
      </c>
      <c s="32">
        <f>ROUND(ROUND(L36,2)*ROUND(G36,3),2)</f>
      </c>
      <c s="36" t="s">
        <v>57</v>
      </c>
      <c>
        <f>(M36*21)/100</f>
      </c>
      <c t="s">
        <v>28</v>
      </c>
    </row>
    <row r="37" spans="1:5" ht="12.75">
      <c r="A37" s="35" t="s">
        <v>58</v>
      </c>
      <c r="E37" s="39" t="s">
        <v>5</v>
      </c>
    </row>
    <row r="38" spans="1:5" ht="89.25">
      <c r="A38" s="35" t="s">
        <v>59</v>
      </c>
      <c r="E38" s="40" t="s">
        <v>6353</v>
      </c>
    </row>
    <row r="39" spans="1:5" ht="63.75">
      <c r="A39" t="s">
        <v>61</v>
      </c>
      <c r="E39" s="39" t="s">
        <v>6354</v>
      </c>
    </row>
    <row r="40" spans="1:16" ht="12.75">
      <c r="A40" t="s">
        <v>53</v>
      </c>
      <c s="34" t="s">
        <v>79</v>
      </c>
      <c s="34" t="s">
        <v>6355</v>
      </c>
      <c s="35" t="s">
        <v>5</v>
      </c>
      <c s="6" t="s">
        <v>6356</v>
      </c>
      <c s="36" t="s">
        <v>82</v>
      </c>
      <c s="37">
        <v>3516</v>
      </c>
      <c s="36">
        <v>0</v>
      </c>
      <c s="36">
        <f>ROUND(G40*H40,6)</f>
      </c>
      <c r="L40" s="38">
        <v>0</v>
      </c>
      <c s="32">
        <f>ROUND(ROUND(L40,2)*ROUND(G40,3),2)</f>
      </c>
      <c s="36" t="s">
        <v>57</v>
      </c>
      <c>
        <f>(M40*21)/100</f>
      </c>
      <c t="s">
        <v>28</v>
      </c>
    </row>
    <row r="41" spans="1:5" ht="12.75">
      <c r="A41" s="35" t="s">
        <v>58</v>
      </c>
      <c r="E41" s="39" t="s">
        <v>5</v>
      </c>
    </row>
    <row r="42" spans="1:5" ht="89.25">
      <c r="A42" s="35" t="s">
        <v>59</v>
      </c>
      <c r="E42" s="40" t="s">
        <v>6357</v>
      </c>
    </row>
    <row r="43" spans="1:5" ht="191.25">
      <c r="A43" t="s">
        <v>61</v>
      </c>
      <c r="E43" s="39" t="s">
        <v>6358</v>
      </c>
    </row>
    <row r="44" spans="1:16" ht="12.75">
      <c r="A44" t="s">
        <v>53</v>
      </c>
      <c s="34" t="s">
        <v>83</v>
      </c>
      <c s="34" t="s">
        <v>5419</v>
      </c>
      <c s="35" t="s">
        <v>5</v>
      </c>
      <c s="6" t="s">
        <v>5420</v>
      </c>
      <c s="36" t="s">
        <v>65</v>
      </c>
      <c s="37">
        <v>370</v>
      </c>
      <c s="36">
        <v>0</v>
      </c>
      <c s="36">
        <f>ROUND(G44*H44,6)</f>
      </c>
      <c r="L44" s="38">
        <v>0</v>
      </c>
      <c s="32">
        <f>ROUND(ROUND(L44,2)*ROUND(G44,3),2)</f>
      </c>
      <c s="36" t="s">
        <v>57</v>
      </c>
      <c>
        <f>(M44*21)/100</f>
      </c>
      <c t="s">
        <v>28</v>
      </c>
    </row>
    <row r="45" spans="1:5" ht="12.75">
      <c r="A45" s="35" t="s">
        <v>58</v>
      </c>
      <c r="E45" s="39" t="s">
        <v>5</v>
      </c>
    </row>
    <row r="46" spans="1:5" ht="63.75">
      <c r="A46" s="35" t="s">
        <v>59</v>
      </c>
      <c r="E46" s="40" t="s">
        <v>6359</v>
      </c>
    </row>
    <row r="47" spans="1:5" ht="369.75">
      <c r="A47" t="s">
        <v>61</v>
      </c>
      <c r="E47" s="39" t="s">
        <v>6360</v>
      </c>
    </row>
    <row r="48" spans="1:16" ht="12.75">
      <c r="A48" t="s">
        <v>53</v>
      </c>
      <c s="34" t="s">
        <v>88</v>
      </c>
      <c s="34" t="s">
        <v>5423</v>
      </c>
      <c s="35" t="s">
        <v>5</v>
      </c>
      <c s="6" t="s">
        <v>5424</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6361</v>
      </c>
    </row>
    <row r="51" spans="1:5" ht="267.75">
      <c r="A51" t="s">
        <v>61</v>
      </c>
      <c r="E51" s="39" t="s">
        <v>6362</v>
      </c>
    </row>
    <row r="52" spans="1:16" ht="12.75">
      <c r="A52" t="s">
        <v>53</v>
      </c>
      <c s="34" t="s">
        <v>91</v>
      </c>
      <c s="34" t="s">
        <v>6101</v>
      </c>
      <c s="35" t="s">
        <v>5</v>
      </c>
      <c s="6" t="s">
        <v>6102</v>
      </c>
      <c s="36" t="s">
        <v>1178</v>
      </c>
      <c s="37">
        <v>43.4</v>
      </c>
      <c s="36">
        <v>0</v>
      </c>
      <c s="36">
        <f>ROUND(G52*H52,6)</f>
      </c>
      <c r="L52" s="38">
        <v>0</v>
      </c>
      <c s="32">
        <f>ROUND(ROUND(L52,2)*ROUND(G52,3),2)</f>
      </c>
      <c s="36" t="s">
        <v>57</v>
      </c>
      <c>
        <f>(M52*21)/100</f>
      </c>
      <c t="s">
        <v>28</v>
      </c>
    </row>
    <row r="53" spans="1:5" ht="12.75">
      <c r="A53" s="35" t="s">
        <v>58</v>
      </c>
      <c r="E53" s="39" t="s">
        <v>5</v>
      </c>
    </row>
    <row r="54" spans="1:5" ht="51">
      <c r="A54" s="35" t="s">
        <v>59</v>
      </c>
      <c r="E54" s="40" t="s">
        <v>6363</v>
      </c>
    </row>
    <row r="55" spans="1:5" ht="267.75">
      <c r="A55" t="s">
        <v>61</v>
      </c>
      <c r="E55" s="39" t="s">
        <v>6362</v>
      </c>
    </row>
    <row r="56" spans="1:16" ht="12.75">
      <c r="A56" t="s">
        <v>53</v>
      </c>
      <c s="34" t="s">
        <v>94</v>
      </c>
      <c s="34" t="s">
        <v>6364</v>
      </c>
      <c s="35" t="s">
        <v>5</v>
      </c>
      <c s="6" t="s">
        <v>6365</v>
      </c>
      <c s="36" t="s">
        <v>115</v>
      </c>
      <c s="37">
        <v>171</v>
      </c>
      <c s="36">
        <v>0</v>
      </c>
      <c s="36">
        <f>ROUND(G56*H56,6)</f>
      </c>
      <c r="L56" s="38">
        <v>0</v>
      </c>
      <c s="32">
        <f>ROUND(ROUND(L56,2)*ROUND(G56,3),2)</f>
      </c>
      <c s="36" t="s">
        <v>57</v>
      </c>
      <c>
        <f>(M56*21)/100</f>
      </c>
      <c t="s">
        <v>28</v>
      </c>
    </row>
    <row r="57" spans="1:5" ht="12.75">
      <c r="A57" s="35" t="s">
        <v>58</v>
      </c>
      <c r="E57" s="39" t="s">
        <v>5</v>
      </c>
    </row>
    <row r="58" spans="1:5" ht="76.5">
      <c r="A58" s="35" t="s">
        <v>59</v>
      </c>
      <c r="E58" s="40" t="s">
        <v>6366</v>
      </c>
    </row>
    <row r="59" spans="1:5" ht="153">
      <c r="A59" t="s">
        <v>61</v>
      </c>
      <c r="E59" s="39" t="s">
        <v>6367</v>
      </c>
    </row>
    <row r="60" spans="1:13" ht="12.75">
      <c r="A60" t="s">
        <v>50</v>
      </c>
      <c r="C60" s="31" t="s">
        <v>26</v>
      </c>
      <c r="E60" s="33" t="s">
        <v>5438</v>
      </c>
      <c r="J60" s="32">
        <f>0</f>
      </c>
      <c s="32">
        <f>0</f>
      </c>
      <c s="32">
        <f>0+L61+L65+L69+L73+L77</f>
      </c>
      <c s="32">
        <f>0+M61+M65+M69+M73+M77</f>
      </c>
    </row>
    <row r="61" spans="1:16" ht="12.75">
      <c r="A61" t="s">
        <v>53</v>
      </c>
      <c s="34" t="s">
        <v>97</v>
      </c>
      <c s="34" t="s">
        <v>6368</v>
      </c>
      <c s="35" t="s">
        <v>5</v>
      </c>
      <c s="6" t="s">
        <v>6369</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6370</v>
      </c>
    </row>
    <row r="64" spans="1:5" ht="369.75">
      <c r="A64" t="s">
        <v>61</v>
      </c>
      <c r="E64" s="39" t="s">
        <v>6371</v>
      </c>
    </row>
    <row r="65" spans="1:16" ht="12.75">
      <c r="A65" t="s">
        <v>53</v>
      </c>
      <c s="34" t="s">
        <v>100</v>
      </c>
      <c s="34" t="s">
        <v>6372</v>
      </c>
      <c s="35" t="s">
        <v>5</v>
      </c>
      <c s="6" t="s">
        <v>6373</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6374</v>
      </c>
    </row>
    <row r="68" spans="1:5" ht="267.75">
      <c r="A68" t="s">
        <v>61</v>
      </c>
      <c r="E68" s="39" t="s">
        <v>6362</v>
      </c>
    </row>
    <row r="69" spans="1:16" ht="12.75">
      <c r="A69" t="s">
        <v>53</v>
      </c>
      <c s="34" t="s">
        <v>103</v>
      </c>
      <c s="34" t="s">
        <v>6375</v>
      </c>
      <c s="35" t="s">
        <v>5</v>
      </c>
      <c s="6" t="s">
        <v>6376</v>
      </c>
      <c s="36" t="s">
        <v>1178</v>
      </c>
      <c s="37">
        <v>6.93</v>
      </c>
      <c s="36">
        <v>0</v>
      </c>
      <c s="36">
        <f>ROUND(G69*H69,6)</f>
      </c>
      <c r="L69" s="38">
        <v>0</v>
      </c>
      <c s="32">
        <f>ROUND(ROUND(L69,2)*ROUND(G69,3),2)</f>
      </c>
      <c s="36" t="s">
        <v>57</v>
      </c>
      <c>
        <f>(M69*21)/100</f>
      </c>
      <c t="s">
        <v>28</v>
      </c>
    </row>
    <row r="70" spans="1:5" ht="12.75">
      <c r="A70" s="35" t="s">
        <v>58</v>
      </c>
      <c r="E70" s="39" t="s">
        <v>5</v>
      </c>
    </row>
    <row r="71" spans="1:5" ht="140.25">
      <c r="A71" s="35" t="s">
        <v>59</v>
      </c>
      <c r="E71" s="40" t="s">
        <v>6377</v>
      </c>
    </row>
    <row r="72" spans="1:5" ht="293.25">
      <c r="A72" t="s">
        <v>61</v>
      </c>
      <c r="E72" s="39" t="s">
        <v>6378</v>
      </c>
    </row>
    <row r="73" spans="1:16" ht="12.75">
      <c r="A73" t="s">
        <v>53</v>
      </c>
      <c s="34" t="s">
        <v>106</v>
      </c>
      <c s="34" t="s">
        <v>6379</v>
      </c>
      <c s="35" t="s">
        <v>5</v>
      </c>
      <c s="6" t="s">
        <v>6380</v>
      </c>
      <c s="36" t="s">
        <v>65</v>
      </c>
      <c s="37">
        <v>1460</v>
      </c>
      <c s="36">
        <v>0</v>
      </c>
      <c s="36">
        <f>ROUND(G73*H73,6)</f>
      </c>
      <c r="L73" s="38">
        <v>0</v>
      </c>
      <c s="32">
        <f>ROUND(ROUND(L73,2)*ROUND(G73,3),2)</f>
      </c>
      <c s="36" t="s">
        <v>57</v>
      </c>
      <c>
        <f>(M73*21)/100</f>
      </c>
      <c t="s">
        <v>28</v>
      </c>
    </row>
    <row r="74" spans="1:5" ht="12.75">
      <c r="A74" s="35" t="s">
        <v>58</v>
      </c>
      <c r="E74" s="39" t="s">
        <v>5</v>
      </c>
    </row>
    <row r="75" spans="1:5" ht="102">
      <c r="A75" s="35" t="s">
        <v>59</v>
      </c>
      <c r="E75" s="40" t="s">
        <v>6381</v>
      </c>
    </row>
    <row r="76" spans="1:5" ht="369.75">
      <c r="A76" t="s">
        <v>61</v>
      </c>
      <c r="E76" s="39" t="s">
        <v>6371</v>
      </c>
    </row>
    <row r="77" spans="1:16" ht="12.75">
      <c r="A77" t="s">
        <v>53</v>
      </c>
      <c s="34" t="s">
        <v>109</v>
      </c>
      <c s="34" t="s">
        <v>6382</v>
      </c>
      <c s="35" t="s">
        <v>5</v>
      </c>
      <c s="6" t="s">
        <v>6383</v>
      </c>
      <c s="36" t="s">
        <v>1178</v>
      </c>
      <c s="37">
        <v>311.377</v>
      </c>
      <c s="36">
        <v>0</v>
      </c>
      <c s="36">
        <f>ROUND(G77*H77,6)</f>
      </c>
      <c r="L77" s="38">
        <v>0</v>
      </c>
      <c s="32">
        <f>ROUND(ROUND(L77,2)*ROUND(G77,3),2)</f>
      </c>
      <c s="36" t="s">
        <v>57</v>
      </c>
      <c>
        <f>(M77*21)/100</f>
      </c>
      <c t="s">
        <v>28</v>
      </c>
    </row>
    <row r="78" spans="1:5" ht="12.75">
      <c r="A78" s="35" t="s">
        <v>58</v>
      </c>
      <c r="E78" s="39" t="s">
        <v>5</v>
      </c>
    </row>
    <row r="79" spans="1:5" ht="114.75">
      <c r="A79" s="35" t="s">
        <v>59</v>
      </c>
      <c r="E79" s="40" t="s">
        <v>6384</v>
      </c>
    </row>
    <row r="80" spans="1:5" ht="267.75">
      <c r="A80" t="s">
        <v>61</v>
      </c>
      <c r="E80" s="39" t="s">
        <v>6362</v>
      </c>
    </row>
    <row r="81" spans="1:13" ht="12.75">
      <c r="A81" t="s">
        <v>50</v>
      </c>
      <c r="C81" s="31" t="s">
        <v>68</v>
      </c>
      <c r="E81" s="33" t="s">
        <v>5445</v>
      </c>
      <c r="J81" s="32">
        <f>0</f>
      </c>
      <c s="32">
        <f>0</f>
      </c>
      <c s="32">
        <f>0+L82+L86+L90+L94+L98+L102+L106+L110</f>
      </c>
      <c s="32">
        <f>0+M82+M86+M90+M94+M98+M102+M106+M110</f>
      </c>
    </row>
    <row r="82" spans="1:16" ht="12.75">
      <c r="A82" t="s">
        <v>53</v>
      </c>
      <c s="34" t="s">
        <v>112</v>
      </c>
      <c s="34" t="s">
        <v>6385</v>
      </c>
      <c s="35" t="s">
        <v>5</v>
      </c>
      <c s="6" t="s">
        <v>6386</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6387</v>
      </c>
    </row>
    <row r="85" spans="1:5" ht="369.75">
      <c r="A85" t="s">
        <v>61</v>
      </c>
      <c r="E85" s="39" t="s">
        <v>6371</v>
      </c>
    </row>
    <row r="86" spans="1:16" ht="12.75">
      <c r="A86" t="s">
        <v>53</v>
      </c>
      <c s="34" t="s">
        <v>116</v>
      </c>
      <c s="34" t="s">
        <v>6388</v>
      </c>
      <c s="35" t="s">
        <v>5</v>
      </c>
      <c s="6" t="s">
        <v>6389</v>
      </c>
      <c s="36" t="s">
        <v>1178</v>
      </c>
      <c s="37">
        <v>1.703</v>
      </c>
      <c s="36">
        <v>0</v>
      </c>
      <c s="36">
        <f>ROUND(G86*H86,6)</f>
      </c>
      <c r="L86" s="38">
        <v>0</v>
      </c>
      <c s="32">
        <f>ROUND(ROUND(L86,2)*ROUND(G86,3),2)</f>
      </c>
      <c s="36" t="s">
        <v>57</v>
      </c>
      <c>
        <f>(M86*21)/100</f>
      </c>
      <c t="s">
        <v>28</v>
      </c>
    </row>
    <row r="87" spans="1:5" ht="12.75">
      <c r="A87" s="35" t="s">
        <v>58</v>
      </c>
      <c r="E87" s="39" t="s">
        <v>5</v>
      </c>
    </row>
    <row r="88" spans="1:5" ht="89.25">
      <c r="A88" s="35" t="s">
        <v>59</v>
      </c>
      <c r="E88" s="40" t="s">
        <v>6390</v>
      </c>
    </row>
    <row r="89" spans="1:5" ht="267.75">
      <c r="A89" t="s">
        <v>61</v>
      </c>
      <c r="E89" s="39" t="s">
        <v>6362</v>
      </c>
    </row>
    <row r="90" spans="1:16" ht="12.75">
      <c r="A90" t="s">
        <v>53</v>
      </c>
      <c s="34" t="s">
        <v>119</v>
      </c>
      <c s="34" t="s">
        <v>6391</v>
      </c>
      <c s="35" t="s">
        <v>5</v>
      </c>
      <c s="6" t="s">
        <v>6392</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6393</v>
      </c>
    </row>
    <row r="93" spans="1:5" ht="369.75">
      <c r="A93" t="s">
        <v>61</v>
      </c>
      <c r="E93" s="39" t="s">
        <v>6371</v>
      </c>
    </row>
    <row r="94" spans="1:16" ht="12.75">
      <c r="A94" t="s">
        <v>53</v>
      </c>
      <c s="34" t="s">
        <v>122</v>
      </c>
      <c s="34" t="s">
        <v>5453</v>
      </c>
      <c s="35" t="s">
        <v>5</v>
      </c>
      <c s="6" t="s">
        <v>5454</v>
      </c>
      <c s="36" t="s">
        <v>65</v>
      </c>
      <c s="37">
        <v>363.996</v>
      </c>
      <c s="36">
        <v>0</v>
      </c>
      <c s="36">
        <f>ROUND(G94*H94,6)</f>
      </c>
      <c r="L94" s="38">
        <v>0</v>
      </c>
      <c s="32">
        <f>ROUND(ROUND(L94,2)*ROUND(G94,3),2)</f>
      </c>
      <c s="36" t="s">
        <v>57</v>
      </c>
      <c>
        <f>(M94*21)/100</f>
      </c>
      <c t="s">
        <v>28</v>
      </c>
    </row>
    <row r="95" spans="1:5" ht="12.75">
      <c r="A95" s="35" t="s">
        <v>58</v>
      </c>
      <c r="E95" s="39" t="s">
        <v>5</v>
      </c>
    </row>
    <row r="96" spans="1:5" ht="409.5">
      <c r="A96" s="35" t="s">
        <v>59</v>
      </c>
      <c r="E96" s="40" t="s">
        <v>6394</v>
      </c>
    </row>
    <row r="97" spans="1:5" ht="369.75">
      <c r="A97" t="s">
        <v>61</v>
      </c>
      <c r="E97" s="39" t="s">
        <v>6371</v>
      </c>
    </row>
    <row r="98" spans="1:16" ht="12.75">
      <c r="A98" t="s">
        <v>53</v>
      </c>
      <c s="34" t="s">
        <v>125</v>
      </c>
      <c s="34" t="s">
        <v>5822</v>
      </c>
      <c s="35" t="s">
        <v>5</v>
      </c>
      <c s="6" t="s">
        <v>5823</v>
      </c>
      <c s="36" t="s">
        <v>65</v>
      </c>
      <c s="37">
        <v>47.699</v>
      </c>
      <c s="36">
        <v>0</v>
      </c>
      <c s="36">
        <f>ROUND(G98*H98,6)</f>
      </c>
      <c r="L98" s="38">
        <v>0</v>
      </c>
      <c s="32">
        <f>ROUND(ROUND(L98,2)*ROUND(G98,3),2)</f>
      </c>
      <c s="36" t="s">
        <v>57</v>
      </c>
      <c>
        <f>(M98*21)/100</f>
      </c>
      <c t="s">
        <v>28</v>
      </c>
    </row>
    <row r="99" spans="1:5" ht="12.75">
      <c r="A99" s="35" t="s">
        <v>58</v>
      </c>
      <c r="E99" s="39" t="s">
        <v>5</v>
      </c>
    </row>
    <row r="100" spans="1:5" ht="127.5">
      <c r="A100" s="35" t="s">
        <v>59</v>
      </c>
      <c r="E100" s="40" t="s">
        <v>6395</v>
      </c>
    </row>
    <row r="101" spans="1:5" ht="369.75">
      <c r="A101" t="s">
        <v>61</v>
      </c>
      <c r="E101" s="39" t="s">
        <v>6371</v>
      </c>
    </row>
    <row r="102" spans="1:16" ht="12.75">
      <c r="A102" t="s">
        <v>53</v>
      </c>
      <c s="34" t="s">
        <v>129</v>
      </c>
      <c s="34" t="s">
        <v>6396</v>
      </c>
      <c s="35" t="s">
        <v>5</v>
      </c>
      <c s="6" t="s">
        <v>6397</v>
      </c>
      <c s="36" t="s">
        <v>65</v>
      </c>
      <c s="37">
        <v>100.292</v>
      </c>
      <c s="36">
        <v>0</v>
      </c>
      <c s="36">
        <f>ROUND(G102*H102,6)</f>
      </c>
      <c r="L102" s="38">
        <v>0</v>
      </c>
      <c s="32">
        <f>ROUND(ROUND(L102,2)*ROUND(G102,3),2)</f>
      </c>
      <c s="36" t="s">
        <v>57</v>
      </c>
      <c>
        <f>(M102*21)/100</f>
      </c>
      <c t="s">
        <v>28</v>
      </c>
    </row>
    <row r="103" spans="1:5" ht="12.75">
      <c r="A103" s="35" t="s">
        <v>58</v>
      </c>
      <c r="E103" s="39" t="s">
        <v>5</v>
      </c>
    </row>
    <row r="104" spans="1:5" ht="102">
      <c r="A104" s="35" t="s">
        <v>59</v>
      </c>
      <c r="E104" s="40" t="s">
        <v>6398</v>
      </c>
    </row>
    <row r="105" spans="1:5" ht="369.75">
      <c r="A105" t="s">
        <v>61</v>
      </c>
      <c r="E105" s="39" t="s">
        <v>6371</v>
      </c>
    </row>
    <row r="106" spans="1:16" ht="12.75">
      <c r="A106" t="s">
        <v>53</v>
      </c>
      <c s="34" t="s">
        <v>134</v>
      </c>
      <c s="34" t="s">
        <v>6399</v>
      </c>
      <c s="35" t="s">
        <v>5</v>
      </c>
      <c s="6" t="s">
        <v>6400</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6401</v>
      </c>
    </row>
    <row r="109" spans="1:5" ht="369.75">
      <c r="A109" t="s">
        <v>61</v>
      </c>
      <c r="E109" s="39" t="s">
        <v>6371</v>
      </c>
    </row>
    <row r="110" spans="1:16" ht="25.5">
      <c r="A110" t="s">
        <v>53</v>
      </c>
      <c s="34" t="s">
        <v>137</v>
      </c>
      <c s="34" t="s">
        <v>6402</v>
      </c>
      <c s="35" t="s">
        <v>5</v>
      </c>
      <c s="6" t="s">
        <v>6403</v>
      </c>
      <c s="36" t="s">
        <v>65</v>
      </c>
      <c s="37">
        <v>1385</v>
      </c>
      <c s="36">
        <v>0</v>
      </c>
      <c s="36">
        <f>ROUND(G110*H110,6)</f>
      </c>
      <c r="L110" s="38">
        <v>0</v>
      </c>
      <c s="32">
        <f>ROUND(ROUND(L110,2)*ROUND(G110,3),2)</f>
      </c>
      <c s="36" t="s">
        <v>57</v>
      </c>
      <c>
        <f>(M110*21)/100</f>
      </c>
      <c t="s">
        <v>28</v>
      </c>
    </row>
    <row r="111" spans="1:5" ht="12.75">
      <c r="A111" s="35" t="s">
        <v>58</v>
      </c>
      <c r="E111" s="39" t="s">
        <v>5</v>
      </c>
    </row>
    <row r="112" spans="1:5" ht="89.25">
      <c r="A112" s="35" t="s">
        <v>59</v>
      </c>
      <c r="E112" s="40" t="s">
        <v>6404</v>
      </c>
    </row>
    <row r="113" spans="1:5" ht="38.25">
      <c r="A113" t="s">
        <v>61</v>
      </c>
      <c r="E113" s="39" t="s">
        <v>6405</v>
      </c>
    </row>
    <row r="114" spans="1:13" ht="12.75">
      <c r="A114" t="s">
        <v>50</v>
      </c>
      <c r="C114" s="31" t="s">
        <v>27</v>
      </c>
      <c r="E114" s="33" t="s">
        <v>5632</v>
      </c>
      <c r="J114" s="32">
        <f>0</f>
      </c>
      <c s="32">
        <f>0</f>
      </c>
      <c s="32">
        <f>0+L115+L119+L123+L127</f>
      </c>
      <c s="32">
        <f>0+M115+M119+M123+M127</f>
      </c>
    </row>
    <row r="115" spans="1:16" ht="12.75">
      <c r="A115" t="s">
        <v>53</v>
      </c>
      <c s="34" t="s">
        <v>140</v>
      </c>
      <c s="34" t="s">
        <v>6406</v>
      </c>
      <c s="35" t="s">
        <v>5</v>
      </c>
      <c s="6" t="s">
        <v>6407</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6408</v>
      </c>
    </row>
    <row r="118" spans="1:5" ht="76.5">
      <c r="A118" t="s">
        <v>61</v>
      </c>
      <c r="E118" s="39" t="s">
        <v>6409</v>
      </c>
    </row>
    <row r="119" spans="1:16" ht="12.75">
      <c r="A119" t="s">
        <v>53</v>
      </c>
      <c s="34" t="s">
        <v>143</v>
      </c>
      <c s="34" t="s">
        <v>5636</v>
      </c>
      <c s="35" t="s">
        <v>5</v>
      </c>
      <c s="6" t="s">
        <v>5637</v>
      </c>
      <c s="36" t="s">
        <v>65</v>
      </c>
      <c s="37">
        <v>92.884</v>
      </c>
      <c s="36">
        <v>0</v>
      </c>
      <c s="36">
        <f>ROUND(G119*H119,6)</f>
      </c>
      <c r="L119" s="38">
        <v>0</v>
      </c>
      <c s="32">
        <f>ROUND(ROUND(L119,2)*ROUND(G119,3),2)</f>
      </c>
      <c s="36" t="s">
        <v>57</v>
      </c>
      <c>
        <f>(M119*21)/100</f>
      </c>
      <c t="s">
        <v>28</v>
      </c>
    </row>
    <row r="120" spans="1:5" ht="12.75">
      <c r="A120" s="35" t="s">
        <v>58</v>
      </c>
      <c r="E120" s="39" t="s">
        <v>5</v>
      </c>
    </row>
    <row r="121" spans="1:5" ht="409.5">
      <c r="A121" s="35" t="s">
        <v>59</v>
      </c>
      <c r="E121" s="40" t="s">
        <v>6410</v>
      </c>
    </row>
    <row r="122" spans="1:5" ht="357">
      <c r="A122" t="s">
        <v>61</v>
      </c>
      <c r="E122" s="39" t="s">
        <v>6411</v>
      </c>
    </row>
    <row r="123" spans="1:16" ht="12.75">
      <c r="A123" t="s">
        <v>53</v>
      </c>
      <c s="34" t="s">
        <v>146</v>
      </c>
      <c s="34" t="s">
        <v>6412</v>
      </c>
      <c s="35" t="s">
        <v>5</v>
      </c>
      <c s="6" t="s">
        <v>6413</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6414</v>
      </c>
    </row>
    <row r="126" spans="1:5" ht="267.75">
      <c r="A126" t="s">
        <v>61</v>
      </c>
      <c r="E126" s="39" t="s">
        <v>6415</v>
      </c>
    </row>
    <row r="127" spans="1:16" ht="38.25">
      <c r="A127" t="s">
        <v>53</v>
      </c>
      <c s="34" t="s">
        <v>151</v>
      </c>
      <c s="34" t="s">
        <v>6416</v>
      </c>
      <c s="35" t="s">
        <v>5</v>
      </c>
      <c s="6" t="s">
        <v>6417</v>
      </c>
      <c s="36" t="s">
        <v>56</v>
      </c>
      <c s="37">
        <v>7.14</v>
      </c>
      <c s="36">
        <v>0</v>
      </c>
      <c s="36">
        <f>ROUND(G127*H127,6)</f>
      </c>
      <c r="L127" s="38">
        <v>0</v>
      </c>
      <c s="32">
        <f>ROUND(ROUND(L127,2)*ROUND(G127,3),2)</f>
      </c>
      <c s="36" t="s">
        <v>6339</v>
      </c>
      <c>
        <f>(M127*21)/100</f>
      </c>
      <c t="s">
        <v>28</v>
      </c>
    </row>
    <row r="128" spans="1:5" ht="12.75">
      <c r="A128" s="35" t="s">
        <v>58</v>
      </c>
      <c r="E128" s="39" t="s">
        <v>5</v>
      </c>
    </row>
    <row r="129" spans="1:5" ht="89.25">
      <c r="A129" s="35" t="s">
        <v>59</v>
      </c>
      <c r="E129" s="40" t="s">
        <v>6418</v>
      </c>
    </row>
    <row r="130" spans="1:5" ht="140.25">
      <c r="A130" t="s">
        <v>61</v>
      </c>
      <c r="E130" s="39" t="s">
        <v>6419</v>
      </c>
    </row>
    <row r="131" spans="1:13" ht="12.75">
      <c r="A131" t="s">
        <v>50</v>
      </c>
      <c r="C131" s="31" t="s">
        <v>5640</v>
      </c>
      <c r="E131" s="33" t="s">
        <v>5641</v>
      </c>
      <c r="J131" s="32">
        <f>0</f>
      </c>
      <c s="32">
        <f>0</f>
      </c>
      <c s="32">
        <f>0+L132+L136+L140+L144</f>
      </c>
      <c s="32">
        <f>0+M132+M136+M140+M144</f>
      </c>
    </row>
    <row r="132" spans="1:16" ht="25.5">
      <c r="A132" t="s">
        <v>53</v>
      </c>
      <c s="34" t="s">
        <v>155</v>
      </c>
      <c s="34" t="s">
        <v>6420</v>
      </c>
      <c s="35" t="s">
        <v>5</v>
      </c>
      <c s="6" t="s">
        <v>6421</v>
      </c>
      <c s="36" t="s">
        <v>56</v>
      </c>
      <c s="37">
        <v>3605.351</v>
      </c>
      <c s="36">
        <v>0</v>
      </c>
      <c s="36">
        <f>ROUND(G132*H132,6)</f>
      </c>
      <c r="L132" s="38">
        <v>0</v>
      </c>
      <c s="32">
        <f>ROUND(ROUND(L132,2)*ROUND(G132,3),2)</f>
      </c>
      <c s="36" t="s">
        <v>57</v>
      </c>
      <c>
        <f>(M132*21)/100</f>
      </c>
      <c t="s">
        <v>28</v>
      </c>
    </row>
    <row r="133" spans="1:5" ht="12.75">
      <c r="A133" s="35" t="s">
        <v>58</v>
      </c>
      <c r="E133" s="39" t="s">
        <v>5</v>
      </c>
    </row>
    <row r="134" spans="1:5" ht="102">
      <c r="A134" s="35" t="s">
        <v>59</v>
      </c>
      <c r="E134" s="40" t="s">
        <v>6422</v>
      </c>
    </row>
    <row r="135" spans="1:5" ht="191.25">
      <c r="A135" t="s">
        <v>61</v>
      </c>
      <c r="E135" s="39" t="s">
        <v>6423</v>
      </c>
    </row>
    <row r="136" spans="1:16" ht="12.75">
      <c r="A136" t="s">
        <v>53</v>
      </c>
      <c s="34" t="s">
        <v>158</v>
      </c>
      <c s="34" t="s">
        <v>6424</v>
      </c>
      <c s="35" t="s">
        <v>5</v>
      </c>
      <c s="6" t="s">
        <v>6425</v>
      </c>
      <c s="36" t="s">
        <v>56</v>
      </c>
      <c s="37">
        <v>1857.68</v>
      </c>
      <c s="36">
        <v>0</v>
      </c>
      <c s="36">
        <f>ROUND(G136*H136,6)</f>
      </c>
      <c r="L136" s="38">
        <v>0</v>
      </c>
      <c s="32">
        <f>ROUND(ROUND(L136,2)*ROUND(G136,3),2)</f>
      </c>
      <c s="36" t="s">
        <v>57</v>
      </c>
      <c>
        <f>(M136*21)/100</f>
      </c>
      <c t="s">
        <v>28</v>
      </c>
    </row>
    <row r="137" spans="1:5" ht="12.75">
      <c r="A137" s="35" t="s">
        <v>58</v>
      </c>
      <c r="E137" s="39" t="s">
        <v>5</v>
      </c>
    </row>
    <row r="138" spans="1:5" ht="38.25">
      <c r="A138" s="35" t="s">
        <v>59</v>
      </c>
      <c r="E138" s="40" t="s">
        <v>6426</v>
      </c>
    </row>
    <row r="139" spans="1:5" ht="191.25">
      <c r="A139" t="s">
        <v>61</v>
      </c>
      <c r="E139" s="39" t="s">
        <v>6423</v>
      </c>
    </row>
    <row r="140" spans="1:16" ht="12.75">
      <c r="A140" t="s">
        <v>53</v>
      </c>
      <c s="34" t="s">
        <v>161</v>
      </c>
      <c s="34" t="s">
        <v>6427</v>
      </c>
      <c s="35" t="s">
        <v>5</v>
      </c>
      <c s="6" t="s">
        <v>6428</v>
      </c>
      <c s="36" t="s">
        <v>56</v>
      </c>
      <c s="37">
        <v>3530.351</v>
      </c>
      <c s="36">
        <v>0</v>
      </c>
      <c s="36">
        <f>ROUND(G140*H140,6)</f>
      </c>
      <c r="L140" s="38">
        <v>0</v>
      </c>
      <c s="32">
        <f>ROUND(ROUND(L140,2)*ROUND(G140,3),2)</f>
      </c>
      <c s="36" t="s">
        <v>57</v>
      </c>
      <c>
        <f>(M140*21)/100</f>
      </c>
      <c t="s">
        <v>28</v>
      </c>
    </row>
    <row r="141" spans="1:5" ht="12.75">
      <c r="A141" s="35" t="s">
        <v>58</v>
      </c>
      <c r="E141" s="39" t="s">
        <v>5</v>
      </c>
    </row>
    <row r="142" spans="1:5" ht="89.25">
      <c r="A142" s="35" t="s">
        <v>59</v>
      </c>
      <c r="E142" s="40" t="s">
        <v>6429</v>
      </c>
    </row>
    <row r="143" spans="1:5" ht="38.25">
      <c r="A143" t="s">
        <v>61</v>
      </c>
      <c r="E143" s="39" t="s">
        <v>6430</v>
      </c>
    </row>
    <row r="144" spans="1:16" ht="25.5">
      <c r="A144" t="s">
        <v>53</v>
      </c>
      <c s="34" t="s">
        <v>164</v>
      </c>
      <c s="34" t="s">
        <v>6431</v>
      </c>
      <c s="35" t="s">
        <v>5</v>
      </c>
      <c s="6" t="s">
        <v>6432</v>
      </c>
      <c s="36" t="s">
        <v>56</v>
      </c>
      <c s="37">
        <v>3530.351</v>
      </c>
      <c s="36">
        <v>0</v>
      </c>
      <c s="36">
        <f>ROUND(G144*H144,6)</f>
      </c>
      <c r="L144" s="38">
        <v>0</v>
      </c>
      <c s="32">
        <f>ROUND(ROUND(L144,2)*ROUND(G144,3),2)</f>
      </c>
      <c s="36" t="s">
        <v>6339</v>
      </c>
      <c>
        <f>(M144*21)/100</f>
      </c>
      <c t="s">
        <v>28</v>
      </c>
    </row>
    <row r="145" spans="1:5" ht="12.75">
      <c r="A145" s="35" t="s">
        <v>58</v>
      </c>
      <c r="E145" s="39" t="s">
        <v>5</v>
      </c>
    </row>
    <row r="146" spans="1:5" ht="140.25">
      <c r="A146" s="35" t="s">
        <v>59</v>
      </c>
      <c r="E146" s="40" t="s">
        <v>6433</v>
      </c>
    </row>
    <row r="147" spans="1:5" ht="255">
      <c r="A147" t="s">
        <v>61</v>
      </c>
      <c r="E147" s="39" t="s">
        <v>6434</v>
      </c>
    </row>
    <row r="148" spans="1:13" ht="12.75">
      <c r="A148" t="s">
        <v>50</v>
      </c>
      <c r="C148" s="31" t="s">
        <v>6435</v>
      </c>
      <c r="E148" s="33" t="s">
        <v>6436</v>
      </c>
      <c r="J148" s="32">
        <f>0</f>
      </c>
      <c s="32">
        <f>0</f>
      </c>
      <c s="32">
        <f>0+L149</f>
      </c>
      <c s="32">
        <f>0+M149</f>
      </c>
    </row>
    <row r="149" spans="1:16" ht="12.75">
      <c r="A149" t="s">
        <v>53</v>
      </c>
      <c s="34" t="s">
        <v>167</v>
      </c>
      <c s="34" t="s">
        <v>6437</v>
      </c>
      <c s="35" t="s">
        <v>5</v>
      </c>
      <c s="6" t="s">
        <v>6438</v>
      </c>
      <c s="36" t="s">
        <v>56</v>
      </c>
      <c s="37">
        <v>1454.586</v>
      </c>
      <c s="36">
        <v>0</v>
      </c>
      <c s="36">
        <f>ROUND(G149*H149,6)</f>
      </c>
      <c r="L149" s="38">
        <v>0</v>
      </c>
      <c s="32">
        <f>ROUND(ROUND(L149,2)*ROUND(G149,3),2)</f>
      </c>
      <c s="36" t="s">
        <v>57</v>
      </c>
      <c>
        <f>(M149*21)/100</f>
      </c>
      <c t="s">
        <v>28</v>
      </c>
    </row>
    <row r="150" spans="1:5" ht="12.75">
      <c r="A150" s="35" t="s">
        <v>58</v>
      </c>
      <c r="E150" s="39" t="s">
        <v>5</v>
      </c>
    </row>
    <row r="151" spans="1:5" ht="369.75">
      <c r="A151" s="35" t="s">
        <v>59</v>
      </c>
      <c r="E151" s="40" t="s">
        <v>6439</v>
      </c>
    </row>
    <row r="152" spans="1:5" ht="63.75">
      <c r="A152" t="s">
        <v>61</v>
      </c>
      <c r="E152" s="39" t="s">
        <v>6440</v>
      </c>
    </row>
    <row r="153" spans="1:13" ht="12.75">
      <c r="A153" t="s">
        <v>50</v>
      </c>
      <c r="C153" s="31" t="s">
        <v>132</v>
      </c>
      <c r="E153" s="33" t="s">
        <v>6441</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6442</v>
      </c>
    </row>
    <row r="157" spans="1:5" ht="102">
      <c r="A157" t="s">
        <v>61</v>
      </c>
      <c r="E157" s="39" t="s">
        <v>6443</v>
      </c>
    </row>
    <row r="158" spans="1:16" ht="12.75">
      <c r="A158" t="s">
        <v>53</v>
      </c>
      <c s="34" t="s">
        <v>298</v>
      </c>
      <c s="34" t="s">
        <v>6444</v>
      </c>
      <c s="35" t="s">
        <v>5</v>
      </c>
      <c s="6" t="s">
        <v>6445</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6446</v>
      </c>
    </row>
    <row r="161" spans="1:5" ht="51">
      <c r="A161" t="s">
        <v>61</v>
      </c>
      <c r="E161" s="39" t="s">
        <v>6447</v>
      </c>
    </row>
    <row r="162" spans="1:13" ht="12.75">
      <c r="A162" t="s">
        <v>50</v>
      </c>
      <c r="C162" s="31" t="s">
        <v>6448</v>
      </c>
      <c r="E162" s="33" t="s">
        <v>6449</v>
      </c>
      <c r="J162" s="32">
        <f>0</f>
      </c>
      <c s="32">
        <f>0</f>
      </c>
      <c s="32">
        <f>0+L163</f>
      </c>
      <c s="32">
        <f>0+M163</f>
      </c>
    </row>
    <row r="163" spans="1:16" ht="12.75">
      <c r="A163" t="s">
        <v>53</v>
      </c>
      <c s="34" t="s">
        <v>170</v>
      </c>
      <c s="34" t="s">
        <v>6450</v>
      </c>
      <c s="35" t="s">
        <v>5</v>
      </c>
      <c s="6" t="s">
        <v>6451</v>
      </c>
      <c s="36" t="s">
        <v>115</v>
      </c>
      <c s="37">
        <v>8</v>
      </c>
      <c s="36">
        <v>0</v>
      </c>
      <c s="36">
        <f>ROUND(G163*H163,6)</f>
      </c>
      <c r="L163" s="38">
        <v>0</v>
      </c>
      <c s="32">
        <f>ROUND(ROUND(L163,2)*ROUND(G163,3),2)</f>
      </c>
      <c s="36" t="s">
        <v>6339</v>
      </c>
      <c>
        <f>(M163*21)/100</f>
      </c>
      <c t="s">
        <v>28</v>
      </c>
    </row>
    <row r="164" spans="1:5" ht="12.75">
      <c r="A164" s="35" t="s">
        <v>58</v>
      </c>
      <c r="E164" s="39" t="s">
        <v>5</v>
      </c>
    </row>
    <row r="165" spans="1:5" ht="76.5">
      <c r="A165" s="35" t="s">
        <v>59</v>
      </c>
      <c r="E165" s="40" t="s">
        <v>6452</v>
      </c>
    </row>
    <row r="166" spans="1:5" ht="51">
      <c r="A166" t="s">
        <v>61</v>
      </c>
      <c r="E166" s="39" t="s">
        <v>6453</v>
      </c>
    </row>
    <row r="167" spans="1:13" ht="12.75">
      <c r="A167" t="s">
        <v>50</v>
      </c>
      <c r="C167" s="31" t="s">
        <v>6454</v>
      </c>
      <c r="E167" s="33" t="s">
        <v>6455</v>
      </c>
      <c r="J167" s="32">
        <f>0</f>
      </c>
      <c s="32">
        <f>0</f>
      </c>
      <c s="32">
        <f>0+L168+L172</f>
      </c>
      <c s="32">
        <f>0+M168+M172</f>
      </c>
    </row>
    <row r="168" spans="1:16" ht="12.75">
      <c r="A168" t="s">
        <v>53</v>
      </c>
      <c s="34" t="s">
        <v>173</v>
      </c>
      <c s="34" t="s">
        <v>6456</v>
      </c>
      <c s="35" t="s">
        <v>5</v>
      </c>
      <c s="6" t="s">
        <v>6457</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6458</v>
      </c>
    </row>
    <row r="171" spans="1:5" ht="51">
      <c r="A171" t="s">
        <v>61</v>
      </c>
      <c r="E171" s="39" t="s">
        <v>6459</v>
      </c>
    </row>
    <row r="172" spans="1:16" ht="12.75">
      <c r="A172" t="s">
        <v>53</v>
      </c>
      <c s="34" t="s">
        <v>176</v>
      </c>
      <c s="34" t="s">
        <v>6460</v>
      </c>
      <c s="35" t="s">
        <v>5</v>
      </c>
      <c s="6" t="s">
        <v>6461</v>
      </c>
      <c s="36" t="s">
        <v>56</v>
      </c>
      <c s="37">
        <v>14</v>
      </c>
      <c s="36">
        <v>0</v>
      </c>
      <c s="36">
        <f>ROUND(G172*H172,6)</f>
      </c>
      <c r="L172" s="38">
        <v>0</v>
      </c>
      <c s="32">
        <f>ROUND(ROUND(L172,2)*ROUND(G172,3),2)</f>
      </c>
      <c s="36" t="s">
        <v>6339</v>
      </c>
      <c>
        <f>(M172*21)/100</f>
      </c>
      <c t="s">
        <v>28</v>
      </c>
    </row>
    <row r="173" spans="1:5" ht="12.75">
      <c r="A173" s="35" t="s">
        <v>58</v>
      </c>
      <c r="E173" s="39" t="s">
        <v>5</v>
      </c>
    </row>
    <row r="174" spans="1:5" ht="76.5">
      <c r="A174" s="35" t="s">
        <v>59</v>
      </c>
      <c r="E174" s="40" t="s">
        <v>6462</v>
      </c>
    </row>
    <row r="175" spans="1:5" ht="369.75">
      <c r="A175" t="s">
        <v>61</v>
      </c>
      <c r="E175" s="39" t="s">
        <v>6463</v>
      </c>
    </row>
    <row r="176" spans="1:13" ht="12.75">
      <c r="A176" t="s">
        <v>50</v>
      </c>
      <c r="C176" s="31" t="s">
        <v>6464</v>
      </c>
      <c r="E176" s="33" t="s">
        <v>6465</v>
      </c>
      <c r="J176" s="32">
        <f>0</f>
      </c>
      <c s="32">
        <f>0</f>
      </c>
      <c s="32">
        <f>0+L177</f>
      </c>
      <c s="32">
        <f>0+M177</f>
      </c>
    </row>
    <row r="177" spans="1:16" ht="38.25">
      <c r="A177" t="s">
        <v>53</v>
      </c>
      <c s="34" t="s">
        <v>179</v>
      </c>
      <c s="34" t="s">
        <v>6466</v>
      </c>
      <c s="35" t="s">
        <v>5</v>
      </c>
      <c s="6" t="s">
        <v>6467</v>
      </c>
      <c s="36" t="s">
        <v>56</v>
      </c>
      <c s="37">
        <v>560.4</v>
      </c>
      <c s="36">
        <v>0</v>
      </c>
      <c s="36">
        <f>ROUND(G177*H177,6)</f>
      </c>
      <c r="L177" s="38">
        <v>0</v>
      </c>
      <c s="32">
        <f>ROUND(ROUND(L177,2)*ROUND(G177,3),2)</f>
      </c>
      <c s="36" t="s">
        <v>6468</v>
      </c>
      <c>
        <f>(M177*21)/100</f>
      </c>
      <c t="s">
        <v>28</v>
      </c>
    </row>
    <row r="178" spans="1:5" ht="12.75">
      <c r="A178" s="35" t="s">
        <v>58</v>
      </c>
      <c r="E178" s="39" t="s">
        <v>5</v>
      </c>
    </row>
    <row r="179" spans="1:5" ht="178.5">
      <c r="A179" s="35" t="s">
        <v>59</v>
      </c>
      <c r="E179" s="40" t="s">
        <v>6469</v>
      </c>
    </row>
    <row r="180" spans="1:5" ht="51">
      <c r="A180" t="s">
        <v>61</v>
      </c>
      <c r="E180" s="39" t="s">
        <v>6470</v>
      </c>
    </row>
    <row r="181" spans="1:13" ht="12.75">
      <c r="A181" t="s">
        <v>50</v>
      </c>
      <c r="C181" s="31" t="s">
        <v>6471</v>
      </c>
      <c r="E181" s="33" t="s">
        <v>6472</v>
      </c>
      <c r="J181" s="32">
        <f>0</f>
      </c>
      <c s="32">
        <f>0</f>
      </c>
      <c s="32">
        <f>0+L182+L186+L190+L194</f>
      </c>
      <c s="32">
        <f>0+M182+M186+M190+M194</f>
      </c>
    </row>
    <row r="182" spans="1:16" ht="12.75">
      <c r="A182" t="s">
        <v>53</v>
      </c>
      <c s="34" t="s">
        <v>182</v>
      </c>
      <c s="34" t="s">
        <v>6473</v>
      </c>
      <c s="35" t="s">
        <v>5</v>
      </c>
      <c s="6" t="s">
        <v>6474</v>
      </c>
      <c s="36" t="s">
        <v>56</v>
      </c>
      <c s="37">
        <v>511.306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6475</v>
      </c>
    </row>
    <row r="185" spans="1:5" ht="38.25">
      <c r="A185" t="s">
        <v>61</v>
      </c>
      <c r="E185" s="39" t="s">
        <v>6476</v>
      </c>
    </row>
    <row r="186" spans="1:16" ht="25.5">
      <c r="A186" t="s">
        <v>53</v>
      </c>
      <c s="34" t="s">
        <v>185</v>
      </c>
      <c s="34" t="s">
        <v>6477</v>
      </c>
      <c s="35" t="s">
        <v>5</v>
      </c>
      <c s="6" t="s">
        <v>6478</v>
      </c>
      <c s="36" t="s">
        <v>56</v>
      </c>
      <c s="37">
        <v>113.663</v>
      </c>
      <c s="36">
        <v>0</v>
      </c>
      <c s="36">
        <f>ROUND(G186*H186,6)</f>
      </c>
      <c r="L186" s="38">
        <v>0</v>
      </c>
      <c s="32">
        <f>ROUND(ROUND(L186,2)*ROUND(G186,3),2)</f>
      </c>
      <c s="36" t="s">
        <v>6339</v>
      </c>
      <c>
        <f>(M186*21)/100</f>
      </c>
      <c t="s">
        <v>28</v>
      </c>
    </row>
    <row r="187" spans="1:5" ht="12.75">
      <c r="A187" s="35" t="s">
        <v>58</v>
      </c>
      <c r="E187" s="39" t="s">
        <v>5</v>
      </c>
    </row>
    <row r="188" spans="1:5" ht="76.5">
      <c r="A188" s="35" t="s">
        <v>59</v>
      </c>
      <c r="E188" s="40" t="s">
        <v>6479</v>
      </c>
    </row>
    <row r="189" spans="1:5" ht="63.75">
      <c r="A189" t="s">
        <v>61</v>
      </c>
      <c r="E189" s="39" t="s">
        <v>6480</v>
      </c>
    </row>
    <row r="190" spans="1:16" ht="25.5">
      <c r="A190" t="s">
        <v>53</v>
      </c>
      <c s="34" t="s">
        <v>188</v>
      </c>
      <c s="34" t="s">
        <v>6481</v>
      </c>
      <c s="35" t="s">
        <v>5</v>
      </c>
      <c s="6" t="s">
        <v>6482</v>
      </c>
      <c s="36" t="s">
        <v>82</v>
      </c>
      <c s="37">
        <v>74.454</v>
      </c>
      <c s="36">
        <v>0</v>
      </c>
      <c s="36">
        <f>ROUND(G190*H190,6)</f>
      </c>
      <c r="L190" s="38">
        <v>0</v>
      </c>
      <c s="32">
        <f>ROUND(ROUND(L190,2)*ROUND(G190,3),2)</f>
      </c>
      <c s="36" t="s">
        <v>6339</v>
      </c>
      <c>
        <f>(M190*21)/100</f>
      </c>
      <c t="s">
        <v>28</v>
      </c>
    </row>
    <row r="191" spans="1:5" ht="12.75">
      <c r="A191" s="35" t="s">
        <v>58</v>
      </c>
      <c r="E191" s="39" t="s">
        <v>5</v>
      </c>
    </row>
    <row r="192" spans="1:5" ht="76.5">
      <c r="A192" s="35" t="s">
        <v>59</v>
      </c>
      <c r="E192" s="40" t="s">
        <v>6483</v>
      </c>
    </row>
    <row r="193" spans="1:5" ht="63.75">
      <c r="A193" t="s">
        <v>61</v>
      </c>
      <c r="E193" s="39" t="s">
        <v>6484</v>
      </c>
    </row>
    <row r="194" spans="1:16" ht="25.5">
      <c r="A194" t="s">
        <v>53</v>
      </c>
      <c s="34" t="s">
        <v>191</v>
      </c>
      <c s="34" t="s">
        <v>6485</v>
      </c>
      <c s="35" t="s">
        <v>5</v>
      </c>
      <c s="6" t="s">
        <v>6486</v>
      </c>
      <c s="36" t="s">
        <v>82</v>
      </c>
      <c s="37">
        <v>152.54</v>
      </c>
      <c s="36">
        <v>0</v>
      </c>
      <c s="36">
        <f>ROUND(G194*H194,6)</f>
      </c>
      <c r="L194" s="38">
        <v>0</v>
      </c>
      <c s="32">
        <f>ROUND(ROUND(L194,2)*ROUND(G194,3),2)</f>
      </c>
      <c s="36" t="s">
        <v>6339</v>
      </c>
      <c>
        <f>(M194*21)/100</f>
      </c>
      <c t="s">
        <v>28</v>
      </c>
    </row>
    <row r="195" spans="1:5" ht="12.75">
      <c r="A195" s="35" t="s">
        <v>58</v>
      </c>
      <c r="E195" s="39" t="s">
        <v>5</v>
      </c>
    </row>
    <row r="196" spans="1:5" ht="153">
      <c r="A196" s="35" t="s">
        <v>59</v>
      </c>
      <c r="E196" s="40" t="s">
        <v>6487</v>
      </c>
    </row>
    <row r="197" spans="1:5" ht="63.75">
      <c r="A197" t="s">
        <v>61</v>
      </c>
      <c r="E197" s="39" t="s">
        <v>6484</v>
      </c>
    </row>
    <row r="198" spans="1:13" ht="12.75">
      <c r="A198" t="s">
        <v>50</v>
      </c>
      <c r="C198" s="31" t="s">
        <v>6488</v>
      </c>
      <c r="E198" s="33" t="s">
        <v>6489</v>
      </c>
      <c r="J198" s="32">
        <f>0</f>
      </c>
      <c s="32">
        <f>0</f>
      </c>
      <c s="32">
        <f>0+L199+L203</f>
      </c>
      <c s="32">
        <f>0+M199+M203</f>
      </c>
    </row>
    <row r="199" spans="1:16" ht="12.75">
      <c r="A199" t="s">
        <v>53</v>
      </c>
      <c s="34" t="s">
        <v>194</v>
      </c>
      <c s="34" t="s">
        <v>6490</v>
      </c>
      <c s="35" t="s">
        <v>5</v>
      </c>
      <c s="6" t="s">
        <v>6491</v>
      </c>
      <c s="36" t="s">
        <v>56</v>
      </c>
      <c s="37">
        <v>939.52</v>
      </c>
      <c s="36">
        <v>0</v>
      </c>
      <c s="36">
        <f>ROUND(G199*H199,6)</f>
      </c>
      <c r="L199" s="38">
        <v>0</v>
      </c>
      <c s="32">
        <f>ROUND(ROUND(L199,2)*ROUND(G199,3),2)</f>
      </c>
      <c s="36" t="s">
        <v>57</v>
      </c>
      <c>
        <f>(M199*21)/100</f>
      </c>
      <c t="s">
        <v>28</v>
      </c>
    </row>
    <row r="200" spans="1:5" ht="12.75">
      <c r="A200" s="35" t="s">
        <v>58</v>
      </c>
      <c r="E200" s="39" t="s">
        <v>5</v>
      </c>
    </row>
    <row r="201" spans="1:5" ht="267.75">
      <c r="A201" s="35" t="s">
        <v>59</v>
      </c>
      <c r="E201" s="40" t="s">
        <v>6492</v>
      </c>
    </row>
    <row r="202" spans="1:5" ht="38.25">
      <c r="A202" t="s">
        <v>61</v>
      </c>
      <c r="E202" s="39" t="s">
        <v>6476</v>
      </c>
    </row>
    <row r="203" spans="1:16" ht="12.75">
      <c r="A203" t="s">
        <v>53</v>
      </c>
      <c s="34" t="s">
        <v>197</v>
      </c>
      <c s="34" t="s">
        <v>6490</v>
      </c>
      <c s="35" t="s">
        <v>51</v>
      </c>
      <c s="6" t="s">
        <v>6491</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6493</v>
      </c>
    </row>
    <row r="206" spans="1:5" ht="38.25">
      <c r="A206" t="s">
        <v>61</v>
      </c>
      <c r="E206" s="39" t="s">
        <v>6476</v>
      </c>
    </row>
    <row r="207" spans="1:13" ht="12.75">
      <c r="A207" t="s">
        <v>50</v>
      </c>
      <c r="C207" s="31" t="s">
        <v>6494</v>
      </c>
      <c r="E207" s="33" t="s">
        <v>6495</v>
      </c>
      <c r="J207" s="32">
        <f>0</f>
      </c>
      <c s="32">
        <f>0</f>
      </c>
      <c s="32">
        <f>0+L208</f>
      </c>
      <c s="32">
        <f>0+M208</f>
      </c>
    </row>
    <row r="208" spans="1:16" ht="12.75">
      <c r="A208" t="s">
        <v>53</v>
      </c>
      <c s="34" t="s">
        <v>200</v>
      </c>
      <c s="34" t="s">
        <v>6496</v>
      </c>
      <c s="35" t="s">
        <v>5</v>
      </c>
      <c s="6" t="s">
        <v>6497</v>
      </c>
      <c s="36" t="s">
        <v>56</v>
      </c>
      <c s="37">
        <v>210.411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6498</v>
      </c>
    </row>
    <row r="211" spans="1:5" ht="51">
      <c r="A211" t="s">
        <v>61</v>
      </c>
      <c r="E211" s="39" t="s">
        <v>5865</v>
      </c>
    </row>
    <row r="212" spans="1:13" ht="12.75">
      <c r="A212" t="s">
        <v>50</v>
      </c>
      <c r="C212" s="31" t="s">
        <v>6499</v>
      </c>
      <c r="E212" s="33" t="s">
        <v>6500</v>
      </c>
      <c r="J212" s="32">
        <f>0</f>
      </c>
      <c s="32">
        <f>0</f>
      </c>
      <c s="32">
        <f>0+L213</f>
      </c>
      <c s="32">
        <f>0+M213</f>
      </c>
    </row>
    <row r="213" spans="1:16" ht="12.75">
      <c r="A213" t="s">
        <v>53</v>
      </c>
      <c s="34" t="s">
        <v>203</v>
      </c>
      <c s="34" t="s">
        <v>6501</v>
      </c>
      <c s="35" t="s">
        <v>5</v>
      </c>
      <c s="6" t="s">
        <v>6502</v>
      </c>
      <c s="36" t="s">
        <v>56</v>
      </c>
      <c s="37">
        <v>165.741</v>
      </c>
      <c s="36">
        <v>0</v>
      </c>
      <c s="36">
        <f>ROUND(G213*H213,6)</f>
      </c>
      <c r="L213" s="38">
        <v>0</v>
      </c>
      <c s="32">
        <f>ROUND(ROUND(L213,2)*ROUND(G213,3),2)</f>
      </c>
      <c s="36" t="s">
        <v>6339</v>
      </c>
      <c>
        <f>(M213*21)/100</f>
      </c>
      <c t="s">
        <v>28</v>
      </c>
    </row>
    <row r="214" spans="1:5" ht="12.75">
      <c r="A214" s="35" t="s">
        <v>58</v>
      </c>
      <c r="E214" s="39" t="s">
        <v>5</v>
      </c>
    </row>
    <row r="215" spans="1:5" ht="114.75">
      <c r="A215" s="35" t="s">
        <v>59</v>
      </c>
      <c r="E215" s="40" t="s">
        <v>6503</v>
      </c>
    </row>
    <row r="216" spans="1:5" ht="38.25">
      <c r="A216" t="s">
        <v>61</v>
      </c>
      <c r="E216" s="39" t="s">
        <v>6504</v>
      </c>
    </row>
    <row r="217" spans="1:13" ht="12.75">
      <c r="A217" t="s">
        <v>50</v>
      </c>
      <c r="C217" s="31" t="s">
        <v>79</v>
      </c>
      <c r="E217" s="33" t="s">
        <v>5479</v>
      </c>
      <c r="J217" s="32">
        <f>0</f>
      </c>
      <c s="32">
        <f>0</f>
      </c>
      <c s="32">
        <f>0+L218+L222+L226+L230+L234+L238</f>
      </c>
      <c s="32">
        <f>0+M218+M222+M226+M230+M234+M238</f>
      </c>
    </row>
    <row r="218" spans="1:16" ht="12.75">
      <c r="A218" t="s">
        <v>53</v>
      </c>
      <c s="34" t="s">
        <v>206</v>
      </c>
      <c s="34" t="s">
        <v>6505</v>
      </c>
      <c s="35" t="s">
        <v>5</v>
      </c>
      <c s="6" t="s">
        <v>6506</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6507</v>
      </c>
    </row>
    <row r="221" spans="1:5" ht="255">
      <c r="A221" t="s">
        <v>61</v>
      </c>
      <c r="E221" s="39" t="s">
        <v>6508</v>
      </c>
    </row>
    <row r="222" spans="1:16" ht="12.75">
      <c r="A222" t="s">
        <v>53</v>
      </c>
      <c s="34" t="s">
        <v>209</v>
      </c>
      <c s="34" t="s">
        <v>5867</v>
      </c>
      <c s="35" t="s">
        <v>5</v>
      </c>
      <c s="6" t="s">
        <v>5868</v>
      </c>
      <c s="36" t="s">
        <v>82</v>
      </c>
      <c s="37">
        <v>154.67</v>
      </c>
      <c s="36">
        <v>0</v>
      </c>
      <c s="36">
        <f>ROUND(G222*H222,6)</f>
      </c>
      <c r="L222" s="38">
        <v>0</v>
      </c>
      <c s="32">
        <f>ROUND(ROUND(L222,2)*ROUND(G222,3),2)</f>
      </c>
      <c s="36" t="s">
        <v>57</v>
      </c>
      <c>
        <f>(M222*21)/100</f>
      </c>
      <c t="s">
        <v>28</v>
      </c>
    </row>
    <row r="223" spans="1:5" ht="12.75">
      <c r="A223" s="35" t="s">
        <v>58</v>
      </c>
      <c r="E223" s="39" t="s">
        <v>5</v>
      </c>
    </row>
    <row r="224" spans="1:5" ht="51">
      <c r="A224" s="35" t="s">
        <v>59</v>
      </c>
      <c r="E224" s="40" t="s">
        <v>6509</v>
      </c>
    </row>
    <row r="225" spans="1:5" ht="242.25">
      <c r="A225" t="s">
        <v>61</v>
      </c>
      <c r="E225" s="39" t="s">
        <v>6510</v>
      </c>
    </row>
    <row r="226" spans="1:16" ht="12.75">
      <c r="A226" t="s">
        <v>53</v>
      </c>
      <c s="34" t="s">
        <v>212</v>
      </c>
      <c s="34" t="s">
        <v>6511</v>
      </c>
      <c s="35" t="s">
        <v>5</v>
      </c>
      <c s="6" t="s">
        <v>6512</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6513</v>
      </c>
    </row>
    <row r="229" spans="1:5" ht="242.25">
      <c r="A229" t="s">
        <v>61</v>
      </c>
      <c r="E229" s="39" t="s">
        <v>6514</v>
      </c>
    </row>
    <row r="230" spans="1:16" ht="12.75">
      <c r="A230" t="s">
        <v>53</v>
      </c>
      <c s="34" t="s">
        <v>215</v>
      </c>
      <c s="34" t="s">
        <v>6515</v>
      </c>
      <c s="35" t="s">
        <v>5</v>
      </c>
      <c s="6" t="s">
        <v>6516</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6517</v>
      </c>
    </row>
    <row r="233" spans="1:5" ht="12.75">
      <c r="A233" t="s">
        <v>61</v>
      </c>
      <c r="E233" s="39" t="s">
        <v>5499</v>
      </c>
    </row>
    <row r="234" spans="1:16" ht="12.75">
      <c r="A234" t="s">
        <v>53</v>
      </c>
      <c s="34" t="s">
        <v>218</v>
      </c>
      <c s="34" t="s">
        <v>6518</v>
      </c>
      <c s="35" t="s">
        <v>5</v>
      </c>
      <c s="6" t="s">
        <v>6519</v>
      </c>
      <c s="36" t="s">
        <v>65</v>
      </c>
      <c s="37">
        <v>70.627</v>
      </c>
      <c s="36">
        <v>0</v>
      </c>
      <c s="36">
        <f>ROUND(G234*H234,6)</f>
      </c>
      <c r="L234" s="38">
        <v>0</v>
      </c>
      <c s="32">
        <f>ROUND(ROUND(L234,2)*ROUND(G234,3),2)</f>
      </c>
      <c s="36" t="s">
        <v>57</v>
      </c>
      <c>
        <f>(M234*21)/100</f>
      </c>
      <c t="s">
        <v>28</v>
      </c>
    </row>
    <row r="235" spans="1:5" ht="12.75">
      <c r="A235" s="35" t="s">
        <v>58</v>
      </c>
      <c r="E235" s="39" t="s">
        <v>5</v>
      </c>
    </row>
    <row r="236" spans="1:5" ht="127.5">
      <c r="A236" s="35" t="s">
        <v>59</v>
      </c>
      <c r="E236" s="40" t="s">
        <v>6520</v>
      </c>
    </row>
    <row r="237" spans="1:5" ht="369.75">
      <c r="A237" t="s">
        <v>61</v>
      </c>
      <c r="E237" s="39" t="s">
        <v>6371</v>
      </c>
    </row>
    <row r="238" spans="1:16" ht="12.75">
      <c r="A238" t="s">
        <v>53</v>
      </c>
      <c s="34" t="s">
        <v>221</v>
      </c>
      <c s="34" t="s">
        <v>6521</v>
      </c>
      <c s="35" t="s">
        <v>5</v>
      </c>
      <c s="6" t="s">
        <v>6522</v>
      </c>
      <c s="36" t="s">
        <v>65</v>
      </c>
      <c s="37">
        <v>72.695</v>
      </c>
      <c s="36">
        <v>0</v>
      </c>
      <c s="36">
        <f>ROUND(G238*H238,6)</f>
      </c>
      <c r="L238" s="38">
        <v>0</v>
      </c>
      <c s="32">
        <f>ROUND(ROUND(L238,2)*ROUND(G238,3),2)</f>
      </c>
      <c s="36" t="s">
        <v>57</v>
      </c>
      <c>
        <f>(M238*21)/100</f>
      </c>
      <c t="s">
        <v>28</v>
      </c>
    </row>
    <row r="239" spans="1:5" ht="12.75">
      <c r="A239" s="35" t="s">
        <v>58</v>
      </c>
      <c r="E239" s="39" t="s">
        <v>5</v>
      </c>
    </row>
    <row r="240" spans="1:5" ht="76.5">
      <c r="A240" s="35" t="s">
        <v>59</v>
      </c>
      <c r="E240" s="40" t="s">
        <v>6523</v>
      </c>
    </row>
    <row r="241" spans="1:5" ht="369.75">
      <c r="A241" t="s">
        <v>61</v>
      </c>
      <c r="E241" s="39" t="s">
        <v>6371</v>
      </c>
    </row>
    <row r="242" spans="1:13" ht="12.75">
      <c r="A242" t="s">
        <v>50</v>
      </c>
      <c r="C242" s="31" t="s">
        <v>83</v>
      </c>
      <c r="E242" s="33" t="s">
        <v>5500</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6244</v>
      </c>
      <c s="35" t="s">
        <v>5</v>
      </c>
      <c s="6" t="s">
        <v>6245</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6524</v>
      </c>
    </row>
    <row r="246" spans="1:5" ht="38.25">
      <c r="A246" t="s">
        <v>61</v>
      </c>
      <c r="E246" s="39" t="s">
        <v>6525</v>
      </c>
    </row>
    <row r="247" spans="1:16" ht="12.75">
      <c r="A247" t="s">
        <v>53</v>
      </c>
      <c s="34" t="s">
        <v>227</v>
      </c>
      <c s="34" t="s">
        <v>6303</v>
      </c>
      <c s="35" t="s">
        <v>5</v>
      </c>
      <c s="6" t="s">
        <v>6526</v>
      </c>
      <c s="36" t="s">
        <v>56</v>
      </c>
      <c s="37">
        <v>51.764</v>
      </c>
      <c s="36">
        <v>0</v>
      </c>
      <c s="36">
        <f>ROUND(G247*H247,6)</f>
      </c>
      <c r="L247" s="38">
        <v>0</v>
      </c>
      <c s="32">
        <f>ROUND(ROUND(L247,2)*ROUND(G247,3),2)</f>
      </c>
      <c s="36" t="s">
        <v>6527</v>
      </c>
      <c>
        <f>(M247*21)/100</f>
      </c>
      <c t="s">
        <v>28</v>
      </c>
    </row>
    <row r="248" spans="1:5" ht="12.75">
      <c r="A248" s="35" t="s">
        <v>58</v>
      </c>
      <c r="E248" s="39" t="s">
        <v>5</v>
      </c>
    </row>
    <row r="249" spans="1:5" ht="140.25">
      <c r="A249" s="35" t="s">
        <v>59</v>
      </c>
      <c r="E249" s="40" t="s">
        <v>6528</v>
      </c>
    </row>
    <row r="250" spans="1:5" ht="25.5">
      <c r="A250" t="s">
        <v>61</v>
      </c>
      <c r="E250" s="39" t="s">
        <v>6529</v>
      </c>
    </row>
    <row r="251" spans="1:16" ht="12.75">
      <c r="A251" t="s">
        <v>53</v>
      </c>
      <c s="34" t="s">
        <v>230</v>
      </c>
      <c s="34" t="s">
        <v>6530</v>
      </c>
      <c s="35" t="s">
        <v>5</v>
      </c>
      <c s="6" t="s">
        <v>6531</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6532</v>
      </c>
    </row>
    <row r="254" spans="1:5" ht="25.5">
      <c r="A254" t="s">
        <v>61</v>
      </c>
      <c r="E254" s="39" t="s">
        <v>6533</v>
      </c>
    </row>
    <row r="255" spans="1:16" ht="12.75">
      <c r="A255" t="s">
        <v>53</v>
      </c>
      <c s="34" t="s">
        <v>234</v>
      </c>
      <c s="34" t="s">
        <v>6534</v>
      </c>
      <c s="35" t="s">
        <v>5</v>
      </c>
      <c s="6" t="s">
        <v>6535</v>
      </c>
      <c s="36" t="s">
        <v>82</v>
      </c>
      <c s="37">
        <v>1233.43</v>
      </c>
      <c s="36">
        <v>0</v>
      </c>
      <c s="36">
        <f>ROUND(G255*H255,6)</f>
      </c>
      <c r="L255" s="38">
        <v>0</v>
      </c>
      <c s="32">
        <f>ROUND(ROUND(L255,2)*ROUND(G255,3),2)</f>
      </c>
      <c s="36" t="s">
        <v>57</v>
      </c>
      <c>
        <f>(M255*21)/100</f>
      </c>
      <c t="s">
        <v>28</v>
      </c>
    </row>
    <row r="256" spans="1:5" ht="12.75">
      <c r="A256" s="35" t="s">
        <v>58</v>
      </c>
      <c r="E256" s="39" t="s">
        <v>5</v>
      </c>
    </row>
    <row r="257" spans="1:5" ht="127.5">
      <c r="A257" s="35" t="s">
        <v>59</v>
      </c>
      <c r="E257" s="40" t="s">
        <v>6536</v>
      </c>
    </row>
    <row r="258" spans="1:5" ht="25.5">
      <c r="A258" t="s">
        <v>61</v>
      </c>
      <c r="E258" s="39" t="s">
        <v>6537</v>
      </c>
    </row>
    <row r="259" spans="1:16" ht="12.75">
      <c r="A259" t="s">
        <v>53</v>
      </c>
      <c s="34" t="s">
        <v>237</v>
      </c>
      <c s="34" t="s">
        <v>6538</v>
      </c>
      <c s="35" t="s">
        <v>5</v>
      </c>
      <c s="6" t="s">
        <v>6539</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6540</v>
      </c>
    </row>
    <row r="262" spans="1:5" ht="12.75">
      <c r="A262" t="s">
        <v>61</v>
      </c>
      <c r="E262" s="39" t="s">
        <v>6541</v>
      </c>
    </row>
    <row r="263" spans="1:16" ht="12.75">
      <c r="A263" t="s">
        <v>53</v>
      </c>
      <c s="34" t="s">
        <v>240</v>
      </c>
      <c s="34" t="s">
        <v>6542</v>
      </c>
      <c s="35" t="s">
        <v>5</v>
      </c>
      <c s="6" t="s">
        <v>6543</v>
      </c>
      <c s="36" t="s">
        <v>82</v>
      </c>
      <c s="37">
        <v>149.88</v>
      </c>
      <c s="36">
        <v>0</v>
      </c>
      <c s="36">
        <f>ROUND(G263*H263,6)</f>
      </c>
      <c r="L263" s="38">
        <v>0</v>
      </c>
      <c s="32">
        <f>ROUND(ROUND(L263,2)*ROUND(G263,3),2)</f>
      </c>
      <c s="36" t="s">
        <v>57</v>
      </c>
      <c>
        <f>(M263*21)/100</f>
      </c>
      <c t="s">
        <v>28</v>
      </c>
    </row>
    <row r="264" spans="1:5" ht="12.75">
      <c r="A264" s="35" t="s">
        <v>58</v>
      </c>
      <c r="E264" s="39" t="s">
        <v>5</v>
      </c>
    </row>
    <row r="265" spans="1:5" ht="51">
      <c r="A265" s="35" t="s">
        <v>59</v>
      </c>
      <c r="E265" s="40" t="s">
        <v>6544</v>
      </c>
    </row>
    <row r="266" spans="1:5" ht="76.5">
      <c r="A266" t="s">
        <v>61</v>
      </c>
      <c r="E266" s="39" t="s">
        <v>6545</v>
      </c>
    </row>
    <row r="267" spans="1:16" ht="12.75">
      <c r="A267" t="s">
        <v>53</v>
      </c>
      <c s="34" t="s">
        <v>243</v>
      </c>
      <c s="34" t="s">
        <v>5891</v>
      </c>
      <c s="35" t="s">
        <v>5</v>
      </c>
      <c s="6" t="s">
        <v>5892</v>
      </c>
      <c s="36" t="s">
        <v>128</v>
      </c>
      <c s="37">
        <v>553.806</v>
      </c>
      <c s="36">
        <v>0</v>
      </c>
      <c s="36">
        <f>ROUND(G267*H267,6)</f>
      </c>
      <c r="L267" s="38">
        <v>0</v>
      </c>
      <c s="32">
        <f>ROUND(ROUND(L267,2)*ROUND(G267,3),2)</f>
      </c>
      <c s="36" t="s">
        <v>57</v>
      </c>
      <c>
        <f>(M267*21)/100</f>
      </c>
      <c t="s">
        <v>28</v>
      </c>
    </row>
    <row r="268" spans="1:5" ht="12.75">
      <c r="A268" s="35" t="s">
        <v>58</v>
      </c>
      <c r="E268" s="39" t="s">
        <v>5</v>
      </c>
    </row>
    <row r="269" spans="1:5" ht="51">
      <c r="A269" s="35" t="s">
        <v>59</v>
      </c>
      <c r="E269" s="40" t="s">
        <v>6546</v>
      </c>
    </row>
    <row r="270" spans="1:5" ht="357">
      <c r="A270" t="s">
        <v>61</v>
      </c>
      <c r="E270" s="39" t="s">
        <v>6547</v>
      </c>
    </row>
    <row r="271" spans="1:16" ht="12.75">
      <c r="A271" t="s">
        <v>53</v>
      </c>
      <c s="34" t="s">
        <v>246</v>
      </c>
      <c s="34" t="s">
        <v>6548</v>
      </c>
      <c s="35" t="s">
        <v>5</v>
      </c>
      <c s="6" t="s">
        <v>6549</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6550</v>
      </c>
    </row>
    <row r="274" spans="1:5" ht="357">
      <c r="A274" t="s">
        <v>61</v>
      </c>
      <c r="E274" s="39" t="s">
        <v>6547</v>
      </c>
    </row>
    <row r="275" spans="1:16" ht="12.75">
      <c r="A275" t="s">
        <v>53</v>
      </c>
      <c s="34" t="s">
        <v>249</v>
      </c>
      <c s="34" t="s">
        <v>6551</v>
      </c>
      <c s="35" t="s">
        <v>5</v>
      </c>
      <c s="6" t="s">
        <v>6552</v>
      </c>
      <c s="36" t="s">
        <v>1178</v>
      </c>
      <c s="37">
        <v>1.5</v>
      </c>
      <c s="36">
        <v>0</v>
      </c>
      <c s="36">
        <f>ROUND(G275*H275,6)</f>
      </c>
      <c r="L275" s="38">
        <v>0</v>
      </c>
      <c s="32">
        <f>ROUND(ROUND(L275,2)*ROUND(G275,3),2)</f>
      </c>
      <c s="36" t="s">
        <v>57</v>
      </c>
      <c>
        <f>(M275*21)/100</f>
      </c>
      <c t="s">
        <v>28</v>
      </c>
    </row>
    <row r="276" spans="1:5" ht="12.75">
      <c r="A276" s="35" t="s">
        <v>58</v>
      </c>
      <c r="E276" s="39" t="s">
        <v>5</v>
      </c>
    </row>
    <row r="277" spans="1:5" ht="89.25">
      <c r="A277" s="35" t="s">
        <v>59</v>
      </c>
      <c r="E277" s="40" t="s">
        <v>6553</v>
      </c>
    </row>
    <row r="278" spans="1:5" ht="25.5">
      <c r="A278" t="s">
        <v>61</v>
      </c>
      <c r="E278" s="39" t="s">
        <v>6001</v>
      </c>
    </row>
    <row r="279" spans="1:16" ht="12.75">
      <c r="A279" t="s">
        <v>53</v>
      </c>
      <c s="34" t="s">
        <v>252</v>
      </c>
      <c s="34" t="s">
        <v>6554</v>
      </c>
      <c s="35" t="s">
        <v>5</v>
      </c>
      <c s="6" t="s">
        <v>6555</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6556</v>
      </c>
    </row>
    <row r="282" spans="1:5" ht="25.5">
      <c r="A282" t="s">
        <v>61</v>
      </c>
      <c r="E282" s="39" t="s">
        <v>6001</v>
      </c>
    </row>
    <row r="283" spans="1:16" ht="25.5">
      <c r="A283" t="s">
        <v>53</v>
      </c>
      <c s="34" t="s">
        <v>255</v>
      </c>
      <c s="34" t="s">
        <v>6557</v>
      </c>
      <c s="35" t="s">
        <v>5</v>
      </c>
      <c s="6" t="s">
        <v>6558</v>
      </c>
      <c s="36" t="s">
        <v>82</v>
      </c>
      <c s="37">
        <v>120</v>
      </c>
      <c s="36">
        <v>0</v>
      </c>
      <c s="36">
        <f>ROUND(G283*H283,6)</f>
      </c>
      <c r="L283" s="38">
        <v>0</v>
      </c>
      <c s="32">
        <f>ROUND(ROUND(L283,2)*ROUND(G283,3),2)</f>
      </c>
      <c s="36" t="s">
        <v>6339</v>
      </c>
      <c>
        <f>(M283*21)/100</f>
      </c>
      <c t="s">
        <v>28</v>
      </c>
    </row>
    <row r="284" spans="1:5" ht="12.75">
      <c r="A284" s="35" t="s">
        <v>58</v>
      </c>
      <c r="E284" s="39" t="s">
        <v>5</v>
      </c>
    </row>
    <row r="285" spans="1:5" ht="102">
      <c r="A285" s="35" t="s">
        <v>59</v>
      </c>
      <c r="E285" s="40" t="s">
        <v>6559</v>
      </c>
    </row>
    <row r="286" spans="1:5" ht="89.25">
      <c r="A286" t="s">
        <v>61</v>
      </c>
      <c r="E286" s="39" t="s">
        <v>6560</v>
      </c>
    </row>
    <row r="287" spans="1:16" ht="25.5">
      <c r="A287" t="s">
        <v>53</v>
      </c>
      <c s="34" t="s">
        <v>258</v>
      </c>
      <c s="34" t="s">
        <v>6561</v>
      </c>
      <c s="35" t="s">
        <v>5</v>
      </c>
      <c s="6" t="s">
        <v>6562</v>
      </c>
      <c s="36" t="s">
        <v>115</v>
      </c>
      <c s="37">
        <v>1</v>
      </c>
      <c s="36">
        <v>0</v>
      </c>
      <c s="36">
        <f>ROUND(G287*H287,6)</f>
      </c>
      <c r="L287" s="38">
        <v>0</v>
      </c>
      <c s="32">
        <f>ROUND(ROUND(L287,2)*ROUND(G287,3),2)</f>
      </c>
      <c s="36" t="s">
        <v>6339</v>
      </c>
      <c>
        <f>(M287*21)/100</f>
      </c>
      <c t="s">
        <v>28</v>
      </c>
    </row>
    <row r="288" spans="1:5" ht="12.75">
      <c r="A288" s="35" t="s">
        <v>58</v>
      </c>
      <c r="E288" s="39" t="s">
        <v>5</v>
      </c>
    </row>
    <row r="289" spans="1:5" ht="25.5">
      <c r="A289" s="35" t="s">
        <v>59</v>
      </c>
      <c r="E289" s="40" t="s">
        <v>6340</v>
      </c>
    </row>
    <row r="290" spans="1:5" ht="127.5">
      <c r="A290" t="s">
        <v>61</v>
      </c>
      <c r="E290" s="39" t="s">
        <v>6563</v>
      </c>
    </row>
    <row r="291" spans="1:16" ht="12.75">
      <c r="A291" t="s">
        <v>53</v>
      </c>
      <c s="34" t="s">
        <v>261</v>
      </c>
      <c s="34" t="s">
        <v>6564</v>
      </c>
      <c s="35" t="s">
        <v>5</v>
      </c>
      <c s="6" t="s">
        <v>6565</v>
      </c>
      <c s="36" t="s">
        <v>65</v>
      </c>
      <c s="37">
        <v>5.4</v>
      </c>
      <c s="36">
        <v>0</v>
      </c>
      <c s="36">
        <f>ROUND(G291*H291,6)</f>
      </c>
      <c r="L291" s="38">
        <v>0</v>
      </c>
      <c s="32">
        <f>ROUND(ROUND(L291,2)*ROUND(G291,3),2)</f>
      </c>
      <c s="36" t="s">
        <v>6339</v>
      </c>
      <c>
        <f>(M291*21)/100</f>
      </c>
      <c t="s">
        <v>28</v>
      </c>
    </row>
    <row r="292" spans="1:5" ht="12.75">
      <c r="A292" s="35" t="s">
        <v>58</v>
      </c>
      <c r="E292" s="39" t="s">
        <v>5</v>
      </c>
    </row>
    <row r="293" spans="1:5" ht="89.25">
      <c r="A293" s="35" t="s">
        <v>59</v>
      </c>
      <c r="E293" s="40" t="s">
        <v>6566</v>
      </c>
    </row>
    <row r="294" spans="1:5" ht="51">
      <c r="A294" t="s">
        <v>61</v>
      </c>
      <c r="E294" s="39" t="s">
        <v>6567</v>
      </c>
    </row>
    <row r="295" spans="1:16" ht="12.75">
      <c r="A295" t="s">
        <v>53</v>
      </c>
      <c s="34" t="s">
        <v>264</v>
      </c>
      <c s="34" t="s">
        <v>6568</v>
      </c>
      <c s="35" t="s">
        <v>5</v>
      </c>
      <c s="6" t="s">
        <v>5903</v>
      </c>
      <c s="36" t="s">
        <v>65</v>
      </c>
      <c s="37">
        <v>310.845</v>
      </c>
      <c s="36">
        <v>0</v>
      </c>
      <c s="36">
        <f>ROUND(G295*H295,6)</f>
      </c>
      <c r="L295" s="38">
        <v>0</v>
      </c>
      <c s="32">
        <f>ROUND(ROUND(L295,2)*ROUND(G295,3),2)</f>
      </c>
      <c s="36" t="s">
        <v>57</v>
      </c>
      <c>
        <f>(M295*21)/100</f>
      </c>
      <c t="s">
        <v>28</v>
      </c>
    </row>
    <row r="296" spans="1:5" ht="12.75">
      <c r="A296" s="35" t="s">
        <v>58</v>
      </c>
      <c r="E296" s="39" t="s">
        <v>5</v>
      </c>
    </row>
    <row r="297" spans="1:5" ht="76.5">
      <c r="A297" s="35" t="s">
        <v>59</v>
      </c>
      <c r="E297" s="40" t="s">
        <v>6569</v>
      </c>
    </row>
    <row r="298" spans="1:5" ht="114.75">
      <c r="A298" t="s">
        <v>61</v>
      </c>
      <c r="E298" s="39" t="s">
        <v>6570</v>
      </c>
    </row>
    <row r="299" spans="1:16" ht="12.75">
      <c r="A299" t="s">
        <v>53</v>
      </c>
      <c s="34" t="s">
        <v>267</v>
      </c>
      <c s="34" t="s">
        <v>6571</v>
      </c>
      <c s="35" t="s">
        <v>5</v>
      </c>
      <c s="6" t="s">
        <v>6326</v>
      </c>
      <c s="36" t="s">
        <v>65</v>
      </c>
      <c s="37">
        <v>0.21</v>
      </c>
      <c s="36">
        <v>0</v>
      </c>
      <c s="36">
        <f>ROUND(G299*H299,6)</f>
      </c>
      <c r="L299" s="38">
        <v>0</v>
      </c>
      <c s="32">
        <f>ROUND(ROUND(L299,2)*ROUND(G299,3),2)</f>
      </c>
      <c s="36" t="s">
        <v>6468</v>
      </c>
      <c>
        <f>(M299*21)/100</f>
      </c>
      <c t="s">
        <v>28</v>
      </c>
    </row>
    <row r="300" spans="1:5" ht="12.75">
      <c r="A300" s="35" t="s">
        <v>58</v>
      </c>
      <c r="E300" s="39" t="s">
        <v>5</v>
      </c>
    </row>
    <row r="301" spans="1:5" ht="76.5">
      <c r="A301" s="35" t="s">
        <v>59</v>
      </c>
      <c r="E301" s="40" t="s">
        <v>6572</v>
      </c>
    </row>
    <row r="302" spans="1:5" ht="102">
      <c r="A302" t="s">
        <v>61</v>
      </c>
      <c r="E302" s="39" t="s">
        <v>6573</v>
      </c>
    </row>
    <row r="303" spans="1:16" ht="12.75">
      <c r="A303" t="s">
        <v>53</v>
      </c>
      <c s="34" t="s">
        <v>270</v>
      </c>
      <c s="34" t="s">
        <v>6574</v>
      </c>
      <c s="35" t="s">
        <v>5</v>
      </c>
      <c s="6" t="s">
        <v>5668</v>
      </c>
      <c s="36" t="s">
        <v>65</v>
      </c>
      <c s="37">
        <v>1409.155</v>
      </c>
      <c s="36">
        <v>0</v>
      </c>
      <c s="36">
        <f>ROUND(G303*H303,6)</f>
      </c>
      <c r="L303" s="38">
        <v>0</v>
      </c>
      <c s="32">
        <f>ROUND(ROUND(L303,2)*ROUND(G303,3),2)</f>
      </c>
      <c s="36" t="s">
        <v>6468</v>
      </c>
      <c>
        <f>(M303*21)/100</f>
      </c>
      <c t="s">
        <v>28</v>
      </c>
    </row>
    <row r="304" spans="1:5" ht="12.75">
      <c r="A304" s="35" t="s">
        <v>58</v>
      </c>
      <c r="E304" s="39" t="s">
        <v>5</v>
      </c>
    </row>
    <row r="305" spans="1:5" ht="153">
      <c r="A305" s="35" t="s">
        <v>59</v>
      </c>
      <c r="E305" s="40" t="s">
        <v>6575</v>
      </c>
    </row>
    <row r="306" spans="1:5" ht="102">
      <c r="A306" t="s">
        <v>61</v>
      </c>
      <c r="E306" s="39" t="s">
        <v>6573</v>
      </c>
    </row>
    <row r="307" spans="1:16" ht="12.75">
      <c r="A307" t="s">
        <v>53</v>
      </c>
      <c s="34" t="s">
        <v>273</v>
      </c>
      <c s="34" t="s">
        <v>6576</v>
      </c>
      <c s="35" t="s">
        <v>5</v>
      </c>
      <c s="6" t="s">
        <v>5925</v>
      </c>
      <c s="36" t="s">
        <v>65</v>
      </c>
      <c s="37">
        <v>1.5</v>
      </c>
      <c s="36">
        <v>0</v>
      </c>
      <c s="36">
        <f>ROUND(G307*H307,6)</f>
      </c>
      <c r="L307" s="38">
        <v>0</v>
      </c>
      <c s="32">
        <f>ROUND(ROUND(L307,2)*ROUND(G307,3),2)</f>
      </c>
      <c s="36" t="s">
        <v>6468</v>
      </c>
      <c>
        <f>(M307*21)/100</f>
      </c>
      <c t="s">
        <v>28</v>
      </c>
    </row>
    <row r="308" spans="1:5" ht="12.75">
      <c r="A308" s="35" t="s">
        <v>58</v>
      </c>
      <c r="E308" s="39" t="s">
        <v>5</v>
      </c>
    </row>
    <row r="309" spans="1:5" ht="76.5">
      <c r="A309" s="35" t="s">
        <v>59</v>
      </c>
      <c r="E309" s="40" t="s">
        <v>6458</v>
      </c>
    </row>
    <row r="310" spans="1:5" ht="114.75">
      <c r="A310" t="s">
        <v>61</v>
      </c>
      <c r="E310" s="39" t="s">
        <v>6577</v>
      </c>
    </row>
    <row r="311" spans="1:16" ht="12.75">
      <c r="A311" t="s">
        <v>53</v>
      </c>
      <c s="34" t="s">
        <v>86</v>
      </c>
      <c s="34" t="s">
        <v>6578</v>
      </c>
      <c s="35" t="s">
        <v>5</v>
      </c>
      <c s="6" t="s">
        <v>6579</v>
      </c>
      <c s="36" t="s">
        <v>56</v>
      </c>
      <c s="37">
        <v>14</v>
      </c>
      <c s="36">
        <v>0</v>
      </c>
      <c s="36">
        <f>ROUND(G311*H311,6)</f>
      </c>
      <c r="L311" s="38">
        <v>0</v>
      </c>
      <c s="32">
        <f>ROUND(ROUND(L311,2)*ROUND(G311,3),2)</f>
      </c>
      <c s="36" t="s">
        <v>57</v>
      </c>
      <c>
        <f>(M311*21)/100</f>
      </c>
      <c t="s">
        <v>28</v>
      </c>
    </row>
    <row r="312" spans="1:5" ht="12.75">
      <c r="A312" s="35" t="s">
        <v>58</v>
      </c>
      <c r="E312" s="39" t="s">
        <v>5</v>
      </c>
    </row>
    <row r="313" spans="1:5" ht="76.5">
      <c r="A313" s="35" t="s">
        <v>59</v>
      </c>
      <c r="E313" s="40" t="s">
        <v>6580</v>
      </c>
    </row>
    <row r="314" spans="1:5" ht="114.75">
      <c r="A314" t="s">
        <v>61</v>
      </c>
      <c r="E314" s="39" t="s">
        <v>6581</v>
      </c>
    </row>
    <row r="315" spans="1:16" ht="12.75">
      <c r="A315" t="s">
        <v>53</v>
      </c>
      <c s="34" t="s">
        <v>279</v>
      </c>
      <c s="34" t="s">
        <v>5920</v>
      </c>
      <c s="35" t="s">
        <v>5</v>
      </c>
      <c s="6" t="s">
        <v>5921</v>
      </c>
      <c s="36" t="s">
        <v>56</v>
      </c>
      <c s="37">
        <v>435</v>
      </c>
      <c s="36">
        <v>0</v>
      </c>
      <c s="36">
        <f>ROUND(G315*H315,6)</f>
      </c>
      <c r="L315" s="38">
        <v>0</v>
      </c>
      <c s="32">
        <f>ROUND(ROUND(L315,2)*ROUND(G315,3),2)</f>
      </c>
      <c s="36" t="s">
        <v>6468</v>
      </c>
      <c>
        <f>(M315*21)/100</f>
      </c>
      <c t="s">
        <v>28</v>
      </c>
    </row>
    <row r="316" spans="1:5" ht="12.75">
      <c r="A316" s="35" t="s">
        <v>58</v>
      </c>
      <c r="E316" s="39" t="s">
        <v>5</v>
      </c>
    </row>
    <row r="317" spans="1:5" ht="89.25">
      <c r="A317" s="35" t="s">
        <v>59</v>
      </c>
      <c r="E317" s="40" t="s">
        <v>6582</v>
      </c>
    </row>
    <row r="318" spans="1:5" ht="76.5">
      <c r="A318" t="s">
        <v>61</v>
      </c>
      <c r="E318" s="39" t="s">
        <v>6583</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5723.634</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6584</v>
      </c>
    </row>
    <row r="323" spans="1:5" ht="191.25">
      <c r="A323" t="s">
        <v>61</v>
      </c>
      <c r="E323" s="39" t="s">
        <v>6585</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6586</v>
      </c>
    </row>
    <row r="327" spans="1:5" ht="191.25">
      <c r="A327" t="s">
        <v>61</v>
      </c>
      <c r="E327" s="39" t="s">
        <v>6587</v>
      </c>
    </row>
    <row r="328" spans="1:16" ht="25.5">
      <c r="A328" t="s">
        <v>53</v>
      </c>
      <c s="34" t="s">
        <v>132</v>
      </c>
      <c s="34" t="s">
        <v>1183</v>
      </c>
      <c s="35" t="s">
        <v>1184</v>
      </c>
      <c s="6" t="s">
        <v>1185</v>
      </c>
      <c s="36" t="s">
        <v>1178</v>
      </c>
      <c s="37">
        <v>3382.419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6588</v>
      </c>
    </row>
    <row r="331" spans="1:5" ht="191.25">
      <c r="A331" t="s">
        <v>61</v>
      </c>
      <c r="E331" s="39" t="s">
        <v>6589</v>
      </c>
    </row>
    <row r="332" spans="1:16" ht="25.5">
      <c r="A332" t="s">
        <v>53</v>
      </c>
      <c s="34" t="s">
        <v>149</v>
      </c>
      <c s="34" t="s">
        <v>5940</v>
      </c>
      <c s="35" t="s">
        <v>5941</v>
      </c>
      <c s="6" t="s">
        <v>5942</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6590</v>
      </c>
    </row>
    <row r="335" spans="1:5" ht="191.25">
      <c r="A335" t="s">
        <v>61</v>
      </c>
      <c r="E335" s="39" t="s">
        <v>6591</v>
      </c>
    </row>
    <row r="336" spans="1:16" ht="25.5">
      <c r="A336" t="s">
        <v>53</v>
      </c>
      <c s="34" t="s">
        <v>292</v>
      </c>
      <c s="34" t="s">
        <v>5929</v>
      </c>
      <c s="35" t="s">
        <v>5930</v>
      </c>
      <c s="6" t="s">
        <v>5931</v>
      </c>
      <c s="36" t="s">
        <v>1178</v>
      </c>
      <c s="37">
        <v>774.004</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6592</v>
      </c>
    </row>
    <row r="339" spans="1:5" ht="191.25">
      <c r="A339" t="s">
        <v>61</v>
      </c>
      <c r="E339" s="39" t="s">
        <v>6591</v>
      </c>
    </row>
    <row r="340" spans="1:16" ht="25.5">
      <c r="A340" t="s">
        <v>53</v>
      </c>
      <c s="34" t="s">
        <v>295</v>
      </c>
      <c s="34" t="s">
        <v>1427</v>
      </c>
      <c s="35" t="s">
        <v>1428</v>
      </c>
      <c s="6" t="s">
        <v>1429</v>
      </c>
      <c s="36" t="s">
        <v>1178</v>
      </c>
      <c s="37">
        <v>2.61</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6593</v>
      </c>
    </row>
    <row r="343" spans="1:5" ht="191.25">
      <c r="A343" t="s">
        <v>61</v>
      </c>
      <c r="E343" s="39" t="s">
        <v>6591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COUNTIFS(L8:L340,"=0",A8:A340,"P")+COUNTIFS(L8:L340,"",A8:A340,"P")+SUM(Q8:Q340)</f>
      </c>
    </row>
    <row r="8" spans="1:13" ht="12.75">
      <c r="A8" t="s">
        <v>45</v>
      </c>
      <c r="C8" s="28" t="s">
        <v>6596</v>
      </c>
      <c r="E8" s="30" t="s">
        <v>6595</v>
      </c>
      <c r="J8" s="29">
        <f>0+J9+J14+J27+J60+J81+J114+J131+J148+J153+J162+J167+J176+J181+J198+J207+J212+J217+J242+J319</f>
      </c>
      <c s="29">
        <f>0+K9+K14+K27+K60+K81+K114+K131+K148+K153+K162+K167+K176+K181+K198+K207+K212+K217+K242+K319</f>
      </c>
      <c s="29">
        <f>0+L9+L14+L27+L60+L81+L114+L131+L148+L153+L162+L167+L176+L181+L198+L207+L212+L217+L242+L319</f>
      </c>
      <c s="29">
        <f>0+M9+M14+M27+M60+M81+M114+M131+M148+M153+M162+M167+M176+M181+M198+M207+M212+M217+M242+M319</f>
      </c>
    </row>
    <row r="9" spans="1:13" ht="12.75">
      <c r="A9" t="s">
        <v>50</v>
      </c>
      <c r="C9" s="31" t="s">
        <v>3840</v>
      </c>
      <c r="E9" s="33" t="s">
        <v>6336</v>
      </c>
      <c r="J9" s="32">
        <f>0</f>
      </c>
      <c s="32">
        <f>0</f>
      </c>
      <c s="32">
        <f>0+L10</f>
      </c>
      <c s="32">
        <f>0+M10</f>
      </c>
    </row>
    <row r="10" spans="1:16" ht="12.75">
      <c r="A10" t="s">
        <v>53</v>
      </c>
      <c s="34" t="s">
        <v>51</v>
      </c>
      <c s="34" t="s">
        <v>6337</v>
      </c>
      <c s="35" t="s">
        <v>5</v>
      </c>
      <c s="6" t="s">
        <v>6338</v>
      </c>
      <c s="36" t="s">
        <v>3844</v>
      </c>
      <c s="37">
        <v>1</v>
      </c>
      <c s="36">
        <v>0</v>
      </c>
      <c s="36">
        <f>ROUND(G10*H10,6)</f>
      </c>
      <c r="L10" s="38">
        <v>0</v>
      </c>
      <c s="32">
        <f>ROUND(ROUND(L10,2)*ROUND(G10,3),2)</f>
      </c>
      <c s="36" t="s">
        <v>6339</v>
      </c>
      <c>
        <f>(M10*21)/100</f>
      </c>
      <c t="s">
        <v>28</v>
      </c>
    </row>
    <row r="11" spans="1:5" ht="12.75">
      <c r="A11" s="35" t="s">
        <v>58</v>
      </c>
      <c r="E11" s="39" t="s">
        <v>5</v>
      </c>
    </row>
    <row r="12" spans="1:5" ht="25.5">
      <c r="A12" s="35" t="s">
        <v>59</v>
      </c>
      <c r="E12" s="40" t="s">
        <v>6340</v>
      </c>
    </row>
    <row r="13" spans="1:5" ht="12.75">
      <c r="A13" t="s">
        <v>61</v>
      </c>
      <c r="E13" s="39" t="s">
        <v>5736</v>
      </c>
    </row>
    <row r="14" spans="1:13" ht="12.75">
      <c r="A14" t="s">
        <v>50</v>
      </c>
      <c r="C14" s="31" t="s">
        <v>51</v>
      </c>
      <c r="E14" s="33" t="s">
        <v>767</v>
      </c>
      <c r="J14" s="32">
        <f>0</f>
      </c>
      <c s="32">
        <f>0</f>
      </c>
      <c s="32">
        <f>0+L15+L19+L23</f>
      </c>
      <c s="32">
        <f>0+M15+M19+M23</f>
      </c>
    </row>
    <row r="15" spans="1:16" ht="12.75">
      <c r="A15" t="s">
        <v>53</v>
      </c>
      <c s="34" t="s">
        <v>28</v>
      </c>
      <c s="34" t="s">
        <v>5359</v>
      </c>
      <c s="35" t="s">
        <v>5</v>
      </c>
      <c s="6" t="s">
        <v>5360</v>
      </c>
      <c s="36" t="s">
        <v>65</v>
      </c>
      <c s="37">
        <v>3490</v>
      </c>
      <c s="36">
        <v>0</v>
      </c>
      <c s="36">
        <f>ROUND(G15*H15,6)</f>
      </c>
      <c r="L15" s="38">
        <v>0</v>
      </c>
      <c s="32">
        <f>ROUND(ROUND(L15,2)*ROUND(G15,3),2)</f>
      </c>
      <c s="36" t="s">
        <v>57</v>
      </c>
      <c>
        <f>(M15*21)/100</f>
      </c>
      <c t="s">
        <v>28</v>
      </c>
    </row>
    <row r="16" spans="1:5" ht="12.75">
      <c r="A16" s="35" t="s">
        <v>58</v>
      </c>
      <c r="E16" s="39" t="s">
        <v>5</v>
      </c>
    </row>
    <row r="17" spans="1:5" ht="89.25">
      <c r="A17" s="35" t="s">
        <v>59</v>
      </c>
      <c r="E17" s="40" t="s">
        <v>6597</v>
      </c>
    </row>
    <row r="18" spans="1:5" ht="318.75">
      <c r="A18" t="s">
        <v>61</v>
      </c>
      <c r="E18" s="39" t="s">
        <v>6342</v>
      </c>
    </row>
    <row r="19" spans="1:16" ht="12.75">
      <c r="A19" t="s">
        <v>53</v>
      </c>
      <c s="34" t="s">
        <v>26</v>
      </c>
      <c s="34" t="s">
        <v>6033</v>
      </c>
      <c s="35" t="s">
        <v>5</v>
      </c>
      <c s="6" t="s">
        <v>6034</v>
      </c>
      <c s="36" t="s">
        <v>5238</v>
      </c>
      <c s="37">
        <v>9651.25</v>
      </c>
      <c s="36">
        <v>0</v>
      </c>
      <c s="36">
        <f>ROUND(G19*H19,6)</f>
      </c>
      <c r="L19" s="38">
        <v>0</v>
      </c>
      <c s="32">
        <f>ROUND(ROUND(L19,2)*ROUND(G19,3),2)</f>
      </c>
      <c s="36" t="s">
        <v>57</v>
      </c>
      <c>
        <f>(M19*21)/100</f>
      </c>
      <c t="s">
        <v>28</v>
      </c>
    </row>
    <row r="20" spans="1:5" ht="12.75">
      <c r="A20" s="35" t="s">
        <v>58</v>
      </c>
      <c r="E20" s="39" t="s">
        <v>5</v>
      </c>
    </row>
    <row r="21" spans="1:5" ht="102">
      <c r="A21" s="35" t="s">
        <v>59</v>
      </c>
      <c r="E21" s="40" t="s">
        <v>6598</v>
      </c>
    </row>
    <row r="22" spans="1:5" ht="25.5">
      <c r="A22" t="s">
        <v>61</v>
      </c>
      <c r="E22" s="39" t="s">
        <v>5391</v>
      </c>
    </row>
    <row r="23" spans="1:16" ht="12.75">
      <c r="A23" t="s">
        <v>53</v>
      </c>
      <c s="34" t="s">
        <v>68</v>
      </c>
      <c s="34" t="s">
        <v>5393</v>
      </c>
      <c s="35" t="s">
        <v>5</v>
      </c>
      <c s="6" t="s">
        <v>5394</v>
      </c>
      <c s="36" t="s">
        <v>56</v>
      </c>
      <c s="37">
        <v>1503.297</v>
      </c>
      <c s="36">
        <v>0</v>
      </c>
      <c s="36">
        <f>ROUND(G23*H23,6)</f>
      </c>
      <c r="L23" s="38">
        <v>0</v>
      </c>
      <c s="32">
        <f>ROUND(ROUND(L23,2)*ROUND(G23,3),2)</f>
      </c>
      <c s="36" t="s">
        <v>57</v>
      </c>
      <c>
        <f>(M23*21)/100</f>
      </c>
      <c t="s">
        <v>28</v>
      </c>
    </row>
    <row r="24" spans="1:5" ht="12.75">
      <c r="A24" s="35" t="s">
        <v>58</v>
      </c>
      <c r="E24" s="39" t="s">
        <v>5</v>
      </c>
    </row>
    <row r="25" spans="1:5" ht="76.5">
      <c r="A25" s="35" t="s">
        <v>59</v>
      </c>
      <c r="E25" s="40" t="s">
        <v>6599</v>
      </c>
    </row>
    <row r="26" spans="1:5" ht="25.5">
      <c r="A26" t="s">
        <v>61</v>
      </c>
      <c r="E26" s="39" t="s">
        <v>6345</v>
      </c>
    </row>
    <row r="27" spans="1:13" ht="12.75">
      <c r="A27" t="s">
        <v>50</v>
      </c>
      <c r="C27" s="31" t="s">
        <v>28</v>
      </c>
      <c r="E27" s="33" t="s">
        <v>5405</v>
      </c>
      <c r="J27" s="32">
        <f>0</f>
      </c>
      <c s="32">
        <f>0</f>
      </c>
      <c s="32">
        <f>0+L28+L32+L36+L40+L44+L48+L52+L56</f>
      </c>
      <c s="32">
        <f>0+M28+M32+M36+M40+M44+M48+M52+M56</f>
      </c>
    </row>
    <row r="28" spans="1:16" ht="12.75">
      <c r="A28" t="s">
        <v>53</v>
      </c>
      <c s="34" t="s">
        <v>71</v>
      </c>
      <c s="34" t="s">
        <v>6346</v>
      </c>
      <c s="35" t="s">
        <v>5</v>
      </c>
      <c s="6" t="s">
        <v>6347</v>
      </c>
      <c s="36" t="s">
        <v>1178</v>
      </c>
      <c s="37">
        <v>152.3</v>
      </c>
      <c s="36">
        <v>0</v>
      </c>
      <c s="36">
        <f>ROUND(G28*H28,6)</f>
      </c>
      <c r="L28" s="38">
        <v>0</v>
      </c>
      <c s="32">
        <f>ROUND(ROUND(L28,2)*ROUND(G28,3),2)</f>
      </c>
      <c s="36" t="s">
        <v>57</v>
      </c>
      <c>
        <f>(M28*21)/100</f>
      </c>
      <c t="s">
        <v>28</v>
      </c>
    </row>
    <row r="29" spans="1:5" ht="12.75">
      <c r="A29" s="35" t="s">
        <v>58</v>
      </c>
      <c r="E29" s="39" t="s">
        <v>5</v>
      </c>
    </row>
    <row r="30" spans="1:5" ht="76.5">
      <c r="A30" s="35" t="s">
        <v>59</v>
      </c>
      <c r="E30" s="40" t="s">
        <v>6600</v>
      </c>
    </row>
    <row r="31" spans="1:5" ht="38.25">
      <c r="A31" t="s">
        <v>61</v>
      </c>
      <c r="E31" s="39" t="s">
        <v>6349</v>
      </c>
    </row>
    <row r="32" spans="1:16" ht="12.75">
      <c r="A32" t="s">
        <v>53</v>
      </c>
      <c s="34" t="s">
        <v>27</v>
      </c>
      <c s="34" t="s">
        <v>5760</v>
      </c>
      <c s="35" t="s">
        <v>5</v>
      </c>
      <c s="6" t="s">
        <v>5761</v>
      </c>
      <c s="36" t="s">
        <v>65</v>
      </c>
      <c s="37">
        <v>126.5</v>
      </c>
      <c s="36">
        <v>0</v>
      </c>
      <c s="36">
        <f>ROUND(G32*H32,6)</f>
      </c>
      <c r="L32" s="38">
        <v>0</v>
      </c>
      <c s="32">
        <f>ROUND(ROUND(L32,2)*ROUND(G32,3),2)</f>
      </c>
      <c s="36" t="s">
        <v>57</v>
      </c>
      <c>
        <f>(M32*21)/100</f>
      </c>
      <c t="s">
        <v>28</v>
      </c>
    </row>
    <row r="33" spans="1:5" ht="12.75">
      <c r="A33" s="35" t="s">
        <v>58</v>
      </c>
      <c r="E33" s="39" t="s">
        <v>5</v>
      </c>
    </row>
    <row r="34" spans="1:5" ht="76.5">
      <c r="A34" s="35" t="s">
        <v>59</v>
      </c>
      <c r="E34" s="40" t="s">
        <v>6601</v>
      </c>
    </row>
    <row r="35" spans="1:5" ht="25.5">
      <c r="A35" t="s">
        <v>61</v>
      </c>
      <c r="E35" s="39" t="s">
        <v>5763</v>
      </c>
    </row>
    <row r="36" spans="1:16" ht="25.5">
      <c r="A36" t="s">
        <v>53</v>
      </c>
      <c s="34" t="s">
        <v>76</v>
      </c>
      <c s="34" t="s">
        <v>6351</v>
      </c>
      <c s="35" t="s">
        <v>5</v>
      </c>
      <c s="6" t="s">
        <v>6352</v>
      </c>
      <c s="36" t="s">
        <v>82</v>
      </c>
      <c s="37">
        <v>1300</v>
      </c>
      <c s="36">
        <v>0</v>
      </c>
      <c s="36">
        <f>ROUND(G36*H36,6)</f>
      </c>
      <c r="L36" s="38">
        <v>0</v>
      </c>
      <c s="32">
        <f>ROUND(ROUND(L36,2)*ROUND(G36,3),2)</f>
      </c>
      <c s="36" t="s">
        <v>57</v>
      </c>
      <c>
        <f>(M36*21)/100</f>
      </c>
      <c t="s">
        <v>28</v>
      </c>
    </row>
    <row r="37" spans="1:5" ht="12.75">
      <c r="A37" s="35" t="s">
        <v>58</v>
      </c>
      <c r="E37" s="39" t="s">
        <v>5</v>
      </c>
    </row>
    <row r="38" spans="1:5" ht="76.5">
      <c r="A38" s="35" t="s">
        <v>59</v>
      </c>
      <c r="E38" s="40" t="s">
        <v>6602</v>
      </c>
    </row>
    <row r="39" spans="1:5" ht="63.75">
      <c r="A39" t="s">
        <v>61</v>
      </c>
      <c r="E39" s="39" t="s">
        <v>6354</v>
      </c>
    </row>
    <row r="40" spans="1:16" ht="12.75">
      <c r="A40" t="s">
        <v>53</v>
      </c>
      <c s="34" t="s">
        <v>79</v>
      </c>
      <c s="34" t="s">
        <v>6355</v>
      </c>
      <c s="35" t="s">
        <v>5</v>
      </c>
      <c s="6" t="s">
        <v>6356</v>
      </c>
      <c s="36" t="s">
        <v>82</v>
      </c>
      <c s="37">
        <v>2700</v>
      </c>
      <c s="36">
        <v>0</v>
      </c>
      <c s="36">
        <f>ROUND(G40*H40,6)</f>
      </c>
      <c r="L40" s="38">
        <v>0</v>
      </c>
      <c s="32">
        <f>ROUND(ROUND(L40,2)*ROUND(G40,3),2)</f>
      </c>
      <c s="36" t="s">
        <v>57</v>
      </c>
      <c>
        <f>(M40*21)/100</f>
      </c>
      <c t="s">
        <v>28</v>
      </c>
    </row>
    <row r="41" spans="1:5" ht="12.75">
      <c r="A41" s="35" t="s">
        <v>58</v>
      </c>
      <c r="E41" s="39" t="s">
        <v>5</v>
      </c>
    </row>
    <row r="42" spans="1:5" ht="76.5">
      <c r="A42" s="35" t="s">
        <v>59</v>
      </c>
      <c r="E42" s="40" t="s">
        <v>6603</v>
      </c>
    </row>
    <row r="43" spans="1:5" ht="191.25">
      <c r="A43" t="s">
        <v>61</v>
      </c>
      <c r="E43" s="39" t="s">
        <v>6358</v>
      </c>
    </row>
    <row r="44" spans="1:16" ht="12.75">
      <c r="A44" t="s">
        <v>53</v>
      </c>
      <c s="34" t="s">
        <v>83</v>
      </c>
      <c s="34" t="s">
        <v>5419</v>
      </c>
      <c s="35" t="s">
        <v>5</v>
      </c>
      <c s="6" t="s">
        <v>5420</v>
      </c>
      <c s="36" t="s">
        <v>65</v>
      </c>
      <c s="37">
        <v>378</v>
      </c>
      <c s="36">
        <v>0</v>
      </c>
      <c s="36">
        <f>ROUND(G44*H44,6)</f>
      </c>
      <c r="L44" s="38">
        <v>0</v>
      </c>
      <c s="32">
        <f>ROUND(ROUND(L44,2)*ROUND(G44,3),2)</f>
      </c>
      <c s="36" t="s">
        <v>57</v>
      </c>
      <c>
        <f>(M44*21)/100</f>
      </c>
      <c t="s">
        <v>28</v>
      </c>
    </row>
    <row r="45" spans="1:5" ht="12.75">
      <c r="A45" s="35" t="s">
        <v>58</v>
      </c>
      <c r="E45" s="39" t="s">
        <v>5</v>
      </c>
    </row>
    <row r="46" spans="1:5" ht="63.75">
      <c r="A46" s="35" t="s">
        <v>59</v>
      </c>
      <c r="E46" s="40" t="s">
        <v>6604</v>
      </c>
    </row>
    <row r="47" spans="1:5" ht="369.75">
      <c r="A47" t="s">
        <v>61</v>
      </c>
      <c r="E47" s="39" t="s">
        <v>6360</v>
      </c>
    </row>
    <row r="48" spans="1:16" ht="12.75">
      <c r="A48" t="s">
        <v>53</v>
      </c>
      <c s="34" t="s">
        <v>88</v>
      </c>
      <c s="34" t="s">
        <v>5423</v>
      </c>
      <c s="35" t="s">
        <v>5</v>
      </c>
      <c s="6" t="s">
        <v>5424</v>
      </c>
      <c s="36" t="s">
        <v>1178</v>
      </c>
      <c s="37">
        <v>4.5</v>
      </c>
      <c s="36">
        <v>0</v>
      </c>
      <c s="36">
        <f>ROUND(G48*H48,6)</f>
      </c>
      <c r="L48" s="38">
        <v>0</v>
      </c>
      <c s="32">
        <f>ROUND(ROUND(L48,2)*ROUND(G48,3),2)</f>
      </c>
      <c s="36" t="s">
        <v>57</v>
      </c>
      <c>
        <f>(M48*21)/100</f>
      </c>
      <c t="s">
        <v>28</v>
      </c>
    </row>
    <row r="49" spans="1:5" ht="12.75">
      <c r="A49" s="35" t="s">
        <v>58</v>
      </c>
      <c r="E49" s="39" t="s">
        <v>5</v>
      </c>
    </row>
    <row r="50" spans="1:5" ht="76.5">
      <c r="A50" s="35" t="s">
        <v>59</v>
      </c>
      <c r="E50" s="40" t="s">
        <v>6605</v>
      </c>
    </row>
    <row r="51" spans="1:5" ht="267.75">
      <c r="A51" t="s">
        <v>61</v>
      </c>
      <c r="E51" s="39" t="s">
        <v>6362</v>
      </c>
    </row>
    <row r="52" spans="1:16" ht="12.75">
      <c r="A52" t="s">
        <v>53</v>
      </c>
      <c s="34" t="s">
        <v>91</v>
      </c>
      <c s="34" t="s">
        <v>6101</v>
      </c>
      <c s="35" t="s">
        <v>5</v>
      </c>
      <c s="6" t="s">
        <v>6102</v>
      </c>
      <c s="36" t="s">
        <v>1178</v>
      </c>
      <c s="37">
        <v>43.4</v>
      </c>
      <c s="36">
        <v>0</v>
      </c>
      <c s="36">
        <f>ROUND(G52*H52,6)</f>
      </c>
      <c r="L52" s="38">
        <v>0</v>
      </c>
      <c s="32">
        <f>ROUND(ROUND(L52,2)*ROUND(G52,3),2)</f>
      </c>
      <c s="36" t="s">
        <v>57</v>
      </c>
      <c>
        <f>(M52*21)/100</f>
      </c>
      <c t="s">
        <v>28</v>
      </c>
    </row>
    <row r="53" spans="1:5" ht="12.75">
      <c r="A53" s="35" t="s">
        <v>58</v>
      </c>
      <c r="E53" s="39" t="s">
        <v>5</v>
      </c>
    </row>
    <row r="54" spans="1:5" ht="63.75">
      <c r="A54" s="35" t="s">
        <v>59</v>
      </c>
      <c r="E54" s="40" t="s">
        <v>6606</v>
      </c>
    </row>
    <row r="55" spans="1:5" ht="267.75">
      <c r="A55" t="s">
        <v>61</v>
      </c>
      <c r="E55" s="39" t="s">
        <v>6362</v>
      </c>
    </row>
    <row r="56" spans="1:16" ht="12.75">
      <c r="A56" t="s">
        <v>53</v>
      </c>
      <c s="34" t="s">
        <v>94</v>
      </c>
      <c s="34" t="s">
        <v>6364</v>
      </c>
      <c s="35" t="s">
        <v>5</v>
      </c>
      <c s="6" t="s">
        <v>6365</v>
      </c>
      <c s="36" t="s">
        <v>115</v>
      </c>
      <c s="37">
        <v>130</v>
      </c>
      <c s="36">
        <v>0</v>
      </c>
      <c s="36">
        <f>ROUND(G56*H56,6)</f>
      </c>
      <c r="L56" s="38">
        <v>0</v>
      </c>
      <c s="32">
        <f>ROUND(ROUND(L56,2)*ROUND(G56,3),2)</f>
      </c>
      <c s="36" t="s">
        <v>57</v>
      </c>
      <c>
        <f>(M56*21)/100</f>
      </c>
      <c t="s">
        <v>28</v>
      </c>
    </row>
    <row r="57" spans="1:5" ht="12.75">
      <c r="A57" s="35" t="s">
        <v>58</v>
      </c>
      <c r="E57" s="39" t="s">
        <v>5</v>
      </c>
    </row>
    <row r="58" spans="1:5" ht="76.5">
      <c r="A58" s="35" t="s">
        <v>59</v>
      </c>
      <c r="E58" s="40" t="s">
        <v>6607</v>
      </c>
    </row>
    <row r="59" spans="1:5" ht="153">
      <c r="A59" t="s">
        <v>61</v>
      </c>
      <c r="E59" s="39" t="s">
        <v>6367</v>
      </c>
    </row>
    <row r="60" spans="1:13" ht="12.75">
      <c r="A60" t="s">
        <v>50</v>
      </c>
      <c r="C60" s="31" t="s">
        <v>26</v>
      </c>
      <c r="E60" s="33" t="s">
        <v>5438</v>
      </c>
      <c r="J60" s="32">
        <f>0</f>
      </c>
      <c s="32">
        <f>0</f>
      </c>
      <c s="32">
        <f>0+L61+L65+L69+L73+L77</f>
      </c>
      <c s="32">
        <f>0+M61+M65+M69+M73+M77</f>
      </c>
    </row>
    <row r="61" spans="1:16" ht="12.75">
      <c r="A61" t="s">
        <v>53</v>
      </c>
      <c s="34" t="s">
        <v>97</v>
      </c>
      <c s="34" t="s">
        <v>6368</v>
      </c>
      <c s="35" t="s">
        <v>5</v>
      </c>
      <c s="6" t="s">
        <v>6369</v>
      </c>
      <c s="36" t="s">
        <v>65</v>
      </c>
      <c s="37">
        <v>20</v>
      </c>
      <c s="36">
        <v>0</v>
      </c>
      <c s="36">
        <f>ROUND(G61*H61,6)</f>
      </c>
      <c r="L61" s="38">
        <v>0</v>
      </c>
      <c s="32">
        <f>ROUND(ROUND(L61,2)*ROUND(G61,3),2)</f>
      </c>
      <c s="36" t="s">
        <v>57</v>
      </c>
      <c>
        <f>(M61*21)/100</f>
      </c>
      <c t="s">
        <v>28</v>
      </c>
    </row>
    <row r="62" spans="1:5" ht="12.75">
      <c r="A62" s="35" t="s">
        <v>58</v>
      </c>
      <c r="E62" s="39" t="s">
        <v>5</v>
      </c>
    </row>
    <row r="63" spans="1:5" ht="76.5">
      <c r="A63" s="35" t="s">
        <v>59</v>
      </c>
      <c r="E63" s="40" t="s">
        <v>6370</v>
      </c>
    </row>
    <row r="64" spans="1:5" ht="369.75">
      <c r="A64" t="s">
        <v>61</v>
      </c>
      <c r="E64" s="39" t="s">
        <v>6371</v>
      </c>
    </row>
    <row r="65" spans="1:16" ht="12.75">
      <c r="A65" t="s">
        <v>53</v>
      </c>
      <c s="34" t="s">
        <v>100</v>
      </c>
      <c s="34" t="s">
        <v>6372</v>
      </c>
      <c s="35" t="s">
        <v>5</v>
      </c>
      <c s="6" t="s">
        <v>6373</v>
      </c>
      <c s="36" t="s">
        <v>1178</v>
      </c>
      <c s="37">
        <v>1.5</v>
      </c>
      <c s="36">
        <v>0</v>
      </c>
      <c s="36">
        <f>ROUND(G65*H65,6)</f>
      </c>
      <c r="L65" s="38">
        <v>0</v>
      </c>
      <c s="32">
        <f>ROUND(ROUND(L65,2)*ROUND(G65,3),2)</f>
      </c>
      <c s="36" t="s">
        <v>57</v>
      </c>
      <c>
        <f>(M65*21)/100</f>
      </c>
      <c t="s">
        <v>28</v>
      </c>
    </row>
    <row r="66" spans="1:5" ht="12.75">
      <c r="A66" s="35" t="s">
        <v>58</v>
      </c>
      <c r="E66" s="39" t="s">
        <v>5</v>
      </c>
    </row>
    <row r="67" spans="1:5" ht="76.5">
      <c r="A67" s="35" t="s">
        <v>59</v>
      </c>
      <c r="E67" s="40" t="s">
        <v>6374</v>
      </c>
    </row>
    <row r="68" spans="1:5" ht="267.75">
      <c r="A68" t="s">
        <v>61</v>
      </c>
      <c r="E68" s="39" t="s">
        <v>6362</v>
      </c>
    </row>
    <row r="69" spans="1:16" ht="12.75">
      <c r="A69" t="s">
        <v>53</v>
      </c>
      <c s="34" t="s">
        <v>103</v>
      </c>
      <c s="34" t="s">
        <v>6375</v>
      </c>
      <c s="35" t="s">
        <v>5</v>
      </c>
      <c s="6" t="s">
        <v>6376</v>
      </c>
      <c s="36" t="s">
        <v>1178</v>
      </c>
      <c s="37">
        <v>7.116</v>
      </c>
      <c s="36">
        <v>0</v>
      </c>
      <c s="36">
        <f>ROUND(G69*H69,6)</f>
      </c>
      <c r="L69" s="38">
        <v>0</v>
      </c>
      <c s="32">
        <f>ROUND(ROUND(L69,2)*ROUND(G69,3),2)</f>
      </c>
      <c s="36" t="s">
        <v>57</v>
      </c>
      <c>
        <f>(M69*21)/100</f>
      </c>
      <c t="s">
        <v>28</v>
      </c>
    </row>
    <row r="70" spans="1:5" ht="12.75">
      <c r="A70" s="35" t="s">
        <v>58</v>
      </c>
      <c r="E70" s="39" t="s">
        <v>5</v>
      </c>
    </row>
    <row r="71" spans="1:5" ht="140.25">
      <c r="A71" s="35" t="s">
        <v>59</v>
      </c>
      <c r="E71" s="40" t="s">
        <v>6608</v>
      </c>
    </row>
    <row r="72" spans="1:5" ht="293.25">
      <c r="A72" t="s">
        <v>61</v>
      </c>
      <c r="E72" s="39" t="s">
        <v>6378</v>
      </c>
    </row>
    <row r="73" spans="1:16" ht="12.75">
      <c r="A73" t="s">
        <v>53</v>
      </c>
      <c s="34" t="s">
        <v>106</v>
      </c>
      <c s="34" t="s">
        <v>6379</v>
      </c>
      <c s="35" t="s">
        <v>5</v>
      </c>
      <c s="6" t="s">
        <v>6380</v>
      </c>
      <c s="36" t="s">
        <v>65</v>
      </c>
      <c s="37">
        <v>1490</v>
      </c>
      <c s="36">
        <v>0</v>
      </c>
      <c s="36">
        <f>ROUND(G73*H73,6)</f>
      </c>
      <c r="L73" s="38">
        <v>0</v>
      </c>
      <c s="32">
        <f>ROUND(ROUND(L73,2)*ROUND(G73,3),2)</f>
      </c>
      <c s="36" t="s">
        <v>57</v>
      </c>
      <c>
        <f>(M73*21)/100</f>
      </c>
      <c t="s">
        <v>28</v>
      </c>
    </row>
    <row r="74" spans="1:5" ht="12.75">
      <c r="A74" s="35" t="s">
        <v>58</v>
      </c>
      <c r="E74" s="39" t="s">
        <v>5</v>
      </c>
    </row>
    <row r="75" spans="1:5" ht="102">
      <c r="A75" s="35" t="s">
        <v>59</v>
      </c>
      <c r="E75" s="40" t="s">
        <v>6609</v>
      </c>
    </row>
    <row r="76" spans="1:5" ht="369.75">
      <c r="A76" t="s">
        <v>61</v>
      </c>
      <c r="E76" s="39" t="s">
        <v>6371</v>
      </c>
    </row>
    <row r="77" spans="1:16" ht="12.75">
      <c r="A77" t="s">
        <v>53</v>
      </c>
      <c s="34" t="s">
        <v>109</v>
      </c>
      <c s="34" t="s">
        <v>6382</v>
      </c>
      <c s="35" t="s">
        <v>5</v>
      </c>
      <c s="6" t="s">
        <v>6383</v>
      </c>
      <c s="36" t="s">
        <v>1178</v>
      </c>
      <c s="37">
        <v>315.032</v>
      </c>
      <c s="36">
        <v>0</v>
      </c>
      <c s="36">
        <f>ROUND(G77*H77,6)</f>
      </c>
      <c r="L77" s="38">
        <v>0</v>
      </c>
      <c s="32">
        <f>ROUND(ROUND(L77,2)*ROUND(G77,3),2)</f>
      </c>
      <c s="36" t="s">
        <v>57</v>
      </c>
      <c>
        <f>(M77*21)/100</f>
      </c>
      <c t="s">
        <v>28</v>
      </c>
    </row>
    <row r="78" spans="1:5" ht="12.75">
      <c r="A78" s="35" t="s">
        <v>58</v>
      </c>
      <c r="E78" s="39" t="s">
        <v>5</v>
      </c>
    </row>
    <row r="79" spans="1:5" ht="114.75">
      <c r="A79" s="35" t="s">
        <v>59</v>
      </c>
      <c r="E79" s="40" t="s">
        <v>6610</v>
      </c>
    </row>
    <row r="80" spans="1:5" ht="267.75">
      <c r="A80" t="s">
        <v>61</v>
      </c>
      <c r="E80" s="39" t="s">
        <v>6362</v>
      </c>
    </row>
    <row r="81" spans="1:13" ht="12.75">
      <c r="A81" t="s">
        <v>50</v>
      </c>
      <c r="C81" s="31" t="s">
        <v>68</v>
      </c>
      <c r="E81" s="33" t="s">
        <v>5445</v>
      </c>
      <c r="J81" s="32">
        <f>0</f>
      </c>
      <c s="32">
        <f>0</f>
      </c>
      <c s="32">
        <f>0+L82+L86+L90+L94+L98+L102+L106+L110</f>
      </c>
      <c s="32">
        <f>0+M82+M86+M90+M94+M98+M102+M106+M110</f>
      </c>
    </row>
    <row r="82" spans="1:16" ht="12.75">
      <c r="A82" t="s">
        <v>53</v>
      </c>
      <c s="34" t="s">
        <v>112</v>
      </c>
      <c s="34" t="s">
        <v>6385</v>
      </c>
      <c s="35" t="s">
        <v>5</v>
      </c>
      <c s="6" t="s">
        <v>6386</v>
      </c>
      <c s="36" t="s">
        <v>65</v>
      </c>
      <c s="37">
        <v>22.113</v>
      </c>
      <c s="36">
        <v>0</v>
      </c>
      <c s="36">
        <f>ROUND(G82*H82,6)</f>
      </c>
      <c r="L82" s="38">
        <v>0</v>
      </c>
      <c s="32">
        <f>ROUND(ROUND(L82,2)*ROUND(G82,3),2)</f>
      </c>
      <c s="36" t="s">
        <v>57</v>
      </c>
      <c>
        <f>(M82*21)/100</f>
      </c>
      <c t="s">
        <v>28</v>
      </c>
    </row>
    <row r="83" spans="1:5" ht="12.75">
      <c r="A83" s="35" t="s">
        <v>58</v>
      </c>
      <c r="E83" s="39" t="s">
        <v>5</v>
      </c>
    </row>
    <row r="84" spans="1:5" ht="51">
      <c r="A84" s="35" t="s">
        <v>59</v>
      </c>
      <c r="E84" s="40" t="s">
        <v>6611</v>
      </c>
    </row>
    <row r="85" spans="1:5" ht="369.75">
      <c r="A85" t="s">
        <v>61</v>
      </c>
      <c r="E85" s="39" t="s">
        <v>6371</v>
      </c>
    </row>
    <row r="86" spans="1:16" ht="12.75">
      <c r="A86" t="s">
        <v>53</v>
      </c>
      <c s="34" t="s">
        <v>116</v>
      </c>
      <c s="34" t="s">
        <v>6388</v>
      </c>
      <c s="35" t="s">
        <v>5</v>
      </c>
      <c s="6" t="s">
        <v>6389</v>
      </c>
      <c s="36" t="s">
        <v>1178</v>
      </c>
      <c s="37">
        <v>1.71</v>
      </c>
      <c s="36">
        <v>0</v>
      </c>
      <c s="36">
        <f>ROUND(G86*H86,6)</f>
      </c>
      <c r="L86" s="38">
        <v>0</v>
      </c>
      <c s="32">
        <f>ROUND(ROUND(L86,2)*ROUND(G86,3),2)</f>
      </c>
      <c s="36" t="s">
        <v>57</v>
      </c>
      <c>
        <f>(M86*21)/100</f>
      </c>
      <c t="s">
        <v>28</v>
      </c>
    </row>
    <row r="87" spans="1:5" ht="12.75">
      <c r="A87" s="35" t="s">
        <v>58</v>
      </c>
      <c r="E87" s="39" t="s">
        <v>5</v>
      </c>
    </row>
    <row r="88" spans="1:5" ht="89.25">
      <c r="A88" s="35" t="s">
        <v>59</v>
      </c>
      <c r="E88" s="40" t="s">
        <v>6612</v>
      </c>
    </row>
    <row r="89" spans="1:5" ht="267.75">
      <c r="A89" t="s">
        <v>61</v>
      </c>
      <c r="E89" s="39" t="s">
        <v>6362</v>
      </c>
    </row>
    <row r="90" spans="1:16" ht="12.75">
      <c r="A90" t="s">
        <v>53</v>
      </c>
      <c s="34" t="s">
        <v>119</v>
      </c>
      <c s="34" t="s">
        <v>6391</v>
      </c>
      <c s="35" t="s">
        <v>5</v>
      </c>
      <c s="6" t="s">
        <v>6392</v>
      </c>
      <c s="36" t="s">
        <v>65</v>
      </c>
      <c s="37">
        <v>5.84</v>
      </c>
      <c s="36">
        <v>0</v>
      </c>
      <c s="36">
        <f>ROUND(G90*H90,6)</f>
      </c>
      <c r="L90" s="38">
        <v>0</v>
      </c>
      <c s="32">
        <f>ROUND(ROUND(L90,2)*ROUND(G90,3),2)</f>
      </c>
      <c s="36" t="s">
        <v>57</v>
      </c>
      <c>
        <f>(M90*21)/100</f>
      </c>
      <c t="s">
        <v>28</v>
      </c>
    </row>
    <row r="91" spans="1:5" ht="12.75">
      <c r="A91" s="35" t="s">
        <v>58</v>
      </c>
      <c r="E91" s="39" t="s">
        <v>5</v>
      </c>
    </row>
    <row r="92" spans="1:5" ht="51">
      <c r="A92" s="35" t="s">
        <v>59</v>
      </c>
      <c r="E92" s="40" t="s">
        <v>6613</v>
      </c>
    </row>
    <row r="93" spans="1:5" ht="369.75">
      <c r="A93" t="s">
        <v>61</v>
      </c>
      <c r="E93" s="39" t="s">
        <v>6371</v>
      </c>
    </row>
    <row r="94" spans="1:16" ht="12.75">
      <c r="A94" t="s">
        <v>53</v>
      </c>
      <c s="34" t="s">
        <v>122</v>
      </c>
      <c s="34" t="s">
        <v>5453</v>
      </c>
      <c s="35" t="s">
        <v>5</v>
      </c>
      <c s="6" t="s">
        <v>5454</v>
      </c>
      <c s="36" t="s">
        <v>65</v>
      </c>
      <c s="37">
        <v>329.45</v>
      </c>
      <c s="36">
        <v>0</v>
      </c>
      <c s="36">
        <f>ROUND(G94*H94,6)</f>
      </c>
      <c r="L94" s="38">
        <v>0</v>
      </c>
      <c s="32">
        <f>ROUND(ROUND(L94,2)*ROUND(G94,3),2)</f>
      </c>
      <c s="36" t="s">
        <v>57</v>
      </c>
      <c>
        <f>(M94*21)/100</f>
      </c>
      <c t="s">
        <v>28</v>
      </c>
    </row>
    <row r="95" spans="1:5" ht="12.75">
      <c r="A95" s="35" t="s">
        <v>58</v>
      </c>
      <c r="E95" s="39" t="s">
        <v>5</v>
      </c>
    </row>
    <row r="96" spans="1:5" ht="409.5">
      <c r="A96" s="35" t="s">
        <v>59</v>
      </c>
      <c r="E96" s="40" t="s">
        <v>6614</v>
      </c>
    </row>
    <row r="97" spans="1:5" ht="369.75">
      <c r="A97" t="s">
        <v>61</v>
      </c>
      <c r="E97" s="39" t="s">
        <v>6371</v>
      </c>
    </row>
    <row r="98" spans="1:16" ht="12.75">
      <c r="A98" t="s">
        <v>53</v>
      </c>
      <c s="34" t="s">
        <v>125</v>
      </c>
      <c s="34" t="s">
        <v>5822</v>
      </c>
      <c s="35" t="s">
        <v>5</v>
      </c>
      <c s="6" t="s">
        <v>5823</v>
      </c>
      <c s="36" t="s">
        <v>65</v>
      </c>
      <c s="37">
        <v>47.284</v>
      </c>
      <c s="36">
        <v>0</v>
      </c>
      <c s="36">
        <f>ROUND(G98*H98,6)</f>
      </c>
      <c r="L98" s="38">
        <v>0</v>
      </c>
      <c s="32">
        <f>ROUND(ROUND(L98,2)*ROUND(G98,3),2)</f>
      </c>
      <c s="36" t="s">
        <v>57</v>
      </c>
      <c>
        <f>(M98*21)/100</f>
      </c>
      <c t="s">
        <v>28</v>
      </c>
    </row>
    <row r="99" spans="1:5" ht="12.75">
      <c r="A99" s="35" t="s">
        <v>58</v>
      </c>
      <c r="E99" s="39" t="s">
        <v>5</v>
      </c>
    </row>
    <row r="100" spans="1:5" ht="127.5">
      <c r="A100" s="35" t="s">
        <v>59</v>
      </c>
      <c r="E100" s="40" t="s">
        <v>6615</v>
      </c>
    </row>
    <row r="101" spans="1:5" ht="369.75">
      <c r="A101" t="s">
        <v>61</v>
      </c>
      <c r="E101" s="39" t="s">
        <v>6371</v>
      </c>
    </row>
    <row r="102" spans="1:16" ht="12.75">
      <c r="A102" t="s">
        <v>53</v>
      </c>
      <c s="34" t="s">
        <v>129</v>
      </c>
      <c s="34" t="s">
        <v>6396</v>
      </c>
      <c s="35" t="s">
        <v>5</v>
      </c>
      <c s="6" t="s">
        <v>6397</v>
      </c>
      <c s="36" t="s">
        <v>65</v>
      </c>
      <c s="37">
        <v>98.678</v>
      </c>
      <c s="36">
        <v>0</v>
      </c>
      <c s="36">
        <f>ROUND(G102*H102,6)</f>
      </c>
      <c r="L102" s="38">
        <v>0</v>
      </c>
      <c s="32">
        <f>ROUND(ROUND(L102,2)*ROUND(G102,3),2)</f>
      </c>
      <c s="36" t="s">
        <v>57</v>
      </c>
      <c>
        <f>(M102*21)/100</f>
      </c>
      <c t="s">
        <v>28</v>
      </c>
    </row>
    <row r="103" spans="1:5" ht="12.75">
      <c r="A103" s="35" t="s">
        <v>58</v>
      </c>
      <c r="E103" s="39" t="s">
        <v>5</v>
      </c>
    </row>
    <row r="104" spans="1:5" ht="102">
      <c r="A104" s="35" t="s">
        <v>59</v>
      </c>
      <c r="E104" s="40" t="s">
        <v>6616</v>
      </c>
    </row>
    <row r="105" spans="1:5" ht="369.75">
      <c r="A105" t="s">
        <v>61</v>
      </c>
      <c r="E105" s="39" t="s">
        <v>6371</v>
      </c>
    </row>
    <row r="106" spans="1:16" ht="12.75">
      <c r="A106" t="s">
        <v>53</v>
      </c>
      <c s="34" t="s">
        <v>134</v>
      </c>
      <c s="34" t="s">
        <v>6399</v>
      </c>
      <c s="35" t="s">
        <v>5</v>
      </c>
      <c s="6" t="s">
        <v>6400</v>
      </c>
      <c s="36" t="s">
        <v>65</v>
      </c>
      <c s="37">
        <v>570</v>
      </c>
      <c s="36">
        <v>0</v>
      </c>
      <c s="36">
        <f>ROUND(G106*H106,6)</f>
      </c>
      <c r="L106" s="38">
        <v>0</v>
      </c>
      <c s="32">
        <f>ROUND(ROUND(L106,2)*ROUND(G106,3),2)</f>
      </c>
      <c s="36" t="s">
        <v>57</v>
      </c>
      <c>
        <f>(M106*21)/100</f>
      </c>
      <c t="s">
        <v>28</v>
      </c>
    </row>
    <row r="107" spans="1:5" ht="12.75">
      <c r="A107" s="35" t="s">
        <v>58</v>
      </c>
      <c r="E107" s="39" t="s">
        <v>5</v>
      </c>
    </row>
    <row r="108" spans="1:5" ht="63.75">
      <c r="A108" s="35" t="s">
        <v>59</v>
      </c>
      <c r="E108" s="40" t="s">
        <v>6617</v>
      </c>
    </row>
    <row r="109" spans="1:5" ht="369.75">
      <c r="A109" t="s">
        <v>61</v>
      </c>
      <c r="E109" s="39" t="s">
        <v>6371</v>
      </c>
    </row>
    <row r="110" spans="1:16" ht="25.5">
      <c r="A110" t="s">
        <v>53</v>
      </c>
      <c s="34" t="s">
        <v>137</v>
      </c>
      <c s="34" t="s">
        <v>6402</v>
      </c>
      <c s="35" t="s">
        <v>5</v>
      </c>
      <c s="6" t="s">
        <v>6403</v>
      </c>
      <c s="36" t="s">
        <v>65</v>
      </c>
      <c s="37">
        <v>650</v>
      </c>
      <c s="36">
        <v>0</v>
      </c>
      <c s="36">
        <f>ROUND(G110*H110,6)</f>
      </c>
      <c r="L110" s="38">
        <v>0</v>
      </c>
      <c s="32">
        <f>ROUND(ROUND(L110,2)*ROUND(G110,3),2)</f>
      </c>
      <c s="36" t="s">
        <v>57</v>
      </c>
      <c>
        <f>(M110*21)/100</f>
      </c>
      <c t="s">
        <v>28</v>
      </c>
    </row>
    <row r="111" spans="1:5" ht="12.75">
      <c r="A111" s="35" t="s">
        <v>58</v>
      </c>
      <c r="E111" s="39" t="s">
        <v>5</v>
      </c>
    </row>
    <row r="112" spans="1:5" ht="63.75">
      <c r="A112" s="35" t="s">
        <v>59</v>
      </c>
      <c r="E112" s="40" t="s">
        <v>6618</v>
      </c>
    </row>
    <row r="113" spans="1:5" ht="38.25">
      <c r="A113" t="s">
        <v>61</v>
      </c>
      <c r="E113" s="39" t="s">
        <v>6405</v>
      </c>
    </row>
    <row r="114" spans="1:13" ht="12.75">
      <c r="A114" t="s">
        <v>50</v>
      </c>
      <c r="C114" s="31" t="s">
        <v>27</v>
      </c>
      <c r="E114" s="33" t="s">
        <v>5632</v>
      </c>
      <c r="J114" s="32">
        <f>0</f>
      </c>
      <c s="32">
        <f>0</f>
      </c>
      <c s="32">
        <f>0+L115+L119+L123+L127</f>
      </c>
      <c s="32">
        <f>0+M115+M119+M123+M127</f>
      </c>
    </row>
    <row r="115" spans="1:16" ht="12.75">
      <c r="A115" t="s">
        <v>53</v>
      </c>
      <c s="34" t="s">
        <v>140</v>
      </c>
      <c s="34" t="s">
        <v>6406</v>
      </c>
      <c s="35" t="s">
        <v>5</v>
      </c>
      <c s="6" t="s">
        <v>6407</v>
      </c>
      <c s="36" t="s">
        <v>56</v>
      </c>
      <c s="37">
        <v>4.643</v>
      </c>
      <c s="36">
        <v>0</v>
      </c>
      <c s="36">
        <f>ROUND(G115*H115,6)</f>
      </c>
      <c r="L115" s="38">
        <v>0</v>
      </c>
      <c s="32">
        <f>ROUND(ROUND(L115,2)*ROUND(G115,3),2)</f>
      </c>
      <c s="36" t="s">
        <v>57</v>
      </c>
      <c>
        <f>(M115*21)/100</f>
      </c>
      <c t="s">
        <v>28</v>
      </c>
    </row>
    <row r="116" spans="1:5" ht="12.75">
      <c r="A116" s="35" t="s">
        <v>58</v>
      </c>
      <c r="E116" s="39" t="s">
        <v>5</v>
      </c>
    </row>
    <row r="117" spans="1:5" ht="63.75">
      <c r="A117" s="35" t="s">
        <v>59</v>
      </c>
      <c r="E117" s="40" t="s">
        <v>6619</v>
      </c>
    </row>
    <row r="118" spans="1:5" ht="76.5">
      <c r="A118" t="s">
        <v>61</v>
      </c>
      <c r="E118" s="39" t="s">
        <v>6409</v>
      </c>
    </row>
    <row r="119" spans="1:16" ht="12.75">
      <c r="A119" t="s">
        <v>53</v>
      </c>
      <c s="34" t="s">
        <v>143</v>
      </c>
      <c s="34" t="s">
        <v>5636</v>
      </c>
      <c s="35" t="s">
        <v>5</v>
      </c>
      <c s="6" t="s">
        <v>5637</v>
      </c>
      <c s="36" t="s">
        <v>65</v>
      </c>
      <c s="37">
        <v>90.931</v>
      </c>
      <c s="36">
        <v>0</v>
      </c>
      <c s="36">
        <f>ROUND(G119*H119,6)</f>
      </c>
      <c r="L119" s="38">
        <v>0</v>
      </c>
      <c s="32">
        <f>ROUND(ROUND(L119,2)*ROUND(G119,3),2)</f>
      </c>
      <c s="36" t="s">
        <v>57</v>
      </c>
      <c>
        <f>(M119*21)/100</f>
      </c>
      <c t="s">
        <v>28</v>
      </c>
    </row>
    <row r="120" spans="1:5" ht="12.75">
      <c r="A120" s="35" t="s">
        <v>58</v>
      </c>
      <c r="E120" s="39" t="s">
        <v>5</v>
      </c>
    </row>
    <row r="121" spans="1:5" ht="409.5">
      <c r="A121" s="35" t="s">
        <v>59</v>
      </c>
      <c r="E121" s="40" t="s">
        <v>6620</v>
      </c>
    </row>
    <row r="122" spans="1:5" ht="357">
      <c r="A122" t="s">
        <v>61</v>
      </c>
      <c r="E122" s="39" t="s">
        <v>6411</v>
      </c>
    </row>
    <row r="123" spans="1:16" ht="12.75">
      <c r="A123" t="s">
        <v>53</v>
      </c>
      <c s="34" t="s">
        <v>146</v>
      </c>
      <c s="34" t="s">
        <v>6412</v>
      </c>
      <c s="35" t="s">
        <v>5</v>
      </c>
      <c s="6" t="s">
        <v>6413</v>
      </c>
      <c s="36" t="s">
        <v>1178</v>
      </c>
      <c s="37">
        <v>4.811</v>
      </c>
      <c s="36">
        <v>0</v>
      </c>
      <c s="36">
        <f>ROUND(G123*H123,6)</f>
      </c>
      <c r="L123" s="38">
        <v>0</v>
      </c>
      <c s="32">
        <f>ROUND(ROUND(L123,2)*ROUND(G123,3),2)</f>
      </c>
      <c s="36" t="s">
        <v>57</v>
      </c>
      <c>
        <f>(M123*21)/100</f>
      </c>
      <c t="s">
        <v>28</v>
      </c>
    </row>
    <row r="124" spans="1:5" ht="12.75">
      <c r="A124" s="35" t="s">
        <v>58</v>
      </c>
      <c r="E124" s="39" t="s">
        <v>5</v>
      </c>
    </row>
    <row r="125" spans="1:5" ht="51">
      <c r="A125" s="35" t="s">
        <v>59</v>
      </c>
      <c r="E125" s="40" t="s">
        <v>6621</v>
      </c>
    </row>
    <row r="126" spans="1:5" ht="267.75">
      <c r="A126" t="s">
        <v>61</v>
      </c>
      <c r="E126" s="39" t="s">
        <v>6415</v>
      </c>
    </row>
    <row r="127" spans="1:16" ht="38.25">
      <c r="A127" t="s">
        <v>53</v>
      </c>
      <c s="34" t="s">
        <v>151</v>
      </c>
      <c s="34" t="s">
        <v>6416</v>
      </c>
      <c s="35" t="s">
        <v>5</v>
      </c>
      <c s="6" t="s">
        <v>6417</v>
      </c>
      <c s="36" t="s">
        <v>56</v>
      </c>
      <c s="37">
        <v>7.14</v>
      </c>
      <c s="36">
        <v>0</v>
      </c>
      <c s="36">
        <f>ROUND(G127*H127,6)</f>
      </c>
      <c r="L127" s="38">
        <v>0</v>
      </c>
      <c s="32">
        <f>ROUND(ROUND(L127,2)*ROUND(G127,3),2)</f>
      </c>
      <c s="36" t="s">
        <v>6339</v>
      </c>
      <c>
        <f>(M127*21)/100</f>
      </c>
      <c t="s">
        <v>28</v>
      </c>
    </row>
    <row r="128" spans="1:5" ht="12.75">
      <c r="A128" s="35" t="s">
        <v>58</v>
      </c>
      <c r="E128" s="39" t="s">
        <v>5</v>
      </c>
    </row>
    <row r="129" spans="1:5" ht="89.25">
      <c r="A129" s="35" t="s">
        <v>59</v>
      </c>
      <c r="E129" s="40" t="s">
        <v>6622</v>
      </c>
    </row>
    <row r="130" spans="1:5" ht="140.25">
      <c r="A130" t="s">
        <v>61</v>
      </c>
      <c r="E130" s="39" t="s">
        <v>6419</v>
      </c>
    </row>
    <row r="131" spans="1:13" ht="12.75">
      <c r="A131" t="s">
        <v>50</v>
      </c>
      <c r="C131" s="31" t="s">
        <v>5640</v>
      </c>
      <c r="E131" s="33" t="s">
        <v>5641</v>
      </c>
      <c r="J131" s="32">
        <f>0</f>
      </c>
      <c s="32">
        <f>0</f>
      </c>
      <c s="32">
        <f>0+L132+L136+L140+L144</f>
      </c>
      <c s="32">
        <f>0+M132+M136+M140+M144</f>
      </c>
    </row>
    <row r="132" spans="1:16" ht="25.5">
      <c r="A132" t="s">
        <v>53</v>
      </c>
      <c s="34" t="s">
        <v>155</v>
      </c>
      <c s="34" t="s">
        <v>6420</v>
      </c>
      <c s="35" t="s">
        <v>5</v>
      </c>
      <c s="6" t="s">
        <v>6421</v>
      </c>
      <c s="36" t="s">
        <v>56</v>
      </c>
      <c s="37">
        <v>3578.759</v>
      </c>
      <c s="36">
        <v>0</v>
      </c>
      <c s="36">
        <f>ROUND(G132*H132,6)</f>
      </c>
      <c r="L132" s="38">
        <v>0</v>
      </c>
      <c s="32">
        <f>ROUND(ROUND(L132,2)*ROUND(G132,3),2)</f>
      </c>
      <c s="36" t="s">
        <v>57</v>
      </c>
      <c>
        <f>(M132*21)/100</f>
      </c>
      <c t="s">
        <v>28</v>
      </c>
    </row>
    <row r="133" spans="1:5" ht="12.75">
      <c r="A133" s="35" t="s">
        <v>58</v>
      </c>
      <c r="E133" s="39" t="s">
        <v>5</v>
      </c>
    </row>
    <row r="134" spans="1:5" ht="102">
      <c r="A134" s="35" t="s">
        <v>59</v>
      </c>
      <c r="E134" s="40" t="s">
        <v>6623</v>
      </c>
    </row>
    <row r="135" spans="1:5" ht="191.25">
      <c r="A135" t="s">
        <v>61</v>
      </c>
      <c r="E135" s="39" t="s">
        <v>6423</v>
      </c>
    </row>
    <row r="136" spans="1:16" ht="12.75">
      <c r="A136" t="s">
        <v>53</v>
      </c>
      <c s="34" t="s">
        <v>158</v>
      </c>
      <c s="34" t="s">
        <v>6424</v>
      </c>
      <c s="35" t="s">
        <v>5</v>
      </c>
      <c s="6" t="s">
        <v>6425</v>
      </c>
      <c s="36" t="s">
        <v>56</v>
      </c>
      <c s="37">
        <v>1855.36</v>
      </c>
      <c s="36">
        <v>0</v>
      </c>
      <c s="36">
        <f>ROUND(G136*H136,6)</f>
      </c>
      <c r="L136" s="38">
        <v>0</v>
      </c>
      <c s="32">
        <f>ROUND(ROUND(L136,2)*ROUND(G136,3),2)</f>
      </c>
      <c s="36" t="s">
        <v>57</v>
      </c>
      <c>
        <f>(M136*21)/100</f>
      </c>
      <c t="s">
        <v>28</v>
      </c>
    </row>
    <row r="137" spans="1:5" ht="12.75">
      <c r="A137" s="35" t="s">
        <v>58</v>
      </c>
      <c r="E137" s="39" t="s">
        <v>5</v>
      </c>
    </row>
    <row r="138" spans="1:5" ht="38.25">
      <c r="A138" s="35" t="s">
        <v>59</v>
      </c>
      <c r="E138" s="40" t="s">
        <v>6624</v>
      </c>
    </row>
    <row r="139" spans="1:5" ht="191.25">
      <c r="A139" t="s">
        <v>61</v>
      </c>
      <c r="E139" s="39" t="s">
        <v>6423</v>
      </c>
    </row>
    <row r="140" spans="1:16" ht="12.75">
      <c r="A140" t="s">
        <v>53</v>
      </c>
      <c s="34" t="s">
        <v>161</v>
      </c>
      <c s="34" t="s">
        <v>6427</v>
      </c>
      <c s="35" t="s">
        <v>5</v>
      </c>
      <c s="6" t="s">
        <v>6428</v>
      </c>
      <c s="36" t="s">
        <v>56</v>
      </c>
      <c s="37">
        <v>3503.759</v>
      </c>
      <c s="36">
        <v>0</v>
      </c>
      <c s="36">
        <f>ROUND(G140*H140,6)</f>
      </c>
      <c r="L140" s="38">
        <v>0</v>
      </c>
      <c s="32">
        <f>ROUND(ROUND(L140,2)*ROUND(G140,3),2)</f>
      </c>
      <c s="36" t="s">
        <v>57</v>
      </c>
      <c>
        <f>(M140*21)/100</f>
      </c>
      <c t="s">
        <v>28</v>
      </c>
    </row>
    <row r="141" spans="1:5" ht="12.75">
      <c r="A141" s="35" t="s">
        <v>58</v>
      </c>
      <c r="E141" s="39" t="s">
        <v>5</v>
      </c>
    </row>
    <row r="142" spans="1:5" ht="89.25">
      <c r="A142" s="35" t="s">
        <v>59</v>
      </c>
      <c r="E142" s="40" t="s">
        <v>6625</v>
      </c>
    </row>
    <row r="143" spans="1:5" ht="38.25">
      <c r="A143" t="s">
        <v>61</v>
      </c>
      <c r="E143" s="39" t="s">
        <v>6430</v>
      </c>
    </row>
    <row r="144" spans="1:16" ht="25.5">
      <c r="A144" t="s">
        <v>53</v>
      </c>
      <c s="34" t="s">
        <v>164</v>
      </c>
      <c s="34" t="s">
        <v>6431</v>
      </c>
      <c s="35" t="s">
        <v>5</v>
      </c>
      <c s="6" t="s">
        <v>6432</v>
      </c>
      <c s="36" t="s">
        <v>56</v>
      </c>
      <c s="37">
        <v>3503.759</v>
      </c>
      <c s="36">
        <v>0</v>
      </c>
      <c s="36">
        <f>ROUND(G144*H144,6)</f>
      </c>
      <c r="L144" s="38">
        <v>0</v>
      </c>
      <c s="32">
        <f>ROUND(ROUND(L144,2)*ROUND(G144,3),2)</f>
      </c>
      <c s="36" t="s">
        <v>6339</v>
      </c>
      <c>
        <f>(M144*21)/100</f>
      </c>
      <c t="s">
        <v>28</v>
      </c>
    </row>
    <row r="145" spans="1:5" ht="12.75">
      <c r="A145" s="35" t="s">
        <v>58</v>
      </c>
      <c r="E145" s="39" t="s">
        <v>5</v>
      </c>
    </row>
    <row r="146" spans="1:5" ht="140.25">
      <c r="A146" s="35" t="s">
        <v>59</v>
      </c>
      <c r="E146" s="40" t="s">
        <v>6626</v>
      </c>
    </row>
    <row r="147" spans="1:5" ht="255">
      <c r="A147" t="s">
        <v>61</v>
      </c>
      <c r="E147" s="39" t="s">
        <v>6434</v>
      </c>
    </row>
    <row r="148" spans="1:13" ht="12.75">
      <c r="A148" t="s">
        <v>50</v>
      </c>
      <c r="C148" s="31" t="s">
        <v>6435</v>
      </c>
      <c r="E148" s="33" t="s">
        <v>6436</v>
      </c>
      <c r="J148" s="32">
        <f>0</f>
      </c>
      <c s="32">
        <f>0</f>
      </c>
      <c s="32">
        <f>0+L149</f>
      </c>
      <c s="32">
        <f>0+M149</f>
      </c>
    </row>
    <row r="149" spans="1:16" ht="12.75">
      <c r="A149" t="s">
        <v>53</v>
      </c>
      <c s="34" t="s">
        <v>167</v>
      </c>
      <c s="34" t="s">
        <v>6437</v>
      </c>
      <c s="35" t="s">
        <v>5</v>
      </c>
      <c s="6" t="s">
        <v>6438</v>
      </c>
      <c s="36" t="s">
        <v>56</v>
      </c>
      <c s="37">
        <v>1430.472</v>
      </c>
      <c s="36">
        <v>0</v>
      </c>
      <c s="36">
        <f>ROUND(G149*H149,6)</f>
      </c>
      <c r="L149" s="38">
        <v>0</v>
      </c>
      <c s="32">
        <f>ROUND(ROUND(L149,2)*ROUND(G149,3),2)</f>
      </c>
      <c s="36" t="s">
        <v>57</v>
      </c>
      <c>
        <f>(M149*21)/100</f>
      </c>
      <c t="s">
        <v>28</v>
      </c>
    </row>
    <row r="150" spans="1:5" ht="12.75">
      <c r="A150" s="35" t="s">
        <v>58</v>
      </c>
      <c r="E150" s="39" t="s">
        <v>5</v>
      </c>
    </row>
    <row r="151" spans="1:5" ht="369.75">
      <c r="A151" s="35" t="s">
        <v>59</v>
      </c>
      <c r="E151" s="40" t="s">
        <v>6627</v>
      </c>
    </row>
    <row r="152" spans="1:5" ht="63.75">
      <c r="A152" t="s">
        <v>61</v>
      </c>
      <c r="E152" s="39" t="s">
        <v>6440</v>
      </c>
    </row>
    <row r="153" spans="1:13" ht="12.75">
      <c r="A153" t="s">
        <v>50</v>
      </c>
      <c r="C153" s="31" t="s">
        <v>132</v>
      </c>
      <c r="E153" s="33" t="s">
        <v>6441</v>
      </c>
      <c r="J153" s="32">
        <f>0</f>
      </c>
      <c s="32">
        <f>0</f>
      </c>
      <c s="32">
        <f>0+L154+L158</f>
      </c>
      <c s="32">
        <f>0+M154+M158</f>
      </c>
    </row>
    <row r="154" spans="1:16" ht="12.75">
      <c r="A154" t="s">
        <v>53</v>
      </c>
      <c s="34" t="s">
        <v>298</v>
      </c>
      <c s="34" t="s">
        <v>138</v>
      </c>
      <c s="35" t="s">
        <v>5</v>
      </c>
      <c s="6" t="s">
        <v>139</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6442</v>
      </c>
    </row>
    <row r="157" spans="1:5" ht="102">
      <c r="A157" t="s">
        <v>61</v>
      </c>
      <c r="E157" s="39" t="s">
        <v>6443</v>
      </c>
    </row>
    <row r="158" spans="1:16" ht="12.75">
      <c r="A158" t="s">
        <v>53</v>
      </c>
      <c s="34" t="s">
        <v>298</v>
      </c>
      <c s="34" t="s">
        <v>6444</v>
      </c>
      <c s="35" t="s">
        <v>5</v>
      </c>
      <c s="6" t="s">
        <v>6445</v>
      </c>
      <c s="36" t="s">
        <v>82</v>
      </c>
      <c s="37">
        <v>42</v>
      </c>
      <c s="36">
        <v>0</v>
      </c>
      <c s="36">
        <f>ROUND(G158*H158,6)</f>
      </c>
      <c r="L158" s="38">
        <v>0</v>
      </c>
      <c s="32">
        <f>ROUND(ROUND(L158,2)*ROUND(G158,3),2)</f>
      </c>
      <c s="36" t="s">
        <v>57</v>
      </c>
      <c>
        <f>(M158*21)/100</f>
      </c>
      <c t="s">
        <v>28</v>
      </c>
    </row>
    <row r="159" spans="1:5" ht="12.75">
      <c r="A159" s="35" t="s">
        <v>58</v>
      </c>
      <c r="E159" s="39" t="s">
        <v>5</v>
      </c>
    </row>
    <row r="160" spans="1:5" ht="12.75">
      <c r="A160" s="35" t="s">
        <v>59</v>
      </c>
      <c r="E160" s="40" t="s">
        <v>6446</v>
      </c>
    </row>
    <row r="161" spans="1:5" ht="51">
      <c r="A161" t="s">
        <v>61</v>
      </c>
      <c r="E161" s="39" t="s">
        <v>6447</v>
      </c>
    </row>
    <row r="162" spans="1:13" ht="12.75">
      <c r="A162" t="s">
        <v>50</v>
      </c>
      <c r="C162" s="31" t="s">
        <v>6448</v>
      </c>
      <c r="E162" s="33" t="s">
        <v>6449</v>
      </c>
      <c r="J162" s="32">
        <f>0</f>
      </c>
      <c s="32">
        <f>0</f>
      </c>
      <c s="32">
        <f>0+L163</f>
      </c>
      <c s="32">
        <f>0+M163</f>
      </c>
    </row>
    <row r="163" spans="1:16" ht="12.75">
      <c r="A163" t="s">
        <v>53</v>
      </c>
      <c s="34" t="s">
        <v>170</v>
      </c>
      <c s="34" t="s">
        <v>6450</v>
      </c>
      <c s="35" t="s">
        <v>5</v>
      </c>
      <c s="6" t="s">
        <v>6451</v>
      </c>
      <c s="36" t="s">
        <v>115</v>
      </c>
      <c s="37">
        <v>6</v>
      </c>
      <c s="36">
        <v>0</v>
      </c>
      <c s="36">
        <f>ROUND(G163*H163,6)</f>
      </c>
      <c r="L163" s="38">
        <v>0</v>
      </c>
      <c s="32">
        <f>ROUND(ROUND(L163,2)*ROUND(G163,3),2)</f>
      </c>
      <c s="36" t="s">
        <v>6339</v>
      </c>
      <c>
        <f>(M163*21)/100</f>
      </c>
      <c t="s">
        <v>28</v>
      </c>
    </row>
    <row r="164" spans="1:5" ht="12.75">
      <c r="A164" s="35" t="s">
        <v>58</v>
      </c>
      <c r="E164" s="39" t="s">
        <v>5</v>
      </c>
    </row>
    <row r="165" spans="1:5" ht="76.5">
      <c r="A165" s="35" t="s">
        <v>59</v>
      </c>
      <c r="E165" s="40" t="s">
        <v>6628</v>
      </c>
    </row>
    <row r="166" spans="1:5" ht="51">
      <c r="A166" t="s">
        <v>61</v>
      </c>
      <c r="E166" s="39" t="s">
        <v>6453</v>
      </c>
    </row>
    <row r="167" spans="1:13" ht="12.75">
      <c r="A167" t="s">
        <v>50</v>
      </c>
      <c r="C167" s="31" t="s">
        <v>6454</v>
      </c>
      <c r="E167" s="33" t="s">
        <v>6455</v>
      </c>
      <c r="J167" s="32">
        <f>0</f>
      </c>
      <c s="32">
        <f>0</f>
      </c>
      <c s="32">
        <f>0+L168+L172</f>
      </c>
      <c s="32">
        <f>0+M168+M172</f>
      </c>
    </row>
    <row r="168" spans="1:16" ht="12.75">
      <c r="A168" t="s">
        <v>53</v>
      </c>
      <c s="34" t="s">
        <v>173</v>
      </c>
      <c s="34" t="s">
        <v>6456</v>
      </c>
      <c s="35" t="s">
        <v>5</v>
      </c>
      <c s="6" t="s">
        <v>6457</v>
      </c>
      <c s="36" t="s">
        <v>65</v>
      </c>
      <c s="37">
        <v>1.5</v>
      </c>
      <c s="36">
        <v>0</v>
      </c>
      <c s="36">
        <f>ROUND(G168*H168,6)</f>
      </c>
      <c r="L168" s="38">
        <v>0</v>
      </c>
      <c s="32">
        <f>ROUND(ROUND(L168,2)*ROUND(G168,3),2)</f>
      </c>
      <c s="36" t="s">
        <v>57</v>
      </c>
      <c>
        <f>(M168*21)/100</f>
      </c>
      <c t="s">
        <v>28</v>
      </c>
    </row>
    <row r="169" spans="1:5" ht="12.75">
      <c r="A169" s="35" t="s">
        <v>58</v>
      </c>
      <c r="E169" s="39" t="s">
        <v>5</v>
      </c>
    </row>
    <row r="170" spans="1:5" ht="76.5">
      <c r="A170" s="35" t="s">
        <v>59</v>
      </c>
      <c r="E170" s="40" t="s">
        <v>6629</v>
      </c>
    </row>
    <row r="171" spans="1:5" ht="51">
      <c r="A171" t="s">
        <v>61</v>
      </c>
      <c r="E171" s="39" t="s">
        <v>6459</v>
      </c>
    </row>
    <row r="172" spans="1:16" ht="12.75">
      <c r="A172" t="s">
        <v>53</v>
      </c>
      <c s="34" t="s">
        <v>176</v>
      </c>
      <c s="34" t="s">
        <v>6460</v>
      </c>
      <c s="35" t="s">
        <v>5</v>
      </c>
      <c s="6" t="s">
        <v>6461</v>
      </c>
      <c s="36" t="s">
        <v>56</v>
      </c>
      <c s="37">
        <v>14</v>
      </c>
      <c s="36">
        <v>0</v>
      </c>
      <c s="36">
        <f>ROUND(G172*H172,6)</f>
      </c>
      <c r="L172" s="38">
        <v>0</v>
      </c>
      <c s="32">
        <f>ROUND(ROUND(L172,2)*ROUND(G172,3),2)</f>
      </c>
      <c s="36" t="s">
        <v>6339</v>
      </c>
      <c>
        <f>(M172*21)/100</f>
      </c>
      <c t="s">
        <v>28</v>
      </c>
    </row>
    <row r="173" spans="1:5" ht="12.75">
      <c r="A173" s="35" t="s">
        <v>58</v>
      </c>
      <c r="E173" s="39" t="s">
        <v>5</v>
      </c>
    </row>
    <row r="174" spans="1:5" ht="76.5">
      <c r="A174" s="35" t="s">
        <v>59</v>
      </c>
      <c r="E174" s="40" t="s">
        <v>6462</v>
      </c>
    </row>
    <row r="175" spans="1:5" ht="369.75">
      <c r="A175" t="s">
        <v>61</v>
      </c>
      <c r="E175" s="39" t="s">
        <v>6463</v>
      </c>
    </row>
    <row r="176" spans="1:13" ht="12.75">
      <c r="A176" t="s">
        <v>50</v>
      </c>
      <c r="C176" s="31" t="s">
        <v>6464</v>
      </c>
      <c r="E176" s="33" t="s">
        <v>6465</v>
      </c>
      <c r="J176" s="32">
        <f>0</f>
      </c>
      <c s="32">
        <f>0</f>
      </c>
      <c s="32">
        <f>0+L177</f>
      </c>
      <c s="32">
        <f>0+M177</f>
      </c>
    </row>
    <row r="177" spans="1:16" ht="38.25">
      <c r="A177" t="s">
        <v>53</v>
      </c>
      <c s="34" t="s">
        <v>179</v>
      </c>
      <c s="34" t="s">
        <v>6466</v>
      </c>
      <c s="35" t="s">
        <v>5</v>
      </c>
      <c s="6" t="s">
        <v>6467</v>
      </c>
      <c s="36" t="s">
        <v>56</v>
      </c>
      <c s="37">
        <v>562.32</v>
      </c>
      <c s="36">
        <v>0</v>
      </c>
      <c s="36">
        <f>ROUND(G177*H177,6)</f>
      </c>
      <c r="L177" s="38">
        <v>0</v>
      </c>
      <c s="32">
        <f>ROUND(ROUND(L177,2)*ROUND(G177,3),2)</f>
      </c>
      <c s="36" t="s">
        <v>6468</v>
      </c>
      <c>
        <f>(M177*21)/100</f>
      </c>
      <c t="s">
        <v>28</v>
      </c>
    </row>
    <row r="178" spans="1:5" ht="12.75">
      <c r="A178" s="35" t="s">
        <v>58</v>
      </c>
      <c r="E178" s="39" t="s">
        <v>5</v>
      </c>
    </row>
    <row r="179" spans="1:5" ht="178.5">
      <c r="A179" s="35" t="s">
        <v>59</v>
      </c>
      <c r="E179" s="40" t="s">
        <v>6630</v>
      </c>
    </row>
    <row r="180" spans="1:5" ht="51">
      <c r="A180" t="s">
        <v>61</v>
      </c>
      <c r="E180" s="39" t="s">
        <v>6470</v>
      </c>
    </row>
    <row r="181" spans="1:13" ht="12.75">
      <c r="A181" t="s">
        <v>50</v>
      </c>
      <c r="C181" s="31" t="s">
        <v>6471</v>
      </c>
      <c r="E181" s="33" t="s">
        <v>6472</v>
      </c>
      <c r="J181" s="32">
        <f>0</f>
      </c>
      <c s="32">
        <f>0</f>
      </c>
      <c s="32">
        <f>0+L182+L186+L190+L194</f>
      </c>
      <c s="32">
        <f>0+M182+M186+M190+M194</f>
      </c>
    </row>
    <row r="182" spans="1:16" ht="12.75">
      <c r="A182" t="s">
        <v>53</v>
      </c>
      <c s="34" t="s">
        <v>182</v>
      </c>
      <c s="34" t="s">
        <v>6473</v>
      </c>
      <c s="35" t="s">
        <v>5</v>
      </c>
      <c s="6" t="s">
        <v>6474</v>
      </c>
      <c s="36" t="s">
        <v>56</v>
      </c>
      <c s="37">
        <v>514.6</v>
      </c>
      <c s="36">
        <v>0</v>
      </c>
      <c s="36">
        <f>ROUND(G182*H182,6)</f>
      </c>
      <c r="L182" s="38">
        <v>0</v>
      </c>
      <c s="32">
        <f>ROUND(ROUND(L182,2)*ROUND(G182,3),2)</f>
      </c>
      <c s="36" t="s">
        <v>57</v>
      </c>
      <c>
        <f>(M182*21)/100</f>
      </c>
      <c t="s">
        <v>28</v>
      </c>
    </row>
    <row r="183" spans="1:5" ht="12.75">
      <c r="A183" s="35" t="s">
        <v>58</v>
      </c>
      <c r="E183" s="39" t="s">
        <v>5</v>
      </c>
    </row>
    <row r="184" spans="1:5" ht="165.75">
      <c r="A184" s="35" t="s">
        <v>59</v>
      </c>
      <c r="E184" s="40" t="s">
        <v>6631</v>
      </c>
    </row>
    <row r="185" spans="1:5" ht="38.25">
      <c r="A185" t="s">
        <v>61</v>
      </c>
      <c r="E185" s="39" t="s">
        <v>6476</v>
      </c>
    </row>
    <row r="186" spans="1:16" ht="25.5">
      <c r="A186" t="s">
        <v>53</v>
      </c>
      <c s="34" t="s">
        <v>185</v>
      </c>
      <c s="34" t="s">
        <v>6477</v>
      </c>
      <c s="35" t="s">
        <v>5</v>
      </c>
      <c s="6" t="s">
        <v>6478</v>
      </c>
      <c s="36" t="s">
        <v>56</v>
      </c>
      <c s="37">
        <v>122.756</v>
      </c>
      <c s="36">
        <v>0</v>
      </c>
      <c s="36">
        <f>ROUND(G186*H186,6)</f>
      </c>
      <c r="L186" s="38">
        <v>0</v>
      </c>
      <c s="32">
        <f>ROUND(ROUND(L186,2)*ROUND(G186,3),2)</f>
      </c>
      <c s="36" t="s">
        <v>6339</v>
      </c>
      <c>
        <f>(M186*21)/100</f>
      </c>
      <c t="s">
        <v>28</v>
      </c>
    </row>
    <row r="187" spans="1:5" ht="12.75">
      <c r="A187" s="35" t="s">
        <v>58</v>
      </c>
      <c r="E187" s="39" t="s">
        <v>5</v>
      </c>
    </row>
    <row r="188" spans="1:5" ht="76.5">
      <c r="A188" s="35" t="s">
        <v>59</v>
      </c>
      <c r="E188" s="40" t="s">
        <v>6632</v>
      </c>
    </row>
    <row r="189" spans="1:5" ht="63.75">
      <c r="A189" t="s">
        <v>61</v>
      </c>
      <c r="E189" s="39" t="s">
        <v>6480</v>
      </c>
    </row>
    <row r="190" spans="1:16" ht="25.5">
      <c r="A190" t="s">
        <v>53</v>
      </c>
      <c s="34" t="s">
        <v>188</v>
      </c>
      <c s="34" t="s">
        <v>6481</v>
      </c>
      <c s="35" t="s">
        <v>5</v>
      </c>
      <c s="6" t="s">
        <v>6482</v>
      </c>
      <c s="36" t="s">
        <v>82</v>
      </c>
      <c s="37">
        <v>74.454</v>
      </c>
      <c s="36">
        <v>0</v>
      </c>
      <c s="36">
        <f>ROUND(G190*H190,6)</f>
      </c>
      <c r="L190" s="38">
        <v>0</v>
      </c>
      <c s="32">
        <f>ROUND(ROUND(L190,2)*ROUND(G190,3),2)</f>
      </c>
      <c s="36" t="s">
        <v>6339</v>
      </c>
      <c>
        <f>(M190*21)/100</f>
      </c>
      <c t="s">
        <v>28</v>
      </c>
    </row>
    <row r="191" spans="1:5" ht="12.75">
      <c r="A191" s="35" t="s">
        <v>58</v>
      </c>
      <c r="E191" s="39" t="s">
        <v>5</v>
      </c>
    </row>
    <row r="192" spans="1:5" ht="76.5">
      <c r="A192" s="35" t="s">
        <v>59</v>
      </c>
      <c r="E192" s="40" t="s">
        <v>6633</v>
      </c>
    </row>
    <row r="193" spans="1:5" ht="63.75">
      <c r="A193" t="s">
        <v>61</v>
      </c>
      <c r="E193" s="39" t="s">
        <v>6484</v>
      </c>
    </row>
    <row r="194" spans="1:16" ht="25.5">
      <c r="A194" t="s">
        <v>53</v>
      </c>
      <c s="34" t="s">
        <v>191</v>
      </c>
      <c s="34" t="s">
        <v>6485</v>
      </c>
      <c s="35" t="s">
        <v>5</v>
      </c>
      <c s="6" t="s">
        <v>6486</v>
      </c>
      <c s="36" t="s">
        <v>82</v>
      </c>
      <c s="37">
        <v>154.5</v>
      </c>
      <c s="36">
        <v>0</v>
      </c>
      <c s="36">
        <f>ROUND(G194*H194,6)</f>
      </c>
      <c r="L194" s="38">
        <v>0</v>
      </c>
      <c s="32">
        <f>ROUND(ROUND(L194,2)*ROUND(G194,3),2)</f>
      </c>
      <c s="36" t="s">
        <v>6339</v>
      </c>
      <c>
        <f>(M194*21)/100</f>
      </c>
      <c t="s">
        <v>28</v>
      </c>
    </row>
    <row r="195" spans="1:5" ht="12.75">
      <c r="A195" s="35" t="s">
        <v>58</v>
      </c>
      <c r="E195" s="39" t="s">
        <v>5</v>
      </c>
    </row>
    <row r="196" spans="1:5" ht="153">
      <c r="A196" s="35" t="s">
        <v>59</v>
      </c>
      <c r="E196" s="40" t="s">
        <v>6634</v>
      </c>
    </row>
    <row r="197" spans="1:5" ht="63.75">
      <c r="A197" t="s">
        <v>61</v>
      </c>
      <c r="E197" s="39" t="s">
        <v>6484</v>
      </c>
    </row>
    <row r="198" spans="1:13" ht="12.75">
      <c r="A198" t="s">
        <v>50</v>
      </c>
      <c r="C198" s="31" t="s">
        <v>6488</v>
      </c>
      <c r="E198" s="33" t="s">
        <v>6489</v>
      </c>
      <c r="J198" s="32">
        <f>0</f>
      </c>
      <c s="32">
        <f>0</f>
      </c>
      <c s="32">
        <f>0+L199+L203</f>
      </c>
      <c s="32">
        <f>0+M199+M203</f>
      </c>
    </row>
    <row r="199" spans="1:16" ht="12.75">
      <c r="A199" t="s">
        <v>53</v>
      </c>
      <c s="34" t="s">
        <v>194</v>
      </c>
      <c s="34" t="s">
        <v>6490</v>
      </c>
      <c s="35" t="s">
        <v>5</v>
      </c>
      <c s="6" t="s">
        <v>6491</v>
      </c>
      <c s="36" t="s">
        <v>56</v>
      </c>
      <c s="37">
        <v>959.039</v>
      </c>
      <c s="36">
        <v>0</v>
      </c>
      <c s="36">
        <f>ROUND(G199*H199,6)</f>
      </c>
      <c r="L199" s="38">
        <v>0</v>
      </c>
      <c s="32">
        <f>ROUND(ROUND(L199,2)*ROUND(G199,3),2)</f>
      </c>
      <c s="36" t="s">
        <v>57</v>
      </c>
      <c>
        <f>(M199*21)/100</f>
      </c>
      <c t="s">
        <v>28</v>
      </c>
    </row>
    <row r="200" spans="1:5" ht="12.75">
      <c r="A200" s="35" t="s">
        <v>58</v>
      </c>
      <c r="E200" s="39" t="s">
        <v>5</v>
      </c>
    </row>
    <row r="201" spans="1:5" ht="267.75">
      <c r="A201" s="35" t="s">
        <v>59</v>
      </c>
      <c r="E201" s="40" t="s">
        <v>6635</v>
      </c>
    </row>
    <row r="202" spans="1:5" ht="38.25">
      <c r="A202" t="s">
        <v>61</v>
      </c>
      <c r="E202" s="39" t="s">
        <v>6476</v>
      </c>
    </row>
    <row r="203" spans="1:16" ht="12.75">
      <c r="A203" t="s">
        <v>53</v>
      </c>
      <c s="34" t="s">
        <v>197</v>
      </c>
      <c s="34" t="s">
        <v>6490</v>
      </c>
      <c s="35" t="s">
        <v>51</v>
      </c>
      <c s="6" t="s">
        <v>6491</v>
      </c>
      <c s="36" t="s">
        <v>56</v>
      </c>
      <c s="37">
        <v>14</v>
      </c>
      <c s="36">
        <v>0</v>
      </c>
      <c s="36">
        <f>ROUND(G203*H203,6)</f>
      </c>
      <c r="L203" s="38">
        <v>0</v>
      </c>
      <c s="32">
        <f>ROUND(ROUND(L203,2)*ROUND(G203,3),2)</f>
      </c>
      <c s="36" t="s">
        <v>57</v>
      </c>
      <c>
        <f>(M203*21)/100</f>
      </c>
      <c t="s">
        <v>28</v>
      </c>
    </row>
    <row r="204" spans="1:5" ht="12.75">
      <c r="A204" s="35" t="s">
        <v>58</v>
      </c>
      <c r="E204" s="39" t="s">
        <v>5</v>
      </c>
    </row>
    <row r="205" spans="1:5" ht="76.5">
      <c r="A205" s="35" t="s">
        <v>59</v>
      </c>
      <c r="E205" s="40" t="s">
        <v>6580</v>
      </c>
    </row>
    <row r="206" spans="1:5" ht="38.25">
      <c r="A206" t="s">
        <v>61</v>
      </c>
      <c r="E206" s="39" t="s">
        <v>6476</v>
      </c>
    </row>
    <row r="207" spans="1:13" ht="12.75">
      <c r="A207" t="s">
        <v>50</v>
      </c>
      <c r="C207" s="31" t="s">
        <v>6494</v>
      </c>
      <c r="E207" s="33" t="s">
        <v>6495</v>
      </c>
      <c r="J207" s="32">
        <f>0</f>
      </c>
      <c s="32">
        <f>0</f>
      </c>
      <c s="32">
        <f>0+L208</f>
      </c>
      <c s="32">
        <f>0+M208</f>
      </c>
    </row>
    <row r="208" spans="1:16" ht="12.75">
      <c r="A208" t="s">
        <v>53</v>
      </c>
      <c s="34" t="s">
        <v>200</v>
      </c>
      <c s="34" t="s">
        <v>6496</v>
      </c>
      <c s="35" t="s">
        <v>5</v>
      </c>
      <c s="6" t="s">
        <v>6497</v>
      </c>
      <c s="36" t="s">
        <v>56</v>
      </c>
      <c s="37">
        <v>199.881</v>
      </c>
      <c s="36">
        <v>0</v>
      </c>
      <c s="36">
        <f>ROUND(G208*H208,6)</f>
      </c>
      <c r="L208" s="38">
        <v>0</v>
      </c>
      <c s="32">
        <f>ROUND(ROUND(L208,2)*ROUND(G208,3),2)</f>
      </c>
      <c s="36" t="s">
        <v>57</v>
      </c>
      <c>
        <f>(M208*21)/100</f>
      </c>
      <c t="s">
        <v>28</v>
      </c>
    </row>
    <row r="209" spans="1:5" ht="12.75">
      <c r="A209" s="35" t="s">
        <v>58</v>
      </c>
      <c r="E209" s="39" t="s">
        <v>5</v>
      </c>
    </row>
    <row r="210" spans="1:5" ht="242.25">
      <c r="A210" s="35" t="s">
        <v>59</v>
      </c>
      <c r="E210" s="40" t="s">
        <v>6636</v>
      </c>
    </row>
    <row r="211" spans="1:5" ht="51">
      <c r="A211" t="s">
        <v>61</v>
      </c>
      <c r="E211" s="39" t="s">
        <v>5865</v>
      </c>
    </row>
    <row r="212" spans="1:13" ht="12.75">
      <c r="A212" t="s">
        <v>50</v>
      </c>
      <c r="C212" s="31" t="s">
        <v>6499</v>
      </c>
      <c r="E212" s="33" t="s">
        <v>6500</v>
      </c>
      <c r="J212" s="32">
        <f>0</f>
      </c>
      <c s="32">
        <f>0</f>
      </c>
      <c s="32">
        <f>0+L213</f>
      </c>
      <c s="32">
        <f>0+M213</f>
      </c>
    </row>
    <row r="213" spans="1:16" ht="12.75">
      <c r="A213" t="s">
        <v>53</v>
      </c>
      <c s="34" t="s">
        <v>203</v>
      </c>
      <c s="34" t="s">
        <v>6501</v>
      </c>
      <c s="35" t="s">
        <v>5</v>
      </c>
      <c s="6" t="s">
        <v>6502</v>
      </c>
      <c s="36" t="s">
        <v>56</v>
      </c>
      <c s="37">
        <v>168.165</v>
      </c>
      <c s="36">
        <v>0</v>
      </c>
      <c s="36">
        <f>ROUND(G213*H213,6)</f>
      </c>
      <c r="L213" s="38">
        <v>0</v>
      </c>
      <c s="32">
        <f>ROUND(ROUND(L213,2)*ROUND(G213,3),2)</f>
      </c>
      <c s="36" t="s">
        <v>6339</v>
      </c>
      <c>
        <f>(M213*21)/100</f>
      </c>
      <c t="s">
        <v>28</v>
      </c>
    </row>
    <row r="214" spans="1:5" ht="12.75">
      <c r="A214" s="35" t="s">
        <v>58</v>
      </c>
      <c r="E214" s="39" t="s">
        <v>5</v>
      </c>
    </row>
    <row r="215" spans="1:5" ht="114.75">
      <c r="A215" s="35" t="s">
        <v>59</v>
      </c>
      <c r="E215" s="40" t="s">
        <v>6637</v>
      </c>
    </row>
    <row r="216" spans="1:5" ht="38.25">
      <c r="A216" t="s">
        <v>61</v>
      </c>
      <c r="E216" s="39" t="s">
        <v>6504</v>
      </c>
    </row>
    <row r="217" spans="1:13" ht="12.75">
      <c r="A217" t="s">
        <v>50</v>
      </c>
      <c r="C217" s="31" t="s">
        <v>79</v>
      </c>
      <c r="E217" s="33" t="s">
        <v>5479</v>
      </c>
      <c r="J217" s="32">
        <f>0</f>
      </c>
      <c s="32">
        <f>0</f>
      </c>
      <c s="32">
        <f>0+L218+L222+L226+L230+L234+L238</f>
      </c>
      <c s="32">
        <f>0+M218+M222+M226+M230+M234+M238</f>
      </c>
    </row>
    <row r="218" spans="1:16" ht="12.75">
      <c r="A218" t="s">
        <v>53</v>
      </c>
      <c s="34" t="s">
        <v>206</v>
      </c>
      <c s="34" t="s">
        <v>6505</v>
      </c>
      <c s="35" t="s">
        <v>5</v>
      </c>
      <c s="6" t="s">
        <v>6506</v>
      </c>
      <c s="36" t="s">
        <v>82</v>
      </c>
      <c s="37">
        <v>19.95</v>
      </c>
      <c s="36">
        <v>0</v>
      </c>
      <c s="36">
        <f>ROUND(G218*H218,6)</f>
      </c>
      <c r="L218" s="38">
        <v>0</v>
      </c>
      <c s="32">
        <f>ROUND(ROUND(L218,2)*ROUND(G218,3),2)</f>
      </c>
      <c s="36" t="s">
        <v>57</v>
      </c>
      <c>
        <f>(M218*21)/100</f>
      </c>
      <c t="s">
        <v>28</v>
      </c>
    </row>
    <row r="219" spans="1:5" ht="12.75">
      <c r="A219" s="35" t="s">
        <v>58</v>
      </c>
      <c r="E219" s="39" t="s">
        <v>5</v>
      </c>
    </row>
    <row r="220" spans="1:5" ht="63.75">
      <c r="A220" s="35" t="s">
        <v>59</v>
      </c>
      <c r="E220" s="40" t="s">
        <v>6638</v>
      </c>
    </row>
    <row r="221" spans="1:5" ht="255">
      <c r="A221" t="s">
        <v>61</v>
      </c>
      <c r="E221" s="39" t="s">
        <v>6508</v>
      </c>
    </row>
    <row r="222" spans="1:16" ht="12.75">
      <c r="A222" t="s">
        <v>53</v>
      </c>
      <c s="34" t="s">
        <v>209</v>
      </c>
      <c s="34" t="s">
        <v>5867</v>
      </c>
      <c s="35" t="s">
        <v>5</v>
      </c>
      <c s="6" t="s">
        <v>5868</v>
      </c>
      <c s="36" t="s">
        <v>82</v>
      </c>
      <c s="37">
        <v>154.68</v>
      </c>
      <c s="36">
        <v>0</v>
      </c>
      <c s="36">
        <f>ROUND(G222*H222,6)</f>
      </c>
      <c r="L222" s="38">
        <v>0</v>
      </c>
      <c s="32">
        <f>ROUND(ROUND(L222,2)*ROUND(G222,3),2)</f>
      </c>
      <c s="36" t="s">
        <v>57</v>
      </c>
      <c>
        <f>(M222*21)/100</f>
      </c>
      <c t="s">
        <v>28</v>
      </c>
    </row>
    <row r="223" spans="1:5" ht="12.75">
      <c r="A223" s="35" t="s">
        <v>58</v>
      </c>
      <c r="E223" s="39" t="s">
        <v>5</v>
      </c>
    </row>
    <row r="224" spans="1:5" ht="51">
      <c r="A224" s="35" t="s">
        <v>59</v>
      </c>
      <c r="E224" s="40" t="s">
        <v>6639</v>
      </c>
    </row>
    <row r="225" spans="1:5" ht="242.25">
      <c r="A225" t="s">
        <v>61</v>
      </c>
      <c r="E225" s="39" t="s">
        <v>6510</v>
      </c>
    </row>
    <row r="226" spans="1:16" ht="12.75">
      <c r="A226" t="s">
        <v>53</v>
      </c>
      <c s="34" t="s">
        <v>212</v>
      </c>
      <c s="34" t="s">
        <v>6511</v>
      </c>
      <c s="35" t="s">
        <v>5</v>
      </c>
      <c s="6" t="s">
        <v>6512</v>
      </c>
      <c s="36" t="s">
        <v>82</v>
      </c>
      <c s="37">
        <v>250</v>
      </c>
      <c s="36">
        <v>0</v>
      </c>
      <c s="36">
        <f>ROUND(G226*H226,6)</f>
      </c>
      <c r="L226" s="38">
        <v>0</v>
      </c>
      <c s="32">
        <f>ROUND(ROUND(L226,2)*ROUND(G226,3),2)</f>
      </c>
      <c s="36" t="s">
        <v>57</v>
      </c>
      <c>
        <f>(M226*21)/100</f>
      </c>
      <c t="s">
        <v>28</v>
      </c>
    </row>
    <row r="227" spans="1:5" ht="12.75">
      <c r="A227" s="35" t="s">
        <v>58</v>
      </c>
      <c r="E227" s="39" t="s">
        <v>5</v>
      </c>
    </row>
    <row r="228" spans="1:5" ht="51">
      <c r="A228" s="35" t="s">
        <v>59</v>
      </c>
      <c r="E228" s="40" t="s">
        <v>6640</v>
      </c>
    </row>
    <row r="229" spans="1:5" ht="242.25">
      <c r="A229" t="s">
        <v>61</v>
      </c>
      <c r="E229" s="39" t="s">
        <v>6514</v>
      </c>
    </row>
    <row r="230" spans="1:16" ht="12.75">
      <c r="A230" t="s">
        <v>53</v>
      </c>
      <c s="34" t="s">
        <v>215</v>
      </c>
      <c s="34" t="s">
        <v>6515</v>
      </c>
      <c s="35" t="s">
        <v>5</v>
      </c>
      <c s="6" t="s">
        <v>6516</v>
      </c>
      <c s="36" t="s">
        <v>115</v>
      </c>
      <c s="37">
        <v>6</v>
      </c>
      <c s="36">
        <v>0</v>
      </c>
      <c s="36">
        <f>ROUND(G230*H230,6)</f>
      </c>
      <c r="L230" s="38">
        <v>0</v>
      </c>
      <c s="32">
        <f>ROUND(ROUND(L230,2)*ROUND(G230,3),2)</f>
      </c>
      <c s="36" t="s">
        <v>57</v>
      </c>
      <c>
        <f>(M230*21)/100</f>
      </c>
      <c t="s">
        <v>28</v>
      </c>
    </row>
    <row r="231" spans="1:5" ht="12.75">
      <c r="A231" s="35" t="s">
        <v>58</v>
      </c>
      <c r="E231" s="39" t="s">
        <v>5</v>
      </c>
    </row>
    <row r="232" spans="1:5" ht="89.25">
      <c r="A232" s="35" t="s">
        <v>59</v>
      </c>
      <c r="E232" s="40" t="s">
        <v>6641</v>
      </c>
    </row>
    <row r="233" spans="1:5" ht="12.75">
      <c r="A233" t="s">
        <v>61</v>
      </c>
      <c r="E233" s="39" t="s">
        <v>5499</v>
      </c>
    </row>
    <row r="234" spans="1:16" ht="12.75">
      <c r="A234" t="s">
        <v>53</v>
      </c>
      <c s="34" t="s">
        <v>218</v>
      </c>
      <c s="34" t="s">
        <v>6518</v>
      </c>
      <c s="35" t="s">
        <v>5</v>
      </c>
      <c s="6" t="s">
        <v>6519</v>
      </c>
      <c s="36" t="s">
        <v>65</v>
      </c>
      <c s="37">
        <v>70.394</v>
      </c>
      <c s="36">
        <v>0</v>
      </c>
      <c s="36">
        <f>ROUND(G234*H234,6)</f>
      </c>
      <c r="L234" s="38">
        <v>0</v>
      </c>
      <c s="32">
        <f>ROUND(ROUND(L234,2)*ROUND(G234,3),2)</f>
      </c>
      <c s="36" t="s">
        <v>57</v>
      </c>
      <c>
        <f>(M234*21)/100</f>
      </c>
      <c t="s">
        <v>28</v>
      </c>
    </row>
    <row r="235" spans="1:5" ht="12.75">
      <c r="A235" s="35" t="s">
        <v>58</v>
      </c>
      <c r="E235" s="39" t="s">
        <v>5</v>
      </c>
    </row>
    <row r="236" spans="1:5" ht="127.5">
      <c r="A236" s="35" t="s">
        <v>59</v>
      </c>
      <c r="E236" s="40" t="s">
        <v>6642</v>
      </c>
    </row>
    <row r="237" spans="1:5" ht="369.75">
      <c r="A237" t="s">
        <v>61</v>
      </c>
      <c r="E237" s="39" t="s">
        <v>6371</v>
      </c>
    </row>
    <row r="238" spans="1:16" ht="12.75">
      <c r="A238" t="s">
        <v>53</v>
      </c>
      <c s="34" t="s">
        <v>221</v>
      </c>
      <c s="34" t="s">
        <v>6521</v>
      </c>
      <c s="35" t="s">
        <v>5</v>
      </c>
      <c s="6" t="s">
        <v>6522</v>
      </c>
      <c s="36" t="s">
        <v>65</v>
      </c>
      <c s="37">
        <v>72.7</v>
      </c>
      <c s="36">
        <v>0</v>
      </c>
      <c s="36">
        <f>ROUND(G238*H238,6)</f>
      </c>
      <c r="L238" s="38">
        <v>0</v>
      </c>
      <c s="32">
        <f>ROUND(ROUND(L238,2)*ROUND(G238,3),2)</f>
      </c>
      <c s="36" t="s">
        <v>57</v>
      </c>
      <c>
        <f>(M238*21)/100</f>
      </c>
      <c t="s">
        <v>28</v>
      </c>
    </row>
    <row r="239" spans="1:5" ht="12.75">
      <c r="A239" s="35" t="s">
        <v>58</v>
      </c>
      <c r="E239" s="39" t="s">
        <v>5</v>
      </c>
    </row>
    <row r="240" spans="1:5" ht="76.5">
      <c r="A240" s="35" t="s">
        <v>59</v>
      </c>
      <c r="E240" s="40" t="s">
        <v>6643</v>
      </c>
    </row>
    <row r="241" spans="1:5" ht="369.75">
      <c r="A241" t="s">
        <v>61</v>
      </c>
      <c r="E241" s="39" t="s">
        <v>6371</v>
      </c>
    </row>
    <row r="242" spans="1:13" ht="12.75">
      <c r="A242" t="s">
        <v>50</v>
      </c>
      <c r="C242" s="31" t="s">
        <v>83</v>
      </c>
      <c r="E242" s="33" t="s">
        <v>5500</v>
      </c>
      <c r="J242" s="32">
        <f>0</f>
      </c>
      <c s="32">
        <f>0</f>
      </c>
      <c s="32">
        <f>0+L243+L247+L251+L255+L259+L263+L267+L271+L275+L279+L283+L287+L291+L295+L299+L303+L307+L311+L315</f>
      </c>
      <c s="32">
        <f>0+M243+M247+M251+M255+M259+M263+M267+M271+M275+M279+M283+M287+M291+M295+M299+M303+M307+M311+M315</f>
      </c>
    </row>
    <row r="243" spans="1:16" ht="12.75">
      <c r="A243" t="s">
        <v>53</v>
      </c>
      <c s="34" t="s">
        <v>224</v>
      </c>
      <c s="34" t="s">
        <v>6244</v>
      </c>
      <c s="35" t="s">
        <v>5</v>
      </c>
      <c s="6" t="s">
        <v>6245</v>
      </c>
      <c s="36" t="s">
        <v>115</v>
      </c>
      <c s="37">
        <v>12</v>
      </c>
      <c s="36">
        <v>0</v>
      </c>
      <c s="36">
        <f>ROUND(G243*H243,6)</f>
      </c>
      <c r="L243" s="38">
        <v>0</v>
      </c>
      <c s="32">
        <f>ROUND(ROUND(L243,2)*ROUND(G243,3),2)</f>
      </c>
      <c s="36" t="s">
        <v>57</v>
      </c>
      <c>
        <f>(M243*21)/100</f>
      </c>
      <c t="s">
        <v>28</v>
      </c>
    </row>
    <row r="244" spans="1:5" ht="12.75">
      <c r="A244" s="35" t="s">
        <v>58</v>
      </c>
      <c r="E244" s="39" t="s">
        <v>5</v>
      </c>
    </row>
    <row r="245" spans="1:5" ht="51">
      <c r="A245" s="35" t="s">
        <v>59</v>
      </c>
      <c r="E245" s="40" t="s">
        <v>6644</v>
      </c>
    </row>
    <row r="246" spans="1:5" ht="38.25">
      <c r="A246" t="s">
        <v>61</v>
      </c>
      <c r="E246" s="39" t="s">
        <v>6525</v>
      </c>
    </row>
    <row r="247" spans="1:16" ht="12.75">
      <c r="A247" t="s">
        <v>53</v>
      </c>
      <c s="34" t="s">
        <v>227</v>
      </c>
      <c s="34" t="s">
        <v>6303</v>
      </c>
      <c s="35" t="s">
        <v>5</v>
      </c>
      <c s="6" t="s">
        <v>6526</v>
      </c>
      <c s="36" t="s">
        <v>56</v>
      </c>
      <c s="37">
        <v>51.764</v>
      </c>
      <c s="36">
        <v>0</v>
      </c>
      <c s="36">
        <f>ROUND(G247*H247,6)</f>
      </c>
      <c r="L247" s="38">
        <v>0</v>
      </c>
      <c s="32">
        <f>ROUND(ROUND(L247,2)*ROUND(G247,3),2)</f>
      </c>
      <c s="36" t="s">
        <v>6527</v>
      </c>
      <c>
        <f>(M247*21)/100</f>
      </c>
      <c t="s">
        <v>28</v>
      </c>
    </row>
    <row r="248" spans="1:5" ht="12.75">
      <c r="A248" s="35" t="s">
        <v>58</v>
      </c>
      <c r="E248" s="39" t="s">
        <v>5</v>
      </c>
    </row>
    <row r="249" spans="1:5" ht="140.25">
      <c r="A249" s="35" t="s">
        <v>59</v>
      </c>
      <c r="E249" s="40" t="s">
        <v>6528</v>
      </c>
    </row>
    <row r="250" spans="1:5" ht="25.5">
      <c r="A250" t="s">
        <v>61</v>
      </c>
      <c r="E250" s="39" t="s">
        <v>6529</v>
      </c>
    </row>
    <row r="251" spans="1:16" ht="12.75">
      <c r="A251" t="s">
        <v>53</v>
      </c>
      <c s="34" t="s">
        <v>230</v>
      </c>
      <c s="34" t="s">
        <v>6530</v>
      </c>
      <c s="35" t="s">
        <v>5</v>
      </c>
      <c s="6" t="s">
        <v>6531</v>
      </c>
      <c s="36" t="s">
        <v>115</v>
      </c>
      <c s="37">
        <v>270</v>
      </c>
      <c s="36">
        <v>0</v>
      </c>
      <c s="36">
        <f>ROUND(G251*H251,6)</f>
      </c>
      <c r="L251" s="38">
        <v>0</v>
      </c>
      <c s="32">
        <f>ROUND(ROUND(L251,2)*ROUND(G251,3),2)</f>
      </c>
      <c s="36" t="s">
        <v>57</v>
      </c>
      <c>
        <f>(M251*21)/100</f>
      </c>
      <c t="s">
        <v>28</v>
      </c>
    </row>
    <row r="252" spans="1:5" ht="12.75">
      <c r="A252" s="35" t="s">
        <v>58</v>
      </c>
      <c r="E252" s="39" t="s">
        <v>5</v>
      </c>
    </row>
    <row r="253" spans="1:5" ht="63.75">
      <c r="A253" s="35" t="s">
        <v>59</v>
      </c>
      <c r="E253" s="40" t="s">
        <v>6645</v>
      </c>
    </row>
    <row r="254" spans="1:5" ht="25.5">
      <c r="A254" t="s">
        <v>61</v>
      </c>
      <c r="E254" s="39" t="s">
        <v>6533</v>
      </c>
    </row>
    <row r="255" spans="1:16" ht="12.75">
      <c r="A255" t="s">
        <v>53</v>
      </c>
      <c s="34" t="s">
        <v>234</v>
      </c>
      <c s="34" t="s">
        <v>6534</v>
      </c>
      <c s="35" t="s">
        <v>5</v>
      </c>
      <c s="6" t="s">
        <v>6535</v>
      </c>
      <c s="36" t="s">
        <v>82</v>
      </c>
      <c s="37">
        <v>1228.04</v>
      </c>
      <c s="36">
        <v>0</v>
      </c>
      <c s="36">
        <f>ROUND(G255*H255,6)</f>
      </c>
      <c r="L255" s="38">
        <v>0</v>
      </c>
      <c s="32">
        <f>ROUND(ROUND(L255,2)*ROUND(G255,3),2)</f>
      </c>
      <c s="36" t="s">
        <v>57</v>
      </c>
      <c>
        <f>(M255*21)/100</f>
      </c>
      <c t="s">
        <v>28</v>
      </c>
    </row>
    <row r="256" spans="1:5" ht="12.75">
      <c r="A256" s="35" t="s">
        <v>58</v>
      </c>
      <c r="E256" s="39" t="s">
        <v>5</v>
      </c>
    </row>
    <row r="257" spans="1:5" ht="127.5">
      <c r="A257" s="35" t="s">
        <v>59</v>
      </c>
      <c r="E257" s="40" t="s">
        <v>6646</v>
      </c>
    </row>
    <row r="258" spans="1:5" ht="25.5">
      <c r="A258" t="s">
        <v>61</v>
      </c>
      <c r="E258" s="39" t="s">
        <v>6537</v>
      </c>
    </row>
    <row r="259" spans="1:16" ht="12.75">
      <c r="A259" t="s">
        <v>53</v>
      </c>
      <c s="34" t="s">
        <v>237</v>
      </c>
      <c s="34" t="s">
        <v>6538</v>
      </c>
      <c s="35" t="s">
        <v>5</v>
      </c>
      <c s="6" t="s">
        <v>6539</v>
      </c>
      <c s="36" t="s">
        <v>56</v>
      </c>
      <c s="37">
        <v>60.5</v>
      </c>
      <c s="36">
        <v>0</v>
      </c>
      <c s="36">
        <f>ROUND(G259*H259,6)</f>
      </c>
      <c r="L259" s="38">
        <v>0</v>
      </c>
      <c s="32">
        <f>ROUND(ROUND(L259,2)*ROUND(G259,3),2)</f>
      </c>
      <c s="36" t="s">
        <v>57</v>
      </c>
      <c>
        <f>(M259*21)/100</f>
      </c>
      <c t="s">
        <v>28</v>
      </c>
    </row>
    <row r="260" spans="1:5" ht="12.75">
      <c r="A260" s="35" t="s">
        <v>58</v>
      </c>
      <c r="E260" s="39" t="s">
        <v>5</v>
      </c>
    </row>
    <row r="261" spans="1:5" ht="76.5">
      <c r="A261" s="35" t="s">
        <v>59</v>
      </c>
      <c r="E261" s="40" t="s">
        <v>6647</v>
      </c>
    </row>
    <row r="262" spans="1:5" ht="12.75">
      <c r="A262" t="s">
        <v>61</v>
      </c>
      <c r="E262" s="39" t="s">
        <v>6541</v>
      </c>
    </row>
    <row r="263" spans="1:16" ht="12.75">
      <c r="A263" t="s">
        <v>53</v>
      </c>
      <c s="34" t="s">
        <v>240</v>
      </c>
      <c s="34" t="s">
        <v>6542</v>
      </c>
      <c s="35" t="s">
        <v>5</v>
      </c>
      <c s="6" t="s">
        <v>6543</v>
      </c>
      <c s="36" t="s">
        <v>82</v>
      </c>
      <c s="37">
        <v>149.78</v>
      </c>
      <c s="36">
        <v>0</v>
      </c>
      <c s="36">
        <f>ROUND(G263*H263,6)</f>
      </c>
      <c r="L263" s="38">
        <v>0</v>
      </c>
      <c s="32">
        <f>ROUND(ROUND(L263,2)*ROUND(G263,3),2)</f>
      </c>
      <c s="36" t="s">
        <v>57</v>
      </c>
      <c>
        <f>(M263*21)/100</f>
      </c>
      <c t="s">
        <v>28</v>
      </c>
    </row>
    <row r="264" spans="1:5" ht="12.75">
      <c r="A264" s="35" t="s">
        <v>58</v>
      </c>
      <c r="E264" s="39" t="s">
        <v>5</v>
      </c>
    </row>
    <row r="265" spans="1:5" ht="51">
      <c r="A265" s="35" t="s">
        <v>59</v>
      </c>
      <c r="E265" s="40" t="s">
        <v>6648</v>
      </c>
    </row>
    <row r="266" spans="1:5" ht="76.5">
      <c r="A266" t="s">
        <v>61</v>
      </c>
      <c r="E266" s="39" t="s">
        <v>6545</v>
      </c>
    </row>
    <row r="267" spans="1:16" ht="12.75">
      <c r="A267" t="s">
        <v>53</v>
      </c>
      <c s="34" t="s">
        <v>243</v>
      </c>
      <c s="34" t="s">
        <v>5891</v>
      </c>
      <c s="35" t="s">
        <v>5</v>
      </c>
      <c s="6" t="s">
        <v>5892</v>
      </c>
      <c s="36" t="s">
        <v>128</v>
      </c>
      <c s="37">
        <v>556.2</v>
      </c>
      <c s="36">
        <v>0</v>
      </c>
      <c s="36">
        <f>ROUND(G267*H267,6)</f>
      </c>
      <c r="L267" s="38">
        <v>0</v>
      </c>
      <c s="32">
        <f>ROUND(ROUND(L267,2)*ROUND(G267,3),2)</f>
      </c>
      <c s="36" t="s">
        <v>57</v>
      </c>
      <c>
        <f>(M267*21)/100</f>
      </c>
      <c t="s">
        <v>28</v>
      </c>
    </row>
    <row r="268" spans="1:5" ht="12.75">
      <c r="A268" s="35" t="s">
        <v>58</v>
      </c>
      <c r="E268" s="39" t="s">
        <v>5</v>
      </c>
    </row>
    <row r="269" spans="1:5" ht="51">
      <c r="A269" s="35" t="s">
        <v>59</v>
      </c>
      <c r="E269" s="40" t="s">
        <v>6649</v>
      </c>
    </row>
    <row r="270" spans="1:5" ht="357">
      <c r="A270" t="s">
        <v>61</v>
      </c>
      <c r="E270" s="39" t="s">
        <v>6547</v>
      </c>
    </row>
    <row r="271" spans="1:16" ht="12.75">
      <c r="A271" t="s">
        <v>53</v>
      </c>
      <c s="34" t="s">
        <v>246</v>
      </c>
      <c s="34" t="s">
        <v>6548</v>
      </c>
      <c s="35" t="s">
        <v>5</v>
      </c>
      <c s="6" t="s">
        <v>6549</v>
      </c>
      <c s="36" t="s">
        <v>128</v>
      </c>
      <c s="37">
        <v>617.48</v>
      </c>
      <c s="36">
        <v>0</v>
      </c>
      <c s="36">
        <f>ROUND(G271*H271,6)</f>
      </c>
      <c r="L271" s="38">
        <v>0</v>
      </c>
      <c s="32">
        <f>ROUND(ROUND(L271,2)*ROUND(G271,3),2)</f>
      </c>
      <c s="36" t="s">
        <v>57</v>
      </c>
      <c>
        <f>(M271*21)/100</f>
      </c>
      <c t="s">
        <v>28</v>
      </c>
    </row>
    <row r="272" spans="1:5" ht="12.75">
      <c r="A272" s="35" t="s">
        <v>58</v>
      </c>
      <c r="E272" s="39" t="s">
        <v>5</v>
      </c>
    </row>
    <row r="273" spans="1:5" ht="63.75">
      <c r="A273" s="35" t="s">
        <v>59</v>
      </c>
      <c r="E273" s="40" t="s">
        <v>6650</v>
      </c>
    </row>
    <row r="274" spans="1:5" ht="357">
      <c r="A274" t="s">
        <v>61</v>
      </c>
      <c r="E274" s="39" t="s">
        <v>6547</v>
      </c>
    </row>
    <row r="275" spans="1:16" ht="12.75">
      <c r="A275" t="s">
        <v>53</v>
      </c>
      <c s="34" t="s">
        <v>249</v>
      </c>
      <c s="34" t="s">
        <v>6551</v>
      </c>
      <c s="35" t="s">
        <v>5</v>
      </c>
      <c s="6" t="s">
        <v>6552</v>
      </c>
      <c s="36" t="s">
        <v>1178</v>
      </c>
      <c s="37">
        <v>1.5</v>
      </c>
      <c s="36">
        <v>0</v>
      </c>
      <c s="36">
        <f>ROUND(G275*H275,6)</f>
      </c>
      <c r="L275" s="38">
        <v>0</v>
      </c>
      <c s="32">
        <f>ROUND(ROUND(L275,2)*ROUND(G275,3),2)</f>
      </c>
      <c s="36" t="s">
        <v>57</v>
      </c>
      <c>
        <f>(M275*21)/100</f>
      </c>
      <c t="s">
        <v>28</v>
      </c>
    </row>
    <row r="276" spans="1:5" ht="12.75">
      <c r="A276" s="35" t="s">
        <v>58</v>
      </c>
      <c r="E276" s="39" t="s">
        <v>5</v>
      </c>
    </row>
    <row r="277" spans="1:5" ht="102">
      <c r="A277" s="35" t="s">
        <v>59</v>
      </c>
      <c r="E277" s="40" t="s">
        <v>6651</v>
      </c>
    </row>
    <row r="278" spans="1:5" ht="25.5">
      <c r="A278" t="s">
        <v>61</v>
      </c>
      <c r="E278" s="39" t="s">
        <v>6001</v>
      </c>
    </row>
    <row r="279" spans="1:16" ht="12.75">
      <c r="A279" t="s">
        <v>53</v>
      </c>
      <c s="34" t="s">
        <v>252</v>
      </c>
      <c s="34" t="s">
        <v>6554</v>
      </c>
      <c s="35" t="s">
        <v>5</v>
      </c>
      <c s="6" t="s">
        <v>6555</v>
      </c>
      <c s="36" t="s">
        <v>65</v>
      </c>
      <c s="37">
        <v>4</v>
      </c>
      <c s="36">
        <v>0</v>
      </c>
      <c s="36">
        <f>ROUND(G279*H279,6)</f>
      </c>
      <c r="L279" s="38">
        <v>0</v>
      </c>
      <c s="32">
        <f>ROUND(ROUND(L279,2)*ROUND(G279,3),2)</f>
      </c>
      <c s="36" t="s">
        <v>57</v>
      </c>
      <c>
        <f>(M279*21)/100</f>
      </c>
      <c t="s">
        <v>28</v>
      </c>
    </row>
    <row r="280" spans="1:5" ht="12.75">
      <c r="A280" s="35" t="s">
        <v>58</v>
      </c>
      <c r="E280" s="39" t="s">
        <v>5</v>
      </c>
    </row>
    <row r="281" spans="1:5" ht="89.25">
      <c r="A281" s="35" t="s">
        <v>59</v>
      </c>
      <c r="E281" s="40" t="s">
        <v>6556</v>
      </c>
    </row>
    <row r="282" spans="1:5" ht="25.5">
      <c r="A282" t="s">
        <v>61</v>
      </c>
      <c r="E282" s="39" t="s">
        <v>6001</v>
      </c>
    </row>
    <row r="283" spans="1:16" ht="25.5">
      <c r="A283" t="s">
        <v>53</v>
      </c>
      <c s="34" t="s">
        <v>255</v>
      </c>
      <c s="34" t="s">
        <v>6557</v>
      </c>
      <c s="35" t="s">
        <v>5</v>
      </c>
      <c s="6" t="s">
        <v>6558</v>
      </c>
      <c s="36" t="s">
        <v>82</v>
      </c>
      <c s="37">
        <v>120</v>
      </c>
      <c s="36">
        <v>0</v>
      </c>
      <c s="36">
        <f>ROUND(G283*H283,6)</f>
      </c>
      <c r="L283" s="38">
        <v>0</v>
      </c>
      <c s="32">
        <f>ROUND(ROUND(L283,2)*ROUND(G283,3),2)</f>
      </c>
      <c s="36" t="s">
        <v>6339</v>
      </c>
      <c>
        <f>(M283*21)/100</f>
      </c>
      <c t="s">
        <v>28</v>
      </c>
    </row>
    <row r="284" spans="1:5" ht="12.75">
      <c r="A284" s="35" t="s">
        <v>58</v>
      </c>
      <c r="E284" s="39" t="s">
        <v>5</v>
      </c>
    </row>
    <row r="285" spans="1:5" ht="102">
      <c r="A285" s="35" t="s">
        <v>59</v>
      </c>
      <c r="E285" s="40" t="s">
        <v>6559</v>
      </c>
    </row>
    <row r="286" spans="1:5" ht="89.25">
      <c r="A286" t="s">
        <v>61</v>
      </c>
      <c r="E286" s="39" t="s">
        <v>6560</v>
      </c>
    </row>
    <row r="287" spans="1:16" ht="25.5">
      <c r="A287" t="s">
        <v>53</v>
      </c>
      <c s="34" t="s">
        <v>258</v>
      </c>
      <c s="34" t="s">
        <v>6561</v>
      </c>
      <c s="35" t="s">
        <v>5</v>
      </c>
      <c s="6" t="s">
        <v>6562</v>
      </c>
      <c s="36" t="s">
        <v>115</v>
      </c>
      <c s="37">
        <v>1</v>
      </c>
      <c s="36">
        <v>0</v>
      </c>
      <c s="36">
        <f>ROUND(G287*H287,6)</f>
      </c>
      <c r="L287" s="38">
        <v>0</v>
      </c>
      <c s="32">
        <f>ROUND(ROUND(L287,2)*ROUND(G287,3),2)</f>
      </c>
      <c s="36" t="s">
        <v>6339</v>
      </c>
      <c>
        <f>(M287*21)/100</f>
      </c>
      <c t="s">
        <v>28</v>
      </c>
    </row>
    <row r="288" spans="1:5" ht="12.75">
      <c r="A288" s="35" t="s">
        <v>58</v>
      </c>
      <c r="E288" s="39" t="s">
        <v>5</v>
      </c>
    </row>
    <row r="289" spans="1:5" ht="25.5">
      <c r="A289" s="35" t="s">
        <v>59</v>
      </c>
      <c r="E289" s="40" t="s">
        <v>6340</v>
      </c>
    </row>
    <row r="290" spans="1:5" ht="127.5">
      <c r="A290" t="s">
        <v>61</v>
      </c>
      <c r="E290" s="39" t="s">
        <v>6563</v>
      </c>
    </row>
    <row r="291" spans="1:16" ht="12.75">
      <c r="A291" t="s">
        <v>53</v>
      </c>
      <c s="34" t="s">
        <v>261</v>
      </c>
      <c s="34" t="s">
        <v>6564</v>
      </c>
      <c s="35" t="s">
        <v>5</v>
      </c>
      <c s="6" t="s">
        <v>6565</v>
      </c>
      <c s="36" t="s">
        <v>65</v>
      </c>
      <c s="37">
        <v>5.4</v>
      </c>
      <c s="36">
        <v>0</v>
      </c>
      <c s="36">
        <f>ROUND(G291*H291,6)</f>
      </c>
      <c r="L291" s="38">
        <v>0</v>
      </c>
      <c s="32">
        <f>ROUND(ROUND(L291,2)*ROUND(G291,3),2)</f>
      </c>
      <c s="36" t="s">
        <v>2163</v>
      </c>
      <c>
        <f>(M291*21)/100</f>
      </c>
      <c t="s">
        <v>28</v>
      </c>
    </row>
    <row r="292" spans="1:5" ht="12.75">
      <c r="A292" s="35" t="s">
        <v>58</v>
      </c>
      <c r="E292" s="39" t="s">
        <v>5</v>
      </c>
    </row>
    <row r="293" spans="1:5" ht="89.25">
      <c r="A293" s="35" t="s">
        <v>59</v>
      </c>
      <c r="E293" s="40" t="s">
        <v>6566</v>
      </c>
    </row>
    <row r="294" spans="1:5" ht="51">
      <c r="A294" t="s">
        <v>61</v>
      </c>
      <c r="E294" s="39" t="s">
        <v>6567</v>
      </c>
    </row>
    <row r="295" spans="1:16" ht="12.75">
      <c r="A295" t="s">
        <v>53</v>
      </c>
      <c s="34" t="s">
        <v>264</v>
      </c>
      <c s="34" t="s">
        <v>6652</v>
      </c>
      <c s="35" t="s">
        <v>5</v>
      </c>
      <c s="6" t="s">
        <v>5903</v>
      </c>
      <c s="36" t="s">
        <v>65</v>
      </c>
      <c s="37">
        <v>322.345</v>
      </c>
      <c s="36">
        <v>0</v>
      </c>
      <c s="36">
        <f>ROUND(G295*H295,6)</f>
      </c>
      <c r="L295" s="38">
        <v>0</v>
      </c>
      <c s="32">
        <f>ROUND(ROUND(L295,2)*ROUND(G295,3),2)</f>
      </c>
      <c s="36" t="s">
        <v>6468</v>
      </c>
      <c>
        <f>(M295*21)/100</f>
      </c>
      <c t="s">
        <v>28</v>
      </c>
    </row>
    <row r="296" spans="1:5" ht="12.75">
      <c r="A296" s="35" t="s">
        <v>58</v>
      </c>
      <c r="E296" s="39" t="s">
        <v>5</v>
      </c>
    </row>
    <row r="297" spans="1:5" ht="76.5">
      <c r="A297" s="35" t="s">
        <v>59</v>
      </c>
      <c r="E297" s="40" t="s">
        <v>6653</v>
      </c>
    </row>
    <row r="298" spans="1:5" ht="102">
      <c r="A298" t="s">
        <v>61</v>
      </c>
      <c r="E298" s="39" t="s">
        <v>6573</v>
      </c>
    </row>
    <row r="299" spans="1:16" ht="12.75">
      <c r="A299" t="s">
        <v>53</v>
      </c>
      <c s="34" t="s">
        <v>267</v>
      </c>
      <c s="34" t="s">
        <v>6571</v>
      </c>
      <c s="35" t="s">
        <v>5</v>
      </c>
      <c s="6" t="s">
        <v>6326</v>
      </c>
      <c s="36" t="s">
        <v>65</v>
      </c>
      <c s="37">
        <v>0.21</v>
      </c>
      <c s="36">
        <v>0</v>
      </c>
      <c s="36">
        <f>ROUND(G299*H299,6)</f>
      </c>
      <c r="L299" s="38">
        <v>0</v>
      </c>
      <c s="32">
        <f>ROUND(ROUND(L299,2)*ROUND(G299,3),2)</f>
      </c>
      <c s="36" t="s">
        <v>6468</v>
      </c>
      <c>
        <f>(M299*21)/100</f>
      </c>
      <c t="s">
        <v>28</v>
      </c>
    </row>
    <row r="300" spans="1:5" ht="12.75">
      <c r="A300" s="35" t="s">
        <v>58</v>
      </c>
      <c r="E300" s="39" t="s">
        <v>5</v>
      </c>
    </row>
    <row r="301" spans="1:5" ht="76.5">
      <c r="A301" s="35" t="s">
        <v>59</v>
      </c>
      <c r="E301" s="40" t="s">
        <v>6572</v>
      </c>
    </row>
    <row r="302" spans="1:5" ht="102">
      <c r="A302" t="s">
        <v>61</v>
      </c>
      <c r="E302" s="39" t="s">
        <v>6573</v>
      </c>
    </row>
    <row r="303" spans="1:16" ht="12.75">
      <c r="A303" t="s">
        <v>53</v>
      </c>
      <c s="34" t="s">
        <v>270</v>
      </c>
      <c s="34" t="s">
        <v>6574</v>
      </c>
      <c s="35" t="s">
        <v>5</v>
      </c>
      <c s="6" t="s">
        <v>5668</v>
      </c>
      <c s="36" t="s">
        <v>65</v>
      </c>
      <c s="37">
        <v>1597.655</v>
      </c>
      <c s="36">
        <v>0</v>
      </c>
      <c s="36">
        <f>ROUND(G303*H303,6)</f>
      </c>
      <c r="L303" s="38">
        <v>0</v>
      </c>
      <c s="32">
        <f>ROUND(ROUND(L303,2)*ROUND(G303,3),2)</f>
      </c>
      <c s="36" t="s">
        <v>6468</v>
      </c>
      <c>
        <f>(M303*21)/100</f>
      </c>
      <c t="s">
        <v>28</v>
      </c>
    </row>
    <row r="304" spans="1:5" ht="12.75">
      <c r="A304" s="35" t="s">
        <v>58</v>
      </c>
      <c r="E304" s="39" t="s">
        <v>5</v>
      </c>
    </row>
    <row r="305" spans="1:5" ht="114.75">
      <c r="A305" s="35" t="s">
        <v>59</v>
      </c>
      <c r="E305" s="40" t="s">
        <v>6654</v>
      </c>
    </row>
    <row r="306" spans="1:5" ht="102">
      <c r="A306" t="s">
        <v>61</v>
      </c>
      <c r="E306" s="39" t="s">
        <v>6573</v>
      </c>
    </row>
    <row r="307" spans="1:16" ht="12.75">
      <c r="A307" t="s">
        <v>53</v>
      </c>
      <c s="34" t="s">
        <v>273</v>
      </c>
      <c s="34" t="s">
        <v>6576</v>
      </c>
      <c s="35" t="s">
        <v>5</v>
      </c>
      <c s="6" t="s">
        <v>5925</v>
      </c>
      <c s="36" t="s">
        <v>65</v>
      </c>
      <c s="37">
        <v>1.5</v>
      </c>
      <c s="36">
        <v>0</v>
      </c>
      <c s="36">
        <f>ROUND(G307*H307,6)</f>
      </c>
      <c r="L307" s="38">
        <v>0</v>
      </c>
      <c s="32">
        <f>ROUND(ROUND(L307,2)*ROUND(G307,3),2)</f>
      </c>
      <c s="36" t="s">
        <v>6468</v>
      </c>
      <c>
        <f>(M307*21)/100</f>
      </c>
      <c t="s">
        <v>28</v>
      </c>
    </row>
    <row r="308" spans="1:5" ht="12.75">
      <c r="A308" s="35" t="s">
        <v>58</v>
      </c>
      <c r="E308" s="39" t="s">
        <v>5</v>
      </c>
    </row>
    <row r="309" spans="1:5" ht="76.5">
      <c r="A309" s="35" t="s">
        <v>59</v>
      </c>
      <c r="E309" s="40" t="s">
        <v>6458</v>
      </c>
    </row>
    <row r="310" spans="1:5" ht="114.75">
      <c r="A310" t="s">
        <v>61</v>
      </c>
      <c r="E310" s="39" t="s">
        <v>6577</v>
      </c>
    </row>
    <row r="311" spans="1:16" ht="12.75">
      <c r="A311" t="s">
        <v>53</v>
      </c>
      <c s="34" t="s">
        <v>86</v>
      </c>
      <c s="34" t="s">
        <v>6578</v>
      </c>
      <c s="35" t="s">
        <v>5</v>
      </c>
      <c s="6" t="s">
        <v>6579</v>
      </c>
      <c s="36" t="s">
        <v>56</v>
      </c>
      <c s="37">
        <v>14</v>
      </c>
      <c s="36">
        <v>0</v>
      </c>
      <c s="36">
        <f>ROUND(G311*H311,6)</f>
      </c>
      <c r="L311" s="38">
        <v>0</v>
      </c>
      <c s="32">
        <f>ROUND(ROUND(L311,2)*ROUND(G311,3),2)</f>
      </c>
      <c s="36" t="s">
        <v>6468</v>
      </c>
      <c>
        <f>(M311*21)/100</f>
      </c>
      <c t="s">
        <v>28</v>
      </c>
    </row>
    <row r="312" spans="1:5" ht="12.75">
      <c r="A312" s="35" t="s">
        <v>58</v>
      </c>
      <c r="E312" s="39" t="s">
        <v>5</v>
      </c>
    </row>
    <row r="313" spans="1:5" ht="76.5">
      <c r="A313" s="35" t="s">
        <v>59</v>
      </c>
      <c r="E313" s="40" t="s">
        <v>6580</v>
      </c>
    </row>
    <row r="314" spans="1:5" ht="76.5">
      <c r="A314" t="s">
        <v>61</v>
      </c>
      <c r="E314" s="39" t="s">
        <v>6655</v>
      </c>
    </row>
    <row r="315" spans="1:16" ht="12.75">
      <c r="A315" t="s">
        <v>53</v>
      </c>
      <c s="34" t="s">
        <v>279</v>
      </c>
      <c s="34" t="s">
        <v>5920</v>
      </c>
      <c s="35" t="s">
        <v>5</v>
      </c>
      <c s="6" t="s">
        <v>5921</v>
      </c>
      <c s="36" t="s">
        <v>56</v>
      </c>
      <c s="37">
        <v>465</v>
      </c>
      <c s="36">
        <v>0</v>
      </c>
      <c s="36">
        <f>ROUND(G315*H315,6)</f>
      </c>
      <c r="L315" s="38">
        <v>0</v>
      </c>
      <c s="32">
        <f>ROUND(ROUND(L315,2)*ROUND(G315,3),2)</f>
      </c>
      <c s="36" t="s">
        <v>6468</v>
      </c>
      <c>
        <f>(M315*21)/100</f>
      </c>
      <c t="s">
        <v>28</v>
      </c>
    </row>
    <row r="316" spans="1:5" ht="12.75">
      <c r="A316" s="35" t="s">
        <v>58</v>
      </c>
      <c r="E316" s="39" t="s">
        <v>5</v>
      </c>
    </row>
    <row r="317" spans="1:5" ht="76.5">
      <c r="A317" s="35" t="s">
        <v>59</v>
      </c>
      <c r="E317" s="40" t="s">
        <v>6656</v>
      </c>
    </row>
    <row r="318" spans="1:5" ht="76.5">
      <c r="A318" t="s">
        <v>61</v>
      </c>
      <c r="E318" s="39" t="s">
        <v>6583</v>
      </c>
    </row>
    <row r="319" spans="1:13" ht="12.75">
      <c r="A319" t="s">
        <v>50</v>
      </c>
      <c r="C319" s="31" t="s">
        <v>1173</v>
      </c>
      <c r="E319" s="33" t="s">
        <v>1174</v>
      </c>
      <c r="J319" s="32">
        <f>0</f>
      </c>
      <c s="32">
        <f>0</f>
      </c>
      <c s="32">
        <f>0+L320+L324+L328+L332+L336+L340</f>
      </c>
      <c s="32">
        <f>0+M320+M324+M328+M332+M336+M340</f>
      </c>
    </row>
    <row r="320" spans="1:16" ht="25.5">
      <c r="A320" t="s">
        <v>53</v>
      </c>
      <c s="34" t="s">
        <v>282</v>
      </c>
      <c s="34" t="s">
        <v>1175</v>
      </c>
      <c s="35" t="s">
        <v>1176</v>
      </c>
      <c s="6" t="s">
        <v>1177</v>
      </c>
      <c s="36" t="s">
        <v>1178</v>
      </c>
      <c s="37">
        <v>4710.016</v>
      </c>
      <c s="36">
        <v>0</v>
      </c>
      <c s="36">
        <f>ROUND(G320*H320,6)</f>
      </c>
      <c r="L320" s="38">
        <v>0</v>
      </c>
      <c s="32">
        <f>ROUND(ROUND(L320,2)*ROUND(G320,3),2)</f>
      </c>
      <c s="36" t="s">
        <v>1179</v>
      </c>
      <c>
        <f>(M320*21)/100</f>
      </c>
      <c t="s">
        <v>28</v>
      </c>
    </row>
    <row r="321" spans="1:5" ht="25.5">
      <c r="A321" s="35" t="s">
        <v>58</v>
      </c>
      <c r="E321" s="39" t="s">
        <v>1180</v>
      </c>
    </row>
    <row r="322" spans="1:5" ht="102">
      <c r="A322" s="35" t="s">
        <v>59</v>
      </c>
      <c r="E322" s="40" t="s">
        <v>6657</v>
      </c>
    </row>
    <row r="323" spans="1:5" ht="191.25">
      <c r="A323" t="s">
        <v>61</v>
      </c>
      <c r="E323" s="39" t="s">
        <v>6585</v>
      </c>
    </row>
    <row r="324" spans="1:16" ht="25.5">
      <c r="A324" t="s">
        <v>53</v>
      </c>
      <c s="34" t="s">
        <v>285</v>
      </c>
      <c s="34" t="s">
        <v>1422</v>
      </c>
      <c s="35" t="s">
        <v>1423</v>
      </c>
      <c s="6" t="s">
        <v>1424</v>
      </c>
      <c s="36" t="s">
        <v>1178</v>
      </c>
      <c s="37">
        <v>0.406</v>
      </c>
      <c s="36">
        <v>0</v>
      </c>
      <c s="36">
        <f>ROUND(G324*H324,6)</f>
      </c>
      <c r="L324" s="38">
        <v>0</v>
      </c>
      <c s="32">
        <f>ROUND(ROUND(L324,2)*ROUND(G324,3),2)</f>
      </c>
      <c s="36" t="s">
        <v>1179</v>
      </c>
      <c>
        <f>(M324*21)/100</f>
      </c>
      <c t="s">
        <v>28</v>
      </c>
    </row>
    <row r="325" spans="1:5" ht="25.5">
      <c r="A325" s="35" t="s">
        <v>58</v>
      </c>
      <c r="E325" s="39" t="s">
        <v>1180</v>
      </c>
    </row>
    <row r="326" spans="1:5" ht="63.75">
      <c r="A326" s="35" t="s">
        <v>59</v>
      </c>
      <c r="E326" s="40" t="s">
        <v>6586</v>
      </c>
    </row>
    <row r="327" spans="1:5" ht="191.25">
      <c r="A327" t="s">
        <v>61</v>
      </c>
      <c r="E327" s="39" t="s">
        <v>6587</v>
      </c>
    </row>
    <row r="328" spans="1:16" ht="25.5">
      <c r="A328" t="s">
        <v>53</v>
      </c>
      <c s="34" t="s">
        <v>132</v>
      </c>
      <c s="34" t="s">
        <v>1183</v>
      </c>
      <c s="35" t="s">
        <v>1184</v>
      </c>
      <c s="6" t="s">
        <v>1185</v>
      </c>
      <c s="36" t="s">
        <v>1178</v>
      </c>
      <c s="37">
        <v>3834.819</v>
      </c>
      <c s="36">
        <v>0</v>
      </c>
      <c s="36">
        <f>ROUND(G328*H328,6)</f>
      </c>
      <c r="L328" s="38">
        <v>0</v>
      </c>
      <c s="32">
        <f>ROUND(ROUND(L328,2)*ROUND(G328,3),2)</f>
      </c>
      <c s="36" t="s">
        <v>1179</v>
      </c>
      <c>
        <f>(M328*21)/100</f>
      </c>
      <c t="s">
        <v>28</v>
      </c>
    </row>
    <row r="329" spans="1:5" ht="25.5">
      <c r="A329" s="35" t="s">
        <v>58</v>
      </c>
      <c r="E329" s="39" t="s">
        <v>1180</v>
      </c>
    </row>
    <row r="330" spans="1:5" ht="76.5">
      <c r="A330" s="35" t="s">
        <v>59</v>
      </c>
      <c r="E330" s="40" t="s">
        <v>6658</v>
      </c>
    </row>
    <row r="331" spans="1:5" ht="191.25">
      <c r="A331" t="s">
        <v>61</v>
      </c>
      <c r="E331" s="39" t="s">
        <v>6589</v>
      </c>
    </row>
    <row r="332" spans="1:16" ht="25.5">
      <c r="A332" t="s">
        <v>53</v>
      </c>
      <c s="34" t="s">
        <v>149</v>
      </c>
      <c s="34" t="s">
        <v>5940</v>
      </c>
      <c s="35" t="s">
        <v>5941</v>
      </c>
      <c s="6" t="s">
        <v>5942</v>
      </c>
      <c s="36" t="s">
        <v>1178</v>
      </c>
      <c s="37">
        <v>1.05</v>
      </c>
      <c s="36">
        <v>0</v>
      </c>
      <c s="36">
        <f>ROUND(G332*H332,6)</f>
      </c>
      <c r="L332" s="38">
        <v>0</v>
      </c>
      <c s="32">
        <f>ROUND(ROUND(L332,2)*ROUND(G332,3),2)</f>
      </c>
      <c s="36" t="s">
        <v>1179</v>
      </c>
      <c>
        <f>(M332*21)/100</f>
      </c>
      <c t="s">
        <v>28</v>
      </c>
    </row>
    <row r="333" spans="1:5" ht="25.5">
      <c r="A333" s="35" t="s">
        <v>58</v>
      </c>
      <c r="E333" s="39" t="s">
        <v>1180</v>
      </c>
    </row>
    <row r="334" spans="1:5" ht="51">
      <c r="A334" s="35" t="s">
        <v>59</v>
      </c>
      <c r="E334" s="40" t="s">
        <v>6590</v>
      </c>
    </row>
    <row r="335" spans="1:5" ht="191.25">
      <c r="A335" t="s">
        <v>61</v>
      </c>
      <c r="E335" s="39" t="s">
        <v>6591</v>
      </c>
    </row>
    <row r="336" spans="1:16" ht="25.5">
      <c r="A336" t="s">
        <v>53</v>
      </c>
      <c s="34" t="s">
        <v>292</v>
      </c>
      <c s="34" t="s">
        <v>5929</v>
      </c>
      <c s="35" t="s">
        <v>5930</v>
      </c>
      <c s="6" t="s">
        <v>5931</v>
      </c>
      <c s="36" t="s">
        <v>1178</v>
      </c>
      <c s="37">
        <v>802.639</v>
      </c>
      <c s="36">
        <v>0</v>
      </c>
      <c s="36">
        <f>ROUND(G336*H336,6)</f>
      </c>
      <c r="L336" s="38">
        <v>0</v>
      </c>
      <c s="32">
        <f>ROUND(ROUND(L336,2)*ROUND(G336,3),2)</f>
      </c>
      <c s="36" t="s">
        <v>1179</v>
      </c>
      <c>
        <f>(M336*21)/100</f>
      </c>
      <c t="s">
        <v>28</v>
      </c>
    </row>
    <row r="337" spans="1:5" ht="25.5">
      <c r="A337" s="35" t="s">
        <v>58</v>
      </c>
      <c r="E337" s="39" t="s">
        <v>1180</v>
      </c>
    </row>
    <row r="338" spans="1:5" ht="51">
      <c r="A338" s="35" t="s">
        <v>59</v>
      </c>
      <c r="E338" s="40" t="s">
        <v>6659</v>
      </c>
    </row>
    <row r="339" spans="1:5" ht="191.25">
      <c r="A339" t="s">
        <v>61</v>
      </c>
      <c r="E339" s="39" t="s">
        <v>6591</v>
      </c>
    </row>
    <row r="340" spans="1:16" ht="25.5">
      <c r="A340" t="s">
        <v>53</v>
      </c>
      <c s="34" t="s">
        <v>295</v>
      </c>
      <c s="34" t="s">
        <v>1427</v>
      </c>
      <c s="35" t="s">
        <v>1428</v>
      </c>
      <c s="6" t="s">
        <v>1429</v>
      </c>
      <c s="36" t="s">
        <v>1178</v>
      </c>
      <c s="37">
        <v>2.79</v>
      </c>
      <c s="36">
        <v>0</v>
      </c>
      <c s="36">
        <f>ROUND(G340*H340,6)</f>
      </c>
      <c r="L340" s="38">
        <v>0</v>
      </c>
      <c s="32">
        <f>ROUND(ROUND(L340,2)*ROUND(G340,3),2)</f>
      </c>
      <c s="36" t="s">
        <v>1179</v>
      </c>
      <c>
        <f>(M340*21)/100</f>
      </c>
      <c t="s">
        <v>28</v>
      </c>
    </row>
    <row r="341" spans="1:5" ht="25.5">
      <c r="A341" s="35" t="s">
        <v>58</v>
      </c>
      <c r="E341" s="39" t="s">
        <v>1180</v>
      </c>
    </row>
    <row r="342" spans="1:5" ht="51">
      <c r="A342" s="35" t="s">
        <v>59</v>
      </c>
      <c r="E342" s="40" t="s">
        <v>6660</v>
      </c>
    </row>
    <row r="343" spans="1:5" ht="191.25">
      <c r="A343" t="s">
        <v>61</v>
      </c>
      <c r="E343" s="39" t="s">
        <v>6591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6663</v>
      </c>
      <c r="E8" s="30" t="s">
        <v>6662</v>
      </c>
      <c r="J8" s="29">
        <f>0+J9+J14+J39+J68+J77</f>
      </c>
      <c s="29">
        <f>0+K9+K14+K39+K68+K77</f>
      </c>
      <c s="29">
        <f>0+L9+L14+L39+L68+L77</f>
      </c>
      <c s="29">
        <f>0+M9+M14+M39+M68+M77</f>
      </c>
    </row>
    <row r="9" spans="1:13" ht="12.75">
      <c r="A9" t="s">
        <v>50</v>
      </c>
      <c r="C9" s="31" t="s">
        <v>3840</v>
      </c>
      <c r="E9" s="33" t="s">
        <v>5731</v>
      </c>
      <c r="J9" s="32">
        <f>0</f>
      </c>
      <c s="32">
        <f>0</f>
      </c>
      <c s="32">
        <f>0+L10</f>
      </c>
      <c s="32">
        <f>0+M10</f>
      </c>
    </row>
    <row r="10" spans="1:16" ht="12.75">
      <c r="A10" t="s">
        <v>53</v>
      </c>
      <c s="34" t="s">
        <v>51</v>
      </c>
      <c s="34" t="s">
        <v>5737</v>
      </c>
      <c s="35" t="s">
        <v>5</v>
      </c>
      <c s="6" t="s">
        <v>5738</v>
      </c>
      <c s="36" t="s">
        <v>3844</v>
      </c>
      <c s="37">
        <v>1</v>
      </c>
      <c s="36">
        <v>0</v>
      </c>
      <c s="36">
        <f>ROUND(G10*H10,6)</f>
      </c>
      <c r="L10" s="38">
        <v>0</v>
      </c>
      <c s="32">
        <f>ROUND(ROUND(L10,2)*ROUND(G10,3),2)</f>
      </c>
      <c s="36" t="s">
        <v>2163</v>
      </c>
      <c>
        <f>(M10*21)/100</f>
      </c>
      <c t="s">
        <v>28</v>
      </c>
    </row>
    <row r="11" spans="1:5" ht="12.75">
      <c r="A11" s="35" t="s">
        <v>58</v>
      </c>
      <c r="E11" s="39" t="s">
        <v>6664</v>
      </c>
    </row>
    <row r="12" spans="1:5" ht="12.75">
      <c r="A12" s="35" t="s">
        <v>59</v>
      </c>
      <c r="E12" s="40" t="s">
        <v>5</v>
      </c>
    </row>
    <row r="13" spans="1:5" ht="12.75">
      <c r="A13" t="s">
        <v>61</v>
      </c>
      <c r="E13" s="39" t="s">
        <v>5736</v>
      </c>
    </row>
    <row r="14" spans="1:13" ht="12.75">
      <c r="A14" t="s">
        <v>50</v>
      </c>
      <c r="C14" s="31" t="s">
        <v>51</v>
      </c>
      <c r="E14" s="33" t="s">
        <v>767</v>
      </c>
      <c r="J14" s="32">
        <f>0</f>
      </c>
      <c s="32">
        <f>0</f>
      </c>
      <c s="32">
        <f>0+L15+L19+L23+L27+L31+L35</f>
      </c>
      <c s="32">
        <f>0+M15+M19+M23+M27+M31+M35</f>
      </c>
    </row>
    <row r="15" spans="1:16" ht="12.75">
      <c r="A15" t="s">
        <v>53</v>
      </c>
      <c s="34" t="s">
        <v>28</v>
      </c>
      <c s="34" t="s">
        <v>6024</v>
      </c>
      <c s="35" t="s">
        <v>5</v>
      </c>
      <c s="6" t="s">
        <v>6025</v>
      </c>
      <c s="36" t="s">
        <v>65</v>
      </c>
      <c s="37">
        <v>10993</v>
      </c>
      <c s="36">
        <v>0</v>
      </c>
      <c s="36">
        <f>ROUND(G15*H15,6)</f>
      </c>
      <c r="L15" s="38">
        <v>0</v>
      </c>
      <c s="32">
        <f>ROUND(ROUND(L15,2)*ROUND(G15,3),2)</f>
      </c>
      <c s="36" t="s">
        <v>57</v>
      </c>
      <c>
        <f>(M15*21)/100</f>
      </c>
      <c t="s">
        <v>28</v>
      </c>
    </row>
    <row r="16" spans="1:5" ht="12.75">
      <c r="A16" s="35" t="s">
        <v>58</v>
      </c>
      <c r="E16" s="39" t="s">
        <v>6314</v>
      </c>
    </row>
    <row r="17" spans="1:5" ht="12.75">
      <c r="A17" s="35" t="s">
        <v>59</v>
      </c>
      <c r="E17" s="40" t="s">
        <v>6665</v>
      </c>
    </row>
    <row r="18" spans="1:5" ht="306">
      <c r="A18" t="s">
        <v>61</v>
      </c>
      <c r="E18" s="39" t="s">
        <v>6027</v>
      </c>
    </row>
    <row r="19" spans="1:16" ht="12.75">
      <c r="A19" t="s">
        <v>53</v>
      </c>
      <c s="34" t="s">
        <v>26</v>
      </c>
      <c s="34" t="s">
        <v>6028</v>
      </c>
      <c s="35" t="s">
        <v>5</v>
      </c>
      <c s="6" t="s">
        <v>6029</v>
      </c>
      <c s="36" t="s">
        <v>5238</v>
      </c>
      <c s="37">
        <v>10993</v>
      </c>
      <c s="36">
        <v>0</v>
      </c>
      <c s="36">
        <f>ROUND(G19*H19,6)</f>
      </c>
      <c r="L19" s="38">
        <v>0</v>
      </c>
      <c s="32">
        <f>ROUND(ROUND(L19,2)*ROUND(G19,3),2)</f>
      </c>
      <c s="36" t="s">
        <v>57</v>
      </c>
      <c>
        <f>(M19*21)/100</f>
      </c>
      <c t="s">
        <v>28</v>
      </c>
    </row>
    <row r="20" spans="1:5" ht="12.75">
      <c r="A20" s="35" t="s">
        <v>58</v>
      </c>
      <c r="E20" s="39" t="s">
        <v>6316</v>
      </c>
    </row>
    <row r="21" spans="1:5" ht="12.75">
      <c r="A21" s="35" t="s">
        <v>59</v>
      </c>
      <c r="E21" s="40" t="s">
        <v>6666</v>
      </c>
    </row>
    <row r="22" spans="1:5" ht="25.5">
      <c r="A22" t="s">
        <v>61</v>
      </c>
      <c r="E22" s="39" t="s">
        <v>5391</v>
      </c>
    </row>
    <row r="23" spans="1:16" ht="12.75">
      <c r="A23" t="s">
        <v>53</v>
      </c>
      <c s="34" t="s">
        <v>68</v>
      </c>
      <c s="34" t="s">
        <v>5359</v>
      </c>
      <c s="35" t="s">
        <v>5</v>
      </c>
      <c s="6" t="s">
        <v>5360</v>
      </c>
      <c s="36" t="s">
        <v>65</v>
      </c>
      <c s="37">
        <v>5935.6</v>
      </c>
      <c s="36">
        <v>0</v>
      </c>
      <c s="36">
        <f>ROUND(G23*H23,6)</f>
      </c>
      <c r="L23" s="38">
        <v>0</v>
      </c>
      <c s="32">
        <f>ROUND(ROUND(L23,2)*ROUND(G23,3),2)</f>
      </c>
      <c s="36" t="s">
        <v>57</v>
      </c>
      <c>
        <f>(M23*21)/100</f>
      </c>
      <c t="s">
        <v>28</v>
      </c>
    </row>
    <row r="24" spans="1:5" ht="12.75">
      <c r="A24" s="35" t="s">
        <v>58</v>
      </c>
      <c r="E24" s="39" t="s">
        <v>5</v>
      </c>
    </row>
    <row r="25" spans="1:5" ht="38.25">
      <c r="A25" s="35" t="s">
        <v>59</v>
      </c>
      <c r="E25" s="40" t="s">
        <v>6667</v>
      </c>
    </row>
    <row r="26" spans="1:5" ht="318.75">
      <c r="A26" t="s">
        <v>61</v>
      </c>
      <c r="E26" s="39" t="s">
        <v>5741</v>
      </c>
    </row>
    <row r="27" spans="1:16" ht="12.75">
      <c r="A27" t="s">
        <v>53</v>
      </c>
      <c s="34" t="s">
        <v>71</v>
      </c>
      <c s="34" t="s">
        <v>6033</v>
      </c>
      <c s="35" t="s">
        <v>5</v>
      </c>
      <c s="6" t="s">
        <v>6034</v>
      </c>
      <c s="36" t="s">
        <v>5238</v>
      </c>
      <c s="37">
        <v>5935.6</v>
      </c>
      <c s="36">
        <v>0</v>
      </c>
      <c s="36">
        <f>ROUND(G27*H27,6)</f>
      </c>
      <c r="L27" s="38">
        <v>0</v>
      </c>
      <c s="32">
        <f>ROUND(ROUND(L27,2)*ROUND(G27,3),2)</f>
      </c>
      <c s="36" t="s">
        <v>57</v>
      </c>
      <c>
        <f>(M27*21)/100</f>
      </c>
      <c t="s">
        <v>28</v>
      </c>
    </row>
    <row r="28" spans="1:5" ht="12.75">
      <c r="A28" s="35" t="s">
        <v>58</v>
      </c>
      <c r="E28" s="39" t="s">
        <v>6319</v>
      </c>
    </row>
    <row r="29" spans="1:5" ht="12.75">
      <c r="A29" s="35" t="s">
        <v>59</v>
      </c>
      <c r="E29" s="40" t="s">
        <v>6668</v>
      </c>
    </row>
    <row r="30" spans="1:5" ht="25.5">
      <c r="A30" t="s">
        <v>61</v>
      </c>
      <c r="E30" s="39" t="s">
        <v>5391</v>
      </c>
    </row>
    <row r="31" spans="1:16" ht="12.75">
      <c r="A31" t="s">
        <v>53</v>
      </c>
      <c s="34" t="s">
        <v>27</v>
      </c>
      <c s="34" t="s">
        <v>5742</v>
      </c>
      <c s="35" t="s">
        <v>5</v>
      </c>
      <c s="6" t="s">
        <v>5743</v>
      </c>
      <c s="36" t="s">
        <v>65</v>
      </c>
      <c s="37">
        <v>5935.6</v>
      </c>
      <c s="36">
        <v>0</v>
      </c>
      <c s="36">
        <f>ROUND(G31*H31,6)</f>
      </c>
      <c r="L31" s="38">
        <v>0</v>
      </c>
      <c s="32">
        <f>ROUND(ROUND(L31,2)*ROUND(G31,3),2)</f>
      </c>
      <c s="36" t="s">
        <v>57</v>
      </c>
      <c>
        <f>(M31*21)/100</f>
      </c>
      <c t="s">
        <v>28</v>
      </c>
    </row>
    <row r="32" spans="1:5" ht="12.75">
      <c r="A32" s="35" t="s">
        <v>58</v>
      </c>
      <c r="E32" s="39" t="s">
        <v>6321</v>
      </c>
    </row>
    <row r="33" spans="1:5" ht="12.75">
      <c r="A33" s="35" t="s">
        <v>59</v>
      </c>
      <c r="E33" s="40" t="s">
        <v>6669</v>
      </c>
    </row>
    <row r="34" spans="1:5" ht="191.25">
      <c r="A34" t="s">
        <v>61</v>
      </c>
      <c r="E34" s="39" t="s">
        <v>5746</v>
      </c>
    </row>
    <row r="35" spans="1:16" ht="12.75">
      <c r="A35" t="s">
        <v>53</v>
      </c>
      <c s="34" t="s">
        <v>76</v>
      </c>
      <c s="34" t="s">
        <v>84</v>
      </c>
      <c s="35" t="s">
        <v>5</v>
      </c>
      <c s="6" t="s">
        <v>85</v>
      </c>
      <c s="36" t="s">
        <v>65</v>
      </c>
      <c s="37">
        <v>10993</v>
      </c>
      <c s="36">
        <v>0</v>
      </c>
      <c s="36">
        <f>ROUND(G35*H35,6)</f>
      </c>
      <c r="L35" s="38">
        <v>0</v>
      </c>
      <c s="32">
        <f>ROUND(ROUND(L35,2)*ROUND(G35,3),2)</f>
      </c>
      <c s="36" t="s">
        <v>57</v>
      </c>
      <c>
        <f>(M35*21)/100</f>
      </c>
      <c t="s">
        <v>28</v>
      </c>
    </row>
    <row r="36" spans="1:5" ht="12.75">
      <c r="A36" s="35" t="s">
        <v>58</v>
      </c>
      <c r="E36" s="39" t="s">
        <v>5747</v>
      </c>
    </row>
    <row r="37" spans="1:5" ht="12.75">
      <c r="A37" s="35" t="s">
        <v>59</v>
      </c>
      <c r="E37" s="40" t="s">
        <v>6670</v>
      </c>
    </row>
    <row r="38" spans="1:5" ht="229.5">
      <c r="A38" t="s">
        <v>61</v>
      </c>
      <c r="E38" s="39" t="s">
        <v>5749</v>
      </c>
    </row>
    <row r="39" spans="1:13" ht="12.75">
      <c r="A39" t="s">
        <v>50</v>
      </c>
      <c r="C39" s="31" t="s">
        <v>28</v>
      </c>
      <c r="E39" s="33" t="s">
        <v>5405</v>
      </c>
      <c r="J39" s="32">
        <f>0</f>
      </c>
      <c s="32">
        <f>0</f>
      </c>
      <c s="32">
        <f>0+L40+L44+L48+L52+L56+L60+L64</f>
      </c>
      <c s="32">
        <f>0+M40+M44+M48+M52+M56+M60+M64</f>
      </c>
    </row>
    <row r="40" spans="1:16" ht="12.75">
      <c r="A40" t="s">
        <v>53</v>
      </c>
      <c s="34" t="s">
        <v>79</v>
      </c>
      <c s="34" t="s">
        <v>5755</v>
      </c>
      <c s="35" t="s">
        <v>5</v>
      </c>
      <c s="6" t="s">
        <v>5756</v>
      </c>
      <c s="36" t="s">
        <v>1178</v>
      </c>
      <c s="37">
        <v>11.877</v>
      </c>
      <c s="36">
        <v>0</v>
      </c>
      <c s="36">
        <f>ROUND(G40*H40,6)</f>
      </c>
      <c r="L40" s="38">
        <v>0</v>
      </c>
      <c s="32">
        <f>ROUND(ROUND(L40,2)*ROUND(G40,3),2)</f>
      </c>
      <c s="36" t="s">
        <v>57</v>
      </c>
      <c>
        <f>(M40*21)/100</f>
      </c>
      <c t="s">
        <v>28</v>
      </c>
    </row>
    <row r="41" spans="1:5" ht="12.75">
      <c r="A41" s="35" t="s">
        <v>58</v>
      </c>
      <c r="E41" s="39" t="s">
        <v>5757</v>
      </c>
    </row>
    <row r="42" spans="1:5" ht="63.75">
      <c r="A42" s="35" t="s">
        <v>59</v>
      </c>
      <c r="E42" s="40" t="s">
        <v>6671</v>
      </c>
    </row>
    <row r="43" spans="1:5" ht="38.25">
      <c r="A43" t="s">
        <v>61</v>
      </c>
      <c r="E43" s="39" t="s">
        <v>5759</v>
      </c>
    </row>
    <row r="44" spans="1:16" ht="12.75">
      <c r="A44" t="s">
        <v>53</v>
      </c>
      <c s="34" t="s">
        <v>83</v>
      </c>
      <c s="34" t="s">
        <v>5760</v>
      </c>
      <c s="35" t="s">
        <v>5</v>
      </c>
      <c s="6" t="s">
        <v>5761</v>
      </c>
      <c s="36" t="s">
        <v>65</v>
      </c>
      <c s="37">
        <v>11.65</v>
      </c>
      <c s="36">
        <v>0</v>
      </c>
      <c s="36">
        <f>ROUND(G44*H44,6)</f>
      </c>
      <c r="L44" s="38">
        <v>0</v>
      </c>
      <c s="32">
        <f>ROUND(ROUND(L44,2)*ROUND(G44,3),2)</f>
      </c>
      <c s="36" t="s">
        <v>57</v>
      </c>
      <c>
        <f>(M44*21)/100</f>
      </c>
      <c t="s">
        <v>28</v>
      </c>
    </row>
    <row r="45" spans="1:5" ht="12.75">
      <c r="A45" s="35" t="s">
        <v>58</v>
      </c>
      <c r="E45" s="39" t="s">
        <v>5</v>
      </c>
    </row>
    <row r="46" spans="1:5" ht="25.5">
      <c r="A46" s="35" t="s">
        <v>59</v>
      </c>
      <c r="E46" s="40" t="s">
        <v>6672</v>
      </c>
    </row>
    <row r="47" spans="1:5" ht="25.5">
      <c r="A47" t="s">
        <v>61</v>
      </c>
      <c r="E47" s="39" t="s">
        <v>5763</v>
      </c>
    </row>
    <row r="48" spans="1:16" ht="25.5">
      <c r="A48" t="s">
        <v>53</v>
      </c>
      <c s="34" t="s">
        <v>88</v>
      </c>
      <c s="34" t="s">
        <v>5764</v>
      </c>
      <c s="35" t="s">
        <v>5</v>
      </c>
      <c s="6" t="s">
        <v>5765</v>
      </c>
      <c s="36" t="s">
        <v>82</v>
      </c>
      <c s="37">
        <v>492</v>
      </c>
      <c s="36">
        <v>0</v>
      </c>
      <c s="36">
        <f>ROUND(G48*H48,6)</f>
      </c>
      <c r="L48" s="38">
        <v>0</v>
      </c>
      <c s="32">
        <f>ROUND(ROUND(L48,2)*ROUND(G48,3),2)</f>
      </c>
      <c s="36" t="s">
        <v>57</v>
      </c>
      <c>
        <f>(M48*21)/100</f>
      </c>
      <c t="s">
        <v>28</v>
      </c>
    </row>
    <row r="49" spans="1:5" ht="12.75">
      <c r="A49" s="35" t="s">
        <v>58</v>
      </c>
      <c r="E49" s="39" t="s">
        <v>5766</v>
      </c>
    </row>
    <row r="50" spans="1:5" ht="25.5">
      <c r="A50" s="35" t="s">
        <v>59</v>
      </c>
      <c r="E50" s="40" t="s">
        <v>6673</v>
      </c>
    </row>
    <row r="51" spans="1:5" ht="63.75">
      <c r="A51" t="s">
        <v>61</v>
      </c>
      <c r="E51" s="39" t="s">
        <v>5418</v>
      </c>
    </row>
    <row r="52" spans="1:16" ht="12.75">
      <c r="A52" t="s">
        <v>53</v>
      </c>
      <c s="34" t="s">
        <v>91</v>
      </c>
      <c s="34" t="s">
        <v>5768</v>
      </c>
      <c s="35" t="s">
        <v>5</v>
      </c>
      <c s="6" t="s">
        <v>5769</v>
      </c>
      <c s="36" t="s">
        <v>82</v>
      </c>
      <c s="37">
        <v>164.8</v>
      </c>
      <c s="36">
        <v>0</v>
      </c>
      <c s="36">
        <f>ROUND(G52*H52,6)</f>
      </c>
      <c r="L52" s="38">
        <v>0</v>
      </c>
      <c s="32">
        <f>ROUND(ROUND(L52,2)*ROUND(G52,3),2)</f>
      </c>
      <c s="36" t="s">
        <v>57</v>
      </c>
      <c>
        <f>(M52*21)/100</f>
      </c>
      <c t="s">
        <v>28</v>
      </c>
    </row>
    <row r="53" spans="1:5" ht="12.75">
      <c r="A53" s="35" t="s">
        <v>58</v>
      </c>
      <c r="E53" s="39" t="s">
        <v>6674</v>
      </c>
    </row>
    <row r="54" spans="1:5" ht="25.5">
      <c r="A54" s="35" t="s">
        <v>59</v>
      </c>
      <c r="E54" s="40" t="s">
        <v>6675</v>
      </c>
    </row>
    <row r="55" spans="1:5" ht="191.25">
      <c r="A55" t="s">
        <v>61</v>
      </c>
      <c r="E55" s="39" t="s">
        <v>5772</v>
      </c>
    </row>
    <row r="56" spans="1:16" ht="12.75">
      <c r="A56" t="s">
        <v>53</v>
      </c>
      <c s="34" t="s">
        <v>94</v>
      </c>
      <c s="34" t="s">
        <v>6096</v>
      </c>
      <c s="35" t="s">
        <v>5</v>
      </c>
      <c s="6" t="s">
        <v>6097</v>
      </c>
      <c s="36" t="s">
        <v>82</v>
      </c>
      <c s="37">
        <v>19.6</v>
      </c>
      <c s="36">
        <v>0</v>
      </c>
      <c s="36">
        <f>ROUND(G56*H56,6)</f>
      </c>
      <c r="L56" s="38">
        <v>0</v>
      </c>
      <c s="32">
        <f>ROUND(ROUND(L56,2)*ROUND(G56,3),2)</f>
      </c>
      <c s="36" t="s">
        <v>57</v>
      </c>
      <c>
        <f>(M56*21)/100</f>
      </c>
      <c t="s">
        <v>28</v>
      </c>
    </row>
    <row r="57" spans="1:5" ht="12.75">
      <c r="A57" s="35" t="s">
        <v>58</v>
      </c>
      <c r="E57" s="39" t="s">
        <v>6674</v>
      </c>
    </row>
    <row r="58" spans="1:5" ht="25.5">
      <c r="A58" s="35" t="s">
        <v>59</v>
      </c>
      <c r="E58" s="40" t="s">
        <v>6676</v>
      </c>
    </row>
    <row r="59" spans="1:5" ht="191.25">
      <c r="A59" t="s">
        <v>61</v>
      </c>
      <c r="E59" s="39" t="s">
        <v>5772</v>
      </c>
    </row>
    <row r="60" spans="1:16" ht="12.75">
      <c r="A60" t="s">
        <v>53</v>
      </c>
      <c s="34" t="s">
        <v>97</v>
      </c>
      <c s="34" t="s">
        <v>5427</v>
      </c>
      <c s="35" t="s">
        <v>5</v>
      </c>
      <c s="6" t="s">
        <v>5428</v>
      </c>
      <c s="36" t="s">
        <v>115</v>
      </c>
      <c s="37">
        <v>41</v>
      </c>
      <c s="36">
        <v>0</v>
      </c>
      <c s="36">
        <f>ROUND(G60*H60,6)</f>
      </c>
      <c r="L60" s="38">
        <v>0</v>
      </c>
      <c s="32">
        <f>ROUND(ROUND(L60,2)*ROUND(G60,3),2)</f>
      </c>
      <c s="36" t="s">
        <v>57</v>
      </c>
      <c>
        <f>(M60*21)/100</f>
      </c>
      <c t="s">
        <v>28</v>
      </c>
    </row>
    <row r="61" spans="1:5" ht="12.75">
      <c r="A61" s="35" t="s">
        <v>58</v>
      </c>
      <c r="E61" s="39" t="s">
        <v>5777</v>
      </c>
    </row>
    <row r="62" spans="1:5" ht="25.5">
      <c r="A62" s="35" t="s">
        <v>59</v>
      </c>
      <c r="E62" s="40" t="s">
        <v>6677</v>
      </c>
    </row>
    <row r="63" spans="1:5" ht="38.25">
      <c r="A63" t="s">
        <v>61</v>
      </c>
      <c r="E63" s="39" t="s">
        <v>5430</v>
      </c>
    </row>
    <row r="64" spans="1:16" ht="12.75">
      <c r="A64" t="s">
        <v>53</v>
      </c>
      <c s="34" t="s">
        <v>100</v>
      </c>
      <c s="34" t="s">
        <v>5431</v>
      </c>
      <c s="35" t="s">
        <v>5</v>
      </c>
      <c s="6" t="s">
        <v>5432</v>
      </c>
      <c s="36" t="s">
        <v>82</v>
      </c>
      <c s="37">
        <v>82</v>
      </c>
      <c s="36">
        <v>0</v>
      </c>
      <c s="36">
        <f>ROUND(G64*H64,6)</f>
      </c>
      <c r="L64" s="38">
        <v>0</v>
      </c>
      <c s="32">
        <f>ROUND(ROUND(L64,2)*ROUND(G64,3),2)</f>
      </c>
      <c s="36" t="s">
        <v>57</v>
      </c>
      <c>
        <f>(M64*21)/100</f>
      </c>
      <c t="s">
        <v>28</v>
      </c>
    </row>
    <row r="65" spans="1:5" ht="12.75">
      <c r="A65" s="35" t="s">
        <v>58</v>
      </c>
      <c r="E65" s="39" t="s">
        <v>5</v>
      </c>
    </row>
    <row r="66" spans="1:5" ht="25.5">
      <c r="A66" s="35" t="s">
        <v>59</v>
      </c>
      <c r="E66" s="40" t="s">
        <v>6678</v>
      </c>
    </row>
    <row r="67" spans="1:5" ht="38.25">
      <c r="A67" t="s">
        <v>61</v>
      </c>
      <c r="E67" s="39" t="s">
        <v>5434</v>
      </c>
    </row>
    <row r="68" spans="1:13" ht="12.75">
      <c r="A68" t="s">
        <v>50</v>
      </c>
      <c r="C68" s="31" t="s">
        <v>83</v>
      </c>
      <c r="E68" s="33" t="s">
        <v>5500</v>
      </c>
      <c r="J68" s="32">
        <f>0</f>
      </c>
      <c s="32">
        <f>0</f>
      </c>
      <c s="32">
        <f>0+L69+L73</f>
      </c>
      <c s="32">
        <f>0+M69+M73</f>
      </c>
    </row>
    <row r="69" spans="1:16" ht="12.75">
      <c r="A69" t="s">
        <v>53</v>
      </c>
      <c s="34" t="s">
        <v>103</v>
      </c>
      <c s="34" t="s">
        <v>5667</v>
      </c>
      <c s="35" t="s">
        <v>5</v>
      </c>
      <c s="6" t="s">
        <v>5668</v>
      </c>
      <c s="36" t="s">
        <v>65</v>
      </c>
      <c s="37">
        <v>1946.882</v>
      </c>
      <c s="36">
        <v>0</v>
      </c>
      <c s="36">
        <f>ROUND(G69*H69,6)</f>
      </c>
      <c r="L69" s="38">
        <v>0</v>
      </c>
      <c s="32">
        <f>ROUND(ROUND(L69,2)*ROUND(G69,3),2)</f>
      </c>
      <c s="36" t="s">
        <v>57</v>
      </c>
      <c>
        <f>(M69*21)/100</f>
      </c>
      <c t="s">
        <v>28</v>
      </c>
    </row>
    <row r="70" spans="1:5" ht="12.75">
      <c r="A70" s="35" t="s">
        <v>58</v>
      </c>
      <c r="E70" s="39" t="s">
        <v>6679</v>
      </c>
    </row>
    <row r="71" spans="1:5" ht="114.75">
      <c r="A71" s="35" t="s">
        <v>59</v>
      </c>
      <c r="E71" s="40" t="s">
        <v>6680</v>
      </c>
    </row>
    <row r="72" spans="1:5" ht="114.75">
      <c r="A72" t="s">
        <v>61</v>
      </c>
      <c r="E72" s="39" t="s">
        <v>5905</v>
      </c>
    </row>
    <row r="73" spans="1:16" ht="12.75">
      <c r="A73" t="s">
        <v>53</v>
      </c>
      <c s="34" t="s">
        <v>106</v>
      </c>
      <c s="34" t="s">
        <v>5920</v>
      </c>
      <c s="35" t="s">
        <v>5</v>
      </c>
      <c s="6" t="s">
        <v>5921</v>
      </c>
      <c s="36" t="s">
        <v>56</v>
      </c>
      <c s="37">
        <v>2461.08</v>
      </c>
      <c s="36">
        <v>0</v>
      </c>
      <c s="36">
        <f>ROUND(G73*H73,6)</f>
      </c>
      <c r="L73" s="38">
        <v>0</v>
      </c>
      <c s="32">
        <f>ROUND(ROUND(L73,2)*ROUND(G73,3),2)</f>
      </c>
      <c s="36" t="s">
        <v>1179</v>
      </c>
      <c>
        <f>(M73*21)/100</f>
      </c>
      <c t="s">
        <v>28</v>
      </c>
    </row>
    <row r="74" spans="1:5" ht="12.75">
      <c r="A74" s="35" t="s">
        <v>58</v>
      </c>
      <c r="E74" s="39" t="s">
        <v>5</v>
      </c>
    </row>
    <row r="75" spans="1:5" ht="12.75">
      <c r="A75" s="35" t="s">
        <v>59</v>
      </c>
      <c r="E75" s="40" t="s">
        <v>6681</v>
      </c>
    </row>
    <row r="76" spans="1:5" ht="76.5">
      <c r="A76" t="s">
        <v>61</v>
      </c>
      <c r="E76" s="39" t="s">
        <v>5923</v>
      </c>
    </row>
    <row r="77" spans="1:13" ht="12.75">
      <c r="A77" t="s">
        <v>50</v>
      </c>
      <c r="C77" s="31" t="s">
        <v>1173</v>
      </c>
      <c r="E77" s="33" t="s">
        <v>1174</v>
      </c>
      <c r="J77" s="32">
        <f>0</f>
      </c>
      <c s="32">
        <f>0</f>
      </c>
      <c s="32">
        <f>0+L78+L82</f>
      </c>
      <c s="32">
        <f>0+M78+M82</f>
      </c>
    </row>
    <row r="78" spans="1:16" ht="25.5">
      <c r="A78" t="s">
        <v>53</v>
      </c>
      <c s="34" t="s">
        <v>109</v>
      </c>
      <c s="34" t="s">
        <v>1183</v>
      </c>
      <c s="35" t="s">
        <v>1184</v>
      </c>
      <c s="6" t="s">
        <v>1185</v>
      </c>
      <c s="36" t="s">
        <v>1178</v>
      </c>
      <c s="37">
        <v>4867.205</v>
      </c>
      <c s="36">
        <v>0</v>
      </c>
      <c s="36">
        <f>ROUND(G78*H78,6)</f>
      </c>
      <c r="L78" s="38">
        <v>0</v>
      </c>
      <c s="32">
        <f>ROUND(ROUND(L78,2)*ROUND(G78,3),2)</f>
      </c>
      <c s="36" t="s">
        <v>1179</v>
      </c>
      <c>
        <f>(M78*21)/100</f>
      </c>
      <c t="s">
        <v>28</v>
      </c>
    </row>
    <row r="79" spans="1:5" ht="25.5">
      <c r="A79" s="35" t="s">
        <v>58</v>
      </c>
      <c r="E79" s="39" t="s">
        <v>1180</v>
      </c>
    </row>
    <row r="80" spans="1:5" ht="12.75">
      <c r="A80" s="35" t="s">
        <v>59</v>
      </c>
      <c r="E80" s="40" t="s">
        <v>6682</v>
      </c>
    </row>
    <row r="81" spans="1:5" ht="191.25">
      <c r="A81" t="s">
        <v>61</v>
      </c>
      <c r="E81" s="39" t="s">
        <v>5324</v>
      </c>
    </row>
    <row r="82" spans="1:16" ht="25.5">
      <c r="A82" t="s">
        <v>53</v>
      </c>
      <c s="34" t="s">
        <v>112</v>
      </c>
      <c s="34" t="s">
        <v>5936</v>
      </c>
      <c s="35" t="s">
        <v>5176</v>
      </c>
      <c s="6" t="s">
        <v>5937</v>
      </c>
      <c s="36" t="s">
        <v>1178</v>
      </c>
      <c s="37">
        <v>9.844</v>
      </c>
      <c s="36">
        <v>0</v>
      </c>
      <c s="36">
        <f>ROUND(G82*H82,6)</f>
      </c>
      <c r="L82" s="38">
        <v>0</v>
      </c>
      <c s="32">
        <f>ROUND(ROUND(L82,2)*ROUND(G82,3),2)</f>
      </c>
      <c s="36" t="s">
        <v>1179</v>
      </c>
      <c>
        <f>(M82*21)/100</f>
      </c>
      <c t="s">
        <v>28</v>
      </c>
    </row>
    <row r="83" spans="1:5" ht="25.5">
      <c r="A83" s="35" t="s">
        <v>58</v>
      </c>
      <c r="E83" s="39" t="s">
        <v>1180</v>
      </c>
    </row>
    <row r="84" spans="1:5" ht="12.75">
      <c r="A84" s="35" t="s">
        <v>59</v>
      </c>
      <c r="E84" s="40" t="s">
        <v>6683</v>
      </c>
    </row>
    <row r="85" spans="1:5" ht="191.25">
      <c r="A85" t="s">
        <v>61</v>
      </c>
      <c r="E85"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COUNTIFS(L8:L36,"=0",A8:A36,"P")+COUNTIFS(L8:L36,"",A8:A36,"P")+SUM(Q8:Q36)</f>
      </c>
    </row>
    <row r="8" spans="1:13" ht="12.75">
      <c r="A8" t="s">
        <v>45</v>
      </c>
      <c r="C8" s="28" t="s">
        <v>6686</v>
      </c>
      <c r="E8" s="30" t="s">
        <v>6685</v>
      </c>
      <c r="J8" s="29">
        <f>0+J9+J26+J35</f>
      </c>
      <c s="29">
        <f>0+K9+K26+K35</f>
      </c>
      <c s="29">
        <f>0+L9+L26+L35</f>
      </c>
      <c s="29">
        <f>0+M9+M26+M35</f>
      </c>
    </row>
    <row r="9" spans="1:13" ht="12.75">
      <c r="A9" t="s">
        <v>50</v>
      </c>
      <c r="C9" s="31" t="s">
        <v>51</v>
      </c>
      <c r="E9" s="33" t="s">
        <v>767</v>
      </c>
      <c r="J9" s="32">
        <f>0</f>
      </c>
      <c s="32">
        <f>0</f>
      </c>
      <c s="32">
        <f>0+L10+L14+L18+L22</f>
      </c>
      <c s="32">
        <f>0+M10+M14+M18+M22</f>
      </c>
    </row>
    <row r="10" spans="1:16" ht="12.75">
      <c r="A10" t="s">
        <v>53</v>
      </c>
      <c s="34" t="s">
        <v>51</v>
      </c>
      <c s="34" t="s">
        <v>6024</v>
      </c>
      <c s="35" t="s">
        <v>5</v>
      </c>
      <c s="6" t="s">
        <v>6025</v>
      </c>
      <c s="36" t="s">
        <v>65</v>
      </c>
      <c s="37">
        <v>108</v>
      </c>
      <c s="36">
        <v>0</v>
      </c>
      <c s="36">
        <f>ROUND(G10*H10,6)</f>
      </c>
      <c r="L10" s="38">
        <v>0</v>
      </c>
      <c s="32">
        <f>ROUND(ROUND(L10,2)*ROUND(G10,3),2)</f>
      </c>
      <c s="36" t="s">
        <v>57</v>
      </c>
      <c>
        <f>(M10*21)/100</f>
      </c>
      <c t="s">
        <v>28</v>
      </c>
    </row>
    <row r="11" spans="1:5" ht="12.75">
      <c r="A11" s="35" t="s">
        <v>58</v>
      </c>
      <c r="E11" s="39" t="s">
        <v>6687</v>
      </c>
    </row>
    <row r="12" spans="1:5" ht="12.75">
      <c r="A12" s="35" t="s">
        <v>59</v>
      </c>
      <c r="E12" s="40" t="s">
        <v>6688</v>
      </c>
    </row>
    <row r="13" spans="1:5" ht="306">
      <c r="A13" t="s">
        <v>61</v>
      </c>
      <c r="E13" s="39" t="s">
        <v>6027</v>
      </c>
    </row>
    <row r="14" spans="1:16" ht="12.75">
      <c r="A14" t="s">
        <v>53</v>
      </c>
      <c s="34" t="s">
        <v>28</v>
      </c>
      <c s="34" t="s">
        <v>6028</v>
      </c>
      <c s="35" t="s">
        <v>5</v>
      </c>
      <c s="6" t="s">
        <v>6029</v>
      </c>
      <c s="36" t="s">
        <v>5238</v>
      </c>
      <c s="37">
        <v>108</v>
      </c>
      <c s="36">
        <v>0</v>
      </c>
      <c s="36">
        <f>ROUND(G14*H14,6)</f>
      </c>
      <c r="L14" s="38">
        <v>0</v>
      </c>
      <c s="32">
        <f>ROUND(ROUND(L14,2)*ROUND(G14,3),2)</f>
      </c>
      <c s="36" t="s">
        <v>57</v>
      </c>
      <c>
        <f>(M14*21)/100</f>
      </c>
      <c t="s">
        <v>28</v>
      </c>
    </row>
    <row r="15" spans="1:5" ht="12.75">
      <c r="A15" s="35" t="s">
        <v>58</v>
      </c>
      <c r="E15" s="39" t="s">
        <v>6689</v>
      </c>
    </row>
    <row r="16" spans="1:5" ht="12.75">
      <c r="A16" s="35" t="s">
        <v>59</v>
      </c>
      <c r="E16" s="40" t="s">
        <v>6690</v>
      </c>
    </row>
    <row r="17" spans="1:5" ht="25.5">
      <c r="A17" t="s">
        <v>61</v>
      </c>
      <c r="E17" s="39" t="s">
        <v>5391</v>
      </c>
    </row>
    <row r="18" spans="1:16" ht="12.75">
      <c r="A18" t="s">
        <v>53</v>
      </c>
      <c s="34" t="s">
        <v>26</v>
      </c>
      <c s="34" t="s">
        <v>84</v>
      </c>
      <c s="35" t="s">
        <v>5</v>
      </c>
      <c s="6" t="s">
        <v>85</v>
      </c>
      <c s="36" t="s">
        <v>65</v>
      </c>
      <c s="37">
        <v>108</v>
      </c>
      <c s="36">
        <v>0</v>
      </c>
      <c s="36">
        <f>ROUND(G18*H18,6)</f>
      </c>
      <c r="L18" s="38">
        <v>0</v>
      </c>
      <c s="32">
        <f>ROUND(ROUND(L18,2)*ROUND(G18,3),2)</f>
      </c>
      <c s="36" t="s">
        <v>57</v>
      </c>
      <c>
        <f>(M18*21)/100</f>
      </c>
      <c t="s">
        <v>28</v>
      </c>
    </row>
    <row r="19" spans="1:5" ht="12.75">
      <c r="A19" s="35" t="s">
        <v>58</v>
      </c>
      <c r="E19" s="39" t="s">
        <v>5747</v>
      </c>
    </row>
    <row r="20" spans="1:5" ht="12.75">
      <c r="A20" s="35" t="s">
        <v>59</v>
      </c>
      <c r="E20" s="40" t="s">
        <v>6688</v>
      </c>
    </row>
    <row r="21" spans="1:5" ht="229.5">
      <c r="A21" t="s">
        <v>61</v>
      </c>
      <c r="E21" s="39" t="s">
        <v>5749</v>
      </c>
    </row>
    <row r="22" spans="1:16" ht="12.75">
      <c r="A22" t="s">
        <v>53</v>
      </c>
      <c s="34" t="s">
        <v>68</v>
      </c>
      <c s="34" t="s">
        <v>5378</v>
      </c>
      <c s="35" t="s">
        <v>5</v>
      </c>
      <c s="6" t="s">
        <v>5379</v>
      </c>
      <c s="36" t="s">
        <v>65</v>
      </c>
      <c s="37">
        <v>63</v>
      </c>
      <c s="36">
        <v>0</v>
      </c>
      <c s="36">
        <f>ROUND(G22*H22,6)</f>
      </c>
      <c r="L22" s="38">
        <v>0</v>
      </c>
      <c s="32">
        <f>ROUND(ROUND(L22,2)*ROUND(G22,3),2)</f>
      </c>
      <c s="36" t="s">
        <v>57</v>
      </c>
      <c>
        <f>(M22*21)/100</f>
      </c>
      <c t="s">
        <v>28</v>
      </c>
    </row>
    <row r="23" spans="1:5" ht="12.75">
      <c r="A23" s="35" t="s">
        <v>58</v>
      </c>
      <c r="E23" s="39" t="s">
        <v>6691</v>
      </c>
    </row>
    <row r="24" spans="1:5" ht="12.75">
      <c r="A24" s="35" t="s">
        <v>59</v>
      </c>
      <c r="E24" s="40" t="s">
        <v>6692</v>
      </c>
    </row>
    <row r="25" spans="1:5" ht="229.5">
      <c r="A25" t="s">
        <v>61</v>
      </c>
      <c r="E25" s="39" t="s">
        <v>6693</v>
      </c>
    </row>
    <row r="26" spans="1:13" ht="12.75">
      <c r="A26" t="s">
        <v>50</v>
      </c>
      <c r="C26" s="31" t="s">
        <v>83</v>
      </c>
      <c r="E26" s="33" t="s">
        <v>5500</v>
      </c>
      <c r="J26" s="32">
        <f>0</f>
      </c>
      <c s="32">
        <f>0</f>
      </c>
      <c s="32">
        <f>0+L27+L31</f>
      </c>
      <c s="32">
        <f>0+M27+M31</f>
      </c>
    </row>
    <row r="27" spans="1:16" ht="12.75">
      <c r="A27" t="s">
        <v>53</v>
      </c>
      <c s="34" t="s">
        <v>71</v>
      </c>
      <c s="34" t="s">
        <v>5667</v>
      </c>
      <c s="35" t="s">
        <v>5</v>
      </c>
      <c s="6" t="s">
        <v>5668</v>
      </c>
      <c s="36" t="s">
        <v>65</v>
      </c>
      <c s="37">
        <v>84.2</v>
      </c>
      <c s="36">
        <v>0</v>
      </c>
      <c s="36">
        <f>ROUND(G27*H27,6)</f>
      </c>
      <c r="L27" s="38">
        <v>0</v>
      </c>
      <c s="32">
        <f>ROUND(ROUND(L27,2)*ROUND(G27,3),2)</f>
      </c>
      <c s="36" t="s">
        <v>57</v>
      </c>
      <c>
        <f>(M27*21)/100</f>
      </c>
      <c t="s">
        <v>28</v>
      </c>
    </row>
    <row r="28" spans="1:5" ht="12.75">
      <c r="A28" s="35" t="s">
        <v>58</v>
      </c>
      <c r="E28" s="39" t="s">
        <v>5</v>
      </c>
    </row>
    <row r="29" spans="1:5" ht="38.25">
      <c r="A29" s="35" t="s">
        <v>59</v>
      </c>
      <c r="E29" s="40" t="s">
        <v>6694</v>
      </c>
    </row>
    <row r="30" spans="1:5" ht="114.75">
      <c r="A30" t="s">
        <v>61</v>
      </c>
      <c r="E30" s="39" t="s">
        <v>5905</v>
      </c>
    </row>
    <row r="31" spans="1:16" ht="12.75">
      <c r="A31" t="s">
        <v>53</v>
      </c>
      <c s="34" t="s">
        <v>27</v>
      </c>
      <c s="34" t="s">
        <v>6298</v>
      </c>
      <c s="35" t="s">
        <v>5</v>
      </c>
      <c s="6" t="s">
        <v>6299</v>
      </c>
      <c s="36" t="s">
        <v>1178</v>
      </c>
      <c s="37">
        <v>17.6</v>
      </c>
      <c s="36">
        <v>0</v>
      </c>
      <c s="36">
        <f>ROUND(G31*H31,6)</f>
      </c>
      <c r="L31" s="38">
        <v>0</v>
      </c>
      <c s="32">
        <f>ROUND(ROUND(L31,2)*ROUND(G31,3),2)</f>
      </c>
      <c s="36" t="s">
        <v>2163</v>
      </c>
      <c>
        <f>(M31*21)/100</f>
      </c>
      <c t="s">
        <v>28</v>
      </c>
    </row>
    <row r="32" spans="1:5" ht="25.5">
      <c r="A32" s="35" t="s">
        <v>58</v>
      </c>
      <c r="E32" s="39" t="s">
        <v>6695</v>
      </c>
    </row>
    <row r="33" spans="1:5" ht="12.75">
      <c r="A33" s="35" t="s">
        <v>59</v>
      </c>
      <c r="E33" s="40" t="s">
        <v>6696</v>
      </c>
    </row>
    <row r="34" spans="1:5" ht="102">
      <c r="A34" t="s">
        <v>61</v>
      </c>
      <c r="E34" s="39" t="s">
        <v>5919</v>
      </c>
    </row>
    <row r="35" spans="1:13" ht="12.75">
      <c r="A35" t="s">
        <v>50</v>
      </c>
      <c r="C35" s="31" t="s">
        <v>1173</v>
      </c>
      <c r="E35" s="33" t="s">
        <v>1174</v>
      </c>
      <c r="J35" s="32">
        <f>0</f>
      </c>
      <c s="32">
        <f>0</f>
      </c>
      <c s="32">
        <f>0+L36</f>
      </c>
      <c s="32">
        <f>0+M36</f>
      </c>
    </row>
    <row r="36" spans="1:16" ht="25.5">
      <c r="A36" t="s">
        <v>53</v>
      </c>
      <c s="34" t="s">
        <v>76</v>
      </c>
      <c s="34" t="s">
        <v>1183</v>
      </c>
      <c s="35" t="s">
        <v>1184</v>
      </c>
      <c s="6" t="s">
        <v>1185</v>
      </c>
      <c s="36" t="s">
        <v>1178</v>
      </c>
      <c s="37">
        <v>210.5</v>
      </c>
      <c s="36">
        <v>0</v>
      </c>
      <c s="36">
        <f>ROUND(G36*H36,6)</f>
      </c>
      <c r="L36" s="38">
        <v>0</v>
      </c>
      <c s="32">
        <f>ROUND(ROUND(L36,2)*ROUND(G36,3),2)</f>
      </c>
      <c s="36" t="s">
        <v>1179</v>
      </c>
      <c>
        <f>(M36*21)/100</f>
      </c>
      <c t="s">
        <v>28</v>
      </c>
    </row>
    <row r="37" spans="1:5" ht="25.5">
      <c r="A37" s="35" t="s">
        <v>58</v>
      </c>
      <c r="E37" s="39" t="s">
        <v>1180</v>
      </c>
    </row>
    <row r="38" spans="1:5" ht="12.75">
      <c r="A38" s="35" t="s">
        <v>59</v>
      </c>
      <c r="E38" s="40" t="s">
        <v>6697</v>
      </c>
    </row>
    <row r="39" spans="1:5" ht="191.25">
      <c r="A39" t="s">
        <v>61</v>
      </c>
      <c r="E39"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6700</v>
      </c>
      <c r="E8" s="30" t="s">
        <v>6699</v>
      </c>
      <c r="J8" s="29">
        <f>0+J9+J26+J39+J56+J69+J74+J79+J84+J105</f>
      </c>
      <c s="29">
        <f>0+K9+K26+K39+K56+K69+K74+K79+K84+K105</f>
      </c>
      <c s="29">
        <f>0+L9+L26+L39+L56+L69+L74+L79+L84+L105</f>
      </c>
      <c s="29">
        <f>0+M9+M26+M39+M56+M69+M74+M79+M84+M105</f>
      </c>
    </row>
    <row r="9" spans="1:13" ht="12.75">
      <c r="A9" t="s">
        <v>50</v>
      </c>
      <c r="C9" s="31" t="s">
        <v>51</v>
      </c>
      <c r="E9" s="33" t="s">
        <v>767</v>
      </c>
      <c r="J9" s="32">
        <f>0</f>
      </c>
      <c s="32">
        <f>0</f>
      </c>
      <c s="32">
        <f>0+L10+L14+L18+L22</f>
      </c>
      <c s="32">
        <f>0+M10+M14+M18+M22</f>
      </c>
    </row>
    <row r="10" spans="1:16" ht="12.75">
      <c r="A10" t="s">
        <v>53</v>
      </c>
      <c s="34" t="s">
        <v>51</v>
      </c>
      <c s="34" t="s">
        <v>6701</v>
      </c>
      <c s="35" t="s">
        <v>5</v>
      </c>
      <c s="6" t="s">
        <v>6702</v>
      </c>
      <c s="36" t="s">
        <v>65</v>
      </c>
      <c s="37">
        <v>14.1</v>
      </c>
      <c s="36">
        <v>0</v>
      </c>
      <c s="36">
        <f>ROUND(G10*H10,6)</f>
      </c>
      <c r="L10" s="38">
        <v>0</v>
      </c>
      <c s="32">
        <f>ROUND(ROUND(L10,2)*ROUND(G10,3),2)</f>
      </c>
      <c s="36" t="s">
        <v>57</v>
      </c>
      <c>
        <f>(M10*21)/100</f>
      </c>
      <c t="s">
        <v>28</v>
      </c>
    </row>
    <row r="11" spans="1:5" ht="12.75">
      <c r="A11" s="35" t="s">
        <v>58</v>
      </c>
      <c r="E11" s="39" t="s">
        <v>5</v>
      </c>
    </row>
    <row r="12" spans="1:5" ht="25.5">
      <c r="A12" s="35" t="s">
        <v>59</v>
      </c>
      <c r="E12" s="40" t="s">
        <v>6703</v>
      </c>
    </row>
    <row r="13" spans="1:5" ht="369.75">
      <c r="A13" t="s">
        <v>61</v>
      </c>
      <c r="E13" s="39" t="s">
        <v>6704</v>
      </c>
    </row>
    <row r="14" spans="1:16" ht="12.75">
      <c r="A14" t="s">
        <v>53</v>
      </c>
      <c s="34" t="s">
        <v>28</v>
      </c>
      <c s="34" t="s">
        <v>5362</v>
      </c>
      <c s="35" t="s">
        <v>5</v>
      </c>
      <c s="6" t="s">
        <v>5363</v>
      </c>
      <c s="36" t="s">
        <v>65</v>
      </c>
      <c s="37">
        <v>47.55</v>
      </c>
      <c s="36">
        <v>0</v>
      </c>
      <c s="36">
        <f>ROUND(G14*H14,6)</f>
      </c>
      <c r="L14" s="38">
        <v>0</v>
      </c>
      <c s="32">
        <f>ROUND(ROUND(L14,2)*ROUND(G14,3),2)</f>
      </c>
      <c s="36" t="s">
        <v>57</v>
      </c>
      <c>
        <f>(M14*21)/100</f>
      </c>
      <c t="s">
        <v>28</v>
      </c>
    </row>
    <row r="15" spans="1:5" ht="12.75">
      <c r="A15" s="35" t="s">
        <v>58</v>
      </c>
      <c r="E15" s="39" t="s">
        <v>5</v>
      </c>
    </row>
    <row r="16" spans="1:5" ht="25.5">
      <c r="A16" s="35" t="s">
        <v>59</v>
      </c>
      <c r="E16" s="40" t="s">
        <v>6705</v>
      </c>
    </row>
    <row r="17" spans="1:5" ht="318.75">
      <c r="A17" t="s">
        <v>61</v>
      </c>
      <c r="E17" s="39" t="s">
        <v>5741</v>
      </c>
    </row>
    <row r="18" spans="1:16" ht="12.75">
      <c r="A18" t="s">
        <v>53</v>
      </c>
      <c s="34" t="s">
        <v>26</v>
      </c>
      <c s="34" t="s">
        <v>5742</v>
      </c>
      <c s="35" t="s">
        <v>5</v>
      </c>
      <c s="6" t="s">
        <v>5743</v>
      </c>
      <c s="36" t="s">
        <v>65</v>
      </c>
      <c s="37">
        <v>19.8</v>
      </c>
      <c s="36">
        <v>0</v>
      </c>
      <c s="36">
        <f>ROUND(G18*H18,6)</f>
      </c>
      <c r="L18" s="38">
        <v>0</v>
      </c>
      <c s="32">
        <f>ROUND(ROUND(L18,2)*ROUND(G18,3),2)</f>
      </c>
      <c s="36" t="s">
        <v>57</v>
      </c>
      <c>
        <f>(M18*21)/100</f>
      </c>
      <c t="s">
        <v>28</v>
      </c>
    </row>
    <row r="19" spans="1:5" ht="12.75">
      <c r="A19" s="35" t="s">
        <v>58</v>
      </c>
      <c r="E19" s="39" t="s">
        <v>5744</v>
      </c>
    </row>
    <row r="20" spans="1:5" ht="38.25">
      <c r="A20" s="35" t="s">
        <v>59</v>
      </c>
      <c r="E20" s="40" t="s">
        <v>6706</v>
      </c>
    </row>
    <row r="21" spans="1:5" ht="191.25">
      <c r="A21" t="s">
        <v>61</v>
      </c>
      <c r="E21" s="39" t="s">
        <v>5746</v>
      </c>
    </row>
    <row r="22" spans="1:16" ht="12.75">
      <c r="A22" t="s">
        <v>53</v>
      </c>
      <c s="34" t="s">
        <v>68</v>
      </c>
      <c s="34" t="s">
        <v>84</v>
      </c>
      <c s="35" t="s">
        <v>5</v>
      </c>
      <c s="6" t="s">
        <v>85</v>
      </c>
      <c s="36" t="s">
        <v>65</v>
      </c>
      <c s="37">
        <v>41.85</v>
      </c>
      <c s="36">
        <v>0</v>
      </c>
      <c s="36">
        <f>ROUND(G22*H22,6)</f>
      </c>
      <c r="L22" s="38">
        <v>0</v>
      </c>
      <c s="32">
        <f>ROUND(ROUND(L22,2)*ROUND(G22,3),2)</f>
      </c>
      <c s="36" t="s">
        <v>57</v>
      </c>
      <c>
        <f>(M22*21)/100</f>
      </c>
      <c t="s">
        <v>28</v>
      </c>
    </row>
    <row r="23" spans="1:5" ht="12.75">
      <c r="A23" s="35" t="s">
        <v>58</v>
      </c>
      <c r="E23" s="39" t="s">
        <v>5747</v>
      </c>
    </row>
    <row r="24" spans="1:5" ht="25.5">
      <c r="A24" s="35" t="s">
        <v>59</v>
      </c>
      <c r="E24" s="40" t="s">
        <v>6707</v>
      </c>
    </row>
    <row r="25" spans="1:5" ht="229.5">
      <c r="A25" t="s">
        <v>61</v>
      </c>
      <c r="E25" s="39" t="s">
        <v>5749</v>
      </c>
    </row>
    <row r="26" spans="1:13" ht="12.75">
      <c r="A26" t="s">
        <v>50</v>
      </c>
      <c r="C26" s="31" t="s">
        <v>28</v>
      </c>
      <c r="E26" s="33" t="s">
        <v>5405</v>
      </c>
      <c r="J26" s="32">
        <f>0</f>
      </c>
      <c s="32">
        <f>0</f>
      </c>
      <c s="32">
        <f>0+L27+L31+L35</f>
      </c>
      <c s="32">
        <f>0+M27+M31+M35</f>
      </c>
    </row>
    <row r="27" spans="1:16" ht="12.75">
      <c r="A27" t="s">
        <v>53</v>
      </c>
      <c s="34" t="s">
        <v>71</v>
      </c>
      <c s="34" t="s">
        <v>6708</v>
      </c>
      <c s="35" t="s">
        <v>5</v>
      </c>
      <c s="6" t="s">
        <v>6709</v>
      </c>
      <c s="36" t="s">
        <v>82</v>
      </c>
      <c s="37">
        <v>1159.2</v>
      </c>
      <c s="36">
        <v>0</v>
      </c>
      <c s="36">
        <f>ROUND(G27*H27,6)</f>
      </c>
      <c r="L27" s="38">
        <v>0</v>
      </c>
      <c s="32">
        <f>ROUND(ROUND(L27,2)*ROUND(G27,3),2)</f>
      </c>
      <c s="36" t="s">
        <v>57</v>
      </c>
      <c>
        <f>(M27*21)/100</f>
      </c>
      <c t="s">
        <v>28</v>
      </c>
    </row>
    <row r="28" spans="1:5" ht="12.75">
      <c r="A28" s="35" t="s">
        <v>58</v>
      </c>
      <c r="E28" s="39" t="s">
        <v>6710</v>
      </c>
    </row>
    <row r="29" spans="1:5" ht="12.75">
      <c r="A29" s="35" t="s">
        <v>59</v>
      </c>
      <c r="E29" s="40" t="s">
        <v>6711</v>
      </c>
    </row>
    <row r="30" spans="1:5" ht="63.75">
      <c r="A30" t="s">
        <v>61</v>
      </c>
      <c r="E30" s="39" t="s">
        <v>5418</v>
      </c>
    </row>
    <row r="31" spans="1:16" ht="12.75">
      <c r="A31" t="s">
        <v>53</v>
      </c>
      <c s="34" t="s">
        <v>27</v>
      </c>
      <c s="34" t="s">
        <v>6712</v>
      </c>
      <c s="35" t="s">
        <v>5</v>
      </c>
      <c s="6" t="s">
        <v>6713</v>
      </c>
      <c s="36" t="s">
        <v>65</v>
      </c>
      <c s="37">
        <v>105.12</v>
      </c>
      <c s="36">
        <v>0</v>
      </c>
      <c s="36">
        <f>ROUND(G31*H31,6)</f>
      </c>
      <c r="L31" s="38">
        <v>0</v>
      </c>
      <c s="32">
        <f>ROUND(ROUND(L31,2)*ROUND(G31,3),2)</f>
      </c>
      <c s="36" t="s">
        <v>57</v>
      </c>
      <c>
        <f>(M31*21)/100</f>
      </c>
      <c t="s">
        <v>28</v>
      </c>
    </row>
    <row r="32" spans="1:5" ht="12.75">
      <c r="A32" s="35" t="s">
        <v>58</v>
      </c>
      <c r="E32" s="39" t="s">
        <v>5</v>
      </c>
    </row>
    <row r="33" spans="1:5" ht="38.25">
      <c r="A33" s="35" t="s">
        <v>59</v>
      </c>
      <c r="E33" s="40" t="s">
        <v>6714</v>
      </c>
    </row>
    <row r="34" spans="1:5" ht="89.25">
      <c r="A34" t="s">
        <v>61</v>
      </c>
      <c r="E34" s="39" t="s">
        <v>6715</v>
      </c>
    </row>
    <row r="35" spans="1:16" ht="25.5">
      <c r="A35" t="s">
        <v>53</v>
      </c>
      <c s="34" t="s">
        <v>76</v>
      </c>
      <c s="34" t="s">
        <v>6716</v>
      </c>
      <c s="35" t="s">
        <v>5</v>
      </c>
      <c s="6" t="s">
        <v>6717</v>
      </c>
      <c s="36" t="s">
        <v>115</v>
      </c>
      <c s="37">
        <v>830</v>
      </c>
      <c s="36">
        <v>0</v>
      </c>
      <c s="36">
        <f>ROUND(G35*H35,6)</f>
      </c>
      <c r="L35" s="38">
        <v>0</v>
      </c>
      <c s="32">
        <f>ROUND(ROUND(L35,2)*ROUND(G35,3),2)</f>
      </c>
      <c s="36" t="s">
        <v>57</v>
      </c>
      <c>
        <f>(M35*21)/100</f>
      </c>
      <c t="s">
        <v>28</v>
      </c>
    </row>
    <row r="36" spans="1:5" ht="12.75">
      <c r="A36" s="35" t="s">
        <v>58</v>
      </c>
      <c r="E36" s="39" t="s">
        <v>5</v>
      </c>
    </row>
    <row r="37" spans="1:5" ht="38.25">
      <c r="A37" s="35" t="s">
        <v>59</v>
      </c>
      <c r="E37" s="40" t="s">
        <v>6718</v>
      </c>
    </row>
    <row r="38" spans="1:5" ht="63.75">
      <c r="A38" t="s">
        <v>61</v>
      </c>
      <c r="E38" s="39" t="s">
        <v>5784</v>
      </c>
    </row>
    <row r="39" spans="1:13" ht="12.75">
      <c r="A39" t="s">
        <v>50</v>
      </c>
      <c r="C39" s="31" t="s">
        <v>26</v>
      </c>
      <c r="E39" s="33" t="s">
        <v>5438</v>
      </c>
      <c r="J39" s="32">
        <f>0</f>
      </c>
      <c s="32">
        <f>0</f>
      </c>
      <c s="32">
        <f>0+L40+L44+L48+L52</f>
      </c>
      <c s="32">
        <f>0+M40+M44+M48+M52</f>
      </c>
    </row>
    <row r="40" spans="1:16" ht="12.75">
      <c r="A40" t="s">
        <v>53</v>
      </c>
      <c s="34" t="s">
        <v>79</v>
      </c>
      <c s="34" t="s">
        <v>5952</v>
      </c>
      <c s="35" t="s">
        <v>5</v>
      </c>
      <c s="6" t="s">
        <v>5953</v>
      </c>
      <c s="36" t="s">
        <v>65</v>
      </c>
      <c s="37">
        <v>33.204</v>
      </c>
      <c s="36">
        <v>0</v>
      </c>
      <c s="36">
        <f>ROUND(G40*H40,6)</f>
      </c>
      <c r="L40" s="38">
        <v>0</v>
      </c>
      <c s="32">
        <f>ROUND(ROUND(L40,2)*ROUND(G40,3),2)</f>
      </c>
      <c s="36" t="s">
        <v>57</v>
      </c>
      <c>
        <f>(M40*21)/100</f>
      </c>
      <c t="s">
        <v>28</v>
      </c>
    </row>
    <row r="41" spans="1:5" ht="12.75">
      <c r="A41" s="35" t="s">
        <v>58</v>
      </c>
      <c r="E41" s="39" t="s">
        <v>5</v>
      </c>
    </row>
    <row r="42" spans="1:5" ht="12.75">
      <c r="A42" s="35" t="s">
        <v>59</v>
      </c>
      <c r="E42" s="40" t="s">
        <v>6719</v>
      </c>
    </row>
    <row r="43" spans="1:5" ht="382.5">
      <c r="A43" t="s">
        <v>61</v>
      </c>
      <c r="E43" s="39" t="s">
        <v>5956</v>
      </c>
    </row>
    <row r="44" spans="1:16" ht="12.75">
      <c r="A44" t="s">
        <v>53</v>
      </c>
      <c s="34" t="s">
        <v>83</v>
      </c>
      <c s="34" t="s">
        <v>5957</v>
      </c>
      <c s="35" t="s">
        <v>5</v>
      </c>
      <c s="6" t="s">
        <v>5958</v>
      </c>
      <c s="36" t="s">
        <v>1178</v>
      </c>
      <c s="37">
        <v>6.07</v>
      </c>
      <c s="36">
        <v>0</v>
      </c>
      <c s="36">
        <f>ROUND(G44*H44,6)</f>
      </c>
      <c r="L44" s="38">
        <v>0</v>
      </c>
      <c s="32">
        <f>ROUND(ROUND(L44,2)*ROUND(G44,3),2)</f>
      </c>
      <c s="36" t="s">
        <v>57</v>
      </c>
      <c>
        <f>(M44*21)/100</f>
      </c>
      <c t="s">
        <v>28</v>
      </c>
    </row>
    <row r="45" spans="1:5" ht="12.75">
      <c r="A45" s="35" t="s">
        <v>58</v>
      </c>
      <c r="E45" s="39" t="s">
        <v>5</v>
      </c>
    </row>
    <row r="46" spans="1:5" ht="12.75">
      <c r="A46" s="35" t="s">
        <v>59</v>
      </c>
      <c r="E46" s="40" t="s">
        <v>6720</v>
      </c>
    </row>
    <row r="47" spans="1:5" ht="242.25">
      <c r="A47" t="s">
        <v>61</v>
      </c>
      <c r="E47" s="39" t="s">
        <v>5960</v>
      </c>
    </row>
    <row r="48" spans="1:16" ht="12.75">
      <c r="A48" t="s">
        <v>53</v>
      </c>
      <c s="34" t="s">
        <v>88</v>
      </c>
      <c s="34" t="s">
        <v>6721</v>
      </c>
      <c s="35" t="s">
        <v>5</v>
      </c>
      <c s="6" t="s">
        <v>6722</v>
      </c>
      <c s="36" t="s">
        <v>65</v>
      </c>
      <c s="37">
        <v>7.035</v>
      </c>
      <c s="36">
        <v>0</v>
      </c>
      <c s="36">
        <f>ROUND(G48*H48,6)</f>
      </c>
      <c r="L48" s="38">
        <v>0</v>
      </c>
      <c s="32">
        <f>ROUND(ROUND(L48,2)*ROUND(G48,3),2)</f>
      </c>
      <c s="36" t="s">
        <v>57</v>
      </c>
      <c>
        <f>(M48*21)/100</f>
      </c>
      <c t="s">
        <v>28</v>
      </c>
    </row>
    <row r="49" spans="1:5" ht="12.75">
      <c r="A49" s="35" t="s">
        <v>58</v>
      </c>
      <c r="E49" s="39" t="s">
        <v>6723</v>
      </c>
    </row>
    <row r="50" spans="1:5" ht="25.5">
      <c r="A50" s="35" t="s">
        <v>59</v>
      </c>
      <c r="E50" s="40" t="s">
        <v>6724</v>
      </c>
    </row>
    <row r="51" spans="1:5" ht="38.25">
      <c r="A51" t="s">
        <v>61</v>
      </c>
      <c r="E51" s="39" t="s">
        <v>6725</v>
      </c>
    </row>
    <row r="52" spans="1:16" ht="12.75">
      <c r="A52" t="s">
        <v>53</v>
      </c>
      <c s="34" t="s">
        <v>91</v>
      </c>
      <c s="34" t="s">
        <v>6726</v>
      </c>
      <c s="35" t="s">
        <v>5</v>
      </c>
      <c s="6" t="s">
        <v>6727</v>
      </c>
      <c s="36" t="s">
        <v>65</v>
      </c>
      <c s="37">
        <v>1.431</v>
      </c>
      <c s="36">
        <v>0</v>
      </c>
      <c s="36">
        <f>ROUND(G52*H52,6)</f>
      </c>
      <c r="L52" s="38">
        <v>0</v>
      </c>
      <c s="32">
        <f>ROUND(ROUND(L52,2)*ROUND(G52,3),2)</f>
      </c>
      <c s="36" t="s">
        <v>57</v>
      </c>
      <c>
        <f>(M52*21)/100</f>
      </c>
      <c t="s">
        <v>28</v>
      </c>
    </row>
    <row r="53" spans="1:5" ht="12.75">
      <c r="A53" s="35" t="s">
        <v>58</v>
      </c>
      <c r="E53" s="39" t="s">
        <v>6728</v>
      </c>
    </row>
    <row r="54" spans="1:5" ht="25.5">
      <c r="A54" s="35" t="s">
        <v>59</v>
      </c>
      <c r="E54" s="40" t="s">
        <v>6729</v>
      </c>
    </row>
    <row r="55" spans="1:5" ht="38.25">
      <c r="A55" t="s">
        <v>61</v>
      </c>
      <c r="E55" s="39" t="s">
        <v>6730</v>
      </c>
    </row>
    <row r="56" spans="1:13" ht="12.75">
      <c r="A56" t="s">
        <v>50</v>
      </c>
      <c r="C56" s="31" t="s">
        <v>68</v>
      </c>
      <c r="E56" s="33" t="s">
        <v>5445</v>
      </c>
      <c r="J56" s="32">
        <f>0</f>
      </c>
      <c s="32">
        <f>0</f>
      </c>
      <c s="32">
        <f>0+L57+L61+L65</f>
      </c>
      <c s="32">
        <f>0+M57+M61+M65</f>
      </c>
    </row>
    <row r="57" spans="1:16" ht="12.75">
      <c r="A57" t="s">
        <v>53</v>
      </c>
      <c s="34" t="s">
        <v>94</v>
      </c>
      <c s="34" t="s">
        <v>5822</v>
      </c>
      <c s="35" t="s">
        <v>5</v>
      </c>
      <c s="6" t="s">
        <v>5823</v>
      </c>
      <c s="36" t="s">
        <v>65</v>
      </c>
      <c s="37">
        <v>28.763</v>
      </c>
      <c s="36">
        <v>0</v>
      </c>
      <c s="36">
        <f>ROUND(G57*H57,6)</f>
      </c>
      <c r="L57" s="38">
        <v>0</v>
      </c>
      <c s="32">
        <f>ROUND(ROUND(L57,2)*ROUND(G57,3),2)</f>
      </c>
      <c s="36" t="s">
        <v>57</v>
      </c>
      <c>
        <f>(M57*21)/100</f>
      </c>
      <c t="s">
        <v>28</v>
      </c>
    </row>
    <row r="58" spans="1:5" ht="12.75">
      <c r="A58" s="35" t="s">
        <v>58</v>
      </c>
      <c r="E58" s="39" t="s">
        <v>6731</v>
      </c>
    </row>
    <row r="59" spans="1:5" ht="25.5">
      <c r="A59" s="35" t="s">
        <v>59</v>
      </c>
      <c r="E59" s="40" t="s">
        <v>6732</v>
      </c>
    </row>
    <row r="60" spans="1:5" ht="369.75">
      <c r="A60" t="s">
        <v>61</v>
      </c>
      <c r="E60" s="39" t="s">
        <v>5452</v>
      </c>
    </row>
    <row r="61" spans="1:16" ht="12.75">
      <c r="A61" t="s">
        <v>53</v>
      </c>
      <c s="34" t="s">
        <v>97</v>
      </c>
      <c s="34" t="s">
        <v>5617</v>
      </c>
      <c s="35" t="s">
        <v>5</v>
      </c>
      <c s="6" t="s">
        <v>5618</v>
      </c>
      <c s="36" t="s">
        <v>65</v>
      </c>
      <c s="37">
        <v>0.785</v>
      </c>
      <c s="36">
        <v>0</v>
      </c>
      <c s="36">
        <f>ROUND(G61*H61,6)</f>
      </c>
      <c r="L61" s="38">
        <v>0</v>
      </c>
      <c s="32">
        <f>ROUND(ROUND(L61,2)*ROUND(G61,3),2)</f>
      </c>
      <c s="36" t="s">
        <v>57</v>
      </c>
      <c>
        <f>(M61*21)/100</f>
      </c>
      <c t="s">
        <v>28</v>
      </c>
    </row>
    <row r="62" spans="1:5" ht="12.75">
      <c r="A62" s="35" t="s">
        <v>58</v>
      </c>
      <c r="E62" s="39" t="s">
        <v>6733</v>
      </c>
    </row>
    <row r="63" spans="1:5" ht="25.5">
      <c r="A63" s="35" t="s">
        <v>59</v>
      </c>
      <c r="E63" s="40" t="s">
        <v>6734</v>
      </c>
    </row>
    <row r="64" spans="1:5" ht="38.25">
      <c r="A64" t="s">
        <v>61</v>
      </c>
      <c r="E64" s="39" t="s">
        <v>6735</v>
      </c>
    </row>
    <row r="65" spans="1:16" ht="12.75">
      <c r="A65" t="s">
        <v>53</v>
      </c>
      <c s="34" t="s">
        <v>100</v>
      </c>
      <c s="34" t="s">
        <v>5826</v>
      </c>
      <c s="35" t="s">
        <v>5</v>
      </c>
      <c s="6" t="s">
        <v>5827</v>
      </c>
      <c s="36" t="s">
        <v>65</v>
      </c>
      <c s="37">
        <v>47.55</v>
      </c>
      <c s="36">
        <v>0</v>
      </c>
      <c s="36">
        <f>ROUND(G65*H65,6)</f>
      </c>
      <c r="L65" s="38">
        <v>0</v>
      </c>
      <c s="32">
        <f>ROUND(ROUND(L65,2)*ROUND(G65,3),2)</f>
      </c>
      <c s="36" t="s">
        <v>57</v>
      </c>
      <c>
        <f>(M65*21)/100</f>
      </c>
      <c t="s">
        <v>28</v>
      </c>
    </row>
    <row r="66" spans="1:5" ht="12.75">
      <c r="A66" s="35" t="s">
        <v>58</v>
      </c>
      <c r="E66" s="39" t="s">
        <v>5</v>
      </c>
    </row>
    <row r="67" spans="1:5" ht="38.25">
      <c r="A67" s="35" t="s">
        <v>59</v>
      </c>
      <c r="E67" s="40" t="s">
        <v>6736</v>
      </c>
    </row>
    <row r="68" spans="1:5" ht="102">
      <c r="A68" t="s">
        <v>61</v>
      </c>
      <c r="E68" s="39" t="s">
        <v>5830</v>
      </c>
    </row>
    <row r="69" spans="1:13" ht="12.75">
      <c r="A69" t="s">
        <v>50</v>
      </c>
      <c r="C69" s="31" t="s">
        <v>71</v>
      </c>
      <c r="E69" s="33" t="s">
        <v>4931</v>
      </c>
      <c r="J69" s="32">
        <f>0</f>
      </c>
      <c s="32">
        <f>0</f>
      </c>
      <c s="32">
        <f>0+L70</f>
      </c>
      <c s="32">
        <f>0+M70</f>
      </c>
    </row>
    <row r="70" spans="1:16" ht="12.75">
      <c r="A70" t="s">
        <v>53</v>
      </c>
      <c s="34" t="s">
        <v>103</v>
      </c>
      <c s="34" t="s">
        <v>6737</v>
      </c>
      <c s="35" t="s">
        <v>5</v>
      </c>
      <c s="6" t="s">
        <v>6738</v>
      </c>
      <c s="36" t="s">
        <v>56</v>
      </c>
      <c s="37">
        <v>18.525</v>
      </c>
      <c s="36">
        <v>0</v>
      </c>
      <c s="36">
        <f>ROUND(G70*H70,6)</f>
      </c>
      <c r="L70" s="38">
        <v>0</v>
      </c>
      <c s="32">
        <f>ROUND(ROUND(L70,2)*ROUND(G70,3),2)</f>
      </c>
      <c s="36" t="s">
        <v>57</v>
      </c>
      <c>
        <f>(M70*21)/100</f>
      </c>
      <c t="s">
        <v>28</v>
      </c>
    </row>
    <row r="71" spans="1:5" ht="12.75">
      <c r="A71" s="35" t="s">
        <v>58</v>
      </c>
      <c r="E71" s="39" t="s">
        <v>6739</v>
      </c>
    </row>
    <row r="72" spans="1:5" ht="25.5">
      <c r="A72" s="35" t="s">
        <v>59</v>
      </c>
      <c r="E72" s="40" t="s">
        <v>6740</v>
      </c>
    </row>
    <row r="73" spans="1:5" ht="140.25">
      <c r="A73" t="s">
        <v>61</v>
      </c>
      <c r="E73" s="39" t="s">
        <v>6175</v>
      </c>
    </row>
    <row r="74" spans="1:13" ht="12.75">
      <c r="A74" t="s">
        <v>50</v>
      </c>
      <c r="C74" s="31" t="s">
        <v>27</v>
      </c>
      <c r="E74" s="33" t="s">
        <v>5850</v>
      </c>
      <c r="J74" s="32">
        <f>0</f>
      </c>
      <c s="32">
        <f>0</f>
      </c>
      <c s="32">
        <f>0+L75</f>
      </c>
      <c s="32">
        <f>0+M75</f>
      </c>
    </row>
    <row r="75" spans="1:16" ht="12.75">
      <c r="A75" t="s">
        <v>53</v>
      </c>
      <c s="34" t="s">
        <v>106</v>
      </c>
      <c s="34" t="s">
        <v>5851</v>
      </c>
      <c s="35" t="s">
        <v>5</v>
      </c>
      <c s="6" t="s">
        <v>5852</v>
      </c>
      <c s="36" t="s">
        <v>56</v>
      </c>
      <c s="37">
        <v>528.56</v>
      </c>
      <c s="36">
        <v>0</v>
      </c>
      <c s="36">
        <f>ROUND(G75*H75,6)</f>
      </c>
      <c r="L75" s="38">
        <v>0</v>
      </c>
      <c s="32">
        <f>ROUND(ROUND(L75,2)*ROUND(G75,3),2)</f>
      </c>
      <c s="36" t="s">
        <v>57</v>
      </c>
      <c>
        <f>(M75*21)/100</f>
      </c>
      <c t="s">
        <v>28</v>
      </c>
    </row>
    <row r="76" spans="1:5" ht="12.75">
      <c r="A76" s="35" t="s">
        <v>58</v>
      </c>
      <c r="E76" s="39" t="s">
        <v>6741</v>
      </c>
    </row>
    <row r="77" spans="1:5" ht="25.5">
      <c r="A77" s="35" t="s">
        <v>59</v>
      </c>
      <c r="E77" s="40" t="s">
        <v>6742</v>
      </c>
    </row>
    <row r="78" spans="1:5" ht="89.25">
      <c r="A78" t="s">
        <v>61</v>
      </c>
      <c r="E78" s="39" t="s">
        <v>5855</v>
      </c>
    </row>
    <row r="79" spans="1:13" ht="12.75">
      <c r="A79" t="s">
        <v>50</v>
      </c>
      <c r="C79" s="31" t="s">
        <v>79</v>
      </c>
      <c r="E79" s="33" t="s">
        <v>5866</v>
      </c>
      <c r="J79" s="32">
        <f>0</f>
      </c>
      <c s="32">
        <f>0</f>
      </c>
      <c s="32">
        <f>0+L80</f>
      </c>
      <c s="32">
        <f>0+M80</f>
      </c>
    </row>
    <row r="80" spans="1:16" ht="12.75">
      <c r="A80" t="s">
        <v>53</v>
      </c>
      <c s="34" t="s">
        <v>109</v>
      </c>
      <c s="34" t="s">
        <v>5877</v>
      </c>
      <c s="35" t="s">
        <v>5</v>
      </c>
      <c s="6" t="s">
        <v>5878</v>
      </c>
      <c s="36" t="s">
        <v>115</v>
      </c>
      <c s="37">
        <v>1</v>
      </c>
      <c s="36">
        <v>0</v>
      </c>
      <c s="36">
        <f>ROUND(G80*H80,6)</f>
      </c>
      <c r="L80" s="38">
        <v>0</v>
      </c>
      <c s="32">
        <f>ROUND(ROUND(L80,2)*ROUND(G80,3),2)</f>
      </c>
      <c s="36" t="s">
        <v>2163</v>
      </c>
      <c>
        <f>(M80*21)/100</f>
      </c>
      <c t="s">
        <v>28</v>
      </c>
    </row>
    <row r="81" spans="1:5" ht="25.5">
      <c r="A81" s="35" t="s">
        <v>58</v>
      </c>
      <c r="E81" s="39" t="s">
        <v>5879</v>
      </c>
    </row>
    <row r="82" spans="1:5" ht="12.75">
      <c r="A82" s="35" t="s">
        <v>59</v>
      </c>
      <c r="E82" s="40" t="s">
        <v>5735</v>
      </c>
    </row>
    <row r="83" spans="1:5" ht="38.25">
      <c r="A83" t="s">
        <v>61</v>
      </c>
      <c r="E83" s="39" t="s">
        <v>5881</v>
      </c>
    </row>
    <row r="84" spans="1:13" ht="12.75">
      <c r="A84" t="s">
        <v>50</v>
      </c>
      <c r="C84" s="31" t="s">
        <v>83</v>
      </c>
      <c r="E84" s="33" t="s">
        <v>5500</v>
      </c>
      <c r="J84" s="32">
        <f>0</f>
      </c>
      <c s="32">
        <f>0</f>
      </c>
      <c s="32">
        <f>0+L85+L89+L93+L97+L101</f>
      </c>
      <c s="32">
        <f>0+M85+M89+M93+M97+M101</f>
      </c>
    </row>
    <row r="85" spans="1:16" ht="12.75">
      <c r="A85" t="s">
        <v>53</v>
      </c>
      <c s="34" t="s">
        <v>112</v>
      </c>
      <c s="34" t="s">
        <v>5895</v>
      </c>
      <c s="35" t="s">
        <v>5</v>
      </c>
      <c s="6" t="s">
        <v>5896</v>
      </c>
      <c s="36" t="s">
        <v>56</v>
      </c>
      <c s="37">
        <v>528.56</v>
      </c>
      <c s="36">
        <v>0</v>
      </c>
      <c s="36">
        <f>ROUND(G85*H85,6)</f>
      </c>
      <c r="L85" s="38">
        <v>0</v>
      </c>
      <c s="32">
        <f>ROUND(ROUND(L85,2)*ROUND(G85,3),2)</f>
      </c>
      <c s="36" t="s">
        <v>57</v>
      </c>
      <c>
        <f>(M85*21)/100</f>
      </c>
      <c t="s">
        <v>28</v>
      </c>
    </row>
    <row r="86" spans="1:5" ht="12.75">
      <c r="A86" s="35" t="s">
        <v>58</v>
      </c>
      <c r="E86" s="39" t="s">
        <v>6743</v>
      </c>
    </row>
    <row r="87" spans="1:5" ht="25.5">
      <c r="A87" s="35" t="s">
        <v>59</v>
      </c>
      <c r="E87" s="40" t="s">
        <v>6742</v>
      </c>
    </row>
    <row r="88" spans="1:5" ht="25.5">
      <c r="A88" t="s">
        <v>61</v>
      </c>
      <c r="E88" s="39" t="s">
        <v>5898</v>
      </c>
    </row>
    <row r="89" spans="1:16" ht="12.75">
      <c r="A89" t="s">
        <v>53</v>
      </c>
      <c s="34" t="s">
        <v>116</v>
      </c>
      <c s="34" t="s">
        <v>5902</v>
      </c>
      <c s="35" t="s">
        <v>5</v>
      </c>
      <c s="6" t="s">
        <v>5903</v>
      </c>
      <c s="36" t="s">
        <v>65</v>
      </c>
      <c s="37">
        <v>9.407</v>
      </c>
      <c s="36">
        <v>0</v>
      </c>
      <c s="36">
        <f>ROUND(G89*H89,6)</f>
      </c>
      <c r="L89" s="38">
        <v>0</v>
      </c>
      <c s="32">
        <f>ROUND(ROUND(L89,2)*ROUND(G89,3),2)</f>
      </c>
      <c s="36" t="s">
        <v>57</v>
      </c>
      <c>
        <f>(M89*21)/100</f>
      </c>
      <c t="s">
        <v>28</v>
      </c>
    </row>
    <row r="90" spans="1:5" ht="12.75">
      <c r="A90" s="35" t="s">
        <v>58</v>
      </c>
      <c r="E90" s="39" t="s">
        <v>6744</v>
      </c>
    </row>
    <row r="91" spans="1:5" ht="25.5">
      <c r="A91" s="35" t="s">
        <v>59</v>
      </c>
      <c r="E91" s="40" t="s">
        <v>6745</v>
      </c>
    </row>
    <row r="92" spans="1:5" ht="114.75">
      <c r="A92" t="s">
        <v>61</v>
      </c>
      <c r="E92" s="39" t="s">
        <v>5905</v>
      </c>
    </row>
    <row r="93" spans="1:16" ht="12.75">
      <c r="A93" t="s">
        <v>53</v>
      </c>
      <c s="34" t="s">
        <v>119</v>
      </c>
      <c s="34" t="s">
        <v>5667</v>
      </c>
      <c s="35" t="s">
        <v>5</v>
      </c>
      <c s="6" t="s">
        <v>5668</v>
      </c>
      <c s="36" t="s">
        <v>65</v>
      </c>
      <c s="37">
        <v>14.403</v>
      </c>
      <c s="36">
        <v>0</v>
      </c>
      <c s="36">
        <f>ROUND(G93*H93,6)</f>
      </c>
      <c r="L93" s="38">
        <v>0</v>
      </c>
      <c s="32">
        <f>ROUND(ROUND(L93,2)*ROUND(G93,3),2)</f>
      </c>
      <c s="36" t="s">
        <v>57</v>
      </c>
      <c>
        <f>(M93*21)/100</f>
      </c>
      <c t="s">
        <v>28</v>
      </c>
    </row>
    <row r="94" spans="1:5" ht="25.5">
      <c r="A94" s="35" t="s">
        <v>58</v>
      </c>
      <c r="E94" s="39" t="s">
        <v>6746</v>
      </c>
    </row>
    <row r="95" spans="1:5" ht="38.25">
      <c r="A95" s="35" t="s">
        <v>59</v>
      </c>
      <c r="E95" s="40" t="s">
        <v>6747</v>
      </c>
    </row>
    <row r="96" spans="1:5" ht="114.75">
      <c r="A96" t="s">
        <v>61</v>
      </c>
      <c r="E96" s="39" t="s">
        <v>5905</v>
      </c>
    </row>
    <row r="97" spans="1:16" ht="12.75">
      <c r="A97" t="s">
        <v>53</v>
      </c>
      <c s="34" t="s">
        <v>122</v>
      </c>
      <c s="34" t="s">
        <v>6748</v>
      </c>
      <c s="35" t="s">
        <v>5</v>
      </c>
      <c s="6" t="s">
        <v>6749</v>
      </c>
      <c s="36" t="s">
        <v>1178</v>
      </c>
      <c s="37">
        <v>0.167</v>
      </c>
      <c s="36">
        <v>0</v>
      </c>
      <c s="36">
        <f>ROUND(G97*H97,6)</f>
      </c>
      <c r="L97" s="38">
        <v>0</v>
      </c>
      <c s="32">
        <f>ROUND(ROUND(L97,2)*ROUND(G97,3),2)</f>
      </c>
      <c s="36" t="s">
        <v>57</v>
      </c>
      <c>
        <f>(M97*21)/100</f>
      </c>
      <c t="s">
        <v>28</v>
      </c>
    </row>
    <row r="98" spans="1:5" ht="12.75">
      <c r="A98" s="35" t="s">
        <v>58</v>
      </c>
      <c r="E98" s="39" t="s">
        <v>6750</v>
      </c>
    </row>
    <row r="99" spans="1:5" ht="25.5">
      <c r="A99" s="35" t="s">
        <v>59</v>
      </c>
      <c r="E99" s="40" t="s">
        <v>6751</v>
      </c>
    </row>
    <row r="100" spans="1:5" ht="114.75">
      <c r="A100" t="s">
        <v>61</v>
      </c>
      <c r="E100" s="39" t="s">
        <v>6752</v>
      </c>
    </row>
    <row r="101" spans="1:16" ht="12.75">
      <c r="A101" t="s">
        <v>53</v>
      </c>
      <c s="34" t="s">
        <v>125</v>
      </c>
      <c s="34" t="s">
        <v>6753</v>
      </c>
      <c s="35" t="s">
        <v>5</v>
      </c>
      <c s="6" t="s">
        <v>6754</v>
      </c>
      <c s="36" t="s">
        <v>1785</v>
      </c>
      <c s="37">
        <v>3.006</v>
      </c>
      <c s="36">
        <v>0</v>
      </c>
      <c s="36">
        <f>ROUND(G101*H101,6)</f>
      </c>
      <c r="L101" s="38">
        <v>0</v>
      </c>
      <c s="32">
        <f>ROUND(ROUND(L101,2)*ROUND(G101,3),2)</f>
      </c>
      <c s="36" t="s">
        <v>57</v>
      </c>
      <c>
        <f>(M101*21)/100</f>
      </c>
      <c t="s">
        <v>28</v>
      </c>
    </row>
    <row r="102" spans="1:5" ht="25.5">
      <c r="A102" s="35" t="s">
        <v>58</v>
      </c>
      <c r="E102" s="39" t="s">
        <v>6300</v>
      </c>
    </row>
    <row r="103" spans="1:5" ht="12.75">
      <c r="A103" s="35" t="s">
        <v>59</v>
      </c>
      <c r="E103" s="40" t="s">
        <v>6755</v>
      </c>
    </row>
    <row r="104" spans="1:5" ht="25.5">
      <c r="A104" t="s">
        <v>61</v>
      </c>
      <c r="E104" s="39" t="s">
        <v>6756</v>
      </c>
    </row>
    <row r="105" spans="1:13" ht="12.75">
      <c r="A105" t="s">
        <v>50</v>
      </c>
      <c r="C105" s="31" t="s">
        <v>1173</v>
      </c>
      <c r="E105" s="33" t="s">
        <v>1174</v>
      </c>
      <c r="J105" s="32">
        <f>0</f>
      </c>
      <c s="32">
        <f>0</f>
      </c>
      <c s="32">
        <f>0+L106+L110+L114</f>
      </c>
      <c s="32">
        <f>0+M106+M110+M114</f>
      </c>
    </row>
    <row r="106" spans="1:16" ht="25.5">
      <c r="A106" t="s">
        <v>53</v>
      </c>
      <c s="34" t="s">
        <v>129</v>
      </c>
      <c s="34" t="s">
        <v>1175</v>
      </c>
      <c s="35" t="s">
        <v>1176</v>
      </c>
      <c s="6" t="s">
        <v>1177</v>
      </c>
      <c s="36" t="s">
        <v>1178</v>
      </c>
      <c s="37">
        <v>35.64</v>
      </c>
      <c s="36">
        <v>0</v>
      </c>
      <c s="36">
        <f>ROUND(G106*H106,6)</f>
      </c>
      <c r="L106" s="38">
        <v>0</v>
      </c>
      <c s="32">
        <f>ROUND(ROUND(L106,2)*ROUND(G106,3),2)</f>
      </c>
      <c s="36" t="s">
        <v>1179</v>
      </c>
      <c>
        <f>(M106*21)/100</f>
      </c>
      <c t="s">
        <v>28</v>
      </c>
    </row>
    <row r="107" spans="1:5" ht="25.5">
      <c r="A107" s="35" t="s">
        <v>58</v>
      </c>
      <c r="E107" s="39" t="s">
        <v>1180</v>
      </c>
    </row>
    <row r="108" spans="1:5" ht="25.5">
      <c r="A108" s="35" t="s">
        <v>59</v>
      </c>
      <c r="E108" s="40" t="s">
        <v>6757</v>
      </c>
    </row>
    <row r="109" spans="1:5" ht="191.25">
      <c r="A109" t="s">
        <v>61</v>
      </c>
      <c r="E109" s="39" t="s">
        <v>5513</v>
      </c>
    </row>
    <row r="110" spans="1:16" ht="25.5">
      <c r="A110" t="s">
        <v>53</v>
      </c>
      <c s="34" t="s">
        <v>134</v>
      </c>
      <c s="34" t="s">
        <v>1183</v>
      </c>
      <c s="35" t="s">
        <v>1184</v>
      </c>
      <c s="6" t="s">
        <v>1185</v>
      </c>
      <c s="36" t="s">
        <v>1178</v>
      </c>
      <c s="37">
        <v>36.008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6758</v>
      </c>
    </row>
    <row r="113" spans="1:5" ht="191.25">
      <c r="A113" t="s">
        <v>61</v>
      </c>
      <c r="E113" s="39" t="s">
        <v>5324</v>
      </c>
    </row>
    <row r="114" spans="1:16" ht="25.5">
      <c r="A114" t="s">
        <v>53</v>
      </c>
      <c s="34" t="s">
        <v>137</v>
      </c>
      <c s="34" t="s">
        <v>5929</v>
      </c>
      <c s="35" t="s">
        <v>5930</v>
      </c>
      <c s="6" t="s">
        <v>5931</v>
      </c>
      <c s="36" t="s">
        <v>1178</v>
      </c>
      <c s="37">
        <v>23.518</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6759</v>
      </c>
    </row>
    <row r="117" spans="1:5" ht="191.25">
      <c r="A117" t="s">
        <v>61</v>
      </c>
      <c r="E117"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6762</v>
      </c>
      <c r="E8" s="30" t="s">
        <v>6761</v>
      </c>
      <c r="J8" s="29">
        <f>0+J9+J34+J47+J68+J89+J94+J107+J120</f>
      </c>
      <c s="29">
        <f>0+K9+K34+K47+K68+K89+K94+K107+K120</f>
      </c>
      <c s="29">
        <f>0+L9+L34+L47+L68+L89+L94+L107+L120</f>
      </c>
      <c s="29">
        <f>0+M9+M34+M47+M68+M89+M94+M107+M120</f>
      </c>
    </row>
    <row r="9" spans="1:13" ht="12.75">
      <c r="A9" t="s">
        <v>50</v>
      </c>
      <c r="C9" s="31" t="s">
        <v>51</v>
      </c>
      <c r="E9" s="33" t="s">
        <v>767</v>
      </c>
      <c r="J9" s="32">
        <f>0</f>
      </c>
      <c s="32">
        <f>0</f>
      </c>
      <c s="32">
        <f>0+L10+L14+L18+L22+L26+L30</f>
      </c>
      <c s="32">
        <f>0+M10+M14+M18+M22+M26+M30</f>
      </c>
    </row>
    <row r="10" spans="1:16" ht="12.75">
      <c r="A10" t="s">
        <v>53</v>
      </c>
      <c s="34" t="s">
        <v>51</v>
      </c>
      <c s="34" t="s">
        <v>6024</v>
      </c>
      <c s="35" t="s">
        <v>5</v>
      </c>
      <c s="6" t="s">
        <v>6025</v>
      </c>
      <c s="36" t="s">
        <v>65</v>
      </c>
      <c s="37">
        <v>69.6</v>
      </c>
      <c s="36">
        <v>0</v>
      </c>
      <c s="36">
        <f>ROUND(G10*H10,6)</f>
      </c>
      <c r="L10" s="38">
        <v>0</v>
      </c>
      <c s="32">
        <f>ROUND(ROUND(L10,2)*ROUND(G10,3),2)</f>
      </c>
      <c s="36" t="s">
        <v>57</v>
      </c>
      <c>
        <f>(M10*21)/100</f>
      </c>
      <c t="s">
        <v>28</v>
      </c>
    </row>
    <row r="11" spans="1:5" ht="12.75">
      <c r="A11" s="35" t="s">
        <v>58</v>
      </c>
      <c r="E11" s="39" t="s">
        <v>6314</v>
      </c>
    </row>
    <row r="12" spans="1:5" ht="12.75">
      <c r="A12" s="35" t="s">
        <v>59</v>
      </c>
      <c r="E12" s="40" t="s">
        <v>6763</v>
      </c>
    </row>
    <row r="13" spans="1:5" ht="306">
      <c r="A13" t="s">
        <v>61</v>
      </c>
      <c r="E13" s="39" t="s">
        <v>6027</v>
      </c>
    </row>
    <row r="14" spans="1:16" ht="12.75">
      <c r="A14" t="s">
        <v>53</v>
      </c>
      <c s="34" t="s">
        <v>28</v>
      </c>
      <c s="34" t="s">
        <v>6028</v>
      </c>
      <c s="35" t="s">
        <v>5</v>
      </c>
      <c s="6" t="s">
        <v>6029</v>
      </c>
      <c s="36" t="s">
        <v>5238</v>
      </c>
      <c s="37">
        <v>69.6</v>
      </c>
      <c s="36">
        <v>0</v>
      </c>
      <c s="36">
        <f>ROUND(G14*H14,6)</f>
      </c>
      <c r="L14" s="38">
        <v>0</v>
      </c>
      <c s="32">
        <f>ROUND(ROUND(L14,2)*ROUND(G14,3),2)</f>
      </c>
      <c s="36" t="s">
        <v>57</v>
      </c>
      <c>
        <f>(M14*21)/100</f>
      </c>
      <c t="s">
        <v>28</v>
      </c>
    </row>
    <row r="15" spans="1:5" ht="12.75">
      <c r="A15" s="35" t="s">
        <v>58</v>
      </c>
      <c r="E15" s="39" t="s">
        <v>6030</v>
      </c>
    </row>
    <row r="16" spans="1:5" ht="12.75">
      <c r="A16" s="35" t="s">
        <v>59</v>
      </c>
      <c r="E16" s="40" t="s">
        <v>6764</v>
      </c>
    </row>
    <row r="17" spans="1:5" ht="25.5">
      <c r="A17" t="s">
        <v>61</v>
      </c>
      <c r="E17" s="39" t="s">
        <v>5391</v>
      </c>
    </row>
    <row r="18" spans="1:16" ht="12.75">
      <c r="A18" t="s">
        <v>53</v>
      </c>
      <c s="34" t="s">
        <v>26</v>
      </c>
      <c s="34" t="s">
        <v>5359</v>
      </c>
      <c s="35" t="s">
        <v>5</v>
      </c>
      <c s="6" t="s">
        <v>5360</v>
      </c>
      <c s="36" t="s">
        <v>65</v>
      </c>
      <c s="37">
        <v>268.65</v>
      </c>
      <c s="36">
        <v>0</v>
      </c>
      <c s="36">
        <f>ROUND(G18*H18,6)</f>
      </c>
      <c r="L18" s="38">
        <v>0</v>
      </c>
      <c s="32">
        <f>ROUND(ROUND(L18,2)*ROUND(G18,3),2)</f>
      </c>
      <c s="36" t="s">
        <v>57</v>
      </c>
      <c>
        <f>(M18*21)/100</f>
      </c>
      <c t="s">
        <v>28</v>
      </c>
    </row>
    <row r="19" spans="1:5" ht="12.75">
      <c r="A19" s="35" t="s">
        <v>58</v>
      </c>
      <c r="E19" s="39" t="s">
        <v>5</v>
      </c>
    </row>
    <row r="20" spans="1:5" ht="12.75">
      <c r="A20" s="35" t="s">
        <v>59</v>
      </c>
      <c r="E20" s="40" t="s">
        <v>6765</v>
      </c>
    </row>
    <row r="21" spans="1:5" ht="318.75">
      <c r="A21" t="s">
        <v>61</v>
      </c>
      <c r="E21" s="39" t="s">
        <v>5741</v>
      </c>
    </row>
    <row r="22" spans="1:16" ht="12.75">
      <c r="A22" t="s">
        <v>53</v>
      </c>
      <c s="34" t="s">
        <v>68</v>
      </c>
      <c s="34" t="s">
        <v>6033</v>
      </c>
      <c s="35" t="s">
        <v>5</v>
      </c>
      <c s="6" t="s">
        <v>6034</v>
      </c>
      <c s="36" t="s">
        <v>5238</v>
      </c>
      <c s="37">
        <v>69.6</v>
      </c>
      <c s="36">
        <v>0</v>
      </c>
      <c s="36">
        <f>ROUND(G22*H22,6)</f>
      </c>
      <c r="L22" s="38">
        <v>0</v>
      </c>
      <c s="32">
        <f>ROUND(ROUND(L22,2)*ROUND(G22,3),2)</f>
      </c>
      <c s="36" t="s">
        <v>57</v>
      </c>
      <c>
        <f>(M22*21)/100</f>
      </c>
      <c t="s">
        <v>28</v>
      </c>
    </row>
    <row r="23" spans="1:5" ht="12.75">
      <c r="A23" s="35" t="s">
        <v>58</v>
      </c>
      <c r="E23" s="39" t="s">
        <v>6035</v>
      </c>
    </row>
    <row r="24" spans="1:5" ht="12.75">
      <c r="A24" s="35" t="s">
        <v>59</v>
      </c>
      <c r="E24" s="40" t="s">
        <v>6766</v>
      </c>
    </row>
    <row r="25" spans="1:5" ht="25.5">
      <c r="A25" t="s">
        <v>61</v>
      </c>
      <c r="E25" s="39" t="s">
        <v>5391</v>
      </c>
    </row>
    <row r="26" spans="1:16" ht="12.75">
      <c r="A26" t="s">
        <v>53</v>
      </c>
      <c s="34" t="s">
        <v>71</v>
      </c>
      <c s="34" t="s">
        <v>5742</v>
      </c>
      <c s="35" t="s">
        <v>5</v>
      </c>
      <c s="6" t="s">
        <v>5743</v>
      </c>
      <c s="36" t="s">
        <v>65</v>
      </c>
      <c s="37">
        <v>268.65</v>
      </c>
      <c s="36">
        <v>0</v>
      </c>
      <c s="36">
        <f>ROUND(G26*H26,6)</f>
      </c>
      <c r="L26" s="38">
        <v>0</v>
      </c>
      <c s="32">
        <f>ROUND(ROUND(L26,2)*ROUND(G26,3),2)</f>
      </c>
      <c s="36" t="s">
        <v>57</v>
      </c>
      <c>
        <f>(M26*21)/100</f>
      </c>
      <c t="s">
        <v>28</v>
      </c>
    </row>
    <row r="27" spans="1:5" ht="25.5">
      <c r="A27" s="35" t="s">
        <v>58</v>
      </c>
      <c r="E27" s="39" t="s">
        <v>6037</v>
      </c>
    </row>
    <row r="28" spans="1:5" ht="38.25">
      <c r="A28" s="35" t="s">
        <v>59</v>
      </c>
      <c r="E28" s="40" t="s">
        <v>6767</v>
      </c>
    </row>
    <row r="29" spans="1:5" ht="191.25">
      <c r="A29" t="s">
        <v>61</v>
      </c>
      <c r="E29" s="39" t="s">
        <v>5746</v>
      </c>
    </row>
    <row r="30" spans="1:16" ht="12.75">
      <c r="A30" t="s">
        <v>53</v>
      </c>
      <c s="34" t="s">
        <v>27</v>
      </c>
      <c s="34" t="s">
        <v>84</v>
      </c>
      <c s="35" t="s">
        <v>5</v>
      </c>
      <c s="6" t="s">
        <v>85</v>
      </c>
      <c s="36" t="s">
        <v>65</v>
      </c>
      <c s="37">
        <v>69.6</v>
      </c>
      <c s="36">
        <v>0</v>
      </c>
      <c s="36">
        <f>ROUND(G30*H30,6)</f>
      </c>
      <c r="L30" s="38">
        <v>0</v>
      </c>
      <c s="32">
        <f>ROUND(ROUND(L30,2)*ROUND(G30,3),2)</f>
      </c>
      <c s="36" t="s">
        <v>57</v>
      </c>
      <c>
        <f>(M30*21)/100</f>
      </c>
      <c t="s">
        <v>28</v>
      </c>
    </row>
    <row r="31" spans="1:5" ht="12.75">
      <c r="A31" s="35" t="s">
        <v>58</v>
      </c>
      <c r="E31" s="39" t="s">
        <v>5747</v>
      </c>
    </row>
    <row r="32" spans="1:5" ht="25.5">
      <c r="A32" s="35" t="s">
        <v>59</v>
      </c>
      <c r="E32" s="40" t="s">
        <v>6768</v>
      </c>
    </row>
    <row r="33" spans="1:5" ht="229.5">
      <c r="A33" t="s">
        <v>61</v>
      </c>
      <c r="E33" s="39" t="s">
        <v>5749</v>
      </c>
    </row>
    <row r="34" spans="1:13" ht="12.75">
      <c r="A34" t="s">
        <v>50</v>
      </c>
      <c r="C34" s="31" t="s">
        <v>28</v>
      </c>
      <c r="E34" s="33" t="s">
        <v>5405</v>
      </c>
      <c r="J34" s="32">
        <f>0</f>
      </c>
      <c s="32">
        <f>0</f>
      </c>
      <c s="32">
        <f>0+L35+L39+L43</f>
      </c>
      <c s="32">
        <f>0+M35+M39+M43</f>
      </c>
    </row>
    <row r="35" spans="1:16" ht="12.75">
      <c r="A35" t="s">
        <v>53</v>
      </c>
      <c s="34" t="s">
        <v>76</v>
      </c>
      <c s="34" t="s">
        <v>5750</v>
      </c>
      <c s="35" t="s">
        <v>5</v>
      </c>
      <c s="6" t="s">
        <v>5751</v>
      </c>
      <c s="36" t="s">
        <v>65</v>
      </c>
      <c s="37">
        <v>3.6</v>
      </c>
      <c s="36">
        <v>0</v>
      </c>
      <c s="36">
        <f>ROUND(G35*H35,6)</f>
      </c>
      <c r="L35" s="38">
        <v>0</v>
      </c>
      <c s="32">
        <f>ROUND(ROUND(L35,2)*ROUND(G35,3),2)</f>
      </c>
      <c s="36" t="s">
        <v>57</v>
      </c>
      <c>
        <f>(M35*21)/100</f>
      </c>
      <c t="s">
        <v>28</v>
      </c>
    </row>
    <row r="36" spans="1:5" ht="12.75">
      <c r="A36" s="35" t="s">
        <v>58</v>
      </c>
      <c r="E36" s="39" t="s">
        <v>6062</v>
      </c>
    </row>
    <row r="37" spans="1:5" ht="25.5">
      <c r="A37" s="35" t="s">
        <v>59</v>
      </c>
      <c r="E37" s="40" t="s">
        <v>6769</v>
      </c>
    </row>
    <row r="38" spans="1:5" ht="51">
      <c r="A38" t="s">
        <v>61</v>
      </c>
      <c r="E38" s="39" t="s">
        <v>5754</v>
      </c>
    </row>
    <row r="39" spans="1:16" ht="12.75">
      <c r="A39" t="s">
        <v>53</v>
      </c>
      <c s="34" t="s">
        <v>79</v>
      </c>
      <c s="34" t="s">
        <v>5419</v>
      </c>
      <c s="35" t="s">
        <v>5</v>
      </c>
      <c s="6" t="s">
        <v>5420</v>
      </c>
      <c s="36" t="s">
        <v>65</v>
      </c>
      <c s="37">
        <v>36.851</v>
      </c>
      <c s="36">
        <v>0</v>
      </c>
      <c s="36">
        <f>ROUND(G39*H39,6)</f>
      </c>
      <c r="L39" s="38">
        <v>0</v>
      </c>
      <c s="32">
        <f>ROUND(ROUND(L39,2)*ROUND(G39,3),2)</f>
      </c>
      <c s="36" t="s">
        <v>57</v>
      </c>
      <c>
        <f>(M39*21)/100</f>
      </c>
      <c t="s">
        <v>28</v>
      </c>
    </row>
    <row r="40" spans="1:5" ht="12.75">
      <c r="A40" s="35" t="s">
        <v>58</v>
      </c>
      <c r="E40" s="39" t="s">
        <v>6770</v>
      </c>
    </row>
    <row r="41" spans="1:5" ht="25.5">
      <c r="A41" s="35" t="s">
        <v>59</v>
      </c>
      <c r="E41" s="40" t="s">
        <v>6771</v>
      </c>
    </row>
    <row r="42" spans="1:5" ht="369.75">
      <c r="A42" t="s">
        <v>61</v>
      </c>
      <c r="E42" s="39" t="s">
        <v>5422</v>
      </c>
    </row>
    <row r="43" spans="1:16" ht="12.75">
      <c r="A43" t="s">
        <v>53</v>
      </c>
      <c s="34" t="s">
        <v>83</v>
      </c>
      <c s="34" t="s">
        <v>5423</v>
      </c>
      <c s="35" t="s">
        <v>5</v>
      </c>
      <c s="6" t="s">
        <v>5424</v>
      </c>
      <c s="36" t="s">
        <v>1178</v>
      </c>
      <c s="37">
        <v>5.25</v>
      </c>
      <c s="36">
        <v>0</v>
      </c>
      <c s="36">
        <f>ROUND(G43*H43,6)</f>
      </c>
      <c r="L43" s="38">
        <v>0</v>
      </c>
      <c s="32">
        <f>ROUND(ROUND(L43,2)*ROUND(G43,3),2)</f>
      </c>
      <c s="36" t="s">
        <v>57</v>
      </c>
      <c>
        <f>(M43*21)/100</f>
      </c>
      <c t="s">
        <v>28</v>
      </c>
    </row>
    <row r="44" spans="1:5" ht="12.75">
      <c r="A44" s="35" t="s">
        <v>58</v>
      </c>
      <c r="E44" s="39" t="s">
        <v>5</v>
      </c>
    </row>
    <row r="45" spans="1:5" ht="12.75">
      <c r="A45" s="35" t="s">
        <v>59</v>
      </c>
      <c r="E45" s="40" t="s">
        <v>6772</v>
      </c>
    </row>
    <row r="46" spans="1:5" ht="267.75">
      <c r="A46" t="s">
        <v>61</v>
      </c>
      <c r="E46" s="39" t="s">
        <v>5426</v>
      </c>
    </row>
    <row r="47" spans="1:13" ht="12.75">
      <c r="A47" t="s">
        <v>50</v>
      </c>
      <c r="C47" s="31" t="s">
        <v>26</v>
      </c>
      <c r="E47" s="33" t="s">
        <v>5438</v>
      </c>
      <c r="J47" s="32">
        <f>0</f>
      </c>
      <c s="32">
        <f>0</f>
      </c>
      <c s="32">
        <f>0+L48+L52+L56+L60+L64</f>
      </c>
      <c s="32">
        <f>0+M48+M52+M56+M60+M64</f>
      </c>
    </row>
    <row r="48" spans="1:16" ht="12.75">
      <c r="A48" t="s">
        <v>53</v>
      </c>
      <c s="34" t="s">
        <v>88</v>
      </c>
      <c s="34" t="s">
        <v>5952</v>
      </c>
      <c s="35" t="s">
        <v>5</v>
      </c>
      <c s="6" t="s">
        <v>5953</v>
      </c>
      <c s="36" t="s">
        <v>65</v>
      </c>
      <c s="37">
        <v>6.6</v>
      </c>
      <c s="36">
        <v>0</v>
      </c>
      <c s="36">
        <f>ROUND(G48*H48,6)</f>
      </c>
      <c r="L48" s="38">
        <v>0</v>
      </c>
      <c s="32">
        <f>ROUND(ROUND(L48,2)*ROUND(G48,3),2)</f>
      </c>
      <c s="36" t="s">
        <v>57</v>
      </c>
      <c>
        <f>(M48*21)/100</f>
      </c>
      <c t="s">
        <v>28</v>
      </c>
    </row>
    <row r="49" spans="1:5" ht="12.75">
      <c r="A49" s="35" t="s">
        <v>58</v>
      </c>
      <c r="E49" s="39" t="s">
        <v>5</v>
      </c>
    </row>
    <row r="50" spans="1:5" ht="12.75">
      <c r="A50" s="35" t="s">
        <v>59</v>
      </c>
      <c r="E50" s="40" t="s">
        <v>6773</v>
      </c>
    </row>
    <row r="51" spans="1:5" ht="382.5">
      <c r="A51" t="s">
        <v>61</v>
      </c>
      <c r="E51" s="39" t="s">
        <v>5956</v>
      </c>
    </row>
    <row r="52" spans="1:16" ht="12.75">
      <c r="A52" t="s">
        <v>53</v>
      </c>
      <c s="34" t="s">
        <v>91</v>
      </c>
      <c s="34" t="s">
        <v>5957</v>
      </c>
      <c s="35" t="s">
        <v>5</v>
      </c>
      <c s="6" t="s">
        <v>5958</v>
      </c>
      <c s="36" t="s">
        <v>1178</v>
      </c>
      <c s="37">
        <v>0.789</v>
      </c>
      <c s="36">
        <v>0</v>
      </c>
      <c s="36">
        <f>ROUND(G52*H52,6)</f>
      </c>
      <c r="L52" s="38">
        <v>0</v>
      </c>
      <c s="32">
        <f>ROUND(ROUND(L52,2)*ROUND(G52,3),2)</f>
      </c>
      <c s="36" t="s">
        <v>57</v>
      </c>
      <c>
        <f>(M52*21)/100</f>
      </c>
      <c t="s">
        <v>28</v>
      </c>
    </row>
    <row r="53" spans="1:5" ht="12.75">
      <c r="A53" s="35" t="s">
        <v>58</v>
      </c>
      <c r="E53" s="39" t="s">
        <v>5</v>
      </c>
    </row>
    <row r="54" spans="1:5" ht="12.75">
      <c r="A54" s="35" t="s">
        <v>59</v>
      </c>
      <c r="E54" s="40" t="s">
        <v>6774</v>
      </c>
    </row>
    <row r="55" spans="1:5" ht="242.25">
      <c r="A55" t="s">
        <v>61</v>
      </c>
      <c r="E55" s="39" t="s">
        <v>5960</v>
      </c>
    </row>
    <row r="56" spans="1:16" ht="25.5">
      <c r="A56" t="s">
        <v>53</v>
      </c>
      <c s="34" t="s">
        <v>94</v>
      </c>
      <c s="34" t="s">
        <v>6775</v>
      </c>
      <c s="35" t="s">
        <v>5</v>
      </c>
      <c s="6" t="s">
        <v>6776</v>
      </c>
      <c s="36" t="s">
        <v>65</v>
      </c>
      <c s="37">
        <v>11.46</v>
      </c>
      <c s="36">
        <v>0</v>
      </c>
      <c s="36">
        <f>ROUND(G56*H56,6)</f>
      </c>
      <c r="L56" s="38">
        <v>0</v>
      </c>
      <c s="32">
        <f>ROUND(ROUND(L56,2)*ROUND(G56,3),2)</f>
      </c>
      <c s="36" t="s">
        <v>57</v>
      </c>
      <c>
        <f>(M56*21)/100</f>
      </c>
      <c t="s">
        <v>28</v>
      </c>
    </row>
    <row r="57" spans="1:5" ht="12.75">
      <c r="A57" s="35" t="s">
        <v>58</v>
      </c>
      <c r="E57" s="39" t="s">
        <v>5</v>
      </c>
    </row>
    <row r="58" spans="1:5" ht="25.5">
      <c r="A58" s="35" t="s">
        <v>59</v>
      </c>
      <c r="E58" s="40" t="s">
        <v>6777</v>
      </c>
    </row>
    <row r="59" spans="1:5" ht="25.5">
      <c r="A59" t="s">
        <v>61</v>
      </c>
      <c r="E59" s="39" t="s">
        <v>6778</v>
      </c>
    </row>
    <row r="60" spans="1:16" ht="12.75">
      <c r="A60" t="s">
        <v>53</v>
      </c>
      <c s="34" t="s">
        <v>97</v>
      </c>
      <c s="34" t="s">
        <v>5603</v>
      </c>
      <c s="35" t="s">
        <v>5</v>
      </c>
      <c s="6" t="s">
        <v>5604</v>
      </c>
      <c s="36" t="s">
        <v>65</v>
      </c>
      <c s="37">
        <v>22.538</v>
      </c>
      <c s="36">
        <v>0</v>
      </c>
      <c s="36">
        <f>ROUND(G60*H60,6)</f>
      </c>
      <c r="L60" s="38">
        <v>0</v>
      </c>
      <c s="32">
        <f>ROUND(ROUND(L60,2)*ROUND(G60,3),2)</f>
      </c>
      <c s="36" t="s">
        <v>57</v>
      </c>
      <c>
        <f>(M60*21)/100</f>
      </c>
      <c t="s">
        <v>28</v>
      </c>
    </row>
    <row r="61" spans="1:5" ht="12.75">
      <c r="A61" s="35" t="s">
        <v>58</v>
      </c>
      <c r="E61" s="39" t="s">
        <v>6770</v>
      </c>
    </row>
    <row r="62" spans="1:5" ht="25.5">
      <c r="A62" s="35" t="s">
        <v>59</v>
      </c>
      <c r="E62" s="40" t="s">
        <v>6779</v>
      </c>
    </row>
    <row r="63" spans="1:5" ht="369.75">
      <c r="A63" t="s">
        <v>61</v>
      </c>
      <c r="E63" s="39" t="s">
        <v>5452</v>
      </c>
    </row>
    <row r="64" spans="1:16" ht="12.75">
      <c r="A64" t="s">
        <v>53</v>
      </c>
      <c s="34" t="s">
        <v>100</v>
      </c>
      <c s="34" t="s">
        <v>5606</v>
      </c>
      <c s="35" t="s">
        <v>5</v>
      </c>
      <c s="6" t="s">
        <v>5607</v>
      </c>
      <c s="36" t="s">
        <v>1178</v>
      </c>
      <c s="37">
        <v>4.744</v>
      </c>
      <c s="36">
        <v>0</v>
      </c>
      <c s="36">
        <f>ROUND(G64*H64,6)</f>
      </c>
      <c r="L64" s="38">
        <v>0</v>
      </c>
      <c s="32">
        <f>ROUND(ROUND(L64,2)*ROUND(G64,3),2)</f>
      </c>
      <c s="36" t="s">
        <v>57</v>
      </c>
      <c>
        <f>(M64*21)/100</f>
      </c>
      <c t="s">
        <v>28</v>
      </c>
    </row>
    <row r="65" spans="1:5" ht="12.75">
      <c r="A65" s="35" t="s">
        <v>58</v>
      </c>
      <c r="E65" s="39" t="s">
        <v>5</v>
      </c>
    </row>
    <row r="66" spans="1:5" ht="12.75">
      <c r="A66" s="35" t="s">
        <v>59</v>
      </c>
      <c r="E66" s="40" t="s">
        <v>6780</v>
      </c>
    </row>
    <row r="67" spans="1:5" ht="267.75">
      <c r="A67" t="s">
        <v>61</v>
      </c>
      <c r="E67" s="39" t="s">
        <v>5426</v>
      </c>
    </row>
    <row r="68" spans="1:13" ht="12.75">
      <c r="A68" t="s">
        <v>50</v>
      </c>
      <c r="C68" s="31" t="s">
        <v>68</v>
      </c>
      <c r="E68" s="33" t="s">
        <v>5445</v>
      </c>
      <c r="J68" s="32">
        <f>0</f>
      </c>
      <c s="32">
        <f>0</f>
      </c>
      <c s="32">
        <f>0+L69+L73+L77+L81+L85</f>
      </c>
      <c s="32">
        <f>0+M69+M73+M77+M81+M85</f>
      </c>
    </row>
    <row r="69" spans="1:16" ht="12.75">
      <c r="A69" t="s">
        <v>53</v>
      </c>
      <c s="34" t="s">
        <v>103</v>
      </c>
      <c s="34" t="s">
        <v>5453</v>
      </c>
      <c s="35" t="s">
        <v>5</v>
      </c>
      <c s="6" t="s">
        <v>5454</v>
      </c>
      <c s="36" t="s">
        <v>65</v>
      </c>
      <c s="37">
        <v>12.13</v>
      </c>
      <c s="36">
        <v>0</v>
      </c>
      <c s="36">
        <f>ROUND(G69*H69,6)</f>
      </c>
      <c r="L69" s="38">
        <v>0</v>
      </c>
      <c s="32">
        <f>ROUND(ROUND(L69,2)*ROUND(G69,3),2)</f>
      </c>
      <c s="36" t="s">
        <v>57</v>
      </c>
      <c>
        <f>(M69*21)/100</f>
      </c>
      <c t="s">
        <v>28</v>
      </c>
    </row>
    <row r="70" spans="1:5" ht="12.75">
      <c r="A70" s="35" t="s">
        <v>58</v>
      </c>
      <c r="E70" s="39" t="s">
        <v>6781</v>
      </c>
    </row>
    <row r="71" spans="1:5" ht="25.5">
      <c r="A71" s="35" t="s">
        <v>59</v>
      </c>
      <c r="E71" s="40" t="s">
        <v>6782</v>
      </c>
    </row>
    <row r="72" spans="1:5" ht="369.75">
      <c r="A72" t="s">
        <v>61</v>
      </c>
      <c r="E72" s="39" t="s">
        <v>5452</v>
      </c>
    </row>
    <row r="73" spans="1:16" ht="12.75">
      <c r="A73" t="s">
        <v>53</v>
      </c>
      <c s="34" t="s">
        <v>106</v>
      </c>
      <c s="34" t="s">
        <v>5822</v>
      </c>
      <c s="35" t="s">
        <v>5</v>
      </c>
      <c s="6" t="s">
        <v>5823</v>
      </c>
      <c s="36" t="s">
        <v>65</v>
      </c>
      <c s="37">
        <v>46.64</v>
      </c>
      <c s="36">
        <v>0</v>
      </c>
      <c s="36">
        <f>ROUND(G73*H73,6)</f>
      </c>
      <c r="L73" s="38">
        <v>0</v>
      </c>
      <c s="32">
        <f>ROUND(ROUND(L73,2)*ROUND(G73,3),2)</f>
      </c>
      <c s="36" t="s">
        <v>57</v>
      </c>
      <c>
        <f>(M73*21)/100</f>
      </c>
      <c t="s">
        <v>28</v>
      </c>
    </row>
    <row r="74" spans="1:5" ht="12.75">
      <c r="A74" s="35" t="s">
        <v>58</v>
      </c>
      <c r="E74" s="39" t="s">
        <v>6783</v>
      </c>
    </row>
    <row r="75" spans="1:5" ht="76.5">
      <c r="A75" s="35" t="s">
        <v>59</v>
      </c>
      <c r="E75" s="40" t="s">
        <v>6784</v>
      </c>
    </row>
    <row r="76" spans="1:5" ht="369.75">
      <c r="A76" t="s">
        <v>61</v>
      </c>
      <c r="E76" s="39" t="s">
        <v>5452</v>
      </c>
    </row>
    <row r="77" spans="1:16" ht="12.75">
      <c r="A77" t="s">
        <v>53</v>
      </c>
      <c s="34" t="s">
        <v>109</v>
      </c>
      <c s="34" t="s">
        <v>6785</v>
      </c>
      <c s="35" t="s">
        <v>5</v>
      </c>
      <c s="6" t="s">
        <v>6786</v>
      </c>
      <c s="36" t="s">
        <v>65</v>
      </c>
      <c s="37">
        <v>134.365</v>
      </c>
      <c s="36">
        <v>0</v>
      </c>
      <c s="36">
        <f>ROUND(G77*H77,6)</f>
      </c>
      <c r="L77" s="38">
        <v>0</v>
      </c>
      <c s="32">
        <f>ROUND(ROUND(L77,2)*ROUND(G77,3),2)</f>
      </c>
      <c s="36" t="s">
        <v>57</v>
      </c>
      <c>
        <f>(M77*21)/100</f>
      </c>
      <c t="s">
        <v>28</v>
      </c>
    </row>
    <row r="78" spans="1:5" ht="12.75">
      <c r="A78" s="35" t="s">
        <v>58</v>
      </c>
      <c r="E78" s="39" t="s">
        <v>6787</v>
      </c>
    </row>
    <row r="79" spans="1:5" ht="25.5">
      <c r="A79" s="35" t="s">
        <v>59</v>
      </c>
      <c r="E79" s="40" t="s">
        <v>6788</v>
      </c>
    </row>
    <row r="80" spans="1:5" ht="38.25">
      <c r="A80" t="s">
        <v>61</v>
      </c>
      <c r="E80" s="39" t="s">
        <v>6735</v>
      </c>
    </row>
    <row r="81" spans="1:16" ht="12.75">
      <c r="A81" t="s">
        <v>53</v>
      </c>
      <c s="34" t="s">
        <v>112</v>
      </c>
      <c s="34" t="s">
        <v>6153</v>
      </c>
      <c s="35" t="s">
        <v>5</v>
      </c>
      <c s="6" t="s">
        <v>6154</v>
      </c>
      <c s="36" t="s">
        <v>65</v>
      </c>
      <c s="37">
        <v>11.7</v>
      </c>
      <c s="36">
        <v>0</v>
      </c>
      <c s="36">
        <f>ROUND(G81*H81,6)</f>
      </c>
      <c r="L81" s="38">
        <v>0</v>
      </c>
      <c s="32">
        <f>ROUND(ROUND(L81,2)*ROUND(G81,3),2)</f>
      </c>
      <c s="36" t="s">
        <v>57</v>
      </c>
      <c>
        <f>(M81*21)/100</f>
      </c>
      <c t="s">
        <v>28</v>
      </c>
    </row>
    <row r="82" spans="1:5" ht="12.75">
      <c r="A82" s="35" t="s">
        <v>58</v>
      </c>
      <c r="E82" s="39" t="s">
        <v>5</v>
      </c>
    </row>
    <row r="83" spans="1:5" ht="38.25">
      <c r="A83" s="35" t="s">
        <v>59</v>
      </c>
      <c r="E83" s="40" t="s">
        <v>6789</v>
      </c>
    </row>
    <row r="84" spans="1:5" ht="51">
      <c r="A84" t="s">
        <v>61</v>
      </c>
      <c r="E84" s="39" t="s">
        <v>6156</v>
      </c>
    </row>
    <row r="85" spans="1:16" ht="12.75">
      <c r="A85" t="s">
        <v>53</v>
      </c>
      <c s="34" t="s">
        <v>116</v>
      </c>
      <c s="34" t="s">
        <v>5826</v>
      </c>
      <c s="35" t="s">
        <v>5</v>
      </c>
      <c s="6" t="s">
        <v>5827</v>
      </c>
      <c s="36" t="s">
        <v>65</v>
      </c>
      <c s="37">
        <v>1.5</v>
      </c>
      <c s="36">
        <v>0</v>
      </c>
      <c s="36">
        <f>ROUND(G85*H85,6)</f>
      </c>
      <c r="L85" s="38">
        <v>0</v>
      </c>
      <c s="32">
        <f>ROUND(ROUND(L85,2)*ROUND(G85,3),2)</f>
      </c>
      <c s="36" t="s">
        <v>57</v>
      </c>
      <c>
        <f>(M85*21)/100</f>
      </c>
      <c t="s">
        <v>28</v>
      </c>
    </row>
    <row r="86" spans="1:5" ht="12.75">
      <c r="A86" s="35" t="s">
        <v>58</v>
      </c>
      <c r="E86" s="39" t="s">
        <v>5</v>
      </c>
    </row>
    <row r="87" spans="1:5" ht="12.75">
      <c r="A87" s="35" t="s">
        <v>59</v>
      </c>
      <c r="E87" s="40" t="s">
        <v>6790</v>
      </c>
    </row>
    <row r="88" spans="1:5" ht="102">
      <c r="A88" t="s">
        <v>61</v>
      </c>
      <c r="E88" s="39" t="s">
        <v>5830</v>
      </c>
    </row>
    <row r="89" spans="1:13" ht="12.75">
      <c r="A89" t="s">
        <v>50</v>
      </c>
      <c r="C89" s="31" t="s">
        <v>76</v>
      </c>
      <c r="E89" s="33" t="s">
        <v>5475</v>
      </c>
      <c r="J89" s="32">
        <f>0</f>
      </c>
      <c s="32">
        <f>0</f>
      </c>
      <c s="32">
        <f>0+L90</f>
      </c>
      <c s="32">
        <f>0+M90</f>
      </c>
    </row>
    <row r="90" spans="1:16" ht="12.75">
      <c r="A90" t="s">
        <v>53</v>
      </c>
      <c s="34" t="s">
        <v>119</v>
      </c>
      <c s="34" t="s">
        <v>6198</v>
      </c>
      <c s="35" t="s">
        <v>5</v>
      </c>
      <c s="6" t="s">
        <v>6199</v>
      </c>
      <c s="36" t="s">
        <v>56</v>
      </c>
      <c s="37">
        <v>139.274</v>
      </c>
      <c s="36">
        <v>0</v>
      </c>
      <c s="36">
        <f>ROUND(G90*H90,6)</f>
      </c>
      <c r="L90" s="38">
        <v>0</v>
      </c>
      <c s="32">
        <f>ROUND(ROUND(L90,2)*ROUND(G90,3),2)</f>
      </c>
      <c s="36" t="s">
        <v>2163</v>
      </c>
      <c>
        <f>(M90*21)/100</f>
      </c>
      <c t="s">
        <v>28</v>
      </c>
    </row>
    <row r="91" spans="1:5" ht="12.75">
      <c r="A91" s="35" t="s">
        <v>58</v>
      </c>
      <c r="E91" s="39" t="s">
        <v>6791</v>
      </c>
    </row>
    <row r="92" spans="1:5" ht="25.5">
      <c r="A92" s="35" t="s">
        <v>59</v>
      </c>
      <c r="E92" s="40" t="s">
        <v>6792</v>
      </c>
    </row>
    <row r="93" spans="1:5" ht="409.5">
      <c r="A93" t="s">
        <v>61</v>
      </c>
      <c r="E93" s="39" t="s">
        <v>6793</v>
      </c>
    </row>
    <row r="94" spans="1:13" ht="12.75">
      <c r="A94" t="s">
        <v>50</v>
      </c>
      <c r="C94" s="31" t="s">
        <v>79</v>
      </c>
      <c r="E94" s="33" t="s">
        <v>5866</v>
      </c>
      <c r="J94" s="32">
        <f>0</f>
      </c>
      <c s="32">
        <f>0</f>
      </c>
      <c s="32">
        <f>0+L95+L99+L103</f>
      </c>
      <c s="32">
        <f>0+M95+M99+M103</f>
      </c>
    </row>
    <row r="95" spans="1:16" ht="12.75">
      <c r="A95" t="s">
        <v>53</v>
      </c>
      <c s="34" t="s">
        <v>122</v>
      </c>
      <c s="34" t="s">
        <v>6794</v>
      </c>
      <c s="35" t="s">
        <v>5</v>
      </c>
      <c s="6" t="s">
        <v>6795</v>
      </c>
      <c s="36" t="s">
        <v>82</v>
      </c>
      <c s="37">
        <v>3.8</v>
      </c>
      <c s="36">
        <v>0</v>
      </c>
      <c s="36">
        <f>ROUND(G95*H95,6)</f>
      </c>
      <c r="L95" s="38">
        <v>0</v>
      </c>
      <c s="32">
        <f>ROUND(ROUND(L95,2)*ROUND(G95,3),2)</f>
      </c>
      <c s="36" t="s">
        <v>57</v>
      </c>
      <c>
        <f>(M95*21)/100</f>
      </c>
      <c t="s">
        <v>28</v>
      </c>
    </row>
    <row r="96" spans="1:5" ht="12.75">
      <c r="A96" s="35" t="s">
        <v>58</v>
      </c>
      <c r="E96" s="39" t="s">
        <v>6796</v>
      </c>
    </row>
    <row r="97" spans="1:5" ht="12.75">
      <c r="A97" s="35" t="s">
        <v>59</v>
      </c>
      <c r="E97" s="40" t="s">
        <v>6797</v>
      </c>
    </row>
    <row r="98" spans="1:5" ht="242.25">
      <c r="A98" t="s">
        <v>61</v>
      </c>
      <c r="E98" s="39" t="s">
        <v>5871</v>
      </c>
    </row>
    <row r="99" spans="1:16" ht="12.75">
      <c r="A99" t="s">
        <v>53</v>
      </c>
      <c s="34" t="s">
        <v>125</v>
      </c>
      <c s="34" t="s">
        <v>5867</v>
      </c>
      <c s="35" t="s">
        <v>5</v>
      </c>
      <c s="6" t="s">
        <v>5868</v>
      </c>
      <c s="36" t="s">
        <v>82</v>
      </c>
      <c s="37">
        <v>15.05</v>
      </c>
      <c s="36">
        <v>0</v>
      </c>
      <c s="36">
        <f>ROUND(G99*H99,6)</f>
      </c>
      <c r="L99" s="38">
        <v>0</v>
      </c>
      <c s="32">
        <f>ROUND(ROUND(L99,2)*ROUND(G99,3),2)</f>
      </c>
      <c s="36" t="s">
        <v>57</v>
      </c>
      <c>
        <f>(M99*21)/100</f>
      </c>
      <c t="s">
        <v>28</v>
      </c>
    </row>
    <row r="100" spans="1:5" ht="12.75">
      <c r="A100" s="35" t="s">
        <v>58</v>
      </c>
      <c r="E100" s="39" t="s">
        <v>5869</v>
      </c>
    </row>
    <row r="101" spans="1:5" ht="12.75">
      <c r="A101" s="35" t="s">
        <v>59</v>
      </c>
      <c r="E101" s="40" t="s">
        <v>6798</v>
      </c>
    </row>
    <row r="102" spans="1:5" ht="242.25">
      <c r="A102" t="s">
        <v>61</v>
      </c>
      <c r="E102" s="39" t="s">
        <v>5871</v>
      </c>
    </row>
    <row r="103" spans="1:16" ht="12.75">
      <c r="A103" t="s">
        <v>53</v>
      </c>
      <c s="34" t="s">
        <v>129</v>
      </c>
      <c s="34" t="s">
        <v>5877</v>
      </c>
      <c s="35" t="s">
        <v>5</v>
      </c>
      <c s="6" t="s">
        <v>5878</v>
      </c>
      <c s="36" t="s">
        <v>115</v>
      </c>
      <c s="37">
        <v>1</v>
      </c>
      <c s="36">
        <v>0</v>
      </c>
      <c s="36">
        <f>ROUND(G103*H103,6)</f>
      </c>
      <c r="L103" s="38">
        <v>0</v>
      </c>
      <c s="32">
        <f>ROUND(ROUND(L103,2)*ROUND(G103,3),2)</f>
      </c>
      <c s="36" t="s">
        <v>2163</v>
      </c>
      <c>
        <f>(M103*21)/100</f>
      </c>
      <c t="s">
        <v>28</v>
      </c>
    </row>
    <row r="104" spans="1:5" ht="25.5">
      <c r="A104" s="35" t="s">
        <v>58</v>
      </c>
      <c r="E104" s="39" t="s">
        <v>5879</v>
      </c>
    </row>
    <row r="105" spans="1:5" ht="12.75">
      <c r="A105" s="35" t="s">
        <v>59</v>
      </c>
      <c r="E105" s="40" t="s">
        <v>5735</v>
      </c>
    </row>
    <row r="106" spans="1:5" ht="38.25">
      <c r="A106" t="s">
        <v>61</v>
      </c>
      <c r="E106" s="39" t="s">
        <v>5881</v>
      </c>
    </row>
    <row r="107" spans="1:13" ht="12.75">
      <c r="A107" t="s">
        <v>50</v>
      </c>
      <c r="C107" s="31" t="s">
        <v>83</v>
      </c>
      <c r="E107" s="33" t="s">
        <v>5500</v>
      </c>
      <c r="J107" s="32">
        <f>0</f>
      </c>
      <c s="32">
        <f>0</f>
      </c>
      <c s="32">
        <f>0+L108+L112+L116</f>
      </c>
      <c s="32">
        <f>0+M108+M112+M116</f>
      </c>
    </row>
    <row r="108" spans="1:16" ht="12.75">
      <c r="A108" t="s">
        <v>53</v>
      </c>
      <c s="34" t="s">
        <v>134</v>
      </c>
      <c s="34" t="s">
        <v>5882</v>
      </c>
      <c s="35" t="s">
        <v>5</v>
      </c>
      <c s="6" t="s">
        <v>5883</v>
      </c>
      <c s="36" t="s">
        <v>82</v>
      </c>
      <c s="37">
        <v>15</v>
      </c>
      <c s="36">
        <v>0</v>
      </c>
      <c s="36">
        <f>ROUND(G108*H108,6)</f>
      </c>
      <c r="L108" s="38">
        <v>0</v>
      </c>
      <c s="32">
        <f>ROUND(ROUND(L108,2)*ROUND(G108,3),2)</f>
      </c>
      <c s="36" t="s">
        <v>57</v>
      </c>
      <c>
        <f>(M108*21)/100</f>
      </c>
      <c t="s">
        <v>28</v>
      </c>
    </row>
    <row r="109" spans="1:5" ht="12.75">
      <c r="A109" s="35" t="s">
        <v>58</v>
      </c>
      <c r="E109" s="39" t="s">
        <v>5</v>
      </c>
    </row>
    <row r="110" spans="1:5" ht="12.75">
      <c r="A110" s="35" t="s">
        <v>59</v>
      </c>
      <c r="E110" s="40" t="s">
        <v>6799</v>
      </c>
    </row>
    <row r="111" spans="1:5" ht="63.75">
      <c r="A111" t="s">
        <v>61</v>
      </c>
      <c r="E111" s="39" t="s">
        <v>5885</v>
      </c>
    </row>
    <row r="112" spans="1:16" ht="12.75">
      <c r="A112" t="s">
        <v>53</v>
      </c>
      <c s="34" t="s">
        <v>137</v>
      </c>
      <c s="34" t="s">
        <v>5891</v>
      </c>
      <c s="35" t="s">
        <v>5</v>
      </c>
      <c s="6" t="s">
        <v>5892</v>
      </c>
      <c s="36" t="s">
        <v>128</v>
      </c>
      <c s="37">
        <v>6</v>
      </c>
      <c s="36">
        <v>0</v>
      </c>
      <c s="36">
        <f>ROUND(G112*H112,6)</f>
      </c>
      <c r="L112" s="38">
        <v>0</v>
      </c>
      <c s="32">
        <f>ROUND(ROUND(L112,2)*ROUND(G112,3),2)</f>
      </c>
      <c s="36" t="s">
        <v>57</v>
      </c>
      <c>
        <f>(M112*21)/100</f>
      </c>
      <c t="s">
        <v>28</v>
      </c>
    </row>
    <row r="113" spans="1:5" ht="12.75">
      <c r="A113" s="35" t="s">
        <v>58</v>
      </c>
      <c r="E113" s="39" t="s">
        <v>5</v>
      </c>
    </row>
    <row r="114" spans="1:5" ht="12.75">
      <c r="A114" s="35" t="s">
        <v>59</v>
      </c>
      <c r="E114" s="40" t="s">
        <v>6800</v>
      </c>
    </row>
    <row r="115" spans="1:5" ht="357">
      <c r="A115" t="s">
        <v>61</v>
      </c>
      <c r="E115" s="39" t="s">
        <v>5894</v>
      </c>
    </row>
    <row r="116" spans="1:16" ht="12.75">
      <c r="A116" t="s">
        <v>53</v>
      </c>
      <c s="34" t="s">
        <v>140</v>
      </c>
      <c s="34" t="s">
        <v>6002</v>
      </c>
      <c s="35" t="s">
        <v>5</v>
      </c>
      <c s="6" t="s">
        <v>6282</v>
      </c>
      <c s="36" t="s">
        <v>56</v>
      </c>
      <c s="37">
        <v>8.4</v>
      </c>
      <c s="36">
        <v>0</v>
      </c>
      <c s="36">
        <f>ROUND(G116*H116,6)</f>
      </c>
      <c r="L116" s="38">
        <v>0</v>
      </c>
      <c s="32">
        <f>ROUND(ROUND(L116,2)*ROUND(G116,3),2)</f>
      </c>
      <c s="36" t="s">
        <v>2163</v>
      </c>
      <c>
        <f>(M116*21)/100</f>
      </c>
      <c t="s">
        <v>28</v>
      </c>
    </row>
    <row r="117" spans="1:5" ht="12.75">
      <c r="A117" s="35" t="s">
        <v>58</v>
      </c>
      <c r="E117" s="39" t="s">
        <v>6801</v>
      </c>
    </row>
    <row r="118" spans="1:5" ht="12.75">
      <c r="A118" s="35" t="s">
        <v>59</v>
      </c>
      <c r="E118" s="40" t="s">
        <v>6802</v>
      </c>
    </row>
    <row r="119" spans="1:5" ht="63.75">
      <c r="A119" t="s">
        <v>61</v>
      </c>
      <c r="E119" s="39" t="s">
        <v>6007</v>
      </c>
    </row>
    <row r="120" spans="1:13" ht="12.75">
      <c r="A120" t="s">
        <v>50</v>
      </c>
      <c r="C120" s="31" t="s">
        <v>1173</v>
      </c>
      <c r="E120" s="33" t="s">
        <v>1174</v>
      </c>
      <c r="J120" s="32">
        <f>0</f>
      </c>
      <c s="32">
        <f>0</f>
      </c>
      <c s="32">
        <f>0+L121</f>
      </c>
      <c s="32">
        <f>0+M121</f>
      </c>
    </row>
    <row r="121" spans="1:16" ht="25.5">
      <c r="A121" t="s">
        <v>53</v>
      </c>
      <c s="34" t="s">
        <v>143</v>
      </c>
      <c s="34" t="s">
        <v>1175</v>
      </c>
      <c s="35" t="s">
        <v>1176</v>
      </c>
      <c s="6" t="s">
        <v>1177</v>
      </c>
      <c s="36" t="s">
        <v>1178</v>
      </c>
      <c s="37">
        <v>358.29</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6803</v>
      </c>
    </row>
    <row r="124" spans="1:5" ht="191.25">
      <c r="A124" t="s">
        <v>61</v>
      </c>
      <c r="E124"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5726</v>
      </c>
      <c s="41">
        <f>Rekapitulace!C58</f>
      </c>
      <c s="20" t="s">
        <v>0</v>
      </c>
      <c t="s">
        <v>23</v>
      </c>
      <c t="s">
        <v>28</v>
      </c>
    </row>
    <row r="4" spans="1:16" ht="32" customHeight="1">
      <c r="A4" s="24" t="s">
        <v>20</v>
      </c>
      <c s="25" t="s">
        <v>29</v>
      </c>
      <c s="27" t="s">
        <v>5726</v>
      </c>
      <c r="E4" s="26" t="s">
        <v>5727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6806</v>
      </c>
      <c r="E8" s="30" t="s">
        <v>6805</v>
      </c>
      <c r="J8" s="29">
        <f>0+J9+J26+J43+J52+J57</f>
      </c>
      <c s="29">
        <f>0+K9+K26+K43+K52+K57</f>
      </c>
      <c s="29">
        <f>0+L9+L26+L43+L52+L57</f>
      </c>
      <c s="29">
        <f>0+M9+M26+M43+M52+M57</f>
      </c>
    </row>
    <row r="9" spans="1:13" ht="12.75">
      <c r="A9" t="s">
        <v>50</v>
      </c>
      <c r="C9" s="31" t="s">
        <v>88</v>
      </c>
      <c r="E9" s="33" t="s">
        <v>767</v>
      </c>
      <c r="J9" s="32">
        <f>0</f>
      </c>
      <c s="32">
        <f>0</f>
      </c>
      <c s="32">
        <f>0+L10+L14+L18+L22</f>
      </c>
      <c s="32">
        <f>0+M10+M14+M18+M22</f>
      </c>
    </row>
    <row r="10" spans="1:16" ht="12.75">
      <c r="A10" t="s">
        <v>53</v>
      </c>
      <c s="34" t="s">
        <v>51</v>
      </c>
      <c s="34" t="s">
        <v>6807</v>
      </c>
      <c s="35" t="s">
        <v>5</v>
      </c>
      <c s="6" t="s">
        <v>6808</v>
      </c>
      <c s="36" t="s">
        <v>65</v>
      </c>
      <c s="37">
        <v>41.1</v>
      </c>
      <c s="36">
        <v>0</v>
      </c>
      <c s="36">
        <f>ROUND(G10*H10,6)</f>
      </c>
      <c r="L10" s="38">
        <v>0</v>
      </c>
      <c s="32">
        <f>ROUND(ROUND(L10,2)*ROUND(G10,3),2)</f>
      </c>
      <c s="36" t="s">
        <v>57</v>
      </c>
      <c>
        <f>(M10*21)/100</f>
      </c>
      <c t="s">
        <v>28</v>
      </c>
    </row>
    <row r="11" spans="1:5" ht="12.75">
      <c r="A11" s="35" t="s">
        <v>58</v>
      </c>
      <c r="E11" s="39" t="s">
        <v>5</v>
      </c>
    </row>
    <row r="12" spans="1:5" ht="38.25">
      <c r="A12" s="35" t="s">
        <v>59</v>
      </c>
      <c r="E12" s="40" t="s">
        <v>6809</v>
      </c>
    </row>
    <row r="13" spans="1:5" ht="306">
      <c r="A13" t="s">
        <v>61</v>
      </c>
      <c r="E13" s="39" t="s">
        <v>6810</v>
      </c>
    </row>
    <row r="14" spans="1:16" ht="12.75">
      <c r="A14" t="s">
        <v>53</v>
      </c>
      <c s="34" t="s">
        <v>28</v>
      </c>
      <c s="34" t="s">
        <v>69</v>
      </c>
      <c s="35" t="s">
        <v>5</v>
      </c>
      <c s="6" t="s">
        <v>473</v>
      </c>
      <c s="36" t="s">
        <v>65</v>
      </c>
      <c s="37">
        <v>57</v>
      </c>
      <c s="36">
        <v>0</v>
      </c>
      <c s="36">
        <f>ROUND(G14*H14,6)</f>
      </c>
      <c r="L14" s="38">
        <v>0</v>
      </c>
      <c s="32">
        <f>ROUND(ROUND(L14,2)*ROUND(G14,3),2)</f>
      </c>
      <c s="36" t="s">
        <v>57</v>
      </c>
      <c>
        <f>(M14*21)/100</f>
      </c>
      <c t="s">
        <v>28</v>
      </c>
    </row>
    <row r="15" spans="1:5" ht="12.75">
      <c r="A15" s="35" t="s">
        <v>58</v>
      </c>
      <c r="E15" s="39" t="s">
        <v>5</v>
      </c>
    </row>
    <row r="16" spans="1:5" ht="51">
      <c r="A16" s="35" t="s">
        <v>59</v>
      </c>
      <c r="E16" s="40" t="s">
        <v>6811</v>
      </c>
    </row>
    <row r="17" spans="1:5" ht="318.75">
      <c r="A17" t="s">
        <v>61</v>
      </c>
      <c r="E17" s="39" t="s">
        <v>6812</v>
      </c>
    </row>
    <row r="18" spans="1:16" ht="12.75">
      <c r="A18" t="s">
        <v>53</v>
      </c>
      <c s="34" t="s">
        <v>26</v>
      </c>
      <c s="34" t="s">
        <v>5742</v>
      </c>
      <c s="35" t="s">
        <v>5</v>
      </c>
      <c s="6" t="s">
        <v>5743</v>
      </c>
      <c s="36" t="s">
        <v>65</v>
      </c>
      <c s="37">
        <v>57</v>
      </c>
      <c s="36">
        <v>0</v>
      </c>
      <c s="36">
        <f>ROUND(G18*H18,6)</f>
      </c>
      <c r="L18" s="38">
        <v>0</v>
      </c>
      <c s="32">
        <f>ROUND(ROUND(L18,2)*ROUND(G18,3),2)</f>
      </c>
      <c s="36" t="s">
        <v>57</v>
      </c>
      <c>
        <f>(M18*21)/100</f>
      </c>
      <c t="s">
        <v>28</v>
      </c>
    </row>
    <row r="19" spans="1:5" ht="12.75">
      <c r="A19" s="35" t="s">
        <v>58</v>
      </c>
      <c r="E19" s="39" t="s">
        <v>5</v>
      </c>
    </row>
    <row r="20" spans="1:5" ht="12.75">
      <c r="A20" s="35" t="s">
        <v>59</v>
      </c>
      <c r="E20" s="40" t="s">
        <v>6813</v>
      </c>
    </row>
    <row r="21" spans="1:5" ht="191.25">
      <c r="A21" t="s">
        <v>61</v>
      </c>
      <c r="E21" s="39" t="s">
        <v>6814</v>
      </c>
    </row>
    <row r="22" spans="1:16" ht="12.75">
      <c r="A22" t="s">
        <v>53</v>
      </c>
      <c s="34" t="s">
        <v>68</v>
      </c>
      <c s="34" t="s">
        <v>84</v>
      </c>
      <c s="35" t="s">
        <v>5</v>
      </c>
      <c s="6" t="s">
        <v>85</v>
      </c>
      <c s="36" t="s">
        <v>65</v>
      </c>
      <c s="37">
        <v>41.1</v>
      </c>
      <c s="36">
        <v>0</v>
      </c>
      <c s="36">
        <f>ROUND(G22*H22,6)</f>
      </c>
      <c r="L22" s="38">
        <v>0</v>
      </c>
      <c s="32">
        <f>ROUND(ROUND(L22,2)*ROUND(G22,3),2)</f>
      </c>
      <c s="36" t="s">
        <v>57</v>
      </c>
      <c>
        <f>(M22*21)/100</f>
      </c>
      <c t="s">
        <v>28</v>
      </c>
    </row>
    <row r="23" spans="1:5" ht="12.75">
      <c r="A23" s="35" t="s">
        <v>58</v>
      </c>
      <c r="E23" s="39" t="s">
        <v>5</v>
      </c>
    </row>
    <row r="24" spans="1:5" ht="38.25">
      <c r="A24" s="35" t="s">
        <v>59</v>
      </c>
      <c r="E24" s="40" t="s">
        <v>6815</v>
      </c>
    </row>
    <row r="25" spans="1:5" ht="229.5">
      <c r="A25" t="s">
        <v>61</v>
      </c>
      <c r="E25" s="39" t="s">
        <v>6816</v>
      </c>
    </row>
    <row r="26" spans="1:13" ht="12.75">
      <c r="A26" t="s">
        <v>50</v>
      </c>
      <c r="C26" s="31" t="s">
        <v>119</v>
      </c>
      <c r="E26" s="33" t="s">
        <v>5405</v>
      </c>
      <c r="J26" s="32">
        <f>0</f>
      </c>
      <c s="32">
        <f>0</f>
      </c>
      <c s="32">
        <f>0+L27+L31+L35+L39</f>
      </c>
      <c s="32">
        <f>0+M27+M31+M35+M39</f>
      </c>
    </row>
    <row r="27" spans="1:16" ht="12.75">
      <c r="A27" t="s">
        <v>53</v>
      </c>
      <c s="34" t="s">
        <v>71</v>
      </c>
      <c s="34" t="s">
        <v>6078</v>
      </c>
      <c s="35" t="s">
        <v>5</v>
      </c>
      <c s="6" t="s">
        <v>6079</v>
      </c>
      <c s="36" t="s">
        <v>1178</v>
      </c>
      <c s="37">
        <v>7.378</v>
      </c>
      <c s="36">
        <v>0</v>
      </c>
      <c s="36">
        <f>ROUND(G27*H27,6)</f>
      </c>
      <c r="L27" s="38">
        <v>0</v>
      </c>
      <c s="32">
        <f>ROUND(ROUND(L27,2)*ROUND(G27,3),2)</f>
      </c>
      <c s="36" t="s">
        <v>57</v>
      </c>
      <c>
        <f>(M27*21)/100</f>
      </c>
      <c t="s">
        <v>28</v>
      </c>
    </row>
    <row r="28" spans="1:5" ht="12.75">
      <c r="A28" s="35" t="s">
        <v>58</v>
      </c>
      <c r="E28" s="39" t="s">
        <v>5</v>
      </c>
    </row>
    <row r="29" spans="1:5" ht="38.25">
      <c r="A29" s="35" t="s">
        <v>59</v>
      </c>
      <c r="E29" s="40" t="s">
        <v>6817</v>
      </c>
    </row>
    <row r="30" spans="1:5" ht="331.5">
      <c r="A30" t="s">
        <v>61</v>
      </c>
      <c r="E30" s="39" t="s">
        <v>6818</v>
      </c>
    </row>
    <row r="31" spans="1:16" ht="12.75">
      <c r="A31" t="s">
        <v>53</v>
      </c>
      <c s="34" t="s">
        <v>27</v>
      </c>
      <c s="34" t="s">
        <v>6082</v>
      </c>
      <c s="35" t="s">
        <v>5</v>
      </c>
      <c s="6" t="s">
        <v>6083</v>
      </c>
      <c s="36" t="s">
        <v>1178</v>
      </c>
      <c s="37">
        <v>7.378</v>
      </c>
      <c s="36">
        <v>0</v>
      </c>
      <c s="36">
        <f>ROUND(G31*H31,6)</f>
      </c>
      <c r="L31" s="38">
        <v>0</v>
      </c>
      <c s="32">
        <f>ROUND(ROUND(L31,2)*ROUND(G31,3),2)</f>
      </c>
      <c s="36" t="s">
        <v>57</v>
      </c>
      <c>
        <f>(M31*21)/100</f>
      </c>
      <c t="s">
        <v>28</v>
      </c>
    </row>
    <row r="32" spans="1:5" ht="12.75">
      <c r="A32" s="35" t="s">
        <v>58</v>
      </c>
      <c r="E32" s="39" t="s">
        <v>5</v>
      </c>
    </row>
    <row r="33" spans="1:5" ht="12.75">
      <c r="A33" s="35" t="s">
        <v>59</v>
      </c>
      <c r="E33" s="40" t="s">
        <v>6819</v>
      </c>
    </row>
    <row r="34" spans="1:5" ht="12.75">
      <c r="A34" t="s">
        <v>61</v>
      </c>
      <c r="E34" s="39" t="s">
        <v>6084</v>
      </c>
    </row>
    <row r="35" spans="1:16" ht="12.75">
      <c r="A35" t="s">
        <v>53</v>
      </c>
      <c s="34" t="s">
        <v>76</v>
      </c>
      <c s="34" t="s">
        <v>5419</v>
      </c>
      <c s="35" t="s">
        <v>5</v>
      </c>
      <c s="6" t="s">
        <v>5420</v>
      </c>
      <c s="36" t="s">
        <v>65</v>
      </c>
      <c s="37">
        <v>14.7</v>
      </c>
      <c s="36">
        <v>0</v>
      </c>
      <c s="36">
        <f>ROUND(G35*H35,6)</f>
      </c>
      <c r="L35" s="38">
        <v>0</v>
      </c>
      <c s="32">
        <f>ROUND(ROUND(L35,2)*ROUND(G35,3),2)</f>
      </c>
      <c s="36" t="s">
        <v>57</v>
      </c>
      <c>
        <f>(M35*21)/100</f>
      </c>
      <c t="s">
        <v>28</v>
      </c>
    </row>
    <row r="36" spans="1:5" ht="12.75">
      <c r="A36" s="35" t="s">
        <v>58</v>
      </c>
      <c r="E36" s="39" t="s">
        <v>5</v>
      </c>
    </row>
    <row r="37" spans="1:5" ht="51">
      <c r="A37" s="35" t="s">
        <v>59</v>
      </c>
      <c r="E37" s="40" t="s">
        <v>6820</v>
      </c>
    </row>
    <row r="38" spans="1:5" ht="369.75">
      <c r="A38" t="s">
        <v>61</v>
      </c>
      <c r="E38" s="39" t="s">
        <v>6821</v>
      </c>
    </row>
    <row r="39" spans="1:16" ht="12.75">
      <c r="A39" t="s">
        <v>53</v>
      </c>
      <c s="34" t="s">
        <v>79</v>
      </c>
      <c s="34" t="s">
        <v>5423</v>
      </c>
      <c s="35" t="s">
        <v>5</v>
      </c>
      <c s="6" t="s">
        <v>5424</v>
      </c>
      <c s="36" t="s">
        <v>1178</v>
      </c>
      <c s="37">
        <v>1.421</v>
      </c>
      <c s="36">
        <v>0</v>
      </c>
      <c s="36">
        <f>ROUND(G39*H39,6)</f>
      </c>
      <c r="L39" s="38">
        <v>0</v>
      </c>
      <c s="32">
        <f>ROUND(ROUND(L39,2)*ROUND(G39,3),2)</f>
      </c>
      <c s="36" t="s">
        <v>57</v>
      </c>
      <c>
        <f>(M39*21)/100</f>
      </c>
      <c t="s">
        <v>28</v>
      </c>
    </row>
    <row r="40" spans="1:5" ht="12.75">
      <c r="A40" s="35" t="s">
        <v>58</v>
      </c>
      <c r="E40" s="39" t="s">
        <v>5</v>
      </c>
    </row>
    <row r="41" spans="1:5" ht="51">
      <c r="A41" s="35" t="s">
        <v>59</v>
      </c>
      <c r="E41" s="40" t="s">
        <v>6822</v>
      </c>
    </row>
    <row r="42" spans="1:5" ht="267.75">
      <c r="A42" t="s">
        <v>61</v>
      </c>
      <c r="E42" s="39" t="s">
        <v>6823</v>
      </c>
    </row>
    <row r="43" spans="1:13" ht="12.75">
      <c r="A43" t="s">
        <v>50</v>
      </c>
      <c r="C43" s="31" t="s">
        <v>185</v>
      </c>
      <c r="E43" s="33" t="s">
        <v>5445</v>
      </c>
      <c r="J43" s="32">
        <f>0</f>
      </c>
      <c s="32">
        <f>0</f>
      </c>
      <c s="32">
        <f>0+L44+L48</f>
      </c>
      <c s="32">
        <f>0+M44+M48</f>
      </c>
    </row>
    <row r="44" spans="1:16" ht="12.75">
      <c r="A44" t="s">
        <v>53</v>
      </c>
      <c s="34" t="s">
        <v>83</v>
      </c>
      <c s="34" t="s">
        <v>5822</v>
      </c>
      <c s="35" t="s">
        <v>5</v>
      </c>
      <c s="6" t="s">
        <v>5823</v>
      </c>
      <c s="36" t="s">
        <v>65</v>
      </c>
      <c s="37">
        <v>1.2</v>
      </c>
      <c s="36">
        <v>0</v>
      </c>
      <c s="36">
        <f>ROUND(G44*H44,6)</f>
      </c>
      <c r="L44" s="38">
        <v>0</v>
      </c>
      <c s="32">
        <f>ROUND(ROUND(L44,2)*ROUND(G44,3),2)</f>
      </c>
      <c s="36" t="s">
        <v>57</v>
      </c>
      <c>
        <f>(M44*21)/100</f>
      </c>
      <c t="s">
        <v>28</v>
      </c>
    </row>
    <row r="45" spans="1:5" ht="12.75">
      <c r="A45" s="35" t="s">
        <v>58</v>
      </c>
      <c r="E45" s="39" t="s">
        <v>5</v>
      </c>
    </row>
    <row r="46" spans="1:5" ht="51">
      <c r="A46" s="35" t="s">
        <v>59</v>
      </c>
      <c r="E46" s="40" t="s">
        <v>6824</v>
      </c>
    </row>
    <row r="47" spans="1:5" ht="369.75">
      <c r="A47" t="s">
        <v>61</v>
      </c>
      <c r="E47" s="39" t="s">
        <v>6825</v>
      </c>
    </row>
    <row r="48" spans="1:16" ht="38.25">
      <c r="A48" t="s">
        <v>53</v>
      </c>
      <c s="34" t="s">
        <v>88</v>
      </c>
      <c s="34" t="s">
        <v>6826</v>
      </c>
      <c s="35" t="s">
        <v>5</v>
      </c>
      <c s="6" t="s">
        <v>6827</v>
      </c>
      <c s="36" t="s">
        <v>1178</v>
      </c>
      <c s="37">
        <v>6.285</v>
      </c>
      <c s="36">
        <v>0</v>
      </c>
      <c s="36">
        <f>ROUND(G48*H48,6)</f>
      </c>
      <c r="L48" s="38">
        <v>0</v>
      </c>
      <c s="32">
        <f>ROUND(ROUND(L48,2)*ROUND(G48,3),2)</f>
      </c>
      <c s="36" t="s">
        <v>6828</v>
      </c>
      <c>
        <f>(M48*21)/100</f>
      </c>
      <c t="s">
        <v>28</v>
      </c>
    </row>
    <row r="49" spans="1:5" ht="12.75">
      <c r="A49" s="35" t="s">
        <v>58</v>
      </c>
      <c r="E49" s="39" t="s">
        <v>5</v>
      </c>
    </row>
    <row r="50" spans="1:5" ht="102">
      <c r="A50" s="35" t="s">
        <v>59</v>
      </c>
      <c r="E50" s="40" t="s">
        <v>6829</v>
      </c>
    </row>
    <row r="51" spans="1:5" ht="409.5">
      <c r="A51" t="s">
        <v>61</v>
      </c>
      <c r="E51" s="39" t="s">
        <v>6830</v>
      </c>
    </row>
    <row r="52" spans="1:13" ht="12.75">
      <c r="A52" t="s">
        <v>50</v>
      </c>
      <c r="C52" s="31" t="s">
        <v>304</v>
      </c>
      <c r="E52" s="33" t="s">
        <v>5479</v>
      </c>
      <c r="J52" s="32">
        <f>0</f>
      </c>
      <c s="32">
        <f>0</f>
      </c>
      <c s="32">
        <f>0+L53</f>
      </c>
      <c s="32">
        <f>0+M53</f>
      </c>
    </row>
    <row r="53" spans="1:16" ht="12.75">
      <c r="A53" t="s">
        <v>53</v>
      </c>
      <c s="34" t="s">
        <v>91</v>
      </c>
      <c s="34" t="s">
        <v>6831</v>
      </c>
      <c s="35" t="s">
        <v>5</v>
      </c>
      <c s="6" t="s">
        <v>6832</v>
      </c>
      <c s="36" t="s">
        <v>82</v>
      </c>
      <c s="37">
        <v>5</v>
      </c>
      <c s="36">
        <v>0</v>
      </c>
      <c s="36">
        <f>ROUND(G53*H53,6)</f>
      </c>
      <c r="L53" s="38">
        <v>0</v>
      </c>
      <c s="32">
        <f>ROUND(ROUND(L53,2)*ROUND(G53,3),2)</f>
      </c>
      <c s="36" t="s">
        <v>57</v>
      </c>
      <c>
        <f>(M53*21)/100</f>
      </c>
      <c t="s">
        <v>28</v>
      </c>
    </row>
    <row r="54" spans="1:5" ht="12.75">
      <c r="A54" s="35" t="s">
        <v>58</v>
      </c>
      <c r="E54" s="39" t="s">
        <v>5</v>
      </c>
    </row>
    <row r="55" spans="1:5" ht="38.25">
      <c r="A55" s="35" t="s">
        <v>59</v>
      </c>
      <c r="E55" s="40" t="s">
        <v>6833</v>
      </c>
    </row>
    <row r="56" spans="1:5" ht="242.25">
      <c r="A56" t="s">
        <v>61</v>
      </c>
      <c r="E56" s="39" t="s">
        <v>6834</v>
      </c>
    </row>
    <row r="57" spans="1:13" ht="12.75">
      <c r="A57" t="s">
        <v>50</v>
      </c>
      <c r="C57" s="31" t="s">
        <v>1173</v>
      </c>
      <c r="E57" s="33" t="s">
        <v>1174</v>
      </c>
      <c r="J57" s="32">
        <f>0</f>
      </c>
      <c s="32">
        <f>0</f>
      </c>
      <c s="32">
        <f>0+L58</f>
      </c>
      <c s="32">
        <f>0+M58</f>
      </c>
    </row>
    <row r="58" spans="1:16" ht="25.5">
      <c r="A58" t="s">
        <v>53</v>
      </c>
      <c s="34" t="s">
        <v>94</v>
      </c>
      <c s="34" t="s">
        <v>1175</v>
      </c>
      <c s="35" t="s">
        <v>1176</v>
      </c>
      <c s="6" t="s">
        <v>1177</v>
      </c>
      <c s="36" t="s">
        <v>1178</v>
      </c>
      <c s="37">
        <v>30.21</v>
      </c>
      <c s="36">
        <v>0</v>
      </c>
      <c s="36">
        <f>ROUND(G58*H58,6)</f>
      </c>
      <c r="L58" s="38">
        <v>0</v>
      </c>
      <c s="32">
        <f>ROUND(ROUND(L58,2)*ROUND(G58,3),2)</f>
      </c>
      <c s="36" t="s">
        <v>1179</v>
      </c>
      <c>
        <f>(M58*21)/100</f>
      </c>
      <c t="s">
        <v>28</v>
      </c>
    </row>
    <row r="59" spans="1:5" ht="25.5">
      <c r="A59" s="35" t="s">
        <v>58</v>
      </c>
      <c r="E59" s="39" t="s">
        <v>1180</v>
      </c>
    </row>
    <row r="60" spans="1:5" ht="25.5">
      <c r="A60" s="35" t="s">
        <v>59</v>
      </c>
      <c r="E60" s="40" t="s">
        <v>6835</v>
      </c>
    </row>
    <row r="61" spans="1:5" ht="191.25">
      <c r="A61" t="s">
        <v>61</v>
      </c>
      <c r="E61"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6840</v>
      </c>
      <c r="E8" s="30" t="s">
        <v>6839</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6841</v>
      </c>
      <c s="35" t="s">
        <v>5</v>
      </c>
      <c s="6" t="s">
        <v>6842</v>
      </c>
      <c s="36" t="s">
        <v>1178</v>
      </c>
      <c s="37">
        <v>12.75</v>
      </c>
      <c s="36">
        <v>0</v>
      </c>
      <c s="36">
        <f>ROUND(G10*H10,6)</f>
      </c>
      <c r="L10" s="38">
        <v>0</v>
      </c>
      <c s="32">
        <f>ROUND(ROUND(L10,2)*ROUND(G10,3),2)</f>
      </c>
      <c s="36" t="s">
        <v>6843</v>
      </c>
      <c>
        <f>(M10*21)/100</f>
      </c>
      <c t="s">
        <v>28</v>
      </c>
    </row>
    <row r="11" spans="1:5" ht="12.75">
      <c r="A11" s="35" t="s">
        <v>58</v>
      </c>
      <c r="E11" s="39" t="s">
        <v>5</v>
      </c>
    </row>
    <row r="12" spans="1:5" ht="25.5">
      <c r="A12" s="35" t="s">
        <v>59</v>
      </c>
      <c r="E12" s="40" t="s">
        <v>6844</v>
      </c>
    </row>
    <row r="13" spans="1:5" ht="204">
      <c r="A13" t="s">
        <v>61</v>
      </c>
      <c r="E13" s="39" t="s">
        <v>6845</v>
      </c>
    </row>
    <row r="14" spans="1:16" ht="25.5">
      <c r="A14" t="s">
        <v>53</v>
      </c>
      <c s="34" t="s">
        <v>28</v>
      </c>
      <c s="34" t="s">
        <v>6846</v>
      </c>
      <c s="35" t="s">
        <v>5</v>
      </c>
      <c s="6" t="s">
        <v>6847</v>
      </c>
      <c s="36" t="s">
        <v>1178</v>
      </c>
      <c s="37">
        <v>0.00272</v>
      </c>
      <c s="36">
        <v>0</v>
      </c>
      <c s="36">
        <f>ROUND(G14*H14,6)</f>
      </c>
      <c r="L14" s="38">
        <v>0</v>
      </c>
      <c s="32">
        <f>ROUND(ROUND(L14,2)*ROUND(G14,3),2)</f>
      </c>
      <c s="36" t="s">
        <v>6843</v>
      </c>
      <c>
        <f>(M14*21)/100</f>
      </c>
      <c t="s">
        <v>28</v>
      </c>
    </row>
    <row r="15" spans="1:5" ht="12.75">
      <c r="A15" s="35" t="s">
        <v>58</v>
      </c>
      <c r="E15" s="39" t="s">
        <v>5</v>
      </c>
    </row>
    <row r="16" spans="1:5" ht="25.5">
      <c r="A16" s="35" t="s">
        <v>59</v>
      </c>
      <c r="E16" s="40" t="s">
        <v>6848</v>
      </c>
    </row>
    <row r="17" spans="1:5" ht="165.75">
      <c r="A17" t="s">
        <v>61</v>
      </c>
      <c r="E17" s="39" t="s">
        <v>6849</v>
      </c>
    </row>
    <row r="18" spans="1:16" ht="12.75">
      <c r="A18" t="s">
        <v>53</v>
      </c>
      <c s="34" t="s">
        <v>26</v>
      </c>
      <c s="34" t="s">
        <v>6850</v>
      </c>
      <c s="35" t="s">
        <v>5</v>
      </c>
      <c s="6" t="s">
        <v>6851</v>
      </c>
      <c s="36" t="s">
        <v>3844</v>
      </c>
      <c s="37">
        <v>1</v>
      </c>
      <c s="36">
        <v>0</v>
      </c>
      <c s="36">
        <f>ROUND(G18*H18,6)</f>
      </c>
      <c r="L18" s="38">
        <v>0</v>
      </c>
      <c s="32">
        <f>ROUND(ROUND(L18,2)*ROUND(G18,3),2)</f>
      </c>
      <c s="36" t="s">
        <v>6843</v>
      </c>
      <c>
        <f>(M18*21)/100</f>
      </c>
      <c t="s">
        <v>28</v>
      </c>
    </row>
    <row r="19" spans="1:5" ht="12.75">
      <c r="A19" s="35" t="s">
        <v>58</v>
      </c>
      <c r="E19" s="39" t="s">
        <v>5</v>
      </c>
    </row>
    <row r="20" spans="1:5" ht="25.5">
      <c r="A20" s="35" t="s">
        <v>59</v>
      </c>
      <c r="E20" s="40" t="s">
        <v>6852</v>
      </c>
    </row>
    <row r="21" spans="1:5" ht="12.75">
      <c r="A21" t="s">
        <v>61</v>
      </c>
      <c r="E21" s="39" t="s">
        <v>6853</v>
      </c>
    </row>
    <row r="22" spans="1:16" ht="12.75">
      <c r="A22" t="s">
        <v>53</v>
      </c>
      <c s="34" t="s">
        <v>68</v>
      </c>
      <c s="34" t="s">
        <v>6854</v>
      </c>
      <c s="35" t="s">
        <v>5</v>
      </c>
      <c s="6" t="s">
        <v>6855</v>
      </c>
      <c s="36" t="s">
        <v>3844</v>
      </c>
      <c s="37">
        <v>1</v>
      </c>
      <c s="36">
        <v>0</v>
      </c>
      <c s="36">
        <f>ROUND(G22*H22,6)</f>
      </c>
      <c r="L22" s="38">
        <v>0</v>
      </c>
      <c s="32">
        <f>ROUND(ROUND(L22,2)*ROUND(G22,3),2)</f>
      </c>
      <c s="36" t="s">
        <v>6843</v>
      </c>
      <c>
        <f>(M22*21)/100</f>
      </c>
      <c t="s">
        <v>28</v>
      </c>
    </row>
    <row r="23" spans="1:5" ht="12.75">
      <c r="A23" s="35" t="s">
        <v>58</v>
      </c>
      <c r="E23" s="39" t="s">
        <v>5</v>
      </c>
    </row>
    <row r="24" spans="1:5" ht="25.5">
      <c r="A24" s="35" t="s">
        <v>59</v>
      </c>
      <c r="E24" s="40" t="s">
        <v>6852</v>
      </c>
    </row>
    <row r="25" spans="1:5" ht="12.75">
      <c r="A25" t="s">
        <v>61</v>
      </c>
      <c r="E25" s="39" t="s">
        <v>5736</v>
      </c>
    </row>
    <row r="26" spans="1:16" ht="12.75">
      <c r="A26" t="s">
        <v>53</v>
      </c>
      <c s="34" t="s">
        <v>71</v>
      </c>
      <c s="34" t="s">
        <v>6856</v>
      </c>
      <c s="35" t="s">
        <v>5</v>
      </c>
      <c s="6" t="s">
        <v>6857</v>
      </c>
      <c s="36" t="s">
        <v>3844</v>
      </c>
      <c s="37">
        <v>1</v>
      </c>
      <c s="36">
        <v>0</v>
      </c>
      <c s="36">
        <f>ROUND(G26*H26,6)</f>
      </c>
      <c r="L26" s="38">
        <v>0</v>
      </c>
      <c s="32">
        <f>ROUND(ROUND(L26,2)*ROUND(G26,3),2)</f>
      </c>
      <c s="36" t="s">
        <v>6843</v>
      </c>
      <c>
        <f>(M26*21)/100</f>
      </c>
      <c t="s">
        <v>28</v>
      </c>
    </row>
    <row r="27" spans="1:5" ht="12.75">
      <c r="A27" s="35" t="s">
        <v>58</v>
      </c>
      <c r="E27" s="39" t="s">
        <v>5</v>
      </c>
    </row>
    <row r="28" spans="1:5" ht="25.5">
      <c r="A28" s="35" t="s">
        <v>59</v>
      </c>
      <c r="E28" s="40" t="s">
        <v>6852</v>
      </c>
    </row>
    <row r="29" spans="1:5" ht="12.75">
      <c r="A29" t="s">
        <v>61</v>
      </c>
      <c r="E29" s="39" t="s">
        <v>6858</v>
      </c>
    </row>
    <row r="30" spans="1:16" ht="12.75">
      <c r="A30" t="s">
        <v>53</v>
      </c>
      <c s="34" t="s">
        <v>27</v>
      </c>
      <c s="34" t="s">
        <v>6859</v>
      </c>
      <c s="35" t="s">
        <v>5</v>
      </c>
      <c s="6" t="s">
        <v>6860</v>
      </c>
      <c s="36" t="s">
        <v>427</v>
      </c>
      <c s="37">
        <v>10</v>
      </c>
      <c s="36">
        <v>0</v>
      </c>
      <c s="36">
        <f>ROUND(G30*H30,6)</f>
      </c>
      <c r="L30" s="38">
        <v>0</v>
      </c>
      <c s="32">
        <f>ROUND(ROUND(L30,2)*ROUND(G30,3),2)</f>
      </c>
      <c s="36" t="s">
        <v>6843</v>
      </c>
      <c>
        <f>(M30*21)/100</f>
      </c>
      <c t="s">
        <v>28</v>
      </c>
    </row>
    <row r="31" spans="1:5" ht="12.75">
      <c r="A31" s="35" t="s">
        <v>58</v>
      </c>
      <c r="E31" s="39" t="s">
        <v>5</v>
      </c>
    </row>
    <row r="32" spans="1:5" ht="25.5">
      <c r="A32" s="35" t="s">
        <v>59</v>
      </c>
      <c r="E32" s="40" t="s">
        <v>6861</v>
      </c>
    </row>
    <row r="33" spans="1:5" ht="12.75">
      <c r="A33" t="s">
        <v>61</v>
      </c>
      <c r="E33" s="39" t="s">
        <v>6858</v>
      </c>
    </row>
    <row r="34" spans="1:16" ht="12.75">
      <c r="A34" t="s">
        <v>53</v>
      </c>
      <c s="34" t="s">
        <v>76</v>
      </c>
      <c s="34" t="s">
        <v>6862</v>
      </c>
      <c s="35" t="s">
        <v>5</v>
      </c>
      <c s="6" t="s">
        <v>6863</v>
      </c>
      <c s="36" t="s">
        <v>115</v>
      </c>
      <c s="37">
        <v>1</v>
      </c>
      <c s="36">
        <v>0</v>
      </c>
      <c s="36">
        <f>ROUND(G34*H34,6)</f>
      </c>
      <c r="L34" s="38">
        <v>0</v>
      </c>
      <c s="32">
        <f>ROUND(ROUND(L34,2)*ROUND(G34,3),2)</f>
      </c>
      <c s="36" t="s">
        <v>6843</v>
      </c>
      <c>
        <f>(M34*21)/100</f>
      </c>
      <c t="s">
        <v>28</v>
      </c>
    </row>
    <row r="35" spans="1:5" ht="12.75">
      <c r="A35" s="35" t="s">
        <v>58</v>
      </c>
      <c r="E35" s="39" t="s">
        <v>5</v>
      </c>
    </row>
    <row r="36" spans="1:5" ht="25.5">
      <c r="A36" s="35" t="s">
        <v>59</v>
      </c>
      <c r="E36" s="40" t="s">
        <v>6852</v>
      </c>
    </row>
    <row r="37" spans="1:5" ht="12.75">
      <c r="A37" t="s">
        <v>61</v>
      </c>
      <c r="E37" s="39" t="s">
        <v>5736</v>
      </c>
    </row>
    <row r="38" spans="1:16" ht="12.75">
      <c r="A38" t="s">
        <v>53</v>
      </c>
      <c s="34" t="s">
        <v>79</v>
      </c>
      <c s="34" t="s">
        <v>6864</v>
      </c>
      <c s="35" t="s">
        <v>5</v>
      </c>
      <c s="6" t="s">
        <v>6865</v>
      </c>
      <c s="36" t="s">
        <v>3844</v>
      </c>
      <c s="37">
        <v>1</v>
      </c>
      <c s="36">
        <v>0</v>
      </c>
      <c s="36">
        <f>ROUND(G38*H38,6)</f>
      </c>
      <c r="L38" s="38">
        <v>0</v>
      </c>
      <c s="32">
        <f>ROUND(ROUND(L38,2)*ROUND(G38,3),2)</f>
      </c>
      <c s="36" t="s">
        <v>6843</v>
      </c>
      <c>
        <f>(M38*21)/100</f>
      </c>
      <c t="s">
        <v>28</v>
      </c>
    </row>
    <row r="39" spans="1:5" ht="12.75">
      <c r="A39" s="35" t="s">
        <v>58</v>
      </c>
      <c r="E39" s="39" t="s">
        <v>5</v>
      </c>
    </row>
    <row r="40" spans="1:5" ht="25.5">
      <c r="A40" s="35" t="s">
        <v>59</v>
      </c>
      <c r="E40" s="40" t="s">
        <v>6852</v>
      </c>
    </row>
    <row r="41" spans="1:5" ht="12.75">
      <c r="A41" t="s">
        <v>61</v>
      </c>
      <c r="E41" s="39" t="s">
        <v>6866</v>
      </c>
    </row>
    <row r="42" spans="1:13" ht="12.75">
      <c r="A42" t="s">
        <v>50</v>
      </c>
      <c r="C42" s="31" t="s">
        <v>97</v>
      </c>
      <c r="E42" s="33" t="s">
        <v>6867</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6843</v>
      </c>
      <c>
        <f>(M43*21)/100</f>
      </c>
      <c t="s">
        <v>28</v>
      </c>
    </row>
    <row r="44" spans="1:5" ht="12.75">
      <c r="A44" s="35" t="s">
        <v>58</v>
      </c>
      <c r="E44" s="39" t="s">
        <v>5</v>
      </c>
    </row>
    <row r="45" spans="1:5" ht="25.5">
      <c r="A45" s="35" t="s">
        <v>59</v>
      </c>
      <c r="E45" s="40" t="s">
        <v>6868</v>
      </c>
    </row>
    <row r="46" spans="1:5" ht="409.5">
      <c r="A46" t="s">
        <v>61</v>
      </c>
      <c r="E46" s="39" t="s">
        <v>6869</v>
      </c>
    </row>
    <row r="47" spans="1:16" ht="12.75">
      <c r="A47" t="s">
        <v>53</v>
      </c>
      <c s="34" t="s">
        <v>88</v>
      </c>
      <c s="34" t="s">
        <v>1775</v>
      </c>
      <c s="35" t="s">
        <v>5</v>
      </c>
      <c s="6" t="s">
        <v>1776</v>
      </c>
      <c s="36" t="s">
        <v>65</v>
      </c>
      <c s="37">
        <v>8.5</v>
      </c>
      <c s="36">
        <v>0</v>
      </c>
      <c s="36">
        <f>ROUND(G47*H47,6)</f>
      </c>
      <c r="L47" s="38">
        <v>0</v>
      </c>
      <c s="32">
        <f>ROUND(ROUND(L47,2)*ROUND(G47,3),2)</f>
      </c>
      <c s="36" t="s">
        <v>6843</v>
      </c>
      <c>
        <f>(M47*21)/100</f>
      </c>
      <c t="s">
        <v>28</v>
      </c>
    </row>
    <row r="48" spans="1:5" ht="12.75">
      <c r="A48" s="35" t="s">
        <v>58</v>
      </c>
      <c r="E48" s="39" t="s">
        <v>5</v>
      </c>
    </row>
    <row r="49" spans="1:5" ht="25.5">
      <c r="A49" s="35" t="s">
        <v>59</v>
      </c>
      <c r="E49" s="40" t="s">
        <v>6870</v>
      </c>
    </row>
    <row r="50" spans="1:5" ht="409.5">
      <c r="A50" t="s">
        <v>61</v>
      </c>
      <c r="E50" s="39" t="s">
        <v>6869</v>
      </c>
    </row>
    <row r="51" spans="1:16" ht="12.75">
      <c r="A51" t="s">
        <v>53</v>
      </c>
      <c s="34" t="s">
        <v>91</v>
      </c>
      <c s="34" t="s">
        <v>6871</v>
      </c>
      <c s="35" t="s">
        <v>5</v>
      </c>
      <c s="6" t="s">
        <v>6872</v>
      </c>
      <c s="36" t="s">
        <v>65</v>
      </c>
      <c s="37">
        <v>1</v>
      </c>
      <c s="36">
        <v>0</v>
      </c>
      <c s="36">
        <f>ROUND(G51*H51,6)</f>
      </c>
      <c r="L51" s="38">
        <v>0</v>
      </c>
      <c s="32">
        <f>ROUND(ROUND(L51,2)*ROUND(G51,3),2)</f>
      </c>
      <c s="36" t="s">
        <v>6843</v>
      </c>
      <c>
        <f>(M51*21)/100</f>
      </c>
      <c t="s">
        <v>28</v>
      </c>
    </row>
    <row r="52" spans="1:5" ht="12.75">
      <c r="A52" s="35" t="s">
        <v>58</v>
      </c>
      <c r="E52" s="39" t="s">
        <v>5</v>
      </c>
    </row>
    <row r="53" spans="1:5" ht="25.5">
      <c r="A53" s="35" t="s">
        <v>59</v>
      </c>
      <c r="E53" s="40" t="s">
        <v>6873</v>
      </c>
    </row>
    <row r="54" spans="1:5" ht="25.5">
      <c r="A54" t="s">
        <v>61</v>
      </c>
      <c r="E54" s="39" t="s">
        <v>6874</v>
      </c>
    </row>
    <row r="55" spans="1:13" ht="12.75">
      <c r="A55" t="s">
        <v>50</v>
      </c>
      <c r="C55" s="31" t="s">
        <v>109</v>
      </c>
      <c r="E55" s="33" t="s">
        <v>6875</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6843</v>
      </c>
      <c>
        <f>(M56*21)/100</f>
      </c>
      <c t="s">
        <v>28</v>
      </c>
    </row>
    <row r="57" spans="1:5" ht="12.75">
      <c r="A57" s="35" t="s">
        <v>58</v>
      </c>
      <c r="E57" s="39" t="s">
        <v>5</v>
      </c>
    </row>
    <row r="58" spans="1:5" ht="25.5">
      <c r="A58" s="35" t="s">
        <v>59</v>
      </c>
      <c r="E58" s="40" t="s">
        <v>6876</v>
      </c>
    </row>
    <row r="59" spans="1:5" ht="229.5">
      <c r="A59" t="s">
        <v>61</v>
      </c>
      <c r="E59" s="39" t="s">
        <v>5749</v>
      </c>
    </row>
    <row r="60" spans="1:16" ht="12.75">
      <c r="A60" t="s">
        <v>53</v>
      </c>
      <c s="34" t="s">
        <v>97</v>
      </c>
      <c s="34" t="s">
        <v>6877</v>
      </c>
      <c s="35" t="s">
        <v>5</v>
      </c>
      <c s="6" t="s">
        <v>6878</v>
      </c>
      <c s="36" t="s">
        <v>65</v>
      </c>
      <c s="37">
        <v>8.5</v>
      </c>
      <c s="36">
        <v>0</v>
      </c>
      <c s="36">
        <f>ROUND(G60*H60,6)</f>
      </c>
      <c r="L60" s="38">
        <v>0</v>
      </c>
      <c s="32">
        <f>ROUND(ROUND(L60,2)*ROUND(G60,3),2)</f>
      </c>
      <c s="36" t="s">
        <v>6843</v>
      </c>
      <c>
        <f>(M60*21)/100</f>
      </c>
      <c t="s">
        <v>28</v>
      </c>
    </row>
    <row r="61" spans="1:5" ht="12.75">
      <c r="A61" s="35" t="s">
        <v>58</v>
      </c>
      <c r="E61" s="39" t="s">
        <v>5</v>
      </c>
    </row>
    <row r="62" spans="1:5" ht="25.5">
      <c r="A62" s="35" t="s">
        <v>59</v>
      </c>
      <c r="E62" s="40" t="s">
        <v>6879</v>
      </c>
    </row>
    <row r="63" spans="1:5" ht="293.25">
      <c r="A63" t="s">
        <v>61</v>
      </c>
      <c r="E63" s="39" t="s">
        <v>6880</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85</v>
      </c>
      <c s="36">
        <v>0</v>
      </c>
      <c s="36">
        <f>ROUND(G65*H65,6)</f>
      </c>
      <c r="L65" s="38">
        <v>0</v>
      </c>
      <c s="32">
        <f>ROUND(ROUND(L65,2)*ROUND(G65,3),2)</f>
      </c>
      <c s="36" t="s">
        <v>6843</v>
      </c>
      <c>
        <f>(M65*21)/100</f>
      </c>
      <c t="s">
        <v>28</v>
      </c>
    </row>
    <row r="66" spans="1:5" ht="12.75">
      <c r="A66" s="35" t="s">
        <v>58</v>
      </c>
      <c r="E66" s="39" t="s">
        <v>5</v>
      </c>
    </row>
    <row r="67" spans="1:5" ht="25.5">
      <c r="A67" s="35" t="s">
        <v>59</v>
      </c>
      <c r="E67" s="40" t="s">
        <v>6881</v>
      </c>
    </row>
    <row r="68" spans="1:5" ht="76.5">
      <c r="A68" t="s">
        <v>61</v>
      </c>
      <c r="E68" s="39" t="s">
        <v>6882</v>
      </c>
    </row>
    <row r="69" spans="1:13" ht="12.75">
      <c r="A69" t="s">
        <v>50</v>
      </c>
      <c r="C69" s="31" t="s">
        <v>132</v>
      </c>
      <c r="E69" s="33" t="s">
        <v>133</v>
      </c>
      <c r="J69" s="32">
        <f>0</f>
      </c>
      <c s="32">
        <f>0</f>
      </c>
      <c s="32">
        <f>0+L70+L74+L78+L82+L86+L90+L94+L98+L102+L106</f>
      </c>
      <c s="32">
        <f>0+M70+M74+M78+M82+M86+M90+M94+M98+M102+M106</f>
      </c>
    </row>
    <row r="70" spans="1:16" ht="12.75">
      <c r="A70" t="s">
        <v>53</v>
      </c>
      <c s="34" t="s">
        <v>103</v>
      </c>
      <c s="34" t="s">
        <v>3353</v>
      </c>
      <c s="35" t="s">
        <v>5</v>
      </c>
      <c s="6" t="s">
        <v>3354</v>
      </c>
      <c s="36" t="s">
        <v>115</v>
      </c>
      <c s="37">
        <v>8</v>
      </c>
      <c s="36">
        <v>0</v>
      </c>
      <c s="36">
        <f>ROUND(G70*H70,6)</f>
      </c>
      <c r="L70" s="38">
        <v>0</v>
      </c>
      <c s="32">
        <f>ROUND(ROUND(L70,2)*ROUND(G70,3),2)</f>
      </c>
      <c s="36" t="s">
        <v>6843</v>
      </c>
      <c>
        <f>(M70*21)/100</f>
      </c>
      <c t="s">
        <v>28</v>
      </c>
    </row>
    <row r="71" spans="1:5" ht="12.75">
      <c r="A71" s="35" t="s">
        <v>58</v>
      </c>
      <c r="E71" s="39" t="s">
        <v>5</v>
      </c>
    </row>
    <row r="72" spans="1:5" ht="25.5">
      <c r="A72" s="35" t="s">
        <v>59</v>
      </c>
      <c r="E72" s="40" t="s">
        <v>6883</v>
      </c>
    </row>
    <row r="73" spans="1:5" ht="165.75">
      <c r="A73" t="s">
        <v>61</v>
      </c>
      <c r="E73" s="39" t="s">
        <v>6884</v>
      </c>
    </row>
    <row r="74" spans="1:16" ht="12.75">
      <c r="A74" t="s">
        <v>53</v>
      </c>
      <c s="34" t="s">
        <v>106</v>
      </c>
      <c s="34" t="s">
        <v>773</v>
      </c>
      <c s="35" t="s">
        <v>5</v>
      </c>
      <c s="6" t="s">
        <v>774</v>
      </c>
      <c s="36" t="s">
        <v>115</v>
      </c>
      <c s="37">
        <v>1</v>
      </c>
      <c s="36">
        <v>0</v>
      </c>
      <c s="36">
        <f>ROUND(G74*H74,6)</f>
      </c>
      <c r="L74" s="38">
        <v>0</v>
      </c>
      <c s="32">
        <f>ROUND(ROUND(L74,2)*ROUND(G74,3),2)</f>
      </c>
      <c s="36" t="s">
        <v>6843</v>
      </c>
      <c>
        <f>(M74*21)/100</f>
      </c>
      <c t="s">
        <v>28</v>
      </c>
    </row>
    <row r="75" spans="1:5" ht="12.75">
      <c r="A75" s="35" t="s">
        <v>58</v>
      </c>
      <c r="E75" s="39" t="s">
        <v>5</v>
      </c>
    </row>
    <row r="76" spans="1:5" ht="25.5">
      <c r="A76" s="35" t="s">
        <v>59</v>
      </c>
      <c r="E76" s="40" t="s">
        <v>6885</v>
      </c>
    </row>
    <row r="77" spans="1:5" ht="178.5">
      <c r="A77" t="s">
        <v>61</v>
      </c>
      <c r="E77" s="39" t="s">
        <v>6886</v>
      </c>
    </row>
    <row r="78" spans="1:16" ht="12.75">
      <c r="A78" t="s">
        <v>53</v>
      </c>
      <c s="34" t="s">
        <v>109</v>
      </c>
      <c s="34" t="s">
        <v>2463</v>
      </c>
      <c s="35" t="s">
        <v>5</v>
      </c>
      <c s="6" t="s">
        <v>2464</v>
      </c>
      <c s="36" t="s">
        <v>446</v>
      </c>
      <c s="37">
        <v>14.4</v>
      </c>
      <c s="36">
        <v>0</v>
      </c>
      <c s="36">
        <f>ROUND(G78*H78,6)</f>
      </c>
      <c r="L78" s="38">
        <v>0</v>
      </c>
      <c s="32">
        <f>ROUND(ROUND(L78,2)*ROUND(G78,3),2)</f>
      </c>
      <c s="36" t="s">
        <v>6843</v>
      </c>
      <c>
        <f>(M78*21)/100</f>
      </c>
      <c t="s">
        <v>28</v>
      </c>
    </row>
    <row r="79" spans="1:5" ht="12.75">
      <c r="A79" s="35" t="s">
        <v>58</v>
      </c>
      <c r="E79" s="39" t="s">
        <v>5</v>
      </c>
    </row>
    <row r="80" spans="1:5" ht="12.75">
      <c r="A80" s="35" t="s">
        <v>59</v>
      </c>
      <c r="E80" s="40" t="s">
        <v>5</v>
      </c>
    </row>
    <row r="81" spans="1:5" ht="12.75">
      <c r="A81" t="s">
        <v>61</v>
      </c>
      <c r="E81" s="39" t="s">
        <v>5</v>
      </c>
    </row>
    <row r="82" spans="1:16" ht="12.75">
      <c r="A82" t="s">
        <v>53</v>
      </c>
      <c s="34" t="s">
        <v>112</v>
      </c>
      <c s="34" t="s">
        <v>722</v>
      </c>
      <c s="35" t="s">
        <v>5</v>
      </c>
      <c s="6" t="s">
        <v>723</v>
      </c>
      <c s="36" t="s">
        <v>82</v>
      </c>
      <c s="37">
        <v>200</v>
      </c>
      <c s="36">
        <v>0</v>
      </c>
      <c s="36">
        <f>ROUND(G82*H82,6)</f>
      </c>
      <c r="L82" s="38">
        <v>0</v>
      </c>
      <c s="32">
        <f>ROUND(ROUND(L82,2)*ROUND(G82,3),2)</f>
      </c>
      <c s="36" t="s">
        <v>6843</v>
      </c>
      <c>
        <f>(M82*21)/100</f>
      </c>
      <c t="s">
        <v>28</v>
      </c>
    </row>
    <row r="83" spans="1:5" ht="12.75">
      <c r="A83" s="35" t="s">
        <v>58</v>
      </c>
      <c r="E83" s="39" t="s">
        <v>5</v>
      </c>
    </row>
    <row r="84" spans="1:5" ht="12.75">
      <c r="A84" s="35" t="s">
        <v>59</v>
      </c>
      <c r="E84" s="40" t="s">
        <v>5</v>
      </c>
    </row>
    <row r="85" spans="1:5" ht="76.5">
      <c r="A85" t="s">
        <v>61</v>
      </c>
      <c r="E85" s="39" t="s">
        <v>6887</v>
      </c>
    </row>
    <row r="86" spans="1:16" ht="12.75">
      <c r="A86" t="s">
        <v>53</v>
      </c>
      <c s="34" t="s">
        <v>116</v>
      </c>
      <c s="34" t="s">
        <v>910</v>
      </c>
      <c s="35" t="s">
        <v>5</v>
      </c>
      <c s="6" t="s">
        <v>911</v>
      </c>
      <c s="36" t="s">
        <v>82</v>
      </c>
      <c s="37">
        <v>90</v>
      </c>
      <c s="36">
        <v>0</v>
      </c>
      <c s="36">
        <f>ROUND(G86*H86,6)</f>
      </c>
      <c r="L86" s="38">
        <v>0</v>
      </c>
      <c s="32">
        <f>ROUND(ROUND(L86,2)*ROUND(G86,3),2)</f>
      </c>
      <c s="36" t="s">
        <v>6843</v>
      </c>
      <c>
        <f>(M86*21)/100</f>
      </c>
      <c t="s">
        <v>28</v>
      </c>
    </row>
    <row r="87" spans="1:5" ht="12.75">
      <c r="A87" s="35" t="s">
        <v>58</v>
      </c>
      <c r="E87" s="39" t="s">
        <v>5</v>
      </c>
    </row>
    <row r="88" spans="1:5" ht="25.5">
      <c r="A88" s="35" t="s">
        <v>59</v>
      </c>
      <c r="E88" s="40" t="s">
        <v>6888</v>
      </c>
    </row>
    <row r="89" spans="1:5" ht="76.5">
      <c r="A89" t="s">
        <v>61</v>
      </c>
      <c r="E89" s="39" t="s">
        <v>6889</v>
      </c>
    </row>
    <row r="90" spans="1:16" ht="12.75">
      <c r="A90" t="s">
        <v>53</v>
      </c>
      <c s="34" t="s">
        <v>119</v>
      </c>
      <c s="34" t="s">
        <v>2572</v>
      </c>
      <c s="35" t="s">
        <v>5</v>
      </c>
      <c s="6" t="s">
        <v>2573</v>
      </c>
      <c s="36" t="s">
        <v>6890</v>
      </c>
      <c s="37">
        <v>4</v>
      </c>
      <c s="36">
        <v>0</v>
      </c>
      <c s="36">
        <f>ROUND(G90*H90,6)</f>
      </c>
      <c r="L90" s="38">
        <v>0</v>
      </c>
      <c s="32">
        <f>ROUND(ROUND(L90,2)*ROUND(G90,3),2)</f>
      </c>
      <c s="36" t="s">
        <v>6843</v>
      </c>
      <c>
        <f>(M90*21)/100</f>
      </c>
      <c t="s">
        <v>28</v>
      </c>
    </row>
    <row r="91" spans="1:5" ht="12.75">
      <c r="A91" s="35" t="s">
        <v>58</v>
      </c>
      <c r="E91" s="39" t="s">
        <v>5</v>
      </c>
    </row>
    <row r="92" spans="1:5" ht="12.75">
      <c r="A92" s="35" t="s">
        <v>59</v>
      </c>
      <c r="E92" s="40" t="s">
        <v>5</v>
      </c>
    </row>
    <row r="93" spans="1:5" ht="114.75">
      <c r="A93" t="s">
        <v>61</v>
      </c>
      <c r="E93" s="39" t="s">
        <v>6891</v>
      </c>
    </row>
    <row r="94" spans="1:16" ht="12.75">
      <c r="A94" t="s">
        <v>53</v>
      </c>
      <c s="34" t="s">
        <v>122</v>
      </c>
      <c s="34" t="s">
        <v>6892</v>
      </c>
      <c s="35" t="s">
        <v>5</v>
      </c>
      <c s="6" t="s">
        <v>6893</v>
      </c>
      <c s="36" t="s">
        <v>6890</v>
      </c>
      <c s="37">
        <v>4</v>
      </c>
      <c s="36">
        <v>0</v>
      </c>
      <c s="36">
        <f>ROUND(G94*H94,6)</f>
      </c>
      <c r="L94" s="38">
        <v>0</v>
      </c>
      <c s="32">
        <f>ROUND(ROUND(L94,2)*ROUND(G94,3),2)</f>
      </c>
      <c s="36" t="s">
        <v>6843</v>
      </c>
      <c>
        <f>(M94*21)/100</f>
      </c>
      <c t="s">
        <v>28</v>
      </c>
    </row>
    <row r="95" spans="1:5" ht="12.75">
      <c r="A95" s="35" t="s">
        <v>58</v>
      </c>
      <c r="E95" s="39" t="s">
        <v>5</v>
      </c>
    </row>
    <row r="96" spans="1:5" ht="12.75">
      <c r="A96" s="35" t="s">
        <v>59</v>
      </c>
      <c r="E96" s="40" t="s">
        <v>5</v>
      </c>
    </row>
    <row r="97" spans="1:5" ht="12.75">
      <c r="A97" t="s">
        <v>61</v>
      </c>
      <c r="E97" s="39" t="s">
        <v>5</v>
      </c>
    </row>
    <row r="98" spans="1:16" ht="12.75">
      <c r="A98" t="s">
        <v>53</v>
      </c>
      <c s="34" t="s">
        <v>125</v>
      </c>
      <c s="34" t="s">
        <v>2575</v>
      </c>
      <c s="35" t="s">
        <v>5</v>
      </c>
      <c s="6" t="s">
        <v>2576</v>
      </c>
      <c s="36" t="s">
        <v>6890</v>
      </c>
      <c s="37">
        <v>4</v>
      </c>
      <c s="36">
        <v>0</v>
      </c>
      <c s="36">
        <f>ROUND(G98*H98,6)</f>
      </c>
      <c r="L98" s="38">
        <v>0</v>
      </c>
      <c s="32">
        <f>ROUND(ROUND(L98,2)*ROUND(G98,3),2)</f>
      </c>
      <c s="36" t="s">
        <v>6843</v>
      </c>
      <c>
        <f>(M98*21)/100</f>
      </c>
      <c t="s">
        <v>28</v>
      </c>
    </row>
    <row r="99" spans="1:5" ht="12.75">
      <c r="A99" s="35" t="s">
        <v>58</v>
      </c>
      <c r="E99" s="39" t="s">
        <v>5</v>
      </c>
    </row>
    <row r="100" spans="1:5" ht="12.75">
      <c r="A100" s="35" t="s">
        <v>59</v>
      </c>
      <c r="E100" s="40" t="s">
        <v>5</v>
      </c>
    </row>
    <row r="101" spans="1:5" ht="114.75">
      <c r="A101" t="s">
        <v>61</v>
      </c>
      <c r="E101" s="39" t="s">
        <v>6891</v>
      </c>
    </row>
    <row r="102" spans="1:16" ht="12.75">
      <c r="A102" t="s">
        <v>53</v>
      </c>
      <c s="34" t="s">
        <v>129</v>
      </c>
      <c s="34" t="s">
        <v>1113</v>
      </c>
      <c s="35" t="s">
        <v>5</v>
      </c>
      <c s="6" t="s">
        <v>1114</v>
      </c>
      <c s="36" t="s">
        <v>115</v>
      </c>
      <c s="37">
        <v>1</v>
      </c>
      <c s="36">
        <v>0</v>
      </c>
      <c s="36">
        <f>ROUND(G102*H102,6)</f>
      </c>
      <c r="L102" s="38">
        <v>0</v>
      </c>
      <c s="32">
        <f>ROUND(ROUND(L102,2)*ROUND(G102,3),2)</f>
      </c>
      <c s="36" t="s">
        <v>6843</v>
      </c>
      <c>
        <f>(M102*21)/100</f>
      </c>
      <c t="s">
        <v>28</v>
      </c>
    </row>
    <row r="103" spans="1:5" ht="12.75">
      <c r="A103" s="35" t="s">
        <v>58</v>
      </c>
      <c r="E103" s="39" t="s">
        <v>5</v>
      </c>
    </row>
    <row r="104" spans="1:5" ht="25.5">
      <c r="A104" s="35" t="s">
        <v>59</v>
      </c>
      <c r="E104" s="40" t="s">
        <v>6885</v>
      </c>
    </row>
    <row r="105" spans="1:5" ht="229.5">
      <c r="A105" t="s">
        <v>61</v>
      </c>
      <c r="E105" s="39" t="s">
        <v>6894</v>
      </c>
    </row>
    <row r="106" spans="1:16" ht="12.75">
      <c r="A106" t="s">
        <v>53</v>
      </c>
      <c s="34" t="s">
        <v>134</v>
      </c>
      <c s="34" t="s">
        <v>1117</v>
      </c>
      <c s="35" t="s">
        <v>5</v>
      </c>
      <c s="6" t="s">
        <v>1118</v>
      </c>
      <c s="36" t="s">
        <v>115</v>
      </c>
      <c s="37">
        <v>2</v>
      </c>
      <c s="36">
        <v>0</v>
      </c>
      <c s="36">
        <f>ROUND(G106*H106,6)</f>
      </c>
      <c r="L106" s="38">
        <v>0</v>
      </c>
      <c s="32">
        <f>ROUND(ROUND(L106,2)*ROUND(G106,3),2)</f>
      </c>
      <c s="36" t="s">
        <v>6843</v>
      </c>
      <c>
        <f>(M106*21)/100</f>
      </c>
      <c t="s">
        <v>28</v>
      </c>
    </row>
    <row r="107" spans="1:5" ht="12.75">
      <c r="A107" s="35" t="s">
        <v>58</v>
      </c>
      <c r="E107" s="39" t="s">
        <v>5</v>
      </c>
    </row>
    <row r="108" spans="1:5" ht="25.5">
      <c r="A108" s="35" t="s">
        <v>59</v>
      </c>
      <c r="E108" s="40" t="s">
        <v>6895</v>
      </c>
    </row>
    <row r="109" spans="1:5" ht="216.75">
      <c r="A109" t="s">
        <v>61</v>
      </c>
      <c r="E109" s="39" t="s">
        <v>6896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COUNTIFS(L8:L142,"=0",A8:A142,"P")+COUNTIFS(L8:L142,"",A8:A142,"P")+SUM(Q8:Q142)</f>
      </c>
    </row>
    <row r="8" spans="1:13" ht="12.75">
      <c r="A8" t="s">
        <v>45</v>
      </c>
      <c r="C8" s="28" t="s">
        <v>6899</v>
      </c>
      <c r="E8" s="30" t="s">
        <v>6898</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6841</v>
      </c>
      <c s="35" t="s">
        <v>5</v>
      </c>
      <c s="6" t="s">
        <v>6842</v>
      </c>
      <c s="36" t="s">
        <v>1178</v>
      </c>
      <c s="37">
        <v>12.75</v>
      </c>
      <c s="36">
        <v>0</v>
      </c>
      <c s="36">
        <f>ROUND(G10*H10,6)</f>
      </c>
      <c r="L10" s="38">
        <v>0</v>
      </c>
      <c s="32">
        <f>ROUND(ROUND(L10,2)*ROUND(G10,3),2)</f>
      </c>
      <c s="36" t="s">
        <v>6843</v>
      </c>
      <c>
        <f>(M10*21)/100</f>
      </c>
      <c t="s">
        <v>28</v>
      </c>
    </row>
    <row r="11" spans="1:5" ht="12.75">
      <c r="A11" s="35" t="s">
        <v>58</v>
      </c>
      <c r="E11" s="39" t="s">
        <v>5</v>
      </c>
    </row>
    <row r="12" spans="1:5" ht="25.5">
      <c r="A12" s="35" t="s">
        <v>59</v>
      </c>
      <c r="E12" s="40" t="s">
        <v>6900</v>
      </c>
    </row>
    <row r="13" spans="1:5" ht="204">
      <c r="A13" t="s">
        <v>61</v>
      </c>
      <c r="E13" s="39" t="s">
        <v>6845</v>
      </c>
    </row>
    <row r="14" spans="1:16" ht="25.5">
      <c r="A14" t="s">
        <v>53</v>
      </c>
      <c s="34" t="s">
        <v>28</v>
      </c>
      <c s="34" t="s">
        <v>6846</v>
      </c>
      <c s="35" t="s">
        <v>5</v>
      </c>
      <c s="6" t="s">
        <v>6847</v>
      </c>
      <c s="36" t="s">
        <v>1178</v>
      </c>
      <c s="37">
        <v>0.02013</v>
      </c>
      <c s="36">
        <v>0</v>
      </c>
      <c s="36">
        <f>ROUND(G14*H14,6)</f>
      </c>
      <c r="L14" s="38">
        <v>0</v>
      </c>
      <c s="32">
        <f>ROUND(ROUND(L14,2)*ROUND(G14,3),2)</f>
      </c>
      <c s="36" t="s">
        <v>6843</v>
      </c>
      <c>
        <f>(M14*21)/100</f>
      </c>
      <c t="s">
        <v>28</v>
      </c>
    </row>
    <row r="15" spans="1:5" ht="12.75">
      <c r="A15" s="35" t="s">
        <v>58</v>
      </c>
      <c r="E15" s="39" t="s">
        <v>5</v>
      </c>
    </row>
    <row r="16" spans="1:5" ht="25.5">
      <c r="A16" s="35" t="s">
        <v>59</v>
      </c>
      <c r="E16" s="40" t="s">
        <v>6901</v>
      </c>
    </row>
    <row r="17" spans="1:5" ht="165.75">
      <c r="A17" t="s">
        <v>61</v>
      </c>
      <c r="E17" s="39" t="s">
        <v>6849</v>
      </c>
    </row>
    <row r="18" spans="1:16" ht="12.75">
      <c r="A18" t="s">
        <v>53</v>
      </c>
      <c s="34" t="s">
        <v>26</v>
      </c>
      <c s="34" t="s">
        <v>6850</v>
      </c>
      <c s="35" t="s">
        <v>5</v>
      </c>
      <c s="6" t="s">
        <v>6851</v>
      </c>
      <c s="36" t="s">
        <v>3844</v>
      </c>
      <c s="37">
        <v>1</v>
      </c>
      <c s="36">
        <v>0</v>
      </c>
      <c s="36">
        <f>ROUND(G18*H18,6)</f>
      </c>
      <c r="L18" s="38">
        <v>0</v>
      </c>
      <c s="32">
        <f>ROUND(ROUND(L18,2)*ROUND(G18,3),2)</f>
      </c>
      <c s="36" t="s">
        <v>6843</v>
      </c>
      <c>
        <f>(M18*21)/100</f>
      </c>
      <c t="s">
        <v>28</v>
      </c>
    </row>
    <row r="19" spans="1:5" ht="12.75">
      <c r="A19" s="35" t="s">
        <v>58</v>
      </c>
      <c r="E19" s="39" t="s">
        <v>5</v>
      </c>
    </row>
    <row r="20" spans="1:5" ht="25.5">
      <c r="A20" s="35" t="s">
        <v>59</v>
      </c>
      <c r="E20" s="40" t="s">
        <v>6902</v>
      </c>
    </row>
    <row r="21" spans="1:5" ht="12.75">
      <c r="A21" t="s">
        <v>61</v>
      </c>
      <c r="E21" s="39" t="s">
        <v>6853</v>
      </c>
    </row>
    <row r="22" spans="1:16" ht="12.75">
      <c r="A22" t="s">
        <v>53</v>
      </c>
      <c s="34" t="s">
        <v>68</v>
      </c>
      <c s="34" t="s">
        <v>6854</v>
      </c>
      <c s="35" t="s">
        <v>5</v>
      </c>
      <c s="6" t="s">
        <v>6855</v>
      </c>
      <c s="36" t="s">
        <v>3844</v>
      </c>
      <c s="37">
        <v>1</v>
      </c>
      <c s="36">
        <v>0</v>
      </c>
      <c s="36">
        <f>ROUND(G22*H22,6)</f>
      </c>
      <c r="L22" s="38">
        <v>0</v>
      </c>
      <c s="32">
        <f>ROUND(ROUND(L22,2)*ROUND(G22,3),2)</f>
      </c>
      <c s="36" t="s">
        <v>6843</v>
      </c>
      <c>
        <f>(M22*21)/100</f>
      </c>
      <c t="s">
        <v>28</v>
      </c>
    </row>
    <row r="23" spans="1:5" ht="12.75">
      <c r="A23" s="35" t="s">
        <v>58</v>
      </c>
      <c r="E23" s="39" t="s">
        <v>5</v>
      </c>
    </row>
    <row r="24" spans="1:5" ht="25.5">
      <c r="A24" s="35" t="s">
        <v>59</v>
      </c>
      <c r="E24" s="40" t="s">
        <v>6902</v>
      </c>
    </row>
    <row r="25" spans="1:5" ht="12.75">
      <c r="A25" t="s">
        <v>61</v>
      </c>
      <c r="E25" s="39" t="s">
        <v>5736</v>
      </c>
    </row>
    <row r="26" spans="1:16" ht="12.75">
      <c r="A26" t="s">
        <v>53</v>
      </c>
      <c s="34" t="s">
        <v>71</v>
      </c>
      <c s="34" t="s">
        <v>6856</v>
      </c>
      <c s="35" t="s">
        <v>5</v>
      </c>
      <c s="6" t="s">
        <v>6857</v>
      </c>
      <c s="36" t="s">
        <v>3844</v>
      </c>
      <c s="37">
        <v>1</v>
      </c>
      <c s="36">
        <v>0</v>
      </c>
      <c s="36">
        <f>ROUND(G26*H26,6)</f>
      </c>
      <c r="L26" s="38">
        <v>0</v>
      </c>
      <c s="32">
        <f>ROUND(ROUND(L26,2)*ROUND(G26,3),2)</f>
      </c>
      <c s="36" t="s">
        <v>6843</v>
      </c>
      <c>
        <f>(M26*21)/100</f>
      </c>
      <c t="s">
        <v>28</v>
      </c>
    </row>
    <row r="27" spans="1:5" ht="12.75">
      <c r="A27" s="35" t="s">
        <v>58</v>
      </c>
      <c r="E27" s="39" t="s">
        <v>5</v>
      </c>
    </row>
    <row r="28" spans="1:5" ht="25.5">
      <c r="A28" s="35" t="s">
        <v>59</v>
      </c>
      <c r="E28" s="40" t="s">
        <v>6902</v>
      </c>
    </row>
    <row r="29" spans="1:5" ht="12.75">
      <c r="A29" t="s">
        <v>61</v>
      </c>
      <c r="E29" s="39" t="s">
        <v>6858</v>
      </c>
    </row>
    <row r="30" spans="1:16" ht="12.75">
      <c r="A30" t="s">
        <v>53</v>
      </c>
      <c s="34" t="s">
        <v>27</v>
      </c>
      <c s="34" t="s">
        <v>6859</v>
      </c>
      <c s="35" t="s">
        <v>5</v>
      </c>
      <c s="6" t="s">
        <v>6860</v>
      </c>
      <c s="36" t="s">
        <v>427</v>
      </c>
      <c s="37">
        <v>10</v>
      </c>
      <c s="36">
        <v>0</v>
      </c>
      <c s="36">
        <f>ROUND(G30*H30,6)</f>
      </c>
      <c r="L30" s="38">
        <v>0</v>
      </c>
      <c s="32">
        <f>ROUND(ROUND(L30,2)*ROUND(G30,3),2)</f>
      </c>
      <c s="36" t="s">
        <v>6843</v>
      </c>
      <c>
        <f>(M30*21)/100</f>
      </c>
      <c t="s">
        <v>28</v>
      </c>
    </row>
    <row r="31" spans="1:5" ht="12.75">
      <c r="A31" s="35" t="s">
        <v>58</v>
      </c>
      <c r="E31" s="39" t="s">
        <v>5</v>
      </c>
    </row>
    <row r="32" spans="1:5" ht="25.5">
      <c r="A32" s="35" t="s">
        <v>59</v>
      </c>
      <c r="E32" s="40" t="s">
        <v>6903</v>
      </c>
    </row>
    <row r="33" spans="1:5" ht="12.75">
      <c r="A33" t="s">
        <v>61</v>
      </c>
      <c r="E33" s="39" t="s">
        <v>6858</v>
      </c>
    </row>
    <row r="34" spans="1:16" ht="12.75">
      <c r="A34" t="s">
        <v>53</v>
      </c>
      <c s="34" t="s">
        <v>76</v>
      </c>
      <c s="34" t="s">
        <v>6862</v>
      </c>
      <c s="35" t="s">
        <v>5</v>
      </c>
      <c s="6" t="s">
        <v>6863</v>
      </c>
      <c s="36" t="s">
        <v>115</v>
      </c>
      <c s="37">
        <v>1</v>
      </c>
      <c s="36">
        <v>0</v>
      </c>
      <c s="36">
        <f>ROUND(G34*H34,6)</f>
      </c>
      <c r="L34" s="38">
        <v>0</v>
      </c>
      <c s="32">
        <f>ROUND(ROUND(L34,2)*ROUND(G34,3),2)</f>
      </c>
      <c s="36" t="s">
        <v>6843</v>
      </c>
      <c>
        <f>(M34*21)/100</f>
      </c>
      <c t="s">
        <v>28</v>
      </c>
    </row>
    <row r="35" spans="1:5" ht="12.75">
      <c r="A35" s="35" t="s">
        <v>58</v>
      </c>
      <c r="E35" s="39" t="s">
        <v>5</v>
      </c>
    </row>
    <row r="36" spans="1:5" ht="25.5">
      <c r="A36" s="35" t="s">
        <v>59</v>
      </c>
      <c r="E36" s="40" t="s">
        <v>6902</v>
      </c>
    </row>
    <row r="37" spans="1:5" ht="12.75">
      <c r="A37" t="s">
        <v>61</v>
      </c>
      <c r="E37" s="39" t="s">
        <v>5736</v>
      </c>
    </row>
    <row r="38" spans="1:16" ht="12.75">
      <c r="A38" t="s">
        <v>53</v>
      </c>
      <c s="34" t="s">
        <v>79</v>
      </c>
      <c s="34" t="s">
        <v>6864</v>
      </c>
      <c s="35" t="s">
        <v>5</v>
      </c>
      <c s="6" t="s">
        <v>6865</v>
      </c>
      <c s="36" t="s">
        <v>3844</v>
      </c>
      <c s="37">
        <v>1</v>
      </c>
      <c s="36">
        <v>0</v>
      </c>
      <c s="36">
        <f>ROUND(G38*H38,6)</f>
      </c>
      <c r="L38" s="38">
        <v>0</v>
      </c>
      <c s="32">
        <f>ROUND(ROUND(L38,2)*ROUND(G38,3),2)</f>
      </c>
      <c s="36" t="s">
        <v>6843</v>
      </c>
      <c>
        <f>(M38*21)/100</f>
      </c>
      <c t="s">
        <v>28</v>
      </c>
    </row>
    <row r="39" spans="1:5" ht="12.75">
      <c r="A39" s="35" t="s">
        <v>58</v>
      </c>
      <c r="E39" s="39" t="s">
        <v>5</v>
      </c>
    </row>
    <row r="40" spans="1:5" ht="25.5">
      <c r="A40" s="35" t="s">
        <v>59</v>
      </c>
      <c r="E40" s="40" t="s">
        <v>6902</v>
      </c>
    </row>
    <row r="41" spans="1:5" ht="12.75">
      <c r="A41" t="s">
        <v>61</v>
      </c>
      <c r="E41" s="39" t="s">
        <v>6866</v>
      </c>
    </row>
    <row r="42" spans="1:13" ht="12.75">
      <c r="A42" t="s">
        <v>50</v>
      </c>
      <c r="C42" s="31" t="s">
        <v>97</v>
      </c>
      <c r="E42" s="33" t="s">
        <v>6867</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6843</v>
      </c>
      <c>
        <f>(M43*21)/100</f>
      </c>
      <c t="s">
        <v>28</v>
      </c>
    </row>
    <row r="44" spans="1:5" ht="12.75">
      <c r="A44" s="35" t="s">
        <v>58</v>
      </c>
      <c r="E44" s="39" t="s">
        <v>5</v>
      </c>
    </row>
    <row r="45" spans="1:5" ht="25.5">
      <c r="A45" s="35" t="s">
        <v>59</v>
      </c>
      <c r="E45" s="40" t="s">
        <v>6868</v>
      </c>
    </row>
    <row r="46" spans="1:5" ht="409.5">
      <c r="A46" t="s">
        <v>61</v>
      </c>
      <c r="E46" s="39" t="s">
        <v>6869</v>
      </c>
    </row>
    <row r="47" spans="1:16" ht="12.75">
      <c r="A47" t="s">
        <v>53</v>
      </c>
      <c s="34" t="s">
        <v>88</v>
      </c>
      <c s="34" t="s">
        <v>1775</v>
      </c>
      <c s="35" t="s">
        <v>5</v>
      </c>
      <c s="6" t="s">
        <v>1776</v>
      </c>
      <c s="36" t="s">
        <v>65</v>
      </c>
      <c s="37">
        <v>8.5</v>
      </c>
      <c s="36">
        <v>0</v>
      </c>
      <c s="36">
        <f>ROUND(G47*H47,6)</f>
      </c>
      <c r="L47" s="38">
        <v>0</v>
      </c>
      <c s="32">
        <f>ROUND(ROUND(L47,2)*ROUND(G47,3),2)</f>
      </c>
      <c s="36" t="s">
        <v>6843</v>
      </c>
      <c>
        <f>(M47*21)/100</f>
      </c>
      <c t="s">
        <v>28</v>
      </c>
    </row>
    <row r="48" spans="1:5" ht="12.75">
      <c r="A48" s="35" t="s">
        <v>58</v>
      </c>
      <c r="E48" s="39" t="s">
        <v>5</v>
      </c>
    </row>
    <row r="49" spans="1:5" ht="25.5">
      <c r="A49" s="35" t="s">
        <v>59</v>
      </c>
      <c r="E49" s="40" t="s">
        <v>6870</v>
      </c>
    </row>
    <row r="50" spans="1:5" ht="409.5">
      <c r="A50" t="s">
        <v>61</v>
      </c>
      <c r="E50" s="39" t="s">
        <v>6869</v>
      </c>
    </row>
    <row r="51" spans="1:16" ht="12.75">
      <c r="A51" t="s">
        <v>53</v>
      </c>
      <c s="34" t="s">
        <v>91</v>
      </c>
      <c s="34" t="s">
        <v>6871</v>
      </c>
      <c s="35" t="s">
        <v>5</v>
      </c>
      <c s="6" t="s">
        <v>6872</v>
      </c>
      <c s="36" t="s">
        <v>65</v>
      </c>
      <c s="37">
        <v>1</v>
      </c>
      <c s="36">
        <v>0</v>
      </c>
      <c s="36">
        <f>ROUND(G51*H51,6)</f>
      </c>
      <c r="L51" s="38">
        <v>0</v>
      </c>
      <c s="32">
        <f>ROUND(ROUND(L51,2)*ROUND(G51,3),2)</f>
      </c>
      <c s="36" t="s">
        <v>6843</v>
      </c>
      <c>
        <f>(M51*21)/100</f>
      </c>
      <c t="s">
        <v>28</v>
      </c>
    </row>
    <row r="52" spans="1:5" ht="12.75">
      <c r="A52" s="35" t="s">
        <v>58</v>
      </c>
      <c r="E52" s="39" t="s">
        <v>5</v>
      </c>
    </row>
    <row r="53" spans="1:5" ht="25.5">
      <c r="A53" s="35" t="s">
        <v>59</v>
      </c>
      <c r="E53" s="40" t="s">
        <v>6873</v>
      </c>
    </row>
    <row r="54" spans="1:5" ht="25.5">
      <c r="A54" t="s">
        <v>61</v>
      </c>
      <c r="E54" s="39" t="s">
        <v>6874</v>
      </c>
    </row>
    <row r="55" spans="1:13" ht="12.75">
      <c r="A55" t="s">
        <v>50</v>
      </c>
      <c r="C55" s="31" t="s">
        <v>109</v>
      </c>
      <c r="E55" s="33" t="s">
        <v>6875</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6843</v>
      </c>
      <c>
        <f>(M56*21)/100</f>
      </c>
      <c t="s">
        <v>28</v>
      </c>
    </row>
    <row r="57" spans="1:5" ht="12.75">
      <c r="A57" s="35" t="s">
        <v>58</v>
      </c>
      <c r="E57" s="39" t="s">
        <v>5</v>
      </c>
    </row>
    <row r="58" spans="1:5" ht="25.5">
      <c r="A58" s="35" t="s">
        <v>59</v>
      </c>
      <c r="E58" s="40" t="s">
        <v>6904</v>
      </c>
    </row>
    <row r="59" spans="1:5" ht="229.5">
      <c r="A59" t="s">
        <v>61</v>
      </c>
      <c r="E59" s="39" t="s">
        <v>5749</v>
      </c>
    </row>
    <row r="60" spans="1:16" ht="12.75">
      <c r="A60" t="s">
        <v>53</v>
      </c>
      <c s="34" t="s">
        <v>97</v>
      </c>
      <c s="34" t="s">
        <v>6877</v>
      </c>
      <c s="35" t="s">
        <v>5</v>
      </c>
      <c s="6" t="s">
        <v>6878</v>
      </c>
      <c s="36" t="s">
        <v>65</v>
      </c>
      <c s="37">
        <v>25.5</v>
      </c>
      <c s="36">
        <v>0</v>
      </c>
      <c s="36">
        <f>ROUND(G60*H60,6)</f>
      </c>
      <c r="L60" s="38">
        <v>0</v>
      </c>
      <c s="32">
        <f>ROUND(ROUND(L60,2)*ROUND(G60,3),2)</f>
      </c>
      <c s="36" t="s">
        <v>6843</v>
      </c>
      <c>
        <f>(M60*21)/100</f>
      </c>
      <c t="s">
        <v>28</v>
      </c>
    </row>
    <row r="61" spans="1:5" ht="12.75">
      <c r="A61" s="35" t="s">
        <v>58</v>
      </c>
      <c r="E61" s="39" t="s">
        <v>5</v>
      </c>
    </row>
    <row r="62" spans="1:5" ht="25.5">
      <c r="A62" s="35" t="s">
        <v>59</v>
      </c>
      <c r="E62" s="40" t="s">
        <v>6904</v>
      </c>
    </row>
    <row r="63" spans="1:5" ht="293.25">
      <c r="A63" t="s">
        <v>61</v>
      </c>
      <c r="E63" s="39" t="s">
        <v>6880</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6843</v>
      </c>
      <c>
        <f>(M65*21)/100</f>
      </c>
      <c t="s">
        <v>28</v>
      </c>
    </row>
    <row r="66" spans="1:5" ht="12.75">
      <c r="A66" s="35" t="s">
        <v>58</v>
      </c>
      <c r="E66" s="39" t="s">
        <v>5</v>
      </c>
    </row>
    <row r="67" spans="1:5" ht="25.5">
      <c r="A67" s="35" t="s">
        <v>59</v>
      </c>
      <c r="E67" s="40" t="s">
        <v>6905</v>
      </c>
    </row>
    <row r="68" spans="1:5" ht="76.5">
      <c r="A68" t="s">
        <v>61</v>
      </c>
      <c r="E68" s="39" t="s">
        <v>6882</v>
      </c>
    </row>
    <row r="69" spans="1:13" ht="12.75">
      <c r="A69" t="s">
        <v>50</v>
      </c>
      <c r="C69" s="31" t="s">
        <v>132</v>
      </c>
      <c r="E69" s="33" t="s">
        <v>133</v>
      </c>
      <c r="J69" s="32">
        <f>0</f>
      </c>
      <c s="32">
        <f>0</f>
      </c>
      <c s="32">
        <f>0+L70+L74+L78+L82+L86+L90+L94+L98+L102+L106+L110+L114+L118+L122+L126+L130+L134+L138+L142</f>
      </c>
      <c s="32">
        <f>0+M70+M74+M78+M82+M86+M90+M94+M98+M102+M106+M110+M114+M118+M122+M126+M130+M134+M138+M142</f>
      </c>
    </row>
    <row r="70" spans="1:16" ht="12.75">
      <c r="A70" t="s">
        <v>53</v>
      </c>
      <c s="34" t="s">
        <v>103</v>
      </c>
      <c s="34" t="s">
        <v>3353</v>
      </c>
      <c s="35" t="s">
        <v>5</v>
      </c>
      <c s="6" t="s">
        <v>3354</v>
      </c>
      <c s="36" t="s">
        <v>115</v>
      </c>
      <c s="37">
        <v>8</v>
      </c>
      <c s="36">
        <v>0</v>
      </c>
      <c s="36">
        <f>ROUND(G70*H70,6)</f>
      </c>
      <c r="L70" s="38">
        <v>0</v>
      </c>
      <c s="32">
        <f>ROUND(ROUND(L70,2)*ROUND(G70,3),2)</f>
      </c>
      <c s="36" t="s">
        <v>6843</v>
      </c>
      <c>
        <f>(M70*21)/100</f>
      </c>
      <c t="s">
        <v>28</v>
      </c>
    </row>
    <row r="71" spans="1:5" ht="12.75">
      <c r="A71" s="35" t="s">
        <v>58</v>
      </c>
      <c r="E71" s="39" t="s">
        <v>5</v>
      </c>
    </row>
    <row r="72" spans="1:5" ht="25.5">
      <c r="A72" s="35" t="s">
        <v>59</v>
      </c>
      <c r="E72" s="40" t="s">
        <v>6883</v>
      </c>
    </row>
    <row r="73" spans="1:5" ht="165.75">
      <c r="A73" t="s">
        <v>61</v>
      </c>
      <c r="E73" s="39" t="s">
        <v>6884</v>
      </c>
    </row>
    <row r="74" spans="1:16" ht="12.75">
      <c r="A74" t="s">
        <v>53</v>
      </c>
      <c s="34" t="s">
        <v>106</v>
      </c>
      <c s="34" t="s">
        <v>773</v>
      </c>
      <c s="35" t="s">
        <v>5</v>
      </c>
      <c s="6" t="s">
        <v>774</v>
      </c>
      <c s="36" t="s">
        <v>115</v>
      </c>
      <c s="37">
        <v>2</v>
      </c>
      <c s="36">
        <v>0</v>
      </c>
      <c s="36">
        <f>ROUND(G74*H74,6)</f>
      </c>
      <c r="L74" s="38">
        <v>0</v>
      </c>
      <c s="32">
        <f>ROUND(ROUND(L74,2)*ROUND(G74,3),2)</f>
      </c>
      <c s="36" t="s">
        <v>6843</v>
      </c>
      <c>
        <f>(M74*21)/100</f>
      </c>
      <c t="s">
        <v>28</v>
      </c>
    </row>
    <row r="75" spans="1:5" ht="12.75">
      <c r="A75" s="35" t="s">
        <v>58</v>
      </c>
      <c r="E75" s="39" t="s">
        <v>5</v>
      </c>
    </row>
    <row r="76" spans="1:5" ht="25.5">
      <c r="A76" s="35" t="s">
        <v>59</v>
      </c>
      <c r="E76" s="40" t="s">
        <v>6895</v>
      </c>
    </row>
    <row r="77" spans="1:5" ht="178.5">
      <c r="A77" t="s">
        <v>61</v>
      </c>
      <c r="E77" s="39" t="s">
        <v>6886</v>
      </c>
    </row>
    <row r="78" spans="1:16" ht="12.75">
      <c r="A78" t="s">
        <v>53</v>
      </c>
      <c s="34" t="s">
        <v>109</v>
      </c>
      <c s="34" t="s">
        <v>2463</v>
      </c>
      <c s="35" t="s">
        <v>5</v>
      </c>
      <c s="6" t="s">
        <v>2464</v>
      </c>
      <c s="36" t="s">
        <v>446</v>
      </c>
      <c s="37">
        <v>94.32</v>
      </c>
      <c s="36">
        <v>0</v>
      </c>
      <c s="36">
        <f>ROUND(G78*H78,6)</f>
      </c>
      <c r="L78" s="38">
        <v>0</v>
      </c>
      <c s="32">
        <f>ROUND(ROUND(L78,2)*ROUND(G78,3),2)</f>
      </c>
      <c s="36" t="s">
        <v>6843</v>
      </c>
      <c>
        <f>(M78*21)/100</f>
      </c>
      <c t="s">
        <v>28</v>
      </c>
    </row>
    <row r="79" spans="1:5" ht="12.75">
      <c r="A79" s="35" t="s">
        <v>58</v>
      </c>
      <c r="E79" s="39" t="s">
        <v>5</v>
      </c>
    </row>
    <row r="80" spans="1:5" ht="25.5">
      <c r="A80" s="35" t="s">
        <v>59</v>
      </c>
      <c r="E80" s="40" t="s">
        <v>6906</v>
      </c>
    </row>
    <row r="81" spans="1:5" ht="178.5">
      <c r="A81" t="s">
        <v>61</v>
      </c>
      <c r="E81" s="39" t="s">
        <v>6907</v>
      </c>
    </row>
    <row r="82" spans="1:16" ht="12.75">
      <c r="A82" t="s">
        <v>53</v>
      </c>
      <c s="34" t="s">
        <v>112</v>
      </c>
      <c s="34" t="s">
        <v>722</v>
      </c>
      <c s="35" t="s">
        <v>5</v>
      </c>
      <c s="6" t="s">
        <v>723</v>
      </c>
      <c s="36" t="s">
        <v>82</v>
      </c>
      <c s="37">
        <v>1830</v>
      </c>
      <c s="36">
        <v>0</v>
      </c>
      <c s="36">
        <f>ROUND(G82*H82,6)</f>
      </c>
      <c r="L82" s="38">
        <v>0</v>
      </c>
      <c s="32">
        <f>ROUND(ROUND(L82,2)*ROUND(G82,3),2)</f>
      </c>
      <c s="36" t="s">
        <v>6843</v>
      </c>
      <c>
        <f>(M82*21)/100</f>
      </c>
      <c t="s">
        <v>28</v>
      </c>
    </row>
    <row r="83" spans="1:5" ht="12.75">
      <c r="A83" s="35" t="s">
        <v>58</v>
      </c>
      <c r="E83" s="39" t="s">
        <v>5</v>
      </c>
    </row>
    <row r="84" spans="1:5" ht="25.5">
      <c r="A84" s="35" t="s">
        <v>59</v>
      </c>
      <c r="E84" s="40" t="s">
        <v>6908</v>
      </c>
    </row>
    <row r="85" spans="1:5" ht="76.5">
      <c r="A85" t="s">
        <v>61</v>
      </c>
      <c r="E85" s="39" t="s">
        <v>6887</v>
      </c>
    </row>
    <row r="86" spans="1:16" ht="12.75">
      <c r="A86" t="s">
        <v>53</v>
      </c>
      <c s="34" t="s">
        <v>116</v>
      </c>
      <c s="34" t="s">
        <v>451</v>
      </c>
      <c s="35" t="s">
        <v>5</v>
      </c>
      <c s="6" t="s">
        <v>452</v>
      </c>
      <c s="36" t="s">
        <v>82</v>
      </c>
      <c s="37">
        <v>180</v>
      </c>
      <c s="36">
        <v>0</v>
      </c>
      <c s="36">
        <f>ROUND(G86*H86,6)</f>
      </c>
      <c r="L86" s="38">
        <v>0</v>
      </c>
      <c s="32">
        <f>ROUND(ROUND(L86,2)*ROUND(G86,3),2)</f>
      </c>
      <c s="36" t="s">
        <v>6843</v>
      </c>
      <c>
        <f>(M86*21)/100</f>
      </c>
      <c t="s">
        <v>28</v>
      </c>
    </row>
    <row r="87" spans="1:5" ht="12.75">
      <c r="A87" s="35" t="s">
        <v>58</v>
      </c>
      <c r="E87" s="39" t="s">
        <v>5</v>
      </c>
    </row>
    <row r="88" spans="1:5" ht="25.5">
      <c r="A88" s="35" t="s">
        <v>59</v>
      </c>
      <c r="E88" s="40" t="s">
        <v>6909</v>
      </c>
    </row>
    <row r="89" spans="1:5" ht="178.5">
      <c r="A89" t="s">
        <v>61</v>
      </c>
      <c r="E89" s="39" t="s">
        <v>6910</v>
      </c>
    </row>
    <row r="90" spans="1:16" ht="12.75">
      <c r="A90" t="s">
        <v>53</v>
      </c>
      <c s="34" t="s">
        <v>119</v>
      </c>
      <c s="34" t="s">
        <v>727</v>
      </c>
      <c s="35" t="s">
        <v>5</v>
      </c>
      <c s="6" t="s">
        <v>728</v>
      </c>
      <c s="36" t="s">
        <v>82</v>
      </c>
      <c s="37">
        <v>180</v>
      </c>
      <c s="36">
        <v>0</v>
      </c>
      <c s="36">
        <f>ROUND(G90*H90,6)</f>
      </c>
      <c r="L90" s="38">
        <v>0</v>
      </c>
      <c s="32">
        <f>ROUND(ROUND(L90,2)*ROUND(G90,3),2)</f>
      </c>
      <c s="36" t="s">
        <v>6843</v>
      </c>
      <c>
        <f>(M90*21)/100</f>
      </c>
      <c t="s">
        <v>28</v>
      </c>
    </row>
    <row r="91" spans="1:5" ht="12.75">
      <c r="A91" s="35" t="s">
        <v>58</v>
      </c>
      <c r="E91" s="39" t="s">
        <v>5</v>
      </c>
    </row>
    <row r="92" spans="1:5" ht="25.5">
      <c r="A92" s="35" t="s">
        <v>59</v>
      </c>
      <c r="E92" s="40" t="s">
        <v>6909</v>
      </c>
    </row>
    <row r="93" spans="1:5" ht="76.5">
      <c r="A93" t="s">
        <v>61</v>
      </c>
      <c r="E93" s="39" t="s">
        <v>6889</v>
      </c>
    </row>
    <row r="94" spans="1:16" ht="12.75">
      <c r="A94" t="s">
        <v>53</v>
      </c>
      <c s="34" t="s">
        <v>122</v>
      </c>
      <c s="34" t="s">
        <v>921</v>
      </c>
      <c s="35" t="s">
        <v>5</v>
      </c>
      <c s="6" t="s">
        <v>922</v>
      </c>
      <c s="36" t="s">
        <v>115</v>
      </c>
      <c s="37">
        <v>2</v>
      </c>
      <c s="36">
        <v>0</v>
      </c>
      <c s="36">
        <f>ROUND(G94*H94,6)</f>
      </c>
      <c r="L94" s="38">
        <v>0</v>
      </c>
      <c s="32">
        <f>ROUND(ROUND(L94,2)*ROUND(G94,3),2)</f>
      </c>
      <c s="36" t="s">
        <v>6843</v>
      </c>
      <c>
        <f>(M94*21)/100</f>
      </c>
      <c t="s">
        <v>28</v>
      </c>
    </row>
    <row r="95" spans="1:5" ht="12.75">
      <c r="A95" s="35" t="s">
        <v>58</v>
      </c>
      <c r="E95" s="39" t="s">
        <v>5</v>
      </c>
    </row>
    <row r="96" spans="1:5" ht="12.75">
      <c r="A96" s="35" t="s">
        <v>59</v>
      </c>
      <c r="E96" s="40" t="s">
        <v>5</v>
      </c>
    </row>
    <row r="97" spans="1:5" ht="191.25">
      <c r="A97" t="s">
        <v>61</v>
      </c>
      <c r="E97" s="39" t="s">
        <v>6911</v>
      </c>
    </row>
    <row r="98" spans="1:16" ht="12.75">
      <c r="A98" t="s">
        <v>53</v>
      </c>
      <c s="34" t="s">
        <v>125</v>
      </c>
      <c s="34" t="s">
        <v>2492</v>
      </c>
      <c s="35" t="s">
        <v>5</v>
      </c>
      <c s="6" t="s">
        <v>2493</v>
      </c>
      <c s="36" t="s">
        <v>115</v>
      </c>
      <c s="37">
        <v>2</v>
      </c>
      <c s="36">
        <v>0</v>
      </c>
      <c s="36">
        <f>ROUND(G98*H98,6)</f>
      </c>
      <c r="L98" s="38">
        <v>0</v>
      </c>
      <c s="32">
        <f>ROUND(ROUND(L98,2)*ROUND(G98,3),2)</f>
      </c>
      <c s="36" t="s">
        <v>6843</v>
      </c>
      <c>
        <f>(M98*21)/100</f>
      </c>
      <c t="s">
        <v>28</v>
      </c>
    </row>
    <row r="99" spans="1:5" ht="12.75">
      <c r="A99" s="35" t="s">
        <v>58</v>
      </c>
      <c r="E99" s="39" t="s">
        <v>5</v>
      </c>
    </row>
    <row r="100" spans="1:5" ht="12.75">
      <c r="A100" s="35" t="s">
        <v>59</v>
      </c>
      <c r="E100" s="40" t="s">
        <v>5</v>
      </c>
    </row>
    <row r="101" spans="1:5" ht="191.25">
      <c r="A101" t="s">
        <v>61</v>
      </c>
      <c r="E101" s="39" t="s">
        <v>6911</v>
      </c>
    </row>
    <row r="102" spans="1:16" ht="12.75">
      <c r="A102" t="s">
        <v>53</v>
      </c>
      <c s="34" t="s">
        <v>129</v>
      </c>
      <c s="34" t="s">
        <v>2495</v>
      </c>
      <c s="35" t="s">
        <v>5</v>
      </c>
      <c s="6" t="s">
        <v>2496</v>
      </c>
      <c s="36" t="s">
        <v>115</v>
      </c>
      <c s="37">
        <v>2</v>
      </c>
      <c s="36">
        <v>0</v>
      </c>
      <c s="36">
        <f>ROUND(G102*H102,6)</f>
      </c>
      <c r="L102" s="38">
        <v>0</v>
      </c>
      <c s="32">
        <f>ROUND(ROUND(L102,2)*ROUND(G102,3),2)</f>
      </c>
      <c s="36" t="s">
        <v>6843</v>
      </c>
      <c>
        <f>(M102*21)/100</f>
      </c>
      <c t="s">
        <v>28</v>
      </c>
    </row>
    <row r="103" spans="1:5" ht="12.75">
      <c r="A103" s="35" t="s">
        <v>58</v>
      </c>
      <c r="E103" s="39" t="s">
        <v>5</v>
      </c>
    </row>
    <row r="104" spans="1:5" ht="12.75">
      <c r="A104" s="35" t="s">
        <v>59</v>
      </c>
      <c r="E104" s="40" t="s">
        <v>5</v>
      </c>
    </row>
    <row r="105" spans="1:5" ht="165.75">
      <c r="A105" t="s">
        <v>61</v>
      </c>
      <c r="E105" s="39" t="s">
        <v>6912</v>
      </c>
    </row>
    <row r="106" spans="1:16" ht="12.75">
      <c r="A106" t="s">
        <v>53</v>
      </c>
      <c s="34" t="s">
        <v>134</v>
      </c>
      <c s="34" t="s">
        <v>933</v>
      </c>
      <c s="35" t="s">
        <v>5</v>
      </c>
      <c s="6" t="s">
        <v>934</v>
      </c>
      <c s="36" t="s">
        <v>115</v>
      </c>
      <c s="37">
        <v>2</v>
      </c>
      <c s="36">
        <v>0</v>
      </c>
      <c s="36">
        <f>ROUND(G106*H106,6)</f>
      </c>
      <c r="L106" s="38">
        <v>0</v>
      </c>
      <c s="32">
        <f>ROUND(ROUND(L106,2)*ROUND(G106,3),2)</f>
      </c>
      <c s="36" t="s">
        <v>6843</v>
      </c>
      <c>
        <f>(M106*21)/100</f>
      </c>
      <c t="s">
        <v>28</v>
      </c>
    </row>
    <row r="107" spans="1:5" ht="12.75">
      <c r="A107" s="35" t="s">
        <v>58</v>
      </c>
      <c r="E107" s="39" t="s">
        <v>5</v>
      </c>
    </row>
    <row r="108" spans="1:5" ht="12.75">
      <c r="A108" s="35" t="s">
        <v>59</v>
      </c>
      <c r="E108" s="40" t="s">
        <v>5</v>
      </c>
    </row>
    <row r="109" spans="1:5" ht="191.25">
      <c r="A109" t="s">
        <v>61</v>
      </c>
      <c r="E109" s="39" t="s">
        <v>6911</v>
      </c>
    </row>
    <row r="110" spans="1:16" ht="12.75">
      <c r="A110" t="s">
        <v>53</v>
      </c>
      <c s="34" t="s">
        <v>137</v>
      </c>
      <c s="34" t="s">
        <v>6913</v>
      </c>
      <c s="35" t="s">
        <v>5</v>
      </c>
      <c s="6" t="s">
        <v>6914</v>
      </c>
      <c s="36" t="s">
        <v>82</v>
      </c>
      <c s="37">
        <v>540</v>
      </c>
      <c s="36">
        <v>0</v>
      </c>
      <c s="36">
        <f>ROUND(G110*H110,6)</f>
      </c>
      <c r="L110" s="38">
        <v>0</v>
      </c>
      <c s="32">
        <f>ROUND(ROUND(L110,2)*ROUND(G110,3),2)</f>
      </c>
      <c s="36" t="s">
        <v>6843</v>
      </c>
      <c>
        <f>(M110*21)/100</f>
      </c>
      <c t="s">
        <v>28</v>
      </c>
    </row>
    <row r="111" spans="1:5" ht="12.75">
      <c r="A111" s="35" t="s">
        <v>58</v>
      </c>
      <c r="E111" s="39" t="s">
        <v>5</v>
      </c>
    </row>
    <row r="112" spans="1:5" ht="25.5">
      <c r="A112" s="35" t="s">
        <v>59</v>
      </c>
      <c r="E112" s="40" t="s">
        <v>6915</v>
      </c>
    </row>
    <row r="113" spans="1:5" ht="165.75">
      <c r="A113" t="s">
        <v>61</v>
      </c>
      <c r="E113" s="39" t="s">
        <v>6916</v>
      </c>
    </row>
    <row r="114" spans="1:16" ht="12.75">
      <c r="A114" t="s">
        <v>53</v>
      </c>
      <c s="34" t="s">
        <v>140</v>
      </c>
      <c s="34" t="s">
        <v>6917</v>
      </c>
      <c s="35" t="s">
        <v>5</v>
      </c>
      <c s="6" t="s">
        <v>6918</v>
      </c>
      <c s="36" t="s">
        <v>82</v>
      </c>
      <c s="37">
        <v>540</v>
      </c>
      <c s="36">
        <v>0</v>
      </c>
      <c s="36">
        <f>ROUND(G114*H114,6)</f>
      </c>
      <c r="L114" s="38">
        <v>0</v>
      </c>
      <c s="32">
        <f>ROUND(ROUND(L114,2)*ROUND(G114,3),2)</f>
      </c>
      <c s="36" t="s">
        <v>6843</v>
      </c>
      <c>
        <f>(M114*21)/100</f>
      </c>
      <c t="s">
        <v>28</v>
      </c>
    </row>
    <row r="115" spans="1:5" ht="12.75">
      <c r="A115" s="35" t="s">
        <v>58</v>
      </c>
      <c r="E115" s="39" t="s">
        <v>5</v>
      </c>
    </row>
    <row r="116" spans="1:5" ht="25.5">
      <c r="A116" s="35" t="s">
        <v>59</v>
      </c>
      <c r="E116" s="40" t="s">
        <v>6915</v>
      </c>
    </row>
    <row r="117" spans="1:5" ht="165.75">
      <c r="A117" t="s">
        <v>61</v>
      </c>
      <c r="E117" s="39" t="s">
        <v>6919</v>
      </c>
    </row>
    <row r="118" spans="1:16" ht="12.75">
      <c r="A118" t="s">
        <v>53</v>
      </c>
      <c s="34" t="s">
        <v>143</v>
      </c>
      <c s="34" t="s">
        <v>2905</v>
      </c>
      <c s="35" t="s">
        <v>5</v>
      </c>
      <c s="6" t="s">
        <v>2906</v>
      </c>
      <c s="36" t="s">
        <v>115</v>
      </c>
      <c s="37">
        <v>24</v>
      </c>
      <c s="36">
        <v>0</v>
      </c>
      <c s="36">
        <f>ROUND(G118*H118,6)</f>
      </c>
      <c r="L118" s="38">
        <v>0</v>
      </c>
      <c s="32">
        <f>ROUND(ROUND(L118,2)*ROUND(G118,3),2)</f>
      </c>
      <c s="36" t="s">
        <v>6843</v>
      </c>
      <c>
        <f>(M118*21)/100</f>
      </c>
      <c t="s">
        <v>28</v>
      </c>
    </row>
    <row r="119" spans="1:5" ht="12.75">
      <c r="A119" s="35" t="s">
        <v>58</v>
      </c>
      <c r="E119" s="39" t="s">
        <v>5</v>
      </c>
    </row>
    <row r="120" spans="1:5" ht="25.5">
      <c r="A120" s="35" t="s">
        <v>59</v>
      </c>
      <c r="E120" s="40" t="s">
        <v>6920</v>
      </c>
    </row>
    <row r="121" spans="1:5" ht="191.25">
      <c r="A121" t="s">
        <v>61</v>
      </c>
      <c r="E121" s="39" t="s">
        <v>6911</v>
      </c>
    </row>
    <row r="122" spans="1:16" ht="12.75">
      <c r="A122" t="s">
        <v>53</v>
      </c>
      <c s="34" t="s">
        <v>146</v>
      </c>
      <c s="34" t="s">
        <v>6921</v>
      </c>
      <c s="35" t="s">
        <v>5</v>
      </c>
      <c s="6" t="s">
        <v>6922</v>
      </c>
      <c s="36" t="s">
        <v>115</v>
      </c>
      <c s="37">
        <v>24</v>
      </c>
      <c s="36">
        <v>0</v>
      </c>
      <c s="36">
        <f>ROUND(G122*H122,6)</f>
      </c>
      <c r="L122" s="38">
        <v>0</v>
      </c>
      <c s="32">
        <f>ROUND(ROUND(L122,2)*ROUND(G122,3),2)</f>
      </c>
      <c s="36" t="s">
        <v>6843</v>
      </c>
      <c>
        <f>(M122*21)/100</f>
      </c>
      <c t="s">
        <v>28</v>
      </c>
    </row>
    <row r="123" spans="1:5" ht="12.75">
      <c r="A123" s="35" t="s">
        <v>58</v>
      </c>
      <c r="E123" s="39" t="s">
        <v>5</v>
      </c>
    </row>
    <row r="124" spans="1:5" ht="25.5">
      <c r="A124" s="35" t="s">
        <v>59</v>
      </c>
      <c r="E124" s="40" t="s">
        <v>6920</v>
      </c>
    </row>
    <row r="125" spans="1:5" ht="165.75">
      <c r="A125" t="s">
        <v>61</v>
      </c>
      <c r="E125" s="39" t="s">
        <v>6912</v>
      </c>
    </row>
    <row r="126" spans="1:16" ht="12.75">
      <c r="A126" t="s">
        <v>53</v>
      </c>
      <c s="34" t="s">
        <v>151</v>
      </c>
      <c s="34" t="s">
        <v>2569</v>
      </c>
      <c s="35" t="s">
        <v>5</v>
      </c>
      <c s="6" t="s">
        <v>2570</v>
      </c>
      <c s="36" t="s">
        <v>6890</v>
      </c>
      <c s="37">
        <v>6</v>
      </c>
      <c s="36">
        <v>0</v>
      </c>
      <c s="36">
        <f>ROUND(G126*H126,6)</f>
      </c>
      <c r="L126" s="38">
        <v>0</v>
      </c>
      <c s="32">
        <f>ROUND(ROUND(L126,2)*ROUND(G126,3),2)</f>
      </c>
      <c s="36" t="s">
        <v>6843</v>
      </c>
      <c>
        <f>(M126*21)/100</f>
      </c>
      <c t="s">
        <v>28</v>
      </c>
    </row>
    <row r="127" spans="1:5" ht="12.75">
      <c r="A127" s="35" t="s">
        <v>58</v>
      </c>
      <c r="E127" s="39" t="s">
        <v>5</v>
      </c>
    </row>
    <row r="128" spans="1:5" ht="12.75">
      <c r="A128" s="35" t="s">
        <v>59</v>
      </c>
      <c r="E128" s="40" t="s">
        <v>5</v>
      </c>
    </row>
    <row r="129" spans="1:5" ht="114.75">
      <c r="A129" t="s">
        <v>61</v>
      </c>
      <c r="E129" s="39" t="s">
        <v>6891</v>
      </c>
    </row>
    <row r="130" spans="1:16" ht="12.75">
      <c r="A130" t="s">
        <v>53</v>
      </c>
      <c s="34" t="s">
        <v>155</v>
      </c>
      <c s="34" t="s">
        <v>2575</v>
      </c>
      <c s="35" t="s">
        <v>5</v>
      </c>
      <c s="6" t="s">
        <v>2576</v>
      </c>
      <c s="36" t="s">
        <v>6890</v>
      </c>
      <c s="37">
        <v>6</v>
      </c>
      <c s="36">
        <v>0</v>
      </c>
      <c s="36">
        <f>ROUND(G130*H130,6)</f>
      </c>
      <c r="L130" s="38">
        <v>0</v>
      </c>
      <c s="32">
        <f>ROUND(ROUND(L130,2)*ROUND(G130,3),2)</f>
      </c>
      <c s="36" t="s">
        <v>6843</v>
      </c>
      <c>
        <f>(M130*21)/100</f>
      </c>
      <c t="s">
        <v>28</v>
      </c>
    </row>
    <row r="131" spans="1:5" ht="12.75">
      <c r="A131" s="35" t="s">
        <v>58</v>
      </c>
      <c r="E131" s="39" t="s">
        <v>5</v>
      </c>
    </row>
    <row r="132" spans="1:5" ht="12.75">
      <c r="A132" s="35" t="s">
        <v>59</v>
      </c>
      <c r="E132" s="40" t="s">
        <v>5</v>
      </c>
    </row>
    <row r="133" spans="1:5" ht="114.75">
      <c r="A133" t="s">
        <v>61</v>
      </c>
      <c r="E133" s="39" t="s">
        <v>6891</v>
      </c>
    </row>
    <row r="134" spans="1:16" ht="12.75">
      <c r="A134" t="s">
        <v>53</v>
      </c>
      <c s="34" t="s">
        <v>158</v>
      </c>
      <c s="34" t="s">
        <v>1113</v>
      </c>
      <c s="35" t="s">
        <v>5</v>
      </c>
      <c s="6" t="s">
        <v>1114</v>
      </c>
      <c s="36" t="s">
        <v>115</v>
      </c>
      <c s="37">
        <v>2</v>
      </c>
      <c s="36">
        <v>0</v>
      </c>
      <c s="36">
        <f>ROUND(G134*H134,6)</f>
      </c>
      <c r="L134" s="38">
        <v>0</v>
      </c>
      <c s="32">
        <f>ROUND(ROUND(L134,2)*ROUND(G134,3),2)</f>
      </c>
      <c s="36" t="s">
        <v>6843</v>
      </c>
      <c>
        <f>(M134*21)/100</f>
      </c>
      <c t="s">
        <v>28</v>
      </c>
    </row>
    <row r="135" spans="1:5" ht="12.75">
      <c r="A135" s="35" t="s">
        <v>58</v>
      </c>
      <c r="E135" s="39" t="s">
        <v>5</v>
      </c>
    </row>
    <row r="136" spans="1:5" ht="25.5">
      <c r="A136" s="35" t="s">
        <v>59</v>
      </c>
      <c r="E136" s="40" t="s">
        <v>6895</v>
      </c>
    </row>
    <row r="137" spans="1:5" ht="229.5">
      <c r="A137" t="s">
        <v>61</v>
      </c>
      <c r="E137" s="39" t="s">
        <v>6894</v>
      </c>
    </row>
    <row r="138" spans="1:16" ht="12.75">
      <c r="A138" t="s">
        <v>53</v>
      </c>
      <c s="34" t="s">
        <v>161</v>
      </c>
      <c s="34" t="s">
        <v>1117</v>
      </c>
      <c s="35" t="s">
        <v>5</v>
      </c>
      <c s="6" t="s">
        <v>1118</v>
      </c>
      <c s="36" t="s">
        <v>115</v>
      </c>
      <c s="37">
        <v>4</v>
      </c>
      <c s="36">
        <v>0</v>
      </c>
      <c s="36">
        <f>ROUND(G138*H138,6)</f>
      </c>
      <c r="L138" s="38">
        <v>0</v>
      </c>
      <c s="32">
        <f>ROUND(ROUND(L138,2)*ROUND(G138,3),2)</f>
      </c>
      <c s="36" t="s">
        <v>6843</v>
      </c>
      <c>
        <f>(M138*21)/100</f>
      </c>
      <c t="s">
        <v>28</v>
      </c>
    </row>
    <row r="139" spans="1:5" ht="12.75">
      <c r="A139" s="35" t="s">
        <v>58</v>
      </c>
      <c r="E139" s="39" t="s">
        <v>5</v>
      </c>
    </row>
    <row r="140" spans="1:5" ht="25.5">
      <c r="A140" s="35" t="s">
        <v>59</v>
      </c>
      <c r="E140" s="40" t="s">
        <v>6923</v>
      </c>
    </row>
    <row r="141" spans="1:5" ht="216.75">
      <c r="A141" t="s">
        <v>61</v>
      </c>
      <c r="E141" s="39" t="s">
        <v>6896</v>
      </c>
    </row>
    <row r="142" spans="1:16" ht="12.75">
      <c r="A142" t="s">
        <v>53</v>
      </c>
      <c s="34" t="s">
        <v>164</v>
      </c>
      <c s="34" t="s">
        <v>6924</v>
      </c>
      <c s="35" t="s">
        <v>5</v>
      </c>
      <c s="6" t="s">
        <v>6925</v>
      </c>
      <c s="36" t="s">
        <v>82</v>
      </c>
      <c s="37">
        <v>180</v>
      </c>
      <c s="36">
        <v>0</v>
      </c>
      <c s="36">
        <f>ROUND(G142*H142,6)</f>
      </c>
      <c r="L142" s="38">
        <v>0</v>
      </c>
      <c s="32">
        <f>ROUND(ROUND(L142,2)*ROUND(G142,3),2)</f>
      </c>
      <c s="36" t="s">
        <v>6843</v>
      </c>
      <c>
        <f>(M142*21)/100</f>
      </c>
      <c t="s">
        <v>28</v>
      </c>
    </row>
    <row r="143" spans="1:5" ht="12.75">
      <c r="A143" s="35" t="s">
        <v>58</v>
      </c>
      <c r="E143" s="39" t="s">
        <v>5</v>
      </c>
    </row>
    <row r="144" spans="1:5" ht="25.5">
      <c r="A144" s="35" t="s">
        <v>59</v>
      </c>
      <c r="E144" s="40" t="s">
        <v>6926</v>
      </c>
    </row>
    <row r="145" spans="1:5" ht="25.5">
      <c r="A145" t="s">
        <v>61</v>
      </c>
      <c r="E145" s="39" t="s">
        <v>6927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6930</v>
      </c>
      <c r="E8" s="30" t="s">
        <v>6929</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6841</v>
      </c>
      <c s="35" t="s">
        <v>5</v>
      </c>
      <c s="6" t="s">
        <v>6842</v>
      </c>
      <c s="36" t="s">
        <v>1178</v>
      </c>
      <c s="37">
        <v>13.5</v>
      </c>
      <c s="36">
        <v>0</v>
      </c>
      <c s="36">
        <f>ROUND(G10*H10,6)</f>
      </c>
      <c r="L10" s="38">
        <v>0</v>
      </c>
      <c s="32">
        <f>ROUND(ROUND(L10,2)*ROUND(G10,3),2)</f>
      </c>
      <c s="36" t="s">
        <v>6843</v>
      </c>
      <c>
        <f>(M10*21)/100</f>
      </c>
      <c t="s">
        <v>28</v>
      </c>
    </row>
    <row r="11" spans="1:5" ht="12.75">
      <c r="A11" s="35" t="s">
        <v>58</v>
      </c>
      <c r="E11" s="39" t="s">
        <v>5</v>
      </c>
    </row>
    <row r="12" spans="1:5" ht="25.5">
      <c r="A12" s="35" t="s">
        <v>59</v>
      </c>
      <c r="E12" s="40" t="s">
        <v>6931</v>
      </c>
    </row>
    <row r="13" spans="1:5" ht="204">
      <c r="A13" t="s">
        <v>61</v>
      </c>
      <c r="E13" s="39" t="s">
        <v>6845</v>
      </c>
    </row>
    <row r="14" spans="1:16" ht="25.5">
      <c r="A14" t="s">
        <v>53</v>
      </c>
      <c s="34" t="s">
        <v>28</v>
      </c>
      <c s="34" t="s">
        <v>6846</v>
      </c>
      <c s="35" t="s">
        <v>5</v>
      </c>
      <c s="6" t="s">
        <v>6847</v>
      </c>
      <c s="36" t="s">
        <v>1178</v>
      </c>
      <c s="37">
        <v>0.00816</v>
      </c>
      <c s="36">
        <v>0</v>
      </c>
      <c s="36">
        <f>ROUND(G14*H14,6)</f>
      </c>
      <c r="L14" s="38">
        <v>0</v>
      </c>
      <c s="32">
        <f>ROUND(ROUND(L14,2)*ROUND(G14,3),2)</f>
      </c>
      <c s="36" t="s">
        <v>6843</v>
      </c>
      <c>
        <f>(M14*21)/100</f>
      </c>
      <c t="s">
        <v>28</v>
      </c>
    </row>
    <row r="15" spans="1:5" ht="12.75">
      <c r="A15" s="35" t="s">
        <v>58</v>
      </c>
      <c r="E15" s="39" t="s">
        <v>5</v>
      </c>
    </row>
    <row r="16" spans="1:5" ht="25.5">
      <c r="A16" s="35" t="s">
        <v>59</v>
      </c>
      <c r="E16" s="40" t="s">
        <v>6932</v>
      </c>
    </row>
    <row r="17" spans="1:5" ht="165.75">
      <c r="A17" t="s">
        <v>61</v>
      </c>
      <c r="E17" s="39" t="s">
        <v>6849</v>
      </c>
    </row>
    <row r="18" spans="1:16" ht="12.75">
      <c r="A18" t="s">
        <v>53</v>
      </c>
      <c s="34" t="s">
        <v>26</v>
      </c>
      <c s="34" t="s">
        <v>6850</v>
      </c>
      <c s="35" t="s">
        <v>5</v>
      </c>
      <c s="6" t="s">
        <v>6851</v>
      </c>
      <c s="36" t="s">
        <v>3844</v>
      </c>
      <c s="37">
        <v>1</v>
      </c>
      <c s="36">
        <v>0</v>
      </c>
      <c s="36">
        <f>ROUND(G18*H18,6)</f>
      </c>
      <c r="L18" s="38">
        <v>0</v>
      </c>
      <c s="32">
        <f>ROUND(ROUND(L18,2)*ROUND(G18,3),2)</f>
      </c>
      <c s="36" t="s">
        <v>6843</v>
      </c>
      <c>
        <f>(M18*21)/100</f>
      </c>
      <c t="s">
        <v>28</v>
      </c>
    </row>
    <row r="19" spans="1:5" ht="12.75">
      <c r="A19" s="35" t="s">
        <v>58</v>
      </c>
      <c r="E19" s="39" t="s">
        <v>5</v>
      </c>
    </row>
    <row r="20" spans="1:5" ht="25.5">
      <c r="A20" s="35" t="s">
        <v>59</v>
      </c>
      <c r="E20" s="40" t="s">
        <v>6933</v>
      </c>
    </row>
    <row r="21" spans="1:5" ht="12.75">
      <c r="A21" t="s">
        <v>61</v>
      </c>
      <c r="E21" s="39" t="s">
        <v>6853</v>
      </c>
    </row>
    <row r="22" spans="1:16" ht="12.75">
      <c r="A22" t="s">
        <v>53</v>
      </c>
      <c s="34" t="s">
        <v>68</v>
      </c>
      <c s="34" t="s">
        <v>6854</v>
      </c>
      <c s="35" t="s">
        <v>5</v>
      </c>
      <c s="6" t="s">
        <v>6855</v>
      </c>
      <c s="36" t="s">
        <v>3844</v>
      </c>
      <c s="37">
        <v>1</v>
      </c>
      <c s="36">
        <v>0</v>
      </c>
      <c s="36">
        <f>ROUND(G22*H22,6)</f>
      </c>
      <c r="L22" s="38">
        <v>0</v>
      </c>
      <c s="32">
        <f>ROUND(ROUND(L22,2)*ROUND(G22,3),2)</f>
      </c>
      <c s="36" t="s">
        <v>6843</v>
      </c>
      <c>
        <f>(M22*21)/100</f>
      </c>
      <c t="s">
        <v>28</v>
      </c>
    </row>
    <row r="23" spans="1:5" ht="12.75">
      <c r="A23" s="35" t="s">
        <v>58</v>
      </c>
      <c r="E23" s="39" t="s">
        <v>5</v>
      </c>
    </row>
    <row r="24" spans="1:5" ht="25.5">
      <c r="A24" s="35" t="s">
        <v>59</v>
      </c>
      <c r="E24" s="40" t="s">
        <v>6933</v>
      </c>
    </row>
    <row r="25" spans="1:5" ht="12.75">
      <c r="A25" t="s">
        <v>61</v>
      </c>
      <c r="E25" s="39" t="s">
        <v>5736</v>
      </c>
    </row>
    <row r="26" spans="1:16" ht="12.75">
      <c r="A26" t="s">
        <v>53</v>
      </c>
      <c s="34" t="s">
        <v>71</v>
      </c>
      <c s="34" t="s">
        <v>6856</v>
      </c>
      <c s="35" t="s">
        <v>5</v>
      </c>
      <c s="6" t="s">
        <v>6857</v>
      </c>
      <c s="36" t="s">
        <v>3844</v>
      </c>
      <c s="37">
        <v>1</v>
      </c>
      <c s="36">
        <v>0</v>
      </c>
      <c s="36">
        <f>ROUND(G26*H26,6)</f>
      </c>
      <c r="L26" s="38">
        <v>0</v>
      </c>
      <c s="32">
        <f>ROUND(ROUND(L26,2)*ROUND(G26,3),2)</f>
      </c>
      <c s="36" t="s">
        <v>6843</v>
      </c>
      <c>
        <f>(M26*21)/100</f>
      </c>
      <c t="s">
        <v>28</v>
      </c>
    </row>
    <row r="27" spans="1:5" ht="12.75">
      <c r="A27" s="35" t="s">
        <v>58</v>
      </c>
      <c r="E27" s="39" t="s">
        <v>5</v>
      </c>
    </row>
    <row r="28" spans="1:5" ht="25.5">
      <c r="A28" s="35" t="s">
        <v>59</v>
      </c>
      <c r="E28" s="40" t="s">
        <v>6933</v>
      </c>
    </row>
    <row r="29" spans="1:5" ht="12.75">
      <c r="A29" t="s">
        <v>61</v>
      </c>
      <c r="E29" s="39" t="s">
        <v>6858</v>
      </c>
    </row>
    <row r="30" spans="1:16" ht="12.75">
      <c r="A30" t="s">
        <v>53</v>
      </c>
      <c s="34" t="s">
        <v>27</v>
      </c>
      <c s="34" t="s">
        <v>6859</v>
      </c>
      <c s="35" t="s">
        <v>5</v>
      </c>
      <c s="6" t="s">
        <v>6860</v>
      </c>
      <c s="36" t="s">
        <v>427</v>
      </c>
      <c s="37">
        <v>10</v>
      </c>
      <c s="36">
        <v>0</v>
      </c>
      <c s="36">
        <f>ROUND(G30*H30,6)</f>
      </c>
      <c r="L30" s="38">
        <v>0</v>
      </c>
      <c s="32">
        <f>ROUND(ROUND(L30,2)*ROUND(G30,3),2)</f>
      </c>
      <c s="36" t="s">
        <v>6843</v>
      </c>
      <c>
        <f>(M30*21)/100</f>
      </c>
      <c t="s">
        <v>28</v>
      </c>
    </row>
    <row r="31" spans="1:5" ht="12.75">
      <c r="A31" s="35" t="s">
        <v>58</v>
      </c>
      <c r="E31" s="39" t="s">
        <v>5</v>
      </c>
    </row>
    <row r="32" spans="1:5" ht="25.5">
      <c r="A32" s="35" t="s">
        <v>59</v>
      </c>
      <c r="E32" s="40" t="s">
        <v>6934</v>
      </c>
    </row>
    <row r="33" spans="1:5" ht="12.75">
      <c r="A33" t="s">
        <v>61</v>
      </c>
      <c r="E33" s="39" t="s">
        <v>6858</v>
      </c>
    </row>
    <row r="34" spans="1:16" ht="12.75">
      <c r="A34" t="s">
        <v>53</v>
      </c>
      <c s="34" t="s">
        <v>76</v>
      </c>
      <c s="34" t="s">
        <v>6862</v>
      </c>
      <c s="35" t="s">
        <v>5</v>
      </c>
      <c s="6" t="s">
        <v>6863</v>
      </c>
      <c s="36" t="s">
        <v>115</v>
      </c>
      <c s="37">
        <v>1</v>
      </c>
      <c s="36">
        <v>0</v>
      </c>
      <c s="36">
        <f>ROUND(G34*H34,6)</f>
      </c>
      <c r="L34" s="38">
        <v>0</v>
      </c>
      <c s="32">
        <f>ROUND(ROUND(L34,2)*ROUND(G34,3),2)</f>
      </c>
      <c s="36" t="s">
        <v>6843</v>
      </c>
      <c>
        <f>(M34*21)/100</f>
      </c>
      <c t="s">
        <v>28</v>
      </c>
    </row>
    <row r="35" spans="1:5" ht="12.75">
      <c r="A35" s="35" t="s">
        <v>58</v>
      </c>
      <c r="E35" s="39" t="s">
        <v>5</v>
      </c>
    </row>
    <row r="36" spans="1:5" ht="25.5">
      <c r="A36" s="35" t="s">
        <v>59</v>
      </c>
      <c r="E36" s="40" t="s">
        <v>6933</v>
      </c>
    </row>
    <row r="37" spans="1:5" ht="12.75">
      <c r="A37" t="s">
        <v>61</v>
      </c>
      <c r="E37" s="39" t="s">
        <v>5736</v>
      </c>
    </row>
    <row r="38" spans="1:16" ht="12.75">
      <c r="A38" t="s">
        <v>53</v>
      </c>
      <c s="34" t="s">
        <v>79</v>
      </c>
      <c s="34" t="s">
        <v>6864</v>
      </c>
      <c s="35" t="s">
        <v>5</v>
      </c>
      <c s="6" t="s">
        <v>6865</v>
      </c>
      <c s="36" t="s">
        <v>3844</v>
      </c>
      <c s="37">
        <v>1</v>
      </c>
      <c s="36">
        <v>0</v>
      </c>
      <c s="36">
        <f>ROUND(G38*H38,6)</f>
      </c>
      <c r="L38" s="38">
        <v>0</v>
      </c>
      <c s="32">
        <f>ROUND(ROUND(L38,2)*ROUND(G38,3),2)</f>
      </c>
      <c s="36" t="s">
        <v>6843</v>
      </c>
      <c>
        <f>(M38*21)/100</f>
      </c>
      <c t="s">
        <v>28</v>
      </c>
    </row>
    <row r="39" spans="1:5" ht="12.75">
      <c r="A39" s="35" t="s">
        <v>58</v>
      </c>
      <c r="E39" s="39" t="s">
        <v>5</v>
      </c>
    </row>
    <row r="40" spans="1:5" ht="25.5">
      <c r="A40" s="35" t="s">
        <v>59</v>
      </c>
      <c r="E40" s="40" t="s">
        <v>6933</v>
      </c>
    </row>
    <row r="41" spans="1:5" ht="12.75">
      <c r="A41" t="s">
        <v>61</v>
      </c>
      <c r="E41" s="39" t="s">
        <v>6866</v>
      </c>
    </row>
    <row r="42" spans="1:13" ht="12.75">
      <c r="A42" t="s">
        <v>50</v>
      </c>
      <c r="C42" s="31" t="s">
        <v>97</v>
      </c>
      <c r="E42" s="33" t="s">
        <v>6867</v>
      </c>
      <c r="J42" s="32">
        <f>0</f>
      </c>
      <c s="32">
        <f>0</f>
      </c>
      <c s="32">
        <f>0+L43+L47+L51</f>
      </c>
      <c s="32">
        <f>0+M43+M47+M51</f>
      </c>
    </row>
    <row r="43" spans="1:16" ht="12.75">
      <c r="A43" t="s">
        <v>53</v>
      </c>
      <c s="34" t="s">
        <v>83</v>
      </c>
      <c s="34" t="s">
        <v>74</v>
      </c>
      <c s="35" t="s">
        <v>5</v>
      </c>
      <c s="6" t="s">
        <v>75</v>
      </c>
      <c s="36" t="s">
        <v>65</v>
      </c>
      <c s="37">
        <v>27</v>
      </c>
      <c s="36">
        <v>0</v>
      </c>
      <c s="36">
        <f>ROUND(G43*H43,6)</f>
      </c>
      <c r="L43" s="38">
        <v>0</v>
      </c>
      <c s="32">
        <f>ROUND(ROUND(L43,2)*ROUND(G43,3),2)</f>
      </c>
      <c s="36" t="s">
        <v>6843</v>
      </c>
      <c>
        <f>(M43*21)/100</f>
      </c>
      <c t="s">
        <v>28</v>
      </c>
    </row>
    <row r="44" spans="1:5" ht="12.75">
      <c r="A44" s="35" t="s">
        <v>58</v>
      </c>
      <c r="E44" s="39" t="s">
        <v>5</v>
      </c>
    </row>
    <row r="45" spans="1:5" ht="25.5">
      <c r="A45" s="35" t="s">
        <v>59</v>
      </c>
      <c r="E45" s="40" t="s">
        <v>6935</v>
      </c>
    </row>
    <row r="46" spans="1:5" ht="409.5">
      <c r="A46" t="s">
        <v>61</v>
      </c>
      <c r="E46" s="39" t="s">
        <v>6869</v>
      </c>
    </row>
    <row r="47" spans="1:16" ht="12.75">
      <c r="A47" t="s">
        <v>53</v>
      </c>
      <c s="34" t="s">
        <v>88</v>
      </c>
      <c s="34" t="s">
        <v>1775</v>
      </c>
      <c s="35" t="s">
        <v>5</v>
      </c>
      <c s="6" t="s">
        <v>1776</v>
      </c>
      <c s="36" t="s">
        <v>65</v>
      </c>
      <c s="37">
        <v>9</v>
      </c>
      <c s="36">
        <v>0</v>
      </c>
      <c s="36">
        <f>ROUND(G47*H47,6)</f>
      </c>
      <c r="L47" s="38">
        <v>0</v>
      </c>
      <c s="32">
        <f>ROUND(ROUND(L47,2)*ROUND(G47,3),2)</f>
      </c>
      <c s="36" t="s">
        <v>6843</v>
      </c>
      <c>
        <f>(M47*21)/100</f>
      </c>
      <c t="s">
        <v>28</v>
      </c>
    </row>
    <row r="48" spans="1:5" ht="12.75">
      <c r="A48" s="35" t="s">
        <v>58</v>
      </c>
      <c r="E48" s="39" t="s">
        <v>5</v>
      </c>
    </row>
    <row r="49" spans="1:5" ht="25.5">
      <c r="A49" s="35" t="s">
        <v>59</v>
      </c>
      <c r="E49" s="40" t="s">
        <v>6936</v>
      </c>
    </row>
    <row r="50" spans="1:5" ht="409.5">
      <c r="A50" t="s">
        <v>61</v>
      </c>
      <c r="E50" s="39" t="s">
        <v>6869</v>
      </c>
    </row>
    <row r="51" spans="1:16" ht="12.75">
      <c r="A51" t="s">
        <v>53</v>
      </c>
      <c s="34" t="s">
        <v>91</v>
      </c>
      <c s="34" t="s">
        <v>6871</v>
      </c>
      <c s="35" t="s">
        <v>5</v>
      </c>
      <c s="6" t="s">
        <v>6872</v>
      </c>
      <c s="36" t="s">
        <v>65</v>
      </c>
      <c s="37">
        <v>1</v>
      </c>
      <c s="36">
        <v>0</v>
      </c>
      <c s="36">
        <f>ROUND(G51*H51,6)</f>
      </c>
      <c r="L51" s="38">
        <v>0</v>
      </c>
      <c s="32">
        <f>ROUND(ROUND(L51,2)*ROUND(G51,3),2)</f>
      </c>
      <c s="36" t="s">
        <v>6843</v>
      </c>
      <c>
        <f>(M51*21)/100</f>
      </c>
      <c t="s">
        <v>28</v>
      </c>
    </row>
    <row r="52" spans="1:5" ht="12.75">
      <c r="A52" s="35" t="s">
        <v>58</v>
      </c>
      <c r="E52" s="39" t="s">
        <v>5</v>
      </c>
    </row>
    <row r="53" spans="1:5" ht="25.5">
      <c r="A53" s="35" t="s">
        <v>59</v>
      </c>
      <c r="E53" s="40" t="s">
        <v>6873</v>
      </c>
    </row>
    <row r="54" spans="1:5" ht="25.5">
      <c r="A54" t="s">
        <v>61</v>
      </c>
      <c r="E54" s="39" t="s">
        <v>6874</v>
      </c>
    </row>
    <row r="55" spans="1:13" ht="12.75">
      <c r="A55" t="s">
        <v>50</v>
      </c>
      <c r="C55" s="31" t="s">
        <v>109</v>
      </c>
      <c r="E55" s="33" t="s">
        <v>6875</v>
      </c>
      <c r="J55" s="32">
        <f>0</f>
      </c>
      <c s="32">
        <f>0</f>
      </c>
      <c s="32">
        <f>0+L56+L60</f>
      </c>
      <c s="32">
        <f>0+M56+M60</f>
      </c>
    </row>
    <row r="56" spans="1:16" ht="12.75">
      <c r="A56" t="s">
        <v>53</v>
      </c>
      <c s="34" t="s">
        <v>94</v>
      </c>
      <c s="34" t="s">
        <v>84</v>
      </c>
      <c s="35" t="s">
        <v>5</v>
      </c>
      <c s="6" t="s">
        <v>85</v>
      </c>
      <c s="36" t="s">
        <v>65</v>
      </c>
      <c s="37">
        <v>27</v>
      </c>
      <c s="36">
        <v>0</v>
      </c>
      <c s="36">
        <f>ROUND(G56*H56,6)</f>
      </c>
      <c r="L56" s="38">
        <v>0</v>
      </c>
      <c s="32">
        <f>ROUND(ROUND(L56,2)*ROUND(G56,3),2)</f>
      </c>
      <c s="36" t="s">
        <v>6843</v>
      </c>
      <c>
        <f>(M56*21)/100</f>
      </c>
      <c t="s">
        <v>28</v>
      </c>
    </row>
    <row r="57" spans="1:5" ht="12.75">
      <c r="A57" s="35" t="s">
        <v>58</v>
      </c>
      <c r="E57" s="39" t="s">
        <v>5</v>
      </c>
    </row>
    <row r="58" spans="1:5" ht="25.5">
      <c r="A58" s="35" t="s">
        <v>59</v>
      </c>
      <c r="E58" s="40" t="s">
        <v>6937</v>
      </c>
    </row>
    <row r="59" spans="1:5" ht="229.5">
      <c r="A59" t="s">
        <v>61</v>
      </c>
      <c r="E59" s="39" t="s">
        <v>5749</v>
      </c>
    </row>
    <row r="60" spans="1:16" ht="12.75">
      <c r="A60" t="s">
        <v>53</v>
      </c>
      <c s="34" t="s">
        <v>97</v>
      </c>
      <c s="34" t="s">
        <v>6877</v>
      </c>
      <c s="35" t="s">
        <v>5</v>
      </c>
      <c s="6" t="s">
        <v>6878</v>
      </c>
      <c s="36" t="s">
        <v>65</v>
      </c>
      <c s="37">
        <v>9</v>
      </c>
      <c s="36">
        <v>0</v>
      </c>
      <c s="36">
        <f>ROUND(G60*H60,6)</f>
      </c>
      <c r="L60" s="38">
        <v>0</v>
      </c>
      <c s="32">
        <f>ROUND(ROUND(L60,2)*ROUND(G60,3),2)</f>
      </c>
      <c s="36" t="s">
        <v>6843</v>
      </c>
      <c>
        <f>(M60*21)/100</f>
      </c>
      <c t="s">
        <v>28</v>
      </c>
    </row>
    <row r="61" spans="1:5" ht="12.75">
      <c r="A61" s="35" t="s">
        <v>58</v>
      </c>
      <c r="E61" s="39" t="s">
        <v>5</v>
      </c>
    </row>
    <row r="62" spans="1:5" ht="25.5">
      <c r="A62" s="35" t="s">
        <v>59</v>
      </c>
      <c r="E62" s="40" t="s">
        <v>6938</v>
      </c>
    </row>
    <row r="63" spans="1:5" ht="293.25">
      <c r="A63" t="s">
        <v>61</v>
      </c>
      <c r="E63" s="39" t="s">
        <v>6880</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6843</v>
      </c>
      <c>
        <f>(M65*21)/100</f>
      </c>
      <c t="s">
        <v>28</v>
      </c>
    </row>
    <row r="66" spans="1:5" ht="12.75">
      <c r="A66" s="35" t="s">
        <v>58</v>
      </c>
      <c r="E66" s="39" t="s">
        <v>5</v>
      </c>
    </row>
    <row r="67" spans="1:5" ht="25.5">
      <c r="A67" s="35" t="s">
        <v>59</v>
      </c>
      <c r="E67" s="40" t="s">
        <v>6939</v>
      </c>
    </row>
    <row r="68" spans="1:5" ht="76.5">
      <c r="A68" t="s">
        <v>61</v>
      </c>
      <c r="E68" s="39" t="s">
        <v>6882</v>
      </c>
    </row>
    <row r="69" spans="1:13" ht="12.75">
      <c r="A69" t="s">
        <v>50</v>
      </c>
      <c r="C69" s="31" t="s">
        <v>132</v>
      </c>
      <c r="E69" s="33" t="s">
        <v>133</v>
      </c>
      <c r="J69" s="32">
        <f>0</f>
      </c>
      <c s="32">
        <f>0</f>
      </c>
      <c s="32">
        <f>0+L70+L74+L78+L82+L86+L90+L94+L98+L102+L106+L110</f>
      </c>
      <c s="32">
        <f>0+M70+M74+M78+M82+M86+M90+M94+M98+M102+M106+M110</f>
      </c>
    </row>
    <row r="70" spans="1:16" ht="12.75">
      <c r="A70" t="s">
        <v>53</v>
      </c>
      <c s="34" t="s">
        <v>103</v>
      </c>
      <c s="34" t="s">
        <v>3353</v>
      </c>
      <c s="35" t="s">
        <v>5</v>
      </c>
      <c s="6" t="s">
        <v>3354</v>
      </c>
      <c s="36" t="s">
        <v>115</v>
      </c>
      <c s="37">
        <v>4</v>
      </c>
      <c s="36">
        <v>0</v>
      </c>
      <c s="36">
        <f>ROUND(G70*H70,6)</f>
      </c>
      <c r="L70" s="38">
        <v>0</v>
      </c>
      <c s="32">
        <f>ROUND(ROUND(L70,2)*ROUND(G70,3),2)</f>
      </c>
      <c s="36" t="s">
        <v>6843</v>
      </c>
      <c>
        <f>(M70*21)/100</f>
      </c>
      <c t="s">
        <v>28</v>
      </c>
    </row>
    <row r="71" spans="1:5" ht="12.75">
      <c r="A71" s="35" t="s">
        <v>58</v>
      </c>
      <c r="E71" s="39" t="s">
        <v>5</v>
      </c>
    </row>
    <row r="72" spans="1:5" ht="25.5">
      <c r="A72" s="35" t="s">
        <v>59</v>
      </c>
      <c r="E72" s="40" t="s">
        <v>6940</v>
      </c>
    </row>
    <row r="73" spans="1:5" ht="165.75">
      <c r="A73" t="s">
        <v>61</v>
      </c>
      <c r="E73" s="39" t="s">
        <v>6884</v>
      </c>
    </row>
    <row r="74" spans="1:16" ht="12.75">
      <c r="A74" t="s">
        <v>53</v>
      </c>
      <c s="34" t="s">
        <v>106</v>
      </c>
      <c s="34" t="s">
        <v>773</v>
      </c>
      <c s="35" t="s">
        <v>5</v>
      </c>
      <c s="6" t="s">
        <v>774</v>
      </c>
      <c s="36" t="s">
        <v>115</v>
      </c>
      <c s="37">
        <v>2</v>
      </c>
      <c s="36">
        <v>0</v>
      </c>
      <c s="36">
        <f>ROUND(G74*H74,6)</f>
      </c>
      <c r="L74" s="38">
        <v>0</v>
      </c>
      <c s="32">
        <f>ROUND(ROUND(L74,2)*ROUND(G74,3),2)</f>
      </c>
      <c s="36" t="s">
        <v>6843</v>
      </c>
      <c>
        <f>(M74*21)/100</f>
      </c>
      <c t="s">
        <v>28</v>
      </c>
    </row>
    <row r="75" spans="1:5" ht="12.75">
      <c r="A75" s="35" t="s">
        <v>58</v>
      </c>
      <c r="E75" s="39" t="s">
        <v>5</v>
      </c>
    </row>
    <row r="76" spans="1:5" ht="25.5">
      <c r="A76" s="35" t="s">
        <v>59</v>
      </c>
      <c r="E76" s="40" t="s">
        <v>6895</v>
      </c>
    </row>
    <row r="77" spans="1:5" ht="178.5">
      <c r="A77" t="s">
        <v>61</v>
      </c>
      <c r="E77" s="39" t="s">
        <v>6886</v>
      </c>
    </row>
    <row r="78" spans="1:16" ht="12.75">
      <c r="A78" t="s">
        <v>53</v>
      </c>
      <c s="34" t="s">
        <v>109</v>
      </c>
      <c s="34" t="s">
        <v>2463</v>
      </c>
      <c s="35" t="s">
        <v>5</v>
      </c>
      <c s="6" t="s">
        <v>2464</v>
      </c>
      <c s="36" t="s">
        <v>446</v>
      </c>
      <c s="37">
        <v>14.4</v>
      </c>
      <c s="36">
        <v>0</v>
      </c>
      <c s="36">
        <f>ROUND(G78*H78,6)</f>
      </c>
      <c r="L78" s="38">
        <v>0</v>
      </c>
      <c s="32">
        <f>ROUND(ROUND(L78,2)*ROUND(G78,3),2)</f>
      </c>
      <c s="36" t="s">
        <v>6843</v>
      </c>
      <c>
        <f>(M78*21)/100</f>
      </c>
      <c t="s">
        <v>28</v>
      </c>
    </row>
    <row r="79" spans="1:5" ht="12.75">
      <c r="A79" s="35" t="s">
        <v>58</v>
      </c>
      <c r="E79" s="39" t="s">
        <v>5</v>
      </c>
    </row>
    <row r="80" spans="1:5" ht="25.5">
      <c r="A80" s="35" t="s">
        <v>59</v>
      </c>
      <c r="E80" s="40" t="s">
        <v>6941</v>
      </c>
    </row>
    <row r="81" spans="1:5" ht="178.5">
      <c r="A81" t="s">
        <v>61</v>
      </c>
      <c r="E81" s="39" t="s">
        <v>6907</v>
      </c>
    </row>
    <row r="82" spans="1:16" ht="12.75">
      <c r="A82" t="s">
        <v>53</v>
      </c>
      <c s="34" t="s">
        <v>112</v>
      </c>
      <c s="34" t="s">
        <v>722</v>
      </c>
      <c s="35" t="s">
        <v>5</v>
      </c>
      <c s="6" t="s">
        <v>723</v>
      </c>
      <c s="36" t="s">
        <v>82</v>
      </c>
      <c s="37">
        <v>300</v>
      </c>
      <c s="36">
        <v>0</v>
      </c>
      <c s="36">
        <f>ROUND(G82*H82,6)</f>
      </c>
      <c r="L82" s="38">
        <v>0</v>
      </c>
      <c s="32">
        <f>ROUND(ROUND(L82,2)*ROUND(G82,3),2)</f>
      </c>
      <c s="36" t="s">
        <v>6843</v>
      </c>
      <c>
        <f>(M82*21)/100</f>
      </c>
      <c t="s">
        <v>28</v>
      </c>
    </row>
    <row r="83" spans="1:5" ht="12.75">
      <c r="A83" s="35" t="s">
        <v>58</v>
      </c>
      <c r="E83" s="39" t="s">
        <v>5</v>
      </c>
    </row>
    <row r="84" spans="1:5" ht="25.5">
      <c r="A84" s="35" t="s">
        <v>59</v>
      </c>
      <c r="E84" s="40" t="s">
        <v>6942</v>
      </c>
    </row>
    <row r="85" spans="1:5" ht="76.5">
      <c r="A85" t="s">
        <v>61</v>
      </c>
      <c r="E85" s="39" t="s">
        <v>6887</v>
      </c>
    </row>
    <row r="86" spans="1:16" ht="12.75">
      <c r="A86" t="s">
        <v>53</v>
      </c>
      <c s="34" t="s">
        <v>116</v>
      </c>
      <c s="34" t="s">
        <v>451</v>
      </c>
      <c s="35" t="s">
        <v>5</v>
      </c>
      <c s="6" t="s">
        <v>452</v>
      </c>
      <c s="36" t="s">
        <v>82</v>
      </c>
      <c s="37">
        <v>90</v>
      </c>
      <c s="36">
        <v>0</v>
      </c>
      <c s="36">
        <f>ROUND(G86*H86,6)</f>
      </c>
      <c r="L86" s="38">
        <v>0</v>
      </c>
      <c s="32">
        <f>ROUND(ROUND(L86,2)*ROUND(G86,3),2)</f>
      </c>
      <c s="36" t="s">
        <v>6843</v>
      </c>
      <c>
        <f>(M86*21)/100</f>
      </c>
      <c t="s">
        <v>28</v>
      </c>
    </row>
    <row r="87" spans="1:5" ht="12.75">
      <c r="A87" s="35" t="s">
        <v>58</v>
      </c>
      <c r="E87" s="39" t="s">
        <v>5</v>
      </c>
    </row>
    <row r="88" spans="1:5" ht="25.5">
      <c r="A88" s="35" t="s">
        <v>59</v>
      </c>
      <c r="E88" s="40" t="s">
        <v>6943</v>
      </c>
    </row>
    <row r="89" spans="1:5" ht="178.5">
      <c r="A89" t="s">
        <v>61</v>
      </c>
      <c r="E89" s="39" t="s">
        <v>6910</v>
      </c>
    </row>
    <row r="90" spans="1:16" ht="12.75">
      <c r="A90" t="s">
        <v>53</v>
      </c>
      <c s="34" t="s">
        <v>119</v>
      </c>
      <c s="34" t="s">
        <v>727</v>
      </c>
      <c s="35" t="s">
        <v>5</v>
      </c>
      <c s="6" t="s">
        <v>728</v>
      </c>
      <c s="36" t="s">
        <v>82</v>
      </c>
      <c s="37">
        <v>90</v>
      </c>
      <c s="36">
        <v>0</v>
      </c>
      <c s="36">
        <f>ROUND(G90*H90,6)</f>
      </c>
      <c r="L90" s="38">
        <v>0</v>
      </c>
      <c s="32">
        <f>ROUND(ROUND(L90,2)*ROUND(G90,3),2)</f>
      </c>
      <c s="36" t="s">
        <v>6843</v>
      </c>
      <c>
        <f>(M90*21)/100</f>
      </c>
      <c t="s">
        <v>28</v>
      </c>
    </row>
    <row r="91" spans="1:5" ht="12.75">
      <c r="A91" s="35" t="s">
        <v>58</v>
      </c>
      <c r="E91" s="39" t="s">
        <v>5</v>
      </c>
    </row>
    <row r="92" spans="1:5" ht="25.5">
      <c r="A92" s="35" t="s">
        <v>59</v>
      </c>
      <c r="E92" s="40" t="s">
        <v>6943</v>
      </c>
    </row>
    <row r="93" spans="1:5" ht="76.5">
      <c r="A93" t="s">
        <v>61</v>
      </c>
      <c r="E93" s="39" t="s">
        <v>6889</v>
      </c>
    </row>
    <row r="94" spans="1:16" ht="12.75">
      <c r="A94" t="s">
        <v>53</v>
      </c>
      <c s="34" t="s">
        <v>122</v>
      </c>
      <c s="34" t="s">
        <v>2569</v>
      </c>
      <c s="35" t="s">
        <v>5</v>
      </c>
      <c s="6" t="s">
        <v>2570</v>
      </c>
      <c s="36" t="s">
        <v>6890</v>
      </c>
      <c s="37">
        <v>2</v>
      </c>
      <c s="36">
        <v>0</v>
      </c>
      <c s="36">
        <f>ROUND(G94*H94,6)</f>
      </c>
      <c r="L94" s="38">
        <v>0</v>
      </c>
      <c s="32">
        <f>ROUND(ROUND(L94,2)*ROUND(G94,3),2)</f>
      </c>
      <c s="36" t="s">
        <v>6843</v>
      </c>
      <c>
        <f>(M94*21)/100</f>
      </c>
      <c t="s">
        <v>28</v>
      </c>
    </row>
    <row r="95" spans="1:5" ht="12.75">
      <c r="A95" s="35" t="s">
        <v>58</v>
      </c>
      <c r="E95" s="39" t="s">
        <v>5</v>
      </c>
    </row>
    <row r="96" spans="1:5" ht="12.75">
      <c r="A96" s="35" t="s">
        <v>59</v>
      </c>
      <c r="E96" s="40" t="s">
        <v>5</v>
      </c>
    </row>
    <row r="97" spans="1:5" ht="114.75">
      <c r="A97" t="s">
        <v>61</v>
      </c>
      <c r="E97" s="39" t="s">
        <v>6891</v>
      </c>
    </row>
    <row r="98" spans="1:16" ht="12.75">
      <c r="A98" t="s">
        <v>53</v>
      </c>
      <c s="34" t="s">
        <v>125</v>
      </c>
      <c s="34" t="s">
        <v>2575</v>
      </c>
      <c s="35" t="s">
        <v>5</v>
      </c>
      <c s="6" t="s">
        <v>2576</v>
      </c>
      <c s="36" t="s">
        <v>6890</v>
      </c>
      <c s="37">
        <v>2</v>
      </c>
      <c s="36">
        <v>0</v>
      </c>
      <c s="36">
        <f>ROUND(G98*H98,6)</f>
      </c>
      <c r="L98" s="38">
        <v>0</v>
      </c>
      <c s="32">
        <f>ROUND(ROUND(L98,2)*ROUND(G98,3),2)</f>
      </c>
      <c s="36" t="s">
        <v>6843</v>
      </c>
      <c>
        <f>(M98*21)/100</f>
      </c>
      <c t="s">
        <v>28</v>
      </c>
    </row>
    <row r="99" spans="1:5" ht="12.75">
      <c r="A99" s="35" t="s">
        <v>58</v>
      </c>
      <c r="E99" s="39" t="s">
        <v>5</v>
      </c>
    </row>
    <row r="100" spans="1:5" ht="12.75">
      <c r="A100" s="35" t="s">
        <v>59</v>
      </c>
      <c r="E100" s="40" t="s">
        <v>5</v>
      </c>
    </row>
    <row r="101" spans="1:5" ht="114.75">
      <c r="A101" t="s">
        <v>61</v>
      </c>
      <c r="E101" s="39" t="s">
        <v>6891</v>
      </c>
    </row>
    <row r="102" spans="1:16" ht="12.75">
      <c r="A102" t="s">
        <v>53</v>
      </c>
      <c s="34" t="s">
        <v>129</v>
      </c>
      <c s="34" t="s">
        <v>1113</v>
      </c>
      <c s="35" t="s">
        <v>5</v>
      </c>
      <c s="6" t="s">
        <v>1114</v>
      </c>
      <c s="36" t="s">
        <v>115</v>
      </c>
      <c s="37">
        <v>2</v>
      </c>
      <c s="36">
        <v>0</v>
      </c>
      <c s="36">
        <f>ROUND(G102*H102,6)</f>
      </c>
      <c r="L102" s="38">
        <v>0</v>
      </c>
      <c s="32">
        <f>ROUND(ROUND(L102,2)*ROUND(G102,3),2)</f>
      </c>
      <c s="36" t="s">
        <v>6843</v>
      </c>
      <c>
        <f>(M102*21)/100</f>
      </c>
      <c t="s">
        <v>28</v>
      </c>
    </row>
    <row r="103" spans="1:5" ht="12.75">
      <c r="A103" s="35" t="s">
        <v>58</v>
      </c>
      <c r="E103" s="39" t="s">
        <v>5</v>
      </c>
    </row>
    <row r="104" spans="1:5" ht="25.5">
      <c r="A104" s="35" t="s">
        <v>59</v>
      </c>
      <c r="E104" s="40" t="s">
        <v>6895</v>
      </c>
    </row>
    <row r="105" spans="1:5" ht="229.5">
      <c r="A105" t="s">
        <v>61</v>
      </c>
      <c r="E105" s="39" t="s">
        <v>6894</v>
      </c>
    </row>
    <row r="106" spans="1:16" ht="12.75">
      <c r="A106" t="s">
        <v>53</v>
      </c>
      <c s="34" t="s">
        <v>134</v>
      </c>
      <c s="34" t="s">
        <v>1117</v>
      </c>
      <c s="35" t="s">
        <v>5</v>
      </c>
      <c s="6" t="s">
        <v>1118</v>
      </c>
      <c s="36" t="s">
        <v>115</v>
      </c>
      <c s="37">
        <v>2</v>
      </c>
      <c s="36">
        <v>0</v>
      </c>
      <c s="36">
        <f>ROUND(G106*H106,6)</f>
      </c>
      <c r="L106" s="38">
        <v>0</v>
      </c>
      <c s="32">
        <f>ROUND(ROUND(L106,2)*ROUND(G106,3),2)</f>
      </c>
      <c s="36" t="s">
        <v>6843</v>
      </c>
      <c>
        <f>(M106*21)/100</f>
      </c>
      <c t="s">
        <v>28</v>
      </c>
    </row>
    <row r="107" spans="1:5" ht="12.75">
      <c r="A107" s="35" t="s">
        <v>58</v>
      </c>
      <c r="E107" s="39" t="s">
        <v>5</v>
      </c>
    </row>
    <row r="108" spans="1:5" ht="25.5">
      <c r="A108" s="35" t="s">
        <v>59</v>
      </c>
      <c r="E108" s="40" t="s">
        <v>6895</v>
      </c>
    </row>
    <row r="109" spans="1:5" ht="216.75">
      <c r="A109" t="s">
        <v>61</v>
      </c>
      <c r="E109" s="39" t="s">
        <v>6896</v>
      </c>
    </row>
    <row r="110" spans="1:16" ht="12.75">
      <c r="A110" t="s">
        <v>53</v>
      </c>
      <c s="34" t="s">
        <v>137</v>
      </c>
      <c s="34" t="s">
        <v>6924</v>
      </c>
      <c s="35" t="s">
        <v>5</v>
      </c>
      <c s="6" t="s">
        <v>6925</v>
      </c>
      <c s="36" t="s">
        <v>82</v>
      </c>
      <c s="37">
        <v>90</v>
      </c>
      <c s="36">
        <v>0</v>
      </c>
      <c s="36">
        <f>ROUND(G110*H110,6)</f>
      </c>
      <c r="L110" s="38">
        <v>0</v>
      </c>
      <c s="32">
        <f>ROUND(ROUND(L110,2)*ROUND(G110,3),2)</f>
      </c>
      <c s="36" t="s">
        <v>6843</v>
      </c>
      <c>
        <f>(M110*21)/100</f>
      </c>
      <c t="s">
        <v>28</v>
      </c>
    </row>
    <row r="111" spans="1:5" ht="12.75">
      <c r="A111" s="35" t="s">
        <v>58</v>
      </c>
      <c r="E111" s="39" t="s">
        <v>5</v>
      </c>
    </row>
    <row r="112" spans="1:5" ht="25.5">
      <c r="A112" s="35" t="s">
        <v>59</v>
      </c>
      <c r="E112" s="40" t="s">
        <v>6944</v>
      </c>
    </row>
    <row r="113" spans="1:5" ht="25.5">
      <c r="A113" t="s">
        <v>61</v>
      </c>
      <c r="E113" s="39" t="s">
        <v>6927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COUNTIFS(L8:L142,"=0",A8:A142,"P")+COUNTIFS(L8:L142,"",A8:A142,"P")+SUM(Q8:Q142)</f>
      </c>
    </row>
    <row r="8" spans="1:13" ht="12.75">
      <c r="A8" t="s">
        <v>45</v>
      </c>
      <c r="C8" s="28" t="s">
        <v>6947</v>
      </c>
      <c r="E8" s="30" t="s">
        <v>6946</v>
      </c>
      <c r="J8" s="29">
        <f>0+J9+J42+J55+J64+J69</f>
      </c>
      <c s="29">
        <f>0+K9+K42+K55+K64+K69</f>
      </c>
      <c s="29">
        <f>0+L9+L42+L55+L64+L69</f>
      </c>
      <c s="29">
        <f>0+M9+M42+M55+M64+M69</f>
      </c>
    </row>
    <row r="9" spans="1:13" ht="12.75">
      <c r="A9" t="s">
        <v>50</v>
      </c>
      <c r="C9" s="31" t="s">
        <v>3840</v>
      </c>
      <c r="E9" s="33" t="s">
        <v>3841</v>
      </c>
      <c r="J9" s="32">
        <f>0</f>
      </c>
      <c s="32">
        <f>0</f>
      </c>
      <c s="32">
        <f>0+L10+L14+L18+L22+L26+L30+L34+L38</f>
      </c>
      <c s="32">
        <f>0+M10+M14+M18+M22+M26+M30+M34+M38</f>
      </c>
    </row>
    <row r="10" spans="1:16" ht="25.5">
      <c r="A10" t="s">
        <v>53</v>
      </c>
      <c s="34" t="s">
        <v>51</v>
      </c>
      <c s="34" t="s">
        <v>6841</v>
      </c>
      <c s="35" t="s">
        <v>5</v>
      </c>
      <c s="6" t="s">
        <v>6842</v>
      </c>
      <c s="36" t="s">
        <v>1178</v>
      </c>
      <c s="37">
        <v>12.75</v>
      </c>
      <c s="36">
        <v>0</v>
      </c>
      <c s="36">
        <f>ROUND(G10*H10,6)</f>
      </c>
      <c r="L10" s="38">
        <v>0</v>
      </c>
      <c s="32">
        <f>ROUND(ROUND(L10,2)*ROUND(G10,3),2)</f>
      </c>
      <c s="36" t="s">
        <v>6843</v>
      </c>
      <c>
        <f>(M10*21)/100</f>
      </c>
      <c t="s">
        <v>28</v>
      </c>
    </row>
    <row r="11" spans="1:5" ht="12.75">
      <c r="A11" s="35" t="s">
        <v>58</v>
      </c>
      <c r="E11" s="39" t="s">
        <v>5</v>
      </c>
    </row>
    <row r="12" spans="1:5" ht="25.5">
      <c r="A12" s="35" t="s">
        <v>59</v>
      </c>
      <c r="E12" s="40" t="s">
        <v>6900</v>
      </c>
    </row>
    <row r="13" spans="1:5" ht="204">
      <c r="A13" t="s">
        <v>61</v>
      </c>
      <c r="E13" s="39" t="s">
        <v>6845</v>
      </c>
    </row>
    <row r="14" spans="1:16" ht="25.5">
      <c r="A14" t="s">
        <v>53</v>
      </c>
      <c s="34" t="s">
        <v>28</v>
      </c>
      <c s="34" t="s">
        <v>6846</v>
      </c>
      <c s="35" t="s">
        <v>5</v>
      </c>
      <c s="6" t="s">
        <v>6847</v>
      </c>
      <c s="36" t="s">
        <v>1178</v>
      </c>
      <c s="37">
        <v>0.02013</v>
      </c>
      <c s="36">
        <v>0</v>
      </c>
      <c s="36">
        <f>ROUND(G14*H14,6)</f>
      </c>
      <c r="L14" s="38">
        <v>0</v>
      </c>
      <c s="32">
        <f>ROUND(ROUND(L14,2)*ROUND(G14,3),2)</f>
      </c>
      <c s="36" t="s">
        <v>6843</v>
      </c>
      <c>
        <f>(M14*21)/100</f>
      </c>
      <c t="s">
        <v>28</v>
      </c>
    </row>
    <row r="15" spans="1:5" ht="12.75">
      <c r="A15" s="35" t="s">
        <v>58</v>
      </c>
      <c r="E15" s="39" t="s">
        <v>5</v>
      </c>
    </row>
    <row r="16" spans="1:5" ht="25.5">
      <c r="A16" s="35" t="s">
        <v>59</v>
      </c>
      <c r="E16" s="40" t="s">
        <v>6901</v>
      </c>
    </row>
    <row r="17" spans="1:5" ht="165.75">
      <c r="A17" t="s">
        <v>61</v>
      </c>
      <c r="E17" s="39" t="s">
        <v>6849</v>
      </c>
    </row>
    <row r="18" spans="1:16" ht="12.75">
      <c r="A18" t="s">
        <v>53</v>
      </c>
      <c s="34" t="s">
        <v>26</v>
      </c>
      <c s="34" t="s">
        <v>6850</v>
      </c>
      <c s="35" t="s">
        <v>5</v>
      </c>
      <c s="6" t="s">
        <v>6851</v>
      </c>
      <c s="36" t="s">
        <v>3844</v>
      </c>
      <c s="37">
        <v>1</v>
      </c>
      <c s="36">
        <v>0</v>
      </c>
      <c s="36">
        <f>ROUND(G18*H18,6)</f>
      </c>
      <c r="L18" s="38">
        <v>0</v>
      </c>
      <c s="32">
        <f>ROUND(ROUND(L18,2)*ROUND(G18,3),2)</f>
      </c>
      <c s="36" t="s">
        <v>6843</v>
      </c>
      <c>
        <f>(M18*21)/100</f>
      </c>
      <c t="s">
        <v>28</v>
      </c>
    </row>
    <row r="19" spans="1:5" ht="12.75">
      <c r="A19" s="35" t="s">
        <v>58</v>
      </c>
      <c r="E19" s="39" t="s">
        <v>5</v>
      </c>
    </row>
    <row r="20" spans="1:5" ht="25.5">
      <c r="A20" s="35" t="s">
        <v>59</v>
      </c>
      <c r="E20" s="40" t="s">
        <v>6902</v>
      </c>
    </row>
    <row r="21" spans="1:5" ht="12.75">
      <c r="A21" t="s">
        <v>61</v>
      </c>
      <c r="E21" s="39" t="s">
        <v>6853</v>
      </c>
    </row>
    <row r="22" spans="1:16" ht="12.75">
      <c r="A22" t="s">
        <v>53</v>
      </c>
      <c s="34" t="s">
        <v>68</v>
      </c>
      <c s="34" t="s">
        <v>6854</v>
      </c>
      <c s="35" t="s">
        <v>5</v>
      </c>
      <c s="6" t="s">
        <v>6855</v>
      </c>
      <c s="36" t="s">
        <v>3844</v>
      </c>
      <c s="37">
        <v>1</v>
      </c>
      <c s="36">
        <v>0</v>
      </c>
      <c s="36">
        <f>ROUND(G22*H22,6)</f>
      </c>
      <c r="L22" s="38">
        <v>0</v>
      </c>
      <c s="32">
        <f>ROUND(ROUND(L22,2)*ROUND(G22,3),2)</f>
      </c>
      <c s="36" t="s">
        <v>6843</v>
      </c>
      <c>
        <f>(M22*21)/100</f>
      </c>
      <c t="s">
        <v>28</v>
      </c>
    </row>
    <row r="23" spans="1:5" ht="12.75">
      <c r="A23" s="35" t="s">
        <v>58</v>
      </c>
      <c r="E23" s="39" t="s">
        <v>5</v>
      </c>
    </row>
    <row r="24" spans="1:5" ht="25.5">
      <c r="A24" s="35" t="s">
        <v>59</v>
      </c>
      <c r="E24" s="40" t="s">
        <v>6902</v>
      </c>
    </row>
    <row r="25" spans="1:5" ht="12.75">
      <c r="A25" t="s">
        <v>61</v>
      </c>
      <c r="E25" s="39" t="s">
        <v>5736</v>
      </c>
    </row>
    <row r="26" spans="1:16" ht="12.75">
      <c r="A26" t="s">
        <v>53</v>
      </c>
      <c s="34" t="s">
        <v>71</v>
      </c>
      <c s="34" t="s">
        <v>6856</v>
      </c>
      <c s="35" t="s">
        <v>5</v>
      </c>
      <c s="6" t="s">
        <v>6857</v>
      </c>
      <c s="36" t="s">
        <v>3844</v>
      </c>
      <c s="37">
        <v>1</v>
      </c>
      <c s="36">
        <v>0</v>
      </c>
      <c s="36">
        <f>ROUND(G26*H26,6)</f>
      </c>
      <c r="L26" s="38">
        <v>0</v>
      </c>
      <c s="32">
        <f>ROUND(ROUND(L26,2)*ROUND(G26,3),2)</f>
      </c>
      <c s="36" t="s">
        <v>6843</v>
      </c>
      <c>
        <f>(M26*21)/100</f>
      </c>
      <c t="s">
        <v>28</v>
      </c>
    </row>
    <row r="27" spans="1:5" ht="12.75">
      <c r="A27" s="35" t="s">
        <v>58</v>
      </c>
      <c r="E27" s="39" t="s">
        <v>5</v>
      </c>
    </row>
    <row r="28" spans="1:5" ht="25.5">
      <c r="A28" s="35" t="s">
        <v>59</v>
      </c>
      <c r="E28" s="40" t="s">
        <v>6902</v>
      </c>
    </row>
    <row r="29" spans="1:5" ht="12.75">
      <c r="A29" t="s">
        <v>61</v>
      </c>
      <c r="E29" s="39" t="s">
        <v>6858</v>
      </c>
    </row>
    <row r="30" spans="1:16" ht="12.75">
      <c r="A30" t="s">
        <v>53</v>
      </c>
      <c s="34" t="s">
        <v>27</v>
      </c>
      <c s="34" t="s">
        <v>6859</v>
      </c>
      <c s="35" t="s">
        <v>5</v>
      </c>
      <c s="6" t="s">
        <v>6860</v>
      </c>
      <c s="36" t="s">
        <v>427</v>
      </c>
      <c s="37">
        <v>10</v>
      </c>
      <c s="36">
        <v>0</v>
      </c>
      <c s="36">
        <f>ROUND(G30*H30,6)</f>
      </c>
      <c r="L30" s="38">
        <v>0</v>
      </c>
      <c s="32">
        <f>ROUND(ROUND(L30,2)*ROUND(G30,3),2)</f>
      </c>
      <c s="36" t="s">
        <v>6843</v>
      </c>
      <c>
        <f>(M30*21)/100</f>
      </c>
      <c t="s">
        <v>28</v>
      </c>
    </row>
    <row r="31" spans="1:5" ht="12.75">
      <c r="A31" s="35" t="s">
        <v>58</v>
      </c>
      <c r="E31" s="39" t="s">
        <v>5</v>
      </c>
    </row>
    <row r="32" spans="1:5" ht="25.5">
      <c r="A32" s="35" t="s">
        <v>59</v>
      </c>
      <c r="E32" s="40" t="s">
        <v>6903</v>
      </c>
    </row>
    <row r="33" spans="1:5" ht="12.75">
      <c r="A33" t="s">
        <v>61</v>
      </c>
      <c r="E33" s="39" t="s">
        <v>6858</v>
      </c>
    </row>
    <row r="34" spans="1:16" ht="12.75">
      <c r="A34" t="s">
        <v>53</v>
      </c>
      <c s="34" t="s">
        <v>76</v>
      </c>
      <c s="34" t="s">
        <v>6862</v>
      </c>
      <c s="35" t="s">
        <v>5</v>
      </c>
      <c s="6" t="s">
        <v>6863</v>
      </c>
      <c s="36" t="s">
        <v>115</v>
      </c>
      <c s="37">
        <v>1</v>
      </c>
      <c s="36">
        <v>0</v>
      </c>
      <c s="36">
        <f>ROUND(G34*H34,6)</f>
      </c>
      <c r="L34" s="38">
        <v>0</v>
      </c>
      <c s="32">
        <f>ROUND(ROUND(L34,2)*ROUND(G34,3),2)</f>
      </c>
      <c s="36" t="s">
        <v>6843</v>
      </c>
      <c>
        <f>(M34*21)/100</f>
      </c>
      <c t="s">
        <v>28</v>
      </c>
    </row>
    <row r="35" spans="1:5" ht="12.75">
      <c r="A35" s="35" t="s">
        <v>58</v>
      </c>
      <c r="E35" s="39" t="s">
        <v>5</v>
      </c>
    </row>
    <row r="36" spans="1:5" ht="25.5">
      <c r="A36" s="35" t="s">
        <v>59</v>
      </c>
      <c r="E36" s="40" t="s">
        <v>6902</v>
      </c>
    </row>
    <row r="37" spans="1:5" ht="12.75">
      <c r="A37" t="s">
        <v>61</v>
      </c>
      <c r="E37" s="39" t="s">
        <v>5736</v>
      </c>
    </row>
    <row r="38" spans="1:16" ht="12.75">
      <c r="A38" t="s">
        <v>53</v>
      </c>
      <c s="34" t="s">
        <v>79</v>
      </c>
      <c s="34" t="s">
        <v>6864</v>
      </c>
      <c s="35" t="s">
        <v>5</v>
      </c>
      <c s="6" t="s">
        <v>6865</v>
      </c>
      <c s="36" t="s">
        <v>3844</v>
      </c>
      <c s="37">
        <v>1</v>
      </c>
      <c s="36">
        <v>0</v>
      </c>
      <c s="36">
        <f>ROUND(G38*H38,6)</f>
      </c>
      <c r="L38" s="38">
        <v>0</v>
      </c>
      <c s="32">
        <f>ROUND(ROUND(L38,2)*ROUND(G38,3),2)</f>
      </c>
      <c s="36" t="s">
        <v>6843</v>
      </c>
      <c>
        <f>(M38*21)/100</f>
      </c>
      <c t="s">
        <v>28</v>
      </c>
    </row>
    <row r="39" spans="1:5" ht="12.75">
      <c r="A39" s="35" t="s">
        <v>58</v>
      </c>
      <c r="E39" s="39" t="s">
        <v>5</v>
      </c>
    </row>
    <row r="40" spans="1:5" ht="25.5">
      <c r="A40" s="35" t="s">
        <v>59</v>
      </c>
      <c r="E40" s="40" t="s">
        <v>6902</v>
      </c>
    </row>
    <row r="41" spans="1:5" ht="12.75">
      <c r="A41" t="s">
        <v>61</v>
      </c>
      <c r="E41" s="39" t="s">
        <v>6866</v>
      </c>
    </row>
    <row r="42" spans="1:13" ht="12.75">
      <c r="A42" t="s">
        <v>50</v>
      </c>
      <c r="C42" s="31" t="s">
        <v>97</v>
      </c>
      <c r="E42" s="33" t="s">
        <v>6867</v>
      </c>
      <c r="J42" s="32">
        <f>0</f>
      </c>
      <c s="32">
        <f>0</f>
      </c>
      <c s="32">
        <f>0+L43+L47+L51</f>
      </c>
      <c s="32">
        <f>0+M43+M47+M51</f>
      </c>
    </row>
    <row r="43" spans="1:16" ht="12.75">
      <c r="A43" t="s">
        <v>53</v>
      </c>
      <c s="34" t="s">
        <v>83</v>
      </c>
      <c s="34" t="s">
        <v>74</v>
      </c>
      <c s="35" t="s">
        <v>5</v>
      </c>
      <c s="6" t="s">
        <v>75</v>
      </c>
      <c s="36" t="s">
        <v>65</v>
      </c>
      <c s="37">
        <v>25.5</v>
      </c>
      <c s="36">
        <v>0</v>
      </c>
      <c s="36">
        <f>ROUND(G43*H43,6)</f>
      </c>
      <c r="L43" s="38">
        <v>0</v>
      </c>
      <c s="32">
        <f>ROUND(ROUND(L43,2)*ROUND(G43,3),2)</f>
      </c>
      <c s="36" t="s">
        <v>6843</v>
      </c>
      <c>
        <f>(M43*21)/100</f>
      </c>
      <c t="s">
        <v>28</v>
      </c>
    </row>
    <row r="44" spans="1:5" ht="12.75">
      <c r="A44" s="35" t="s">
        <v>58</v>
      </c>
      <c r="E44" s="39" t="s">
        <v>5</v>
      </c>
    </row>
    <row r="45" spans="1:5" ht="25.5">
      <c r="A45" s="35" t="s">
        <v>59</v>
      </c>
      <c r="E45" s="40" t="s">
        <v>6868</v>
      </c>
    </row>
    <row r="46" spans="1:5" ht="409.5">
      <c r="A46" t="s">
        <v>61</v>
      </c>
      <c r="E46" s="39" t="s">
        <v>6869</v>
      </c>
    </row>
    <row r="47" spans="1:16" ht="12.75">
      <c r="A47" t="s">
        <v>53</v>
      </c>
      <c s="34" t="s">
        <v>88</v>
      </c>
      <c s="34" t="s">
        <v>1775</v>
      </c>
      <c s="35" t="s">
        <v>5</v>
      </c>
      <c s="6" t="s">
        <v>1776</v>
      </c>
      <c s="36" t="s">
        <v>65</v>
      </c>
      <c s="37">
        <v>8.5</v>
      </c>
      <c s="36">
        <v>0</v>
      </c>
      <c s="36">
        <f>ROUND(G47*H47,6)</f>
      </c>
      <c r="L47" s="38">
        <v>0</v>
      </c>
      <c s="32">
        <f>ROUND(ROUND(L47,2)*ROUND(G47,3),2)</f>
      </c>
      <c s="36" t="s">
        <v>6843</v>
      </c>
      <c>
        <f>(M47*21)/100</f>
      </c>
      <c t="s">
        <v>28</v>
      </c>
    </row>
    <row r="48" spans="1:5" ht="12.75">
      <c r="A48" s="35" t="s">
        <v>58</v>
      </c>
      <c r="E48" s="39" t="s">
        <v>5</v>
      </c>
    </row>
    <row r="49" spans="1:5" ht="25.5">
      <c r="A49" s="35" t="s">
        <v>59</v>
      </c>
      <c r="E49" s="40" t="s">
        <v>6870</v>
      </c>
    </row>
    <row r="50" spans="1:5" ht="409.5">
      <c r="A50" t="s">
        <v>61</v>
      </c>
      <c r="E50" s="39" t="s">
        <v>6869</v>
      </c>
    </row>
    <row r="51" spans="1:16" ht="12.75">
      <c r="A51" t="s">
        <v>53</v>
      </c>
      <c s="34" t="s">
        <v>91</v>
      </c>
      <c s="34" t="s">
        <v>6871</v>
      </c>
      <c s="35" t="s">
        <v>5</v>
      </c>
      <c s="6" t="s">
        <v>6872</v>
      </c>
      <c s="36" t="s">
        <v>65</v>
      </c>
      <c s="37">
        <v>1</v>
      </c>
      <c s="36">
        <v>0</v>
      </c>
      <c s="36">
        <f>ROUND(G51*H51,6)</f>
      </c>
      <c r="L51" s="38">
        <v>0</v>
      </c>
      <c s="32">
        <f>ROUND(ROUND(L51,2)*ROUND(G51,3),2)</f>
      </c>
      <c s="36" t="s">
        <v>6843</v>
      </c>
      <c>
        <f>(M51*21)/100</f>
      </c>
      <c t="s">
        <v>28</v>
      </c>
    </row>
    <row r="52" spans="1:5" ht="12.75">
      <c r="A52" s="35" t="s">
        <v>58</v>
      </c>
      <c r="E52" s="39" t="s">
        <v>5</v>
      </c>
    </row>
    <row r="53" spans="1:5" ht="25.5">
      <c r="A53" s="35" t="s">
        <v>59</v>
      </c>
      <c r="E53" s="40" t="s">
        <v>6873</v>
      </c>
    </row>
    <row r="54" spans="1:5" ht="25.5">
      <c r="A54" t="s">
        <v>61</v>
      </c>
      <c r="E54" s="39" t="s">
        <v>6874</v>
      </c>
    </row>
    <row r="55" spans="1:13" ht="12.75">
      <c r="A55" t="s">
        <v>50</v>
      </c>
      <c r="C55" s="31" t="s">
        <v>109</v>
      </c>
      <c r="E55" s="33" t="s">
        <v>6875</v>
      </c>
      <c r="J55" s="32">
        <f>0</f>
      </c>
      <c s="32">
        <f>0</f>
      </c>
      <c s="32">
        <f>0+L56+L60</f>
      </c>
      <c s="32">
        <f>0+M56+M60</f>
      </c>
    </row>
    <row r="56" spans="1:16" ht="12.75">
      <c r="A56" t="s">
        <v>53</v>
      </c>
      <c s="34" t="s">
        <v>94</v>
      </c>
      <c s="34" t="s">
        <v>84</v>
      </c>
      <c s="35" t="s">
        <v>5</v>
      </c>
      <c s="6" t="s">
        <v>85</v>
      </c>
      <c s="36" t="s">
        <v>65</v>
      </c>
      <c s="37">
        <v>25.5</v>
      </c>
      <c s="36">
        <v>0</v>
      </c>
      <c s="36">
        <f>ROUND(G56*H56,6)</f>
      </c>
      <c r="L56" s="38">
        <v>0</v>
      </c>
      <c s="32">
        <f>ROUND(ROUND(L56,2)*ROUND(G56,3),2)</f>
      </c>
      <c s="36" t="s">
        <v>6843</v>
      </c>
      <c>
        <f>(M56*21)/100</f>
      </c>
      <c t="s">
        <v>28</v>
      </c>
    </row>
    <row r="57" spans="1:5" ht="12.75">
      <c r="A57" s="35" t="s">
        <v>58</v>
      </c>
      <c r="E57" s="39" t="s">
        <v>5</v>
      </c>
    </row>
    <row r="58" spans="1:5" ht="25.5">
      <c r="A58" s="35" t="s">
        <v>59</v>
      </c>
      <c r="E58" s="40" t="s">
        <v>6904</v>
      </c>
    </row>
    <row r="59" spans="1:5" ht="229.5">
      <c r="A59" t="s">
        <v>61</v>
      </c>
      <c r="E59" s="39" t="s">
        <v>5749</v>
      </c>
    </row>
    <row r="60" spans="1:16" ht="12.75">
      <c r="A60" t="s">
        <v>53</v>
      </c>
      <c s="34" t="s">
        <v>97</v>
      </c>
      <c s="34" t="s">
        <v>6877</v>
      </c>
      <c s="35" t="s">
        <v>5</v>
      </c>
      <c s="6" t="s">
        <v>6878</v>
      </c>
      <c s="36" t="s">
        <v>65</v>
      </c>
      <c s="37">
        <v>25.5</v>
      </c>
      <c s="36">
        <v>0</v>
      </c>
      <c s="36">
        <f>ROUND(G60*H60,6)</f>
      </c>
      <c r="L60" s="38">
        <v>0</v>
      </c>
      <c s="32">
        <f>ROUND(ROUND(L60,2)*ROUND(G60,3),2)</f>
      </c>
      <c s="36" t="s">
        <v>6843</v>
      </c>
      <c>
        <f>(M60*21)/100</f>
      </c>
      <c t="s">
        <v>28</v>
      </c>
    </row>
    <row r="61" spans="1:5" ht="12.75">
      <c r="A61" s="35" t="s">
        <v>58</v>
      </c>
      <c r="E61" s="39" t="s">
        <v>5</v>
      </c>
    </row>
    <row r="62" spans="1:5" ht="25.5">
      <c r="A62" s="35" t="s">
        <v>59</v>
      </c>
      <c r="E62" s="40" t="s">
        <v>6904</v>
      </c>
    </row>
    <row r="63" spans="1:5" ht="293.25">
      <c r="A63" t="s">
        <v>61</v>
      </c>
      <c r="E63" s="39" t="s">
        <v>6880</v>
      </c>
    </row>
    <row r="64" spans="1:13" ht="12.75">
      <c r="A64" t="s">
        <v>50</v>
      </c>
      <c r="C64" s="31" t="s">
        <v>86</v>
      </c>
      <c r="E64" s="33" t="s">
        <v>87</v>
      </c>
      <c r="J64" s="32">
        <f>0</f>
      </c>
      <c s="32">
        <f>0</f>
      </c>
      <c s="32">
        <f>0+L65</f>
      </c>
      <c s="32">
        <f>0+M65</f>
      </c>
    </row>
    <row r="65" spans="1:16" ht="12.75">
      <c r="A65" t="s">
        <v>53</v>
      </c>
      <c s="34" t="s">
        <v>100</v>
      </c>
      <c s="34" t="s">
        <v>98</v>
      </c>
      <c s="35" t="s">
        <v>5</v>
      </c>
      <c s="6" t="s">
        <v>99</v>
      </c>
      <c s="36" t="s">
        <v>82</v>
      </c>
      <c s="37">
        <v>45</v>
      </c>
      <c s="36">
        <v>0</v>
      </c>
      <c s="36">
        <f>ROUND(G65*H65,6)</f>
      </c>
      <c r="L65" s="38">
        <v>0</v>
      </c>
      <c s="32">
        <f>ROUND(ROUND(L65,2)*ROUND(G65,3),2)</f>
      </c>
      <c s="36" t="s">
        <v>6843</v>
      </c>
      <c>
        <f>(M65*21)/100</f>
      </c>
      <c t="s">
        <v>28</v>
      </c>
    </row>
    <row r="66" spans="1:5" ht="12.75">
      <c r="A66" s="35" t="s">
        <v>58</v>
      </c>
      <c r="E66" s="39" t="s">
        <v>5</v>
      </c>
    </row>
    <row r="67" spans="1:5" ht="25.5">
      <c r="A67" s="35" t="s">
        <v>59</v>
      </c>
      <c r="E67" s="40" t="s">
        <v>6905</v>
      </c>
    </row>
    <row r="68" spans="1:5" ht="76.5">
      <c r="A68" t="s">
        <v>61</v>
      </c>
      <c r="E68" s="39" t="s">
        <v>6882</v>
      </c>
    </row>
    <row r="69" spans="1:13" ht="12.75">
      <c r="A69" t="s">
        <v>50</v>
      </c>
      <c r="C69" s="31" t="s">
        <v>132</v>
      </c>
      <c r="E69" s="33" t="s">
        <v>133</v>
      </c>
      <c r="J69" s="32">
        <f>0</f>
      </c>
      <c s="32">
        <f>0</f>
      </c>
      <c s="32">
        <f>0+L70+L74+L78+L82+L86+L90+L94+L98+L102+L106+L110+L114+L118+L122+L126+L130+L134+L138+L142</f>
      </c>
      <c s="32">
        <f>0+M70+M74+M78+M82+M86+M90+M94+M98+M102+M106+M110+M114+M118+M122+M126+M130+M134+M138+M142</f>
      </c>
    </row>
    <row r="70" spans="1:16" ht="12.75">
      <c r="A70" t="s">
        <v>53</v>
      </c>
      <c s="34" t="s">
        <v>103</v>
      </c>
      <c s="34" t="s">
        <v>3353</v>
      </c>
      <c s="35" t="s">
        <v>5</v>
      </c>
      <c s="6" t="s">
        <v>3354</v>
      </c>
      <c s="36" t="s">
        <v>115</v>
      </c>
      <c s="37">
        <v>8</v>
      </c>
      <c s="36">
        <v>0</v>
      </c>
      <c s="36">
        <f>ROUND(G70*H70,6)</f>
      </c>
      <c r="L70" s="38">
        <v>0</v>
      </c>
      <c s="32">
        <f>ROUND(ROUND(L70,2)*ROUND(G70,3),2)</f>
      </c>
      <c s="36" t="s">
        <v>6843</v>
      </c>
      <c>
        <f>(M70*21)/100</f>
      </c>
      <c t="s">
        <v>28</v>
      </c>
    </row>
    <row r="71" spans="1:5" ht="12.75">
      <c r="A71" s="35" t="s">
        <v>58</v>
      </c>
      <c r="E71" s="39" t="s">
        <v>5</v>
      </c>
    </row>
    <row r="72" spans="1:5" ht="25.5">
      <c r="A72" s="35" t="s">
        <v>59</v>
      </c>
      <c r="E72" s="40" t="s">
        <v>6883</v>
      </c>
    </row>
    <row r="73" spans="1:5" ht="165.75">
      <c r="A73" t="s">
        <v>61</v>
      </c>
      <c r="E73" s="39" t="s">
        <v>6884</v>
      </c>
    </row>
    <row r="74" spans="1:16" ht="12.75">
      <c r="A74" t="s">
        <v>53</v>
      </c>
      <c s="34" t="s">
        <v>106</v>
      </c>
      <c s="34" t="s">
        <v>773</v>
      </c>
      <c s="35" t="s">
        <v>5</v>
      </c>
      <c s="6" t="s">
        <v>774</v>
      </c>
      <c s="36" t="s">
        <v>115</v>
      </c>
      <c s="37">
        <v>2</v>
      </c>
      <c s="36">
        <v>0</v>
      </c>
      <c s="36">
        <f>ROUND(G74*H74,6)</f>
      </c>
      <c r="L74" s="38">
        <v>0</v>
      </c>
      <c s="32">
        <f>ROUND(ROUND(L74,2)*ROUND(G74,3),2)</f>
      </c>
      <c s="36" t="s">
        <v>6843</v>
      </c>
      <c>
        <f>(M74*21)/100</f>
      </c>
      <c t="s">
        <v>28</v>
      </c>
    </row>
    <row r="75" spans="1:5" ht="12.75">
      <c r="A75" s="35" t="s">
        <v>58</v>
      </c>
      <c r="E75" s="39" t="s">
        <v>5</v>
      </c>
    </row>
    <row r="76" spans="1:5" ht="25.5">
      <c r="A76" s="35" t="s">
        <v>59</v>
      </c>
      <c r="E76" s="40" t="s">
        <v>6895</v>
      </c>
    </row>
    <row r="77" spans="1:5" ht="178.5">
      <c r="A77" t="s">
        <v>61</v>
      </c>
      <c r="E77" s="39" t="s">
        <v>6886</v>
      </c>
    </row>
    <row r="78" spans="1:16" ht="12.75">
      <c r="A78" t="s">
        <v>53</v>
      </c>
      <c s="34" t="s">
        <v>109</v>
      </c>
      <c s="34" t="s">
        <v>718</v>
      </c>
      <c s="35" t="s">
        <v>5</v>
      </c>
      <c s="6" t="s">
        <v>719</v>
      </c>
      <c s="36" t="s">
        <v>446</v>
      </c>
      <c s="37">
        <v>24</v>
      </c>
      <c s="36">
        <v>0</v>
      </c>
      <c s="36">
        <f>ROUND(G78*H78,6)</f>
      </c>
      <c r="L78" s="38">
        <v>0</v>
      </c>
      <c s="32">
        <f>ROUND(ROUND(L78,2)*ROUND(G78,3),2)</f>
      </c>
      <c s="36" t="s">
        <v>6843</v>
      </c>
      <c>
        <f>(M78*21)/100</f>
      </c>
      <c t="s">
        <v>28</v>
      </c>
    </row>
    <row r="79" spans="1:5" ht="12.75">
      <c r="A79" s="35" t="s">
        <v>58</v>
      </c>
      <c r="E79" s="39" t="s">
        <v>5</v>
      </c>
    </row>
    <row r="80" spans="1:5" ht="25.5">
      <c r="A80" s="35" t="s">
        <v>59</v>
      </c>
      <c r="E80" s="40" t="s">
        <v>6948</v>
      </c>
    </row>
    <row r="81" spans="1:5" ht="178.5">
      <c r="A81" t="s">
        <v>61</v>
      </c>
      <c r="E81" s="39" t="s">
        <v>6949</v>
      </c>
    </row>
    <row r="82" spans="1:16" ht="12.75">
      <c r="A82" t="s">
        <v>53</v>
      </c>
      <c s="34" t="s">
        <v>112</v>
      </c>
      <c s="34" t="s">
        <v>2463</v>
      </c>
      <c s="35" t="s">
        <v>5</v>
      </c>
      <c s="6" t="s">
        <v>2464</v>
      </c>
      <c s="36" t="s">
        <v>446</v>
      </c>
      <c s="37">
        <v>72</v>
      </c>
      <c s="36">
        <v>0</v>
      </c>
      <c s="36">
        <f>ROUND(G82*H82,6)</f>
      </c>
      <c r="L82" s="38">
        <v>0</v>
      </c>
      <c s="32">
        <f>ROUND(ROUND(L82,2)*ROUND(G82,3),2)</f>
      </c>
      <c s="36" t="s">
        <v>6843</v>
      </c>
      <c>
        <f>(M82*21)/100</f>
      </c>
      <c t="s">
        <v>28</v>
      </c>
    </row>
    <row r="83" spans="1:5" ht="12.75">
      <c r="A83" s="35" t="s">
        <v>58</v>
      </c>
      <c r="E83" s="39" t="s">
        <v>5</v>
      </c>
    </row>
    <row r="84" spans="1:5" ht="25.5">
      <c r="A84" s="35" t="s">
        <v>59</v>
      </c>
      <c r="E84" s="40" t="s">
        <v>6950</v>
      </c>
    </row>
    <row r="85" spans="1:5" ht="178.5">
      <c r="A85" t="s">
        <v>61</v>
      </c>
      <c r="E85" s="39" t="s">
        <v>6907</v>
      </c>
    </row>
    <row r="86" spans="1:16" ht="12.75">
      <c r="A86" t="s">
        <v>53</v>
      </c>
      <c s="34" t="s">
        <v>116</v>
      </c>
      <c s="34" t="s">
        <v>722</v>
      </c>
      <c s="35" t="s">
        <v>5</v>
      </c>
      <c s="6" t="s">
        <v>723</v>
      </c>
      <c s="36" t="s">
        <v>82</v>
      </c>
      <c s="37">
        <v>2000</v>
      </c>
      <c s="36">
        <v>0</v>
      </c>
      <c s="36">
        <f>ROUND(G86*H86,6)</f>
      </c>
      <c r="L86" s="38">
        <v>0</v>
      </c>
      <c s="32">
        <f>ROUND(ROUND(L86,2)*ROUND(G86,3),2)</f>
      </c>
      <c s="36" t="s">
        <v>6843</v>
      </c>
      <c>
        <f>(M86*21)/100</f>
      </c>
      <c t="s">
        <v>28</v>
      </c>
    </row>
    <row r="87" spans="1:5" ht="12.75">
      <c r="A87" s="35" t="s">
        <v>58</v>
      </c>
      <c r="E87" s="39" t="s">
        <v>5</v>
      </c>
    </row>
    <row r="88" spans="1:5" ht="25.5">
      <c r="A88" s="35" t="s">
        <v>59</v>
      </c>
      <c r="E88" s="40" t="s">
        <v>6951</v>
      </c>
    </row>
    <row r="89" spans="1:5" ht="76.5">
      <c r="A89" t="s">
        <v>61</v>
      </c>
      <c r="E89" s="39" t="s">
        <v>6887</v>
      </c>
    </row>
    <row r="90" spans="1:16" ht="12.75">
      <c r="A90" t="s">
        <v>53</v>
      </c>
      <c s="34" t="s">
        <v>119</v>
      </c>
      <c s="34" t="s">
        <v>451</v>
      </c>
      <c s="35" t="s">
        <v>5</v>
      </c>
      <c s="6" t="s">
        <v>452</v>
      </c>
      <c s="36" t="s">
        <v>82</v>
      </c>
      <c s="37">
        <v>180</v>
      </c>
      <c s="36">
        <v>0</v>
      </c>
      <c s="36">
        <f>ROUND(G90*H90,6)</f>
      </c>
      <c r="L90" s="38">
        <v>0</v>
      </c>
      <c s="32">
        <f>ROUND(ROUND(L90,2)*ROUND(G90,3),2)</f>
      </c>
      <c s="36" t="s">
        <v>6843</v>
      </c>
      <c>
        <f>(M90*21)/100</f>
      </c>
      <c t="s">
        <v>28</v>
      </c>
    </row>
    <row r="91" spans="1:5" ht="12.75">
      <c r="A91" s="35" t="s">
        <v>58</v>
      </c>
      <c r="E91" s="39" t="s">
        <v>5</v>
      </c>
    </row>
    <row r="92" spans="1:5" ht="25.5">
      <c r="A92" s="35" t="s">
        <v>59</v>
      </c>
      <c r="E92" s="40" t="s">
        <v>6909</v>
      </c>
    </row>
    <row r="93" spans="1:5" ht="178.5">
      <c r="A93" t="s">
        <v>61</v>
      </c>
      <c r="E93" s="39" t="s">
        <v>6910</v>
      </c>
    </row>
    <row r="94" spans="1:16" ht="12.75">
      <c r="A94" t="s">
        <v>53</v>
      </c>
      <c s="34" t="s">
        <v>122</v>
      </c>
      <c s="34" t="s">
        <v>727</v>
      </c>
      <c s="35" t="s">
        <v>5</v>
      </c>
      <c s="6" t="s">
        <v>728</v>
      </c>
      <c s="36" t="s">
        <v>82</v>
      </c>
      <c s="37">
        <v>180</v>
      </c>
      <c s="36">
        <v>0</v>
      </c>
      <c s="36">
        <f>ROUND(G94*H94,6)</f>
      </c>
      <c r="L94" s="38">
        <v>0</v>
      </c>
      <c s="32">
        <f>ROUND(ROUND(L94,2)*ROUND(G94,3),2)</f>
      </c>
      <c s="36" t="s">
        <v>6843</v>
      </c>
      <c>
        <f>(M94*21)/100</f>
      </c>
      <c t="s">
        <v>28</v>
      </c>
    </row>
    <row r="95" spans="1:5" ht="12.75">
      <c r="A95" s="35" t="s">
        <v>58</v>
      </c>
      <c r="E95" s="39" t="s">
        <v>5</v>
      </c>
    </row>
    <row r="96" spans="1:5" ht="25.5">
      <c r="A96" s="35" t="s">
        <v>59</v>
      </c>
      <c r="E96" s="40" t="s">
        <v>6909</v>
      </c>
    </row>
    <row r="97" spans="1:5" ht="76.5">
      <c r="A97" t="s">
        <v>61</v>
      </c>
      <c r="E97" s="39" t="s">
        <v>6889</v>
      </c>
    </row>
    <row r="98" spans="1:16" ht="12.75">
      <c r="A98" t="s">
        <v>53</v>
      </c>
      <c s="34" t="s">
        <v>125</v>
      </c>
      <c s="34" t="s">
        <v>921</v>
      </c>
      <c s="35" t="s">
        <v>5</v>
      </c>
      <c s="6" t="s">
        <v>922</v>
      </c>
      <c s="36" t="s">
        <v>115</v>
      </c>
      <c s="37">
        <v>4</v>
      </c>
      <c s="36">
        <v>0</v>
      </c>
      <c s="36">
        <f>ROUND(G98*H98,6)</f>
      </c>
      <c r="L98" s="38">
        <v>0</v>
      </c>
      <c s="32">
        <f>ROUND(ROUND(L98,2)*ROUND(G98,3),2)</f>
      </c>
      <c s="36" t="s">
        <v>6843</v>
      </c>
      <c>
        <f>(M98*21)/100</f>
      </c>
      <c t="s">
        <v>28</v>
      </c>
    </row>
    <row r="99" spans="1:5" ht="12.75">
      <c r="A99" s="35" t="s">
        <v>58</v>
      </c>
      <c r="E99" s="39" t="s">
        <v>5</v>
      </c>
    </row>
    <row r="100" spans="1:5" ht="12.75">
      <c r="A100" s="35" t="s">
        <v>59</v>
      </c>
      <c r="E100" s="40" t="s">
        <v>5</v>
      </c>
    </row>
    <row r="101" spans="1:5" ht="191.25">
      <c r="A101" t="s">
        <v>61</v>
      </c>
      <c r="E101" s="39" t="s">
        <v>6911</v>
      </c>
    </row>
    <row r="102" spans="1:16" ht="12.75">
      <c r="A102" t="s">
        <v>53</v>
      </c>
      <c s="34" t="s">
        <v>129</v>
      </c>
      <c s="34" t="s">
        <v>2492</v>
      </c>
      <c s="35" t="s">
        <v>5</v>
      </c>
      <c s="6" t="s">
        <v>2493</v>
      </c>
      <c s="36" t="s">
        <v>115</v>
      </c>
      <c s="37">
        <v>4</v>
      </c>
      <c s="36">
        <v>0</v>
      </c>
      <c s="36">
        <f>ROUND(G102*H102,6)</f>
      </c>
      <c r="L102" s="38">
        <v>0</v>
      </c>
      <c s="32">
        <f>ROUND(ROUND(L102,2)*ROUND(G102,3),2)</f>
      </c>
      <c s="36" t="s">
        <v>6843</v>
      </c>
      <c>
        <f>(M102*21)/100</f>
      </c>
      <c t="s">
        <v>28</v>
      </c>
    </row>
    <row r="103" spans="1:5" ht="12.75">
      <c r="A103" s="35" t="s">
        <v>58</v>
      </c>
      <c r="E103" s="39" t="s">
        <v>5</v>
      </c>
    </row>
    <row r="104" spans="1:5" ht="12.75">
      <c r="A104" s="35" t="s">
        <v>59</v>
      </c>
      <c r="E104" s="40" t="s">
        <v>5</v>
      </c>
    </row>
    <row r="105" spans="1:5" ht="191.25">
      <c r="A105" t="s">
        <v>61</v>
      </c>
      <c r="E105" s="39" t="s">
        <v>6911</v>
      </c>
    </row>
    <row r="106" spans="1:16" ht="12.75">
      <c r="A106" t="s">
        <v>53</v>
      </c>
      <c s="34" t="s">
        <v>134</v>
      </c>
      <c s="34" t="s">
        <v>2495</v>
      </c>
      <c s="35" t="s">
        <v>5</v>
      </c>
      <c s="6" t="s">
        <v>2496</v>
      </c>
      <c s="36" t="s">
        <v>115</v>
      </c>
      <c s="37">
        <v>4</v>
      </c>
      <c s="36">
        <v>0</v>
      </c>
      <c s="36">
        <f>ROUND(G106*H106,6)</f>
      </c>
      <c r="L106" s="38">
        <v>0</v>
      </c>
      <c s="32">
        <f>ROUND(ROUND(L106,2)*ROUND(G106,3),2)</f>
      </c>
      <c s="36" t="s">
        <v>6843</v>
      </c>
      <c>
        <f>(M106*21)/100</f>
      </c>
      <c t="s">
        <v>28</v>
      </c>
    </row>
    <row r="107" spans="1:5" ht="12.75">
      <c r="A107" s="35" t="s">
        <v>58</v>
      </c>
      <c r="E107" s="39" t="s">
        <v>5</v>
      </c>
    </row>
    <row r="108" spans="1:5" ht="12.75">
      <c r="A108" s="35" t="s">
        <v>59</v>
      </c>
      <c r="E108" s="40" t="s">
        <v>5</v>
      </c>
    </row>
    <row r="109" spans="1:5" ht="165.75">
      <c r="A109" t="s">
        <v>61</v>
      </c>
      <c r="E109" s="39" t="s">
        <v>6912</v>
      </c>
    </row>
    <row r="110" spans="1:16" ht="12.75">
      <c r="A110" t="s">
        <v>53</v>
      </c>
      <c s="34" t="s">
        <v>137</v>
      </c>
      <c s="34" t="s">
        <v>6913</v>
      </c>
      <c s="35" t="s">
        <v>5</v>
      </c>
      <c s="6" t="s">
        <v>6914</v>
      </c>
      <c s="36" t="s">
        <v>82</v>
      </c>
      <c s="37">
        <v>630</v>
      </c>
      <c s="36">
        <v>0</v>
      </c>
      <c s="36">
        <f>ROUND(G110*H110,6)</f>
      </c>
      <c r="L110" s="38">
        <v>0</v>
      </c>
      <c s="32">
        <f>ROUND(ROUND(L110,2)*ROUND(G110,3),2)</f>
      </c>
      <c s="36" t="s">
        <v>6843</v>
      </c>
      <c>
        <f>(M110*21)/100</f>
      </c>
      <c t="s">
        <v>28</v>
      </c>
    </row>
    <row r="111" spans="1:5" ht="12.75">
      <c r="A111" s="35" t="s">
        <v>58</v>
      </c>
      <c r="E111" s="39" t="s">
        <v>5</v>
      </c>
    </row>
    <row r="112" spans="1:5" ht="25.5">
      <c r="A112" s="35" t="s">
        <v>59</v>
      </c>
      <c r="E112" s="40" t="s">
        <v>6952</v>
      </c>
    </row>
    <row r="113" spans="1:5" ht="165.75">
      <c r="A113" t="s">
        <v>61</v>
      </c>
      <c r="E113" s="39" t="s">
        <v>6916</v>
      </c>
    </row>
    <row r="114" spans="1:16" ht="12.75">
      <c r="A114" t="s">
        <v>53</v>
      </c>
      <c s="34" t="s">
        <v>140</v>
      </c>
      <c s="34" t="s">
        <v>6917</v>
      </c>
      <c s="35" t="s">
        <v>5</v>
      </c>
      <c s="6" t="s">
        <v>6918</v>
      </c>
      <c s="36" t="s">
        <v>82</v>
      </c>
      <c s="37">
        <v>630</v>
      </c>
      <c s="36">
        <v>0</v>
      </c>
      <c s="36">
        <f>ROUND(G114*H114,6)</f>
      </c>
      <c r="L114" s="38">
        <v>0</v>
      </c>
      <c s="32">
        <f>ROUND(ROUND(L114,2)*ROUND(G114,3),2)</f>
      </c>
      <c s="36" t="s">
        <v>6843</v>
      </c>
      <c>
        <f>(M114*21)/100</f>
      </c>
      <c t="s">
        <v>28</v>
      </c>
    </row>
    <row r="115" spans="1:5" ht="12.75">
      <c r="A115" s="35" t="s">
        <v>58</v>
      </c>
      <c r="E115" s="39" t="s">
        <v>5</v>
      </c>
    </row>
    <row r="116" spans="1:5" ht="25.5">
      <c r="A116" s="35" t="s">
        <v>59</v>
      </c>
      <c r="E116" s="40" t="s">
        <v>6952</v>
      </c>
    </row>
    <row r="117" spans="1:5" ht="165.75">
      <c r="A117" t="s">
        <v>61</v>
      </c>
      <c r="E117" s="39" t="s">
        <v>6919</v>
      </c>
    </row>
    <row r="118" spans="1:16" ht="12.75">
      <c r="A118" t="s">
        <v>53</v>
      </c>
      <c s="34" t="s">
        <v>143</v>
      </c>
      <c s="34" t="s">
        <v>2905</v>
      </c>
      <c s="35" t="s">
        <v>5</v>
      </c>
      <c s="6" t="s">
        <v>2906</v>
      </c>
      <c s="36" t="s">
        <v>115</v>
      </c>
      <c s="37">
        <v>28</v>
      </c>
      <c s="36">
        <v>0</v>
      </c>
      <c s="36">
        <f>ROUND(G118*H118,6)</f>
      </c>
      <c r="L118" s="38">
        <v>0</v>
      </c>
      <c s="32">
        <f>ROUND(ROUND(L118,2)*ROUND(G118,3),2)</f>
      </c>
      <c s="36" t="s">
        <v>6843</v>
      </c>
      <c>
        <f>(M118*21)/100</f>
      </c>
      <c t="s">
        <v>28</v>
      </c>
    </row>
    <row r="119" spans="1:5" ht="12.75">
      <c r="A119" s="35" t="s">
        <v>58</v>
      </c>
      <c r="E119" s="39" t="s">
        <v>5</v>
      </c>
    </row>
    <row r="120" spans="1:5" ht="25.5">
      <c r="A120" s="35" t="s">
        <v>59</v>
      </c>
      <c r="E120" s="40" t="s">
        <v>6953</v>
      </c>
    </row>
    <row r="121" spans="1:5" ht="191.25">
      <c r="A121" t="s">
        <v>61</v>
      </c>
      <c r="E121" s="39" t="s">
        <v>6911</v>
      </c>
    </row>
    <row r="122" spans="1:16" ht="12.75">
      <c r="A122" t="s">
        <v>53</v>
      </c>
      <c s="34" t="s">
        <v>146</v>
      </c>
      <c s="34" t="s">
        <v>6921</v>
      </c>
      <c s="35" t="s">
        <v>5</v>
      </c>
      <c s="6" t="s">
        <v>6922</v>
      </c>
      <c s="36" t="s">
        <v>115</v>
      </c>
      <c s="37">
        <v>28</v>
      </c>
      <c s="36">
        <v>0</v>
      </c>
      <c s="36">
        <f>ROUND(G122*H122,6)</f>
      </c>
      <c r="L122" s="38">
        <v>0</v>
      </c>
      <c s="32">
        <f>ROUND(ROUND(L122,2)*ROUND(G122,3),2)</f>
      </c>
      <c s="36" t="s">
        <v>6843</v>
      </c>
      <c>
        <f>(M122*21)/100</f>
      </c>
      <c t="s">
        <v>28</v>
      </c>
    </row>
    <row r="123" spans="1:5" ht="12.75">
      <c r="A123" s="35" t="s">
        <v>58</v>
      </c>
      <c r="E123" s="39" t="s">
        <v>5</v>
      </c>
    </row>
    <row r="124" spans="1:5" ht="25.5">
      <c r="A124" s="35" t="s">
        <v>59</v>
      </c>
      <c r="E124" s="40" t="s">
        <v>6953</v>
      </c>
    </row>
    <row r="125" spans="1:5" ht="165.75">
      <c r="A125" t="s">
        <v>61</v>
      </c>
      <c r="E125" s="39" t="s">
        <v>6912</v>
      </c>
    </row>
    <row r="126" spans="1:16" ht="12.75">
      <c r="A126" t="s">
        <v>53</v>
      </c>
      <c s="34" t="s">
        <v>151</v>
      </c>
      <c s="34" t="s">
        <v>2569</v>
      </c>
      <c s="35" t="s">
        <v>5</v>
      </c>
      <c s="6" t="s">
        <v>2570</v>
      </c>
      <c s="36" t="s">
        <v>6890</v>
      </c>
      <c s="37">
        <v>8</v>
      </c>
      <c s="36">
        <v>0</v>
      </c>
      <c s="36">
        <f>ROUND(G126*H126,6)</f>
      </c>
      <c r="L126" s="38">
        <v>0</v>
      </c>
      <c s="32">
        <f>ROUND(ROUND(L126,2)*ROUND(G126,3),2)</f>
      </c>
      <c s="36" t="s">
        <v>6843</v>
      </c>
      <c>
        <f>(M126*21)/100</f>
      </c>
      <c t="s">
        <v>28</v>
      </c>
    </row>
    <row r="127" spans="1:5" ht="12.75">
      <c r="A127" s="35" t="s">
        <v>58</v>
      </c>
      <c r="E127" s="39" t="s">
        <v>5</v>
      </c>
    </row>
    <row r="128" spans="1:5" ht="12.75">
      <c r="A128" s="35" t="s">
        <v>59</v>
      </c>
      <c r="E128" s="40" t="s">
        <v>5</v>
      </c>
    </row>
    <row r="129" spans="1:5" ht="114.75">
      <c r="A129" t="s">
        <v>61</v>
      </c>
      <c r="E129" s="39" t="s">
        <v>6891</v>
      </c>
    </row>
    <row r="130" spans="1:16" ht="12.75">
      <c r="A130" t="s">
        <v>53</v>
      </c>
      <c s="34" t="s">
        <v>155</v>
      </c>
      <c s="34" t="s">
        <v>2575</v>
      </c>
      <c s="35" t="s">
        <v>5</v>
      </c>
      <c s="6" t="s">
        <v>2576</v>
      </c>
      <c s="36" t="s">
        <v>6890</v>
      </c>
      <c s="37">
        <v>8</v>
      </c>
      <c s="36">
        <v>0</v>
      </c>
      <c s="36">
        <f>ROUND(G130*H130,6)</f>
      </c>
      <c r="L130" s="38">
        <v>0</v>
      </c>
      <c s="32">
        <f>ROUND(ROUND(L130,2)*ROUND(G130,3),2)</f>
      </c>
      <c s="36" t="s">
        <v>6843</v>
      </c>
      <c>
        <f>(M130*21)/100</f>
      </c>
      <c t="s">
        <v>28</v>
      </c>
    </row>
    <row r="131" spans="1:5" ht="12.75">
      <c r="A131" s="35" t="s">
        <v>58</v>
      </c>
      <c r="E131" s="39" t="s">
        <v>5</v>
      </c>
    </row>
    <row r="132" spans="1:5" ht="12.75">
      <c r="A132" s="35" t="s">
        <v>59</v>
      </c>
      <c r="E132" s="40" t="s">
        <v>5</v>
      </c>
    </row>
    <row r="133" spans="1:5" ht="114.75">
      <c r="A133" t="s">
        <v>61</v>
      </c>
      <c r="E133" s="39" t="s">
        <v>6891</v>
      </c>
    </row>
    <row r="134" spans="1:16" ht="12.75">
      <c r="A134" t="s">
        <v>53</v>
      </c>
      <c s="34" t="s">
        <v>158</v>
      </c>
      <c s="34" t="s">
        <v>1113</v>
      </c>
      <c s="35" t="s">
        <v>5</v>
      </c>
      <c s="6" t="s">
        <v>1114</v>
      </c>
      <c s="36" t="s">
        <v>115</v>
      </c>
      <c s="37">
        <v>2</v>
      </c>
      <c s="36">
        <v>0</v>
      </c>
      <c s="36">
        <f>ROUND(G134*H134,6)</f>
      </c>
      <c r="L134" s="38">
        <v>0</v>
      </c>
      <c s="32">
        <f>ROUND(ROUND(L134,2)*ROUND(G134,3),2)</f>
      </c>
      <c s="36" t="s">
        <v>6843</v>
      </c>
      <c>
        <f>(M134*21)/100</f>
      </c>
      <c t="s">
        <v>28</v>
      </c>
    </row>
    <row r="135" spans="1:5" ht="12.75">
      <c r="A135" s="35" t="s">
        <v>58</v>
      </c>
      <c r="E135" s="39" t="s">
        <v>5</v>
      </c>
    </row>
    <row r="136" spans="1:5" ht="25.5">
      <c r="A136" s="35" t="s">
        <v>59</v>
      </c>
      <c r="E136" s="40" t="s">
        <v>6895</v>
      </c>
    </row>
    <row r="137" spans="1:5" ht="229.5">
      <c r="A137" t="s">
        <v>61</v>
      </c>
      <c r="E137" s="39" t="s">
        <v>6894</v>
      </c>
    </row>
    <row r="138" spans="1:16" ht="12.75">
      <c r="A138" t="s">
        <v>53</v>
      </c>
      <c s="34" t="s">
        <v>161</v>
      </c>
      <c s="34" t="s">
        <v>1117</v>
      </c>
      <c s="35" t="s">
        <v>5</v>
      </c>
      <c s="6" t="s">
        <v>1118</v>
      </c>
      <c s="36" t="s">
        <v>115</v>
      </c>
      <c s="37">
        <v>4</v>
      </c>
      <c s="36">
        <v>0</v>
      </c>
      <c s="36">
        <f>ROUND(G138*H138,6)</f>
      </c>
      <c r="L138" s="38">
        <v>0</v>
      </c>
      <c s="32">
        <f>ROUND(ROUND(L138,2)*ROUND(G138,3),2)</f>
      </c>
      <c s="36" t="s">
        <v>6843</v>
      </c>
      <c>
        <f>(M138*21)/100</f>
      </c>
      <c t="s">
        <v>28</v>
      </c>
    </row>
    <row r="139" spans="1:5" ht="12.75">
      <c r="A139" s="35" t="s">
        <v>58</v>
      </c>
      <c r="E139" s="39" t="s">
        <v>5</v>
      </c>
    </row>
    <row r="140" spans="1:5" ht="25.5">
      <c r="A140" s="35" t="s">
        <v>59</v>
      </c>
      <c r="E140" s="40" t="s">
        <v>6923</v>
      </c>
    </row>
    <row r="141" spans="1:5" ht="216.75">
      <c r="A141" t="s">
        <v>61</v>
      </c>
      <c r="E141" s="39" t="s">
        <v>6896</v>
      </c>
    </row>
    <row r="142" spans="1:16" ht="12.75">
      <c r="A142" t="s">
        <v>53</v>
      </c>
      <c s="34" t="s">
        <v>164</v>
      </c>
      <c s="34" t="s">
        <v>6924</v>
      </c>
      <c s="35" t="s">
        <v>5</v>
      </c>
      <c s="6" t="s">
        <v>6925</v>
      </c>
      <c s="36" t="s">
        <v>82</v>
      </c>
      <c s="37">
        <v>180</v>
      </c>
      <c s="36">
        <v>0</v>
      </c>
      <c s="36">
        <f>ROUND(G142*H142,6)</f>
      </c>
      <c r="L142" s="38">
        <v>0</v>
      </c>
      <c s="32">
        <f>ROUND(ROUND(L142,2)*ROUND(G142,3),2)</f>
      </c>
      <c s="36" t="s">
        <v>6843</v>
      </c>
      <c>
        <f>(M142*21)/100</f>
      </c>
      <c t="s">
        <v>28</v>
      </c>
    </row>
    <row r="143" spans="1:5" ht="12.75">
      <c r="A143" s="35" t="s">
        <v>58</v>
      </c>
      <c r="E143" s="39" t="s">
        <v>5</v>
      </c>
    </row>
    <row r="144" spans="1:5" ht="25.5">
      <c r="A144" s="35" t="s">
        <v>59</v>
      </c>
      <c r="E144" s="40" t="s">
        <v>6926</v>
      </c>
    </row>
    <row r="145" spans="1:5" ht="25.5">
      <c r="A145" t="s">
        <v>61</v>
      </c>
      <c r="E145" s="39" t="s">
        <v>6927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6956</v>
      </c>
      <c r="E8" s="30" t="s">
        <v>6955</v>
      </c>
      <c r="J8" s="29">
        <f>0+J9+J42+J55+J64+J73</f>
      </c>
      <c s="29">
        <f>0+K9+K42+K55+K64+K73</f>
      </c>
      <c s="29">
        <f>0+L9+L42+L55+L64+L73</f>
      </c>
      <c s="29">
        <f>0+M9+M42+M55+M64+M73</f>
      </c>
    </row>
    <row r="9" spans="1:13" ht="12.75">
      <c r="A9" t="s">
        <v>50</v>
      </c>
      <c r="C9" s="31" t="s">
        <v>3840</v>
      </c>
      <c r="E9" s="33" t="s">
        <v>3841</v>
      </c>
      <c r="J9" s="32">
        <f>0</f>
      </c>
      <c s="32">
        <f>0</f>
      </c>
      <c s="32">
        <f>0+L10+L14+L18+L22+L26+L30+L34+L38</f>
      </c>
      <c s="32">
        <f>0+M10+M14+M18+M22+M26+M30+M34+M38</f>
      </c>
    </row>
    <row r="10" spans="1:16" ht="25.5">
      <c r="A10" t="s">
        <v>53</v>
      </c>
      <c s="34" t="s">
        <v>51</v>
      </c>
      <c s="34" t="s">
        <v>6841</v>
      </c>
      <c s="35" t="s">
        <v>5</v>
      </c>
      <c s="6" t="s">
        <v>6842</v>
      </c>
      <c s="36" t="s">
        <v>1178</v>
      </c>
      <c s="37">
        <v>15</v>
      </c>
      <c s="36">
        <v>0</v>
      </c>
      <c s="36">
        <f>ROUND(G10*H10,6)</f>
      </c>
      <c r="L10" s="38">
        <v>0</v>
      </c>
      <c s="32">
        <f>ROUND(ROUND(L10,2)*ROUND(G10,3),2)</f>
      </c>
      <c s="36" t="s">
        <v>6843</v>
      </c>
      <c>
        <f>(M10*21)/100</f>
      </c>
      <c t="s">
        <v>28</v>
      </c>
    </row>
    <row r="11" spans="1:5" ht="12.75">
      <c r="A11" s="35" t="s">
        <v>58</v>
      </c>
      <c r="E11" s="39" t="s">
        <v>5</v>
      </c>
    </row>
    <row r="12" spans="1:5" ht="25.5">
      <c r="A12" s="35" t="s">
        <v>59</v>
      </c>
      <c r="E12" s="40" t="s">
        <v>6957</v>
      </c>
    </row>
    <row r="13" spans="1:5" ht="204">
      <c r="A13" t="s">
        <v>61</v>
      </c>
      <c r="E13" s="39" t="s">
        <v>6845</v>
      </c>
    </row>
    <row r="14" spans="1:16" ht="25.5">
      <c r="A14" t="s">
        <v>53</v>
      </c>
      <c s="34" t="s">
        <v>28</v>
      </c>
      <c s="34" t="s">
        <v>6846</v>
      </c>
      <c s="35" t="s">
        <v>5</v>
      </c>
      <c s="6" t="s">
        <v>6958</v>
      </c>
      <c s="36" t="s">
        <v>1178</v>
      </c>
      <c s="37">
        <v>0.042</v>
      </c>
      <c s="36">
        <v>0</v>
      </c>
      <c s="36">
        <f>ROUND(G14*H14,6)</f>
      </c>
      <c r="L14" s="38">
        <v>0</v>
      </c>
      <c s="32">
        <f>ROUND(ROUND(L14,2)*ROUND(G14,3),2)</f>
      </c>
      <c s="36" t="s">
        <v>6843</v>
      </c>
      <c>
        <f>(M14*21)/100</f>
      </c>
      <c t="s">
        <v>28</v>
      </c>
    </row>
    <row r="15" spans="1:5" ht="12.75">
      <c r="A15" s="35" t="s">
        <v>58</v>
      </c>
      <c r="E15" s="39" t="s">
        <v>5</v>
      </c>
    </row>
    <row r="16" spans="1:5" ht="25.5">
      <c r="A16" s="35" t="s">
        <v>59</v>
      </c>
      <c r="E16" s="40" t="s">
        <v>6959</v>
      </c>
    </row>
    <row r="17" spans="1:5" ht="204">
      <c r="A17" t="s">
        <v>61</v>
      </c>
      <c r="E17" s="39" t="s">
        <v>6845</v>
      </c>
    </row>
    <row r="18" spans="1:16" ht="12.75">
      <c r="A18" t="s">
        <v>53</v>
      </c>
      <c s="34" t="s">
        <v>26</v>
      </c>
      <c s="34" t="s">
        <v>6850</v>
      </c>
      <c s="35" t="s">
        <v>5</v>
      </c>
      <c s="6" t="s">
        <v>6851</v>
      </c>
      <c s="36" t="s">
        <v>3844</v>
      </c>
      <c s="37">
        <v>1</v>
      </c>
      <c s="36">
        <v>0</v>
      </c>
      <c s="36">
        <f>ROUND(G18*H18,6)</f>
      </c>
      <c r="L18" s="38">
        <v>0</v>
      </c>
      <c s="32">
        <f>ROUND(ROUND(L18,2)*ROUND(G18,3),2)</f>
      </c>
      <c s="36" t="s">
        <v>6843</v>
      </c>
      <c>
        <f>(M18*21)/100</f>
      </c>
      <c t="s">
        <v>28</v>
      </c>
    </row>
    <row r="19" spans="1:5" ht="12.75">
      <c r="A19" s="35" t="s">
        <v>58</v>
      </c>
      <c r="E19" s="39" t="s">
        <v>5</v>
      </c>
    </row>
    <row r="20" spans="1:5" ht="25.5">
      <c r="A20" s="35" t="s">
        <v>59</v>
      </c>
      <c r="E20" s="40" t="s">
        <v>6960</v>
      </c>
    </row>
    <row r="21" spans="1:5" ht="51">
      <c r="A21" t="s">
        <v>61</v>
      </c>
      <c r="E21" s="39" t="s">
        <v>6961</v>
      </c>
    </row>
    <row r="22" spans="1:16" ht="12.75">
      <c r="A22" t="s">
        <v>53</v>
      </c>
      <c s="34" t="s">
        <v>68</v>
      </c>
      <c s="34" t="s">
        <v>6854</v>
      </c>
      <c s="35" t="s">
        <v>5</v>
      </c>
      <c s="6" t="s">
        <v>6855</v>
      </c>
      <c s="36" t="s">
        <v>3844</v>
      </c>
      <c s="37">
        <v>1</v>
      </c>
      <c s="36">
        <v>0</v>
      </c>
      <c s="36">
        <f>ROUND(G22*H22,6)</f>
      </c>
      <c r="L22" s="38">
        <v>0</v>
      </c>
      <c s="32">
        <f>ROUND(ROUND(L22,2)*ROUND(G22,3),2)</f>
      </c>
      <c s="36" t="s">
        <v>6843</v>
      </c>
      <c>
        <f>(M22*21)/100</f>
      </c>
      <c t="s">
        <v>28</v>
      </c>
    </row>
    <row r="23" spans="1:5" ht="12.75">
      <c r="A23" s="35" t="s">
        <v>58</v>
      </c>
      <c r="E23" s="39" t="s">
        <v>5</v>
      </c>
    </row>
    <row r="24" spans="1:5" ht="25.5">
      <c r="A24" s="35" t="s">
        <v>59</v>
      </c>
      <c r="E24" s="40" t="s">
        <v>6960</v>
      </c>
    </row>
    <row r="25" spans="1:5" ht="12.75">
      <c r="A25" t="s">
        <v>61</v>
      </c>
      <c r="E25" s="39" t="s">
        <v>5736</v>
      </c>
    </row>
    <row r="26" spans="1:16" ht="12.75">
      <c r="A26" t="s">
        <v>53</v>
      </c>
      <c s="34" t="s">
        <v>71</v>
      </c>
      <c s="34" t="s">
        <v>6856</v>
      </c>
      <c s="35" t="s">
        <v>5</v>
      </c>
      <c s="6" t="s">
        <v>6857</v>
      </c>
      <c s="36" t="s">
        <v>3844</v>
      </c>
      <c s="37">
        <v>1</v>
      </c>
      <c s="36">
        <v>0</v>
      </c>
      <c s="36">
        <f>ROUND(G26*H26,6)</f>
      </c>
      <c r="L26" s="38">
        <v>0</v>
      </c>
      <c s="32">
        <f>ROUND(ROUND(L26,2)*ROUND(G26,3),2)</f>
      </c>
      <c s="36" t="s">
        <v>6843</v>
      </c>
      <c>
        <f>(M26*21)/100</f>
      </c>
      <c t="s">
        <v>28</v>
      </c>
    </row>
    <row r="27" spans="1:5" ht="12.75">
      <c r="A27" s="35" t="s">
        <v>58</v>
      </c>
      <c r="E27" s="39" t="s">
        <v>5</v>
      </c>
    </row>
    <row r="28" spans="1:5" ht="25.5">
      <c r="A28" s="35" t="s">
        <v>59</v>
      </c>
      <c r="E28" s="40" t="s">
        <v>6960</v>
      </c>
    </row>
    <row r="29" spans="1:5" ht="12.75">
      <c r="A29" t="s">
        <v>61</v>
      </c>
      <c r="E29" s="39" t="s">
        <v>6858</v>
      </c>
    </row>
    <row r="30" spans="1:16" ht="12.75">
      <c r="A30" t="s">
        <v>53</v>
      </c>
      <c s="34" t="s">
        <v>27</v>
      </c>
      <c s="34" t="s">
        <v>6859</v>
      </c>
      <c s="35" t="s">
        <v>5</v>
      </c>
      <c s="6" t="s">
        <v>6860</v>
      </c>
      <c s="36" t="s">
        <v>427</v>
      </c>
      <c s="37">
        <v>5</v>
      </c>
      <c s="36">
        <v>0</v>
      </c>
      <c s="36">
        <f>ROUND(G30*H30,6)</f>
      </c>
      <c r="L30" s="38">
        <v>0</v>
      </c>
      <c s="32">
        <f>ROUND(ROUND(L30,2)*ROUND(G30,3),2)</f>
      </c>
      <c s="36" t="s">
        <v>6843</v>
      </c>
      <c>
        <f>(M30*21)/100</f>
      </c>
      <c t="s">
        <v>28</v>
      </c>
    </row>
    <row r="31" spans="1:5" ht="12.75">
      <c r="A31" s="35" t="s">
        <v>58</v>
      </c>
      <c r="E31" s="39" t="s">
        <v>5</v>
      </c>
    </row>
    <row r="32" spans="1:5" ht="25.5">
      <c r="A32" s="35" t="s">
        <v>59</v>
      </c>
      <c r="E32" s="40" t="s">
        <v>6962</v>
      </c>
    </row>
    <row r="33" spans="1:5" ht="12.75">
      <c r="A33" t="s">
        <v>61</v>
      </c>
      <c r="E33" s="39" t="s">
        <v>6858</v>
      </c>
    </row>
    <row r="34" spans="1:16" ht="12.75">
      <c r="A34" t="s">
        <v>53</v>
      </c>
      <c s="34" t="s">
        <v>76</v>
      </c>
      <c s="34" t="s">
        <v>6862</v>
      </c>
      <c s="35" t="s">
        <v>5</v>
      </c>
      <c s="6" t="s">
        <v>6863</v>
      </c>
      <c s="36" t="s">
        <v>115</v>
      </c>
      <c s="37">
        <v>1</v>
      </c>
      <c s="36">
        <v>0</v>
      </c>
      <c s="36">
        <f>ROUND(G34*H34,6)</f>
      </c>
      <c r="L34" s="38">
        <v>0</v>
      </c>
      <c s="32">
        <f>ROUND(ROUND(L34,2)*ROUND(G34,3),2)</f>
      </c>
      <c s="36" t="s">
        <v>6843</v>
      </c>
      <c>
        <f>(M34*21)/100</f>
      </c>
      <c t="s">
        <v>28</v>
      </c>
    </row>
    <row r="35" spans="1:5" ht="12.75">
      <c r="A35" s="35" t="s">
        <v>58</v>
      </c>
      <c r="E35" s="39" t="s">
        <v>5</v>
      </c>
    </row>
    <row r="36" spans="1:5" ht="25.5">
      <c r="A36" s="35" t="s">
        <v>59</v>
      </c>
      <c r="E36" s="40" t="s">
        <v>6960</v>
      </c>
    </row>
    <row r="37" spans="1:5" ht="12.75">
      <c r="A37" t="s">
        <v>61</v>
      </c>
      <c r="E37" s="39" t="s">
        <v>5736</v>
      </c>
    </row>
    <row r="38" spans="1:16" ht="12.75">
      <c r="A38" t="s">
        <v>53</v>
      </c>
      <c s="34" t="s">
        <v>79</v>
      </c>
      <c s="34" t="s">
        <v>6864</v>
      </c>
      <c s="35" t="s">
        <v>5</v>
      </c>
      <c s="6" t="s">
        <v>6865</v>
      </c>
      <c s="36" t="s">
        <v>3844</v>
      </c>
      <c s="37">
        <v>1</v>
      </c>
      <c s="36">
        <v>0</v>
      </c>
      <c s="36">
        <f>ROUND(G38*H38,6)</f>
      </c>
      <c r="L38" s="38">
        <v>0</v>
      </c>
      <c s="32">
        <f>ROUND(ROUND(L38,2)*ROUND(G38,3),2)</f>
      </c>
      <c s="36" t="s">
        <v>6843</v>
      </c>
      <c>
        <f>(M38*21)/100</f>
      </c>
      <c t="s">
        <v>28</v>
      </c>
    </row>
    <row r="39" spans="1:5" ht="12.75">
      <c r="A39" s="35" t="s">
        <v>58</v>
      </c>
      <c r="E39" s="39" t="s">
        <v>5</v>
      </c>
    </row>
    <row r="40" spans="1:5" ht="25.5">
      <c r="A40" s="35" t="s">
        <v>59</v>
      </c>
      <c r="E40" s="40" t="s">
        <v>6960</v>
      </c>
    </row>
    <row r="41" spans="1:5" ht="12.75">
      <c r="A41" t="s">
        <v>61</v>
      </c>
      <c r="E41" s="39" t="s">
        <v>6866</v>
      </c>
    </row>
    <row r="42" spans="1:13" ht="12.75">
      <c r="A42" t="s">
        <v>50</v>
      </c>
      <c r="C42" s="31" t="s">
        <v>97</v>
      </c>
      <c r="E42" s="33" t="s">
        <v>6867</v>
      </c>
      <c r="J42" s="32">
        <f>0</f>
      </c>
      <c s="32">
        <f>0</f>
      </c>
      <c s="32">
        <f>0+L43+L47+L51</f>
      </c>
      <c s="32">
        <f>0+M43+M47+M51</f>
      </c>
    </row>
    <row r="43" spans="1:16" ht="12.75">
      <c r="A43" t="s">
        <v>53</v>
      </c>
      <c s="34" t="s">
        <v>83</v>
      </c>
      <c s="34" t="s">
        <v>74</v>
      </c>
      <c s="35" t="s">
        <v>5</v>
      </c>
      <c s="6" t="s">
        <v>75</v>
      </c>
      <c s="36" t="s">
        <v>65</v>
      </c>
      <c s="37">
        <v>30</v>
      </c>
      <c s="36">
        <v>0</v>
      </c>
      <c s="36">
        <f>ROUND(G43*H43,6)</f>
      </c>
      <c r="L43" s="38">
        <v>0</v>
      </c>
      <c s="32">
        <f>ROUND(ROUND(L43,2)*ROUND(G43,3),2)</f>
      </c>
      <c s="36" t="s">
        <v>6843</v>
      </c>
      <c>
        <f>(M43*21)/100</f>
      </c>
      <c t="s">
        <v>28</v>
      </c>
    </row>
    <row r="44" spans="1:5" ht="12.75">
      <c r="A44" s="35" t="s">
        <v>58</v>
      </c>
      <c r="E44" s="39" t="s">
        <v>5</v>
      </c>
    </row>
    <row r="45" spans="1:5" ht="25.5">
      <c r="A45" s="35" t="s">
        <v>59</v>
      </c>
      <c r="E45" s="40" t="s">
        <v>6963</v>
      </c>
    </row>
    <row r="46" spans="1:5" ht="409.5">
      <c r="A46" t="s">
        <v>61</v>
      </c>
      <c r="E46" s="39" t="s">
        <v>6869</v>
      </c>
    </row>
    <row r="47" spans="1:16" ht="12.75">
      <c r="A47" t="s">
        <v>53</v>
      </c>
      <c s="34" t="s">
        <v>88</v>
      </c>
      <c s="34" t="s">
        <v>1775</v>
      </c>
      <c s="35" t="s">
        <v>5</v>
      </c>
      <c s="6" t="s">
        <v>1776</v>
      </c>
      <c s="36" t="s">
        <v>65</v>
      </c>
      <c s="37">
        <v>10</v>
      </c>
      <c s="36">
        <v>0</v>
      </c>
      <c s="36">
        <f>ROUND(G47*H47,6)</f>
      </c>
      <c r="L47" s="38">
        <v>0</v>
      </c>
      <c s="32">
        <f>ROUND(ROUND(L47,2)*ROUND(G47,3),2)</f>
      </c>
      <c s="36" t="s">
        <v>6843</v>
      </c>
      <c>
        <f>(M47*21)/100</f>
      </c>
      <c t="s">
        <v>28</v>
      </c>
    </row>
    <row r="48" spans="1:5" ht="12.75">
      <c r="A48" s="35" t="s">
        <v>58</v>
      </c>
      <c r="E48" s="39" t="s">
        <v>5</v>
      </c>
    </row>
    <row r="49" spans="1:5" ht="25.5">
      <c r="A49" s="35" t="s">
        <v>59</v>
      </c>
      <c r="E49" s="40" t="s">
        <v>6964</v>
      </c>
    </row>
    <row r="50" spans="1:5" ht="409.5">
      <c r="A50" t="s">
        <v>61</v>
      </c>
      <c r="E50" s="39" t="s">
        <v>6869</v>
      </c>
    </row>
    <row r="51" spans="1:16" ht="12.75">
      <c r="A51" t="s">
        <v>53</v>
      </c>
      <c s="34" t="s">
        <v>91</v>
      </c>
      <c s="34" t="s">
        <v>6871</v>
      </c>
      <c s="35" t="s">
        <v>5</v>
      </c>
      <c s="6" t="s">
        <v>6872</v>
      </c>
      <c s="36" t="s">
        <v>65</v>
      </c>
      <c s="37">
        <v>10</v>
      </c>
      <c s="36">
        <v>0</v>
      </c>
      <c s="36">
        <f>ROUND(G51*H51,6)</f>
      </c>
      <c r="L51" s="38">
        <v>0</v>
      </c>
      <c s="32">
        <f>ROUND(ROUND(L51,2)*ROUND(G51,3),2)</f>
      </c>
      <c s="36" t="s">
        <v>6843</v>
      </c>
      <c>
        <f>(M51*21)/100</f>
      </c>
      <c t="s">
        <v>28</v>
      </c>
    </row>
    <row r="52" spans="1:5" ht="12.75">
      <c r="A52" s="35" t="s">
        <v>58</v>
      </c>
      <c r="E52" s="39" t="s">
        <v>5</v>
      </c>
    </row>
    <row r="53" spans="1:5" ht="25.5">
      <c r="A53" s="35" t="s">
        <v>59</v>
      </c>
      <c r="E53" s="40" t="s">
        <v>6965</v>
      </c>
    </row>
    <row r="54" spans="1:5" ht="25.5">
      <c r="A54" t="s">
        <v>61</v>
      </c>
      <c r="E54" s="39" t="s">
        <v>6874</v>
      </c>
    </row>
    <row r="55" spans="1:13" ht="12.75">
      <c r="A55" t="s">
        <v>50</v>
      </c>
      <c r="C55" s="31" t="s">
        <v>109</v>
      </c>
      <c r="E55" s="33" t="s">
        <v>6875</v>
      </c>
      <c r="J55" s="32">
        <f>0</f>
      </c>
      <c s="32">
        <f>0</f>
      </c>
      <c s="32">
        <f>0+L56+L60</f>
      </c>
      <c s="32">
        <f>0+M56+M60</f>
      </c>
    </row>
    <row r="56" spans="1:16" ht="12.75">
      <c r="A56" t="s">
        <v>53</v>
      </c>
      <c s="34" t="s">
        <v>94</v>
      </c>
      <c s="34" t="s">
        <v>84</v>
      </c>
      <c s="35" t="s">
        <v>5</v>
      </c>
      <c s="6" t="s">
        <v>85</v>
      </c>
      <c s="36" t="s">
        <v>65</v>
      </c>
      <c s="37">
        <v>30</v>
      </c>
      <c s="36">
        <v>0</v>
      </c>
      <c s="36">
        <f>ROUND(G56*H56,6)</f>
      </c>
      <c r="L56" s="38">
        <v>0</v>
      </c>
      <c s="32">
        <f>ROUND(ROUND(L56,2)*ROUND(G56,3),2)</f>
      </c>
      <c s="36" t="s">
        <v>6843</v>
      </c>
      <c>
        <f>(M56*21)/100</f>
      </c>
      <c t="s">
        <v>28</v>
      </c>
    </row>
    <row r="57" spans="1:5" ht="12.75">
      <c r="A57" s="35" t="s">
        <v>58</v>
      </c>
      <c r="E57" s="39" t="s">
        <v>5</v>
      </c>
    </row>
    <row r="58" spans="1:5" ht="25.5">
      <c r="A58" s="35" t="s">
        <v>59</v>
      </c>
      <c r="E58" s="40" t="s">
        <v>6966</v>
      </c>
    </row>
    <row r="59" spans="1:5" ht="229.5">
      <c r="A59" t="s">
        <v>61</v>
      </c>
      <c r="E59" s="39" t="s">
        <v>5749</v>
      </c>
    </row>
    <row r="60" spans="1:16" ht="12.75">
      <c r="A60" t="s">
        <v>53</v>
      </c>
      <c s="34" t="s">
        <v>97</v>
      </c>
      <c s="34" t="s">
        <v>6877</v>
      </c>
      <c s="35" t="s">
        <v>5</v>
      </c>
      <c s="6" t="s">
        <v>6878</v>
      </c>
      <c s="36" t="s">
        <v>65</v>
      </c>
      <c s="37">
        <v>10</v>
      </c>
      <c s="36">
        <v>0</v>
      </c>
      <c s="36">
        <f>ROUND(G60*H60,6)</f>
      </c>
      <c r="L60" s="38">
        <v>0</v>
      </c>
      <c s="32">
        <f>ROUND(ROUND(L60,2)*ROUND(G60,3),2)</f>
      </c>
      <c s="36" t="s">
        <v>6843</v>
      </c>
      <c>
        <f>(M60*21)/100</f>
      </c>
      <c t="s">
        <v>28</v>
      </c>
    </row>
    <row r="61" spans="1:5" ht="12.75">
      <c r="A61" s="35" t="s">
        <v>58</v>
      </c>
      <c r="E61" s="39" t="s">
        <v>5</v>
      </c>
    </row>
    <row r="62" spans="1:5" ht="25.5">
      <c r="A62" s="35" t="s">
        <v>59</v>
      </c>
      <c r="E62" s="40" t="s">
        <v>6967</v>
      </c>
    </row>
    <row r="63" spans="1:5" ht="293.25">
      <c r="A63" t="s">
        <v>61</v>
      </c>
      <c r="E63" s="39" t="s">
        <v>6880</v>
      </c>
    </row>
    <row r="64" spans="1:13" ht="12.75">
      <c r="A64" t="s">
        <v>50</v>
      </c>
      <c r="C64" s="31" t="s">
        <v>86</v>
      </c>
      <c r="E64" s="33" t="s">
        <v>87</v>
      </c>
      <c r="J64" s="32">
        <f>0</f>
      </c>
      <c s="32">
        <f>0</f>
      </c>
      <c s="32">
        <f>0+L65+L69</f>
      </c>
      <c s="32">
        <f>0+M65+M69</f>
      </c>
    </row>
    <row r="65" spans="1:16" ht="25.5">
      <c r="A65" t="s">
        <v>53</v>
      </c>
      <c s="34" t="s">
        <v>100</v>
      </c>
      <c s="34" t="s">
        <v>1222</v>
      </c>
      <c s="35" t="s">
        <v>5</v>
      </c>
      <c s="6" t="s">
        <v>1223</v>
      </c>
      <c s="36" t="s">
        <v>115</v>
      </c>
      <c s="37">
        <v>6</v>
      </c>
      <c s="36">
        <v>0</v>
      </c>
      <c s="36">
        <f>ROUND(G65*H65,6)</f>
      </c>
      <c r="L65" s="38">
        <v>0</v>
      </c>
      <c s="32">
        <f>ROUND(ROUND(L65,2)*ROUND(G65,3),2)</f>
      </c>
      <c s="36" t="s">
        <v>6843</v>
      </c>
      <c>
        <f>(M65*21)/100</f>
      </c>
      <c t="s">
        <v>28</v>
      </c>
    </row>
    <row r="66" spans="1:5" ht="12.75">
      <c r="A66" s="35" t="s">
        <v>58</v>
      </c>
      <c r="E66" s="39" t="s">
        <v>5</v>
      </c>
    </row>
    <row r="67" spans="1:5" ht="25.5">
      <c r="A67" s="35" t="s">
        <v>59</v>
      </c>
      <c r="E67" s="40" t="s">
        <v>6968</v>
      </c>
    </row>
    <row r="68" spans="1:5" ht="140.25">
      <c r="A68" t="s">
        <v>61</v>
      </c>
      <c r="E68" s="39" t="s">
        <v>6969</v>
      </c>
    </row>
    <row r="69" spans="1:16" ht="12.75">
      <c r="A69" t="s">
        <v>53</v>
      </c>
      <c s="34" t="s">
        <v>106</v>
      </c>
      <c s="34" t="s">
        <v>98</v>
      </c>
      <c s="35" t="s">
        <v>5</v>
      </c>
      <c s="6" t="s">
        <v>99</v>
      </c>
      <c s="36" t="s">
        <v>82</v>
      </c>
      <c s="37">
        <v>150</v>
      </c>
      <c s="36">
        <v>0</v>
      </c>
      <c s="36">
        <f>ROUND(G69*H69,6)</f>
      </c>
      <c r="L69" s="38">
        <v>0</v>
      </c>
      <c s="32">
        <f>ROUND(ROUND(L69,2)*ROUND(G69,3),2)</f>
      </c>
      <c s="36" t="s">
        <v>6843</v>
      </c>
      <c>
        <f>(M69*21)/100</f>
      </c>
      <c t="s">
        <v>28</v>
      </c>
    </row>
    <row r="70" spans="1:5" ht="12.75">
      <c r="A70" s="35" t="s">
        <v>58</v>
      </c>
      <c r="E70" s="39" t="s">
        <v>5</v>
      </c>
    </row>
    <row r="71" spans="1:5" ht="25.5">
      <c r="A71" s="35" t="s">
        <v>59</v>
      </c>
      <c r="E71" s="40" t="s">
        <v>6970</v>
      </c>
    </row>
    <row r="72" spans="1:5" ht="76.5">
      <c r="A72" t="s">
        <v>61</v>
      </c>
      <c r="E72" s="39" t="s">
        <v>6882</v>
      </c>
    </row>
    <row r="73" spans="1:13" ht="12.75">
      <c r="A73" t="s">
        <v>50</v>
      </c>
      <c r="C73" s="31" t="s">
        <v>132</v>
      </c>
      <c r="E73" s="33" t="s">
        <v>133</v>
      </c>
      <c r="J73" s="32">
        <f>0</f>
      </c>
      <c s="32">
        <f>0</f>
      </c>
      <c s="32">
        <f>0+L74+L78+L82+L86+L90+L94+L98+L102+L106</f>
      </c>
      <c s="32">
        <f>0+M74+M78+M82+M86+M90+M94+M98+M102+M106</f>
      </c>
    </row>
    <row r="74" spans="1:16" ht="12.75">
      <c r="A74" t="s">
        <v>53</v>
      </c>
      <c s="34" t="s">
        <v>103</v>
      </c>
      <c s="34" t="s">
        <v>851</v>
      </c>
      <c s="35" t="s">
        <v>5</v>
      </c>
      <c s="6" t="s">
        <v>852</v>
      </c>
      <c s="36" t="s">
        <v>115</v>
      </c>
      <c s="37">
        <v>4</v>
      </c>
      <c s="36">
        <v>0</v>
      </c>
      <c s="36">
        <f>ROUND(G74*H74,6)</f>
      </c>
      <c r="L74" s="38">
        <v>0</v>
      </c>
      <c s="32">
        <f>ROUND(ROUND(L74,2)*ROUND(G74,3),2)</f>
      </c>
      <c s="36" t="s">
        <v>6843</v>
      </c>
      <c>
        <f>(M74*21)/100</f>
      </c>
      <c t="s">
        <v>28</v>
      </c>
    </row>
    <row r="75" spans="1:5" ht="12.75">
      <c r="A75" s="35" t="s">
        <v>58</v>
      </c>
      <c r="E75" s="39" t="s">
        <v>5</v>
      </c>
    </row>
    <row r="76" spans="1:5" ht="12.75">
      <c r="A76" s="35" t="s">
        <v>59</v>
      </c>
      <c r="E76" s="40" t="s">
        <v>5</v>
      </c>
    </row>
    <row r="77" spans="1:5" ht="102">
      <c r="A77" t="s">
        <v>61</v>
      </c>
      <c r="E77" s="39" t="s">
        <v>6971</v>
      </c>
    </row>
    <row r="78" spans="1:16" ht="12.75">
      <c r="A78" t="s">
        <v>53</v>
      </c>
      <c s="34" t="s">
        <v>109</v>
      </c>
      <c s="34" t="s">
        <v>3353</v>
      </c>
      <c s="35" t="s">
        <v>5</v>
      </c>
      <c s="6" t="s">
        <v>3354</v>
      </c>
      <c s="36" t="s">
        <v>115</v>
      </c>
      <c s="37">
        <v>4</v>
      </c>
      <c s="36">
        <v>0</v>
      </c>
      <c s="36">
        <f>ROUND(G78*H78,6)</f>
      </c>
      <c r="L78" s="38">
        <v>0</v>
      </c>
      <c s="32">
        <f>ROUND(ROUND(L78,2)*ROUND(G78,3),2)</f>
      </c>
      <c s="36" t="s">
        <v>6843</v>
      </c>
      <c>
        <f>(M78*21)/100</f>
      </c>
      <c t="s">
        <v>28</v>
      </c>
    </row>
    <row r="79" spans="1:5" ht="12.75">
      <c r="A79" s="35" t="s">
        <v>58</v>
      </c>
      <c r="E79" s="39" t="s">
        <v>5</v>
      </c>
    </row>
    <row r="80" spans="1:5" ht="25.5">
      <c r="A80" s="35" t="s">
        <v>59</v>
      </c>
      <c r="E80" s="40" t="s">
        <v>6940</v>
      </c>
    </row>
    <row r="81" spans="1:5" ht="165.75">
      <c r="A81" t="s">
        <v>61</v>
      </c>
      <c r="E81" s="39" t="s">
        <v>6884</v>
      </c>
    </row>
    <row r="82" spans="1:16" ht="12.75">
      <c r="A82" t="s">
        <v>53</v>
      </c>
      <c s="34" t="s">
        <v>112</v>
      </c>
      <c s="34" t="s">
        <v>773</v>
      </c>
      <c s="35" t="s">
        <v>5</v>
      </c>
      <c s="6" t="s">
        <v>774</v>
      </c>
      <c s="36" t="s">
        <v>115</v>
      </c>
      <c s="37">
        <v>1</v>
      </c>
      <c s="36">
        <v>0</v>
      </c>
      <c s="36">
        <f>ROUND(G82*H82,6)</f>
      </c>
      <c r="L82" s="38">
        <v>0</v>
      </c>
      <c s="32">
        <f>ROUND(ROUND(L82,2)*ROUND(G82,3),2)</f>
      </c>
      <c s="36" t="s">
        <v>6843</v>
      </c>
      <c>
        <f>(M82*21)/100</f>
      </c>
      <c t="s">
        <v>28</v>
      </c>
    </row>
    <row r="83" spans="1:5" ht="12.75">
      <c r="A83" s="35" t="s">
        <v>58</v>
      </c>
      <c r="E83" s="39" t="s">
        <v>5</v>
      </c>
    </row>
    <row r="84" spans="1:5" ht="25.5">
      <c r="A84" s="35" t="s">
        <v>59</v>
      </c>
      <c r="E84" s="40" t="s">
        <v>6885</v>
      </c>
    </row>
    <row r="85" spans="1:5" ht="178.5">
      <c r="A85" t="s">
        <v>61</v>
      </c>
      <c r="E85" s="39" t="s">
        <v>6886</v>
      </c>
    </row>
    <row r="86" spans="1:16" ht="12.75">
      <c r="A86" t="s">
        <v>53</v>
      </c>
      <c s="34" t="s">
        <v>116</v>
      </c>
      <c s="34" t="s">
        <v>156</v>
      </c>
      <c s="35" t="s">
        <v>5</v>
      </c>
      <c s="6" t="s">
        <v>157</v>
      </c>
      <c s="36" t="s">
        <v>154</v>
      </c>
      <c s="37">
        <v>42</v>
      </c>
      <c s="36">
        <v>0</v>
      </c>
      <c s="36">
        <f>ROUND(G86*H86,6)</f>
      </c>
      <c r="L86" s="38">
        <v>0</v>
      </c>
      <c s="32">
        <f>ROUND(ROUND(L86,2)*ROUND(G86,3),2)</f>
      </c>
      <c s="36" t="s">
        <v>6843</v>
      </c>
      <c>
        <f>(M86*21)/100</f>
      </c>
      <c t="s">
        <v>28</v>
      </c>
    </row>
    <row r="87" spans="1:5" ht="12.75">
      <c r="A87" s="35" t="s">
        <v>58</v>
      </c>
      <c r="E87" s="39" t="s">
        <v>5</v>
      </c>
    </row>
    <row r="88" spans="1:5" ht="25.5">
      <c r="A88" s="35" t="s">
        <v>59</v>
      </c>
      <c r="E88" s="40" t="s">
        <v>6972</v>
      </c>
    </row>
    <row r="89" spans="1:5" ht="76.5">
      <c r="A89" t="s">
        <v>61</v>
      </c>
      <c r="E89" s="39" t="s">
        <v>6973</v>
      </c>
    </row>
    <row r="90" spans="1:16" ht="12.75">
      <c r="A90" t="s">
        <v>53</v>
      </c>
      <c s="34" t="s">
        <v>119</v>
      </c>
      <c s="34" t="s">
        <v>168</v>
      </c>
      <c s="35" t="s">
        <v>5</v>
      </c>
      <c s="6" t="s">
        <v>169</v>
      </c>
      <c s="36" t="s">
        <v>154</v>
      </c>
      <c s="37">
        <v>42</v>
      </c>
      <c s="36">
        <v>0</v>
      </c>
      <c s="36">
        <f>ROUND(G90*H90,6)</f>
      </c>
      <c r="L90" s="38">
        <v>0</v>
      </c>
      <c s="32">
        <f>ROUND(ROUND(L90,2)*ROUND(G90,3),2)</f>
      </c>
      <c s="36" t="s">
        <v>6843</v>
      </c>
      <c>
        <f>(M90*21)/100</f>
      </c>
      <c t="s">
        <v>28</v>
      </c>
    </row>
    <row r="91" spans="1:5" ht="12.75">
      <c r="A91" s="35" t="s">
        <v>58</v>
      </c>
      <c r="E91" s="39" t="s">
        <v>5</v>
      </c>
    </row>
    <row r="92" spans="1:5" ht="25.5">
      <c r="A92" s="35" t="s">
        <v>59</v>
      </c>
      <c r="E92" s="40" t="s">
        <v>6972</v>
      </c>
    </row>
    <row r="93" spans="1:5" ht="127.5">
      <c r="A93" t="s">
        <v>61</v>
      </c>
      <c r="E93" s="39" t="s">
        <v>6974</v>
      </c>
    </row>
    <row r="94" spans="1:16" ht="12.75">
      <c r="A94" t="s">
        <v>53</v>
      </c>
      <c s="34" t="s">
        <v>122</v>
      </c>
      <c s="34" t="s">
        <v>530</v>
      </c>
      <c s="35" t="s">
        <v>5</v>
      </c>
      <c s="6" t="s">
        <v>531</v>
      </c>
      <c s="36" t="s">
        <v>154</v>
      </c>
      <c s="37">
        <v>42</v>
      </c>
      <c s="36">
        <v>0</v>
      </c>
      <c s="36">
        <f>ROUND(G94*H94,6)</f>
      </c>
      <c r="L94" s="38">
        <v>0</v>
      </c>
      <c s="32">
        <f>ROUND(ROUND(L94,2)*ROUND(G94,3),2)</f>
      </c>
      <c s="36" t="s">
        <v>6843</v>
      </c>
      <c>
        <f>(M94*21)/100</f>
      </c>
      <c t="s">
        <v>28</v>
      </c>
    </row>
    <row r="95" spans="1:5" ht="12.75">
      <c r="A95" s="35" t="s">
        <v>58</v>
      </c>
      <c r="E95" s="39" t="s">
        <v>5</v>
      </c>
    </row>
    <row r="96" spans="1:5" ht="25.5">
      <c r="A96" s="35" t="s">
        <v>59</v>
      </c>
      <c r="E96" s="40" t="s">
        <v>6972</v>
      </c>
    </row>
    <row r="97" spans="1:5" ht="140.25">
      <c r="A97" t="s">
        <v>61</v>
      </c>
      <c r="E97" s="39" t="s">
        <v>6975</v>
      </c>
    </row>
    <row r="98" spans="1:16" ht="12.75">
      <c r="A98" t="s">
        <v>53</v>
      </c>
      <c s="34" t="s">
        <v>125</v>
      </c>
      <c s="34" t="s">
        <v>6976</v>
      </c>
      <c s="35" t="s">
        <v>5</v>
      </c>
      <c s="6" t="s">
        <v>6977</v>
      </c>
      <c s="36" t="s">
        <v>115</v>
      </c>
      <c s="37">
        <v>4</v>
      </c>
      <c s="36">
        <v>0</v>
      </c>
      <c s="36">
        <f>ROUND(G98*H98,6)</f>
      </c>
      <c r="L98" s="38">
        <v>0</v>
      </c>
      <c s="32">
        <f>ROUND(ROUND(L98,2)*ROUND(G98,3),2)</f>
      </c>
      <c s="36" t="s">
        <v>6843</v>
      </c>
      <c>
        <f>(M98*21)/100</f>
      </c>
      <c t="s">
        <v>28</v>
      </c>
    </row>
    <row r="99" spans="1:5" ht="12.75">
      <c r="A99" s="35" t="s">
        <v>58</v>
      </c>
      <c r="E99" s="39" t="s">
        <v>5</v>
      </c>
    </row>
    <row r="100" spans="1:5" ht="25.5">
      <c r="A100" s="35" t="s">
        <v>59</v>
      </c>
      <c r="E100" s="40" t="s">
        <v>6940</v>
      </c>
    </row>
    <row r="101" spans="1:5" ht="165.75">
      <c r="A101" t="s">
        <v>61</v>
      </c>
      <c r="E101" s="39" t="s">
        <v>6978</v>
      </c>
    </row>
    <row r="102" spans="1:16" ht="12.75">
      <c r="A102" t="s">
        <v>53</v>
      </c>
      <c s="34" t="s">
        <v>129</v>
      </c>
      <c s="34" t="s">
        <v>6979</v>
      </c>
      <c s="35" t="s">
        <v>5</v>
      </c>
      <c s="6" t="s">
        <v>6980</v>
      </c>
      <c s="36" t="s">
        <v>115</v>
      </c>
      <c s="37">
        <v>4</v>
      </c>
      <c s="36">
        <v>0</v>
      </c>
      <c s="36">
        <f>ROUND(G102*H102,6)</f>
      </c>
      <c r="L102" s="38">
        <v>0</v>
      </c>
      <c s="32">
        <f>ROUND(ROUND(L102,2)*ROUND(G102,3),2)</f>
      </c>
      <c s="36" t="s">
        <v>6843</v>
      </c>
      <c>
        <f>(M102*21)/100</f>
      </c>
      <c t="s">
        <v>28</v>
      </c>
    </row>
    <row r="103" spans="1:5" ht="12.75">
      <c r="A103" s="35" t="s">
        <v>58</v>
      </c>
      <c r="E103" s="39" t="s">
        <v>5</v>
      </c>
    </row>
    <row r="104" spans="1:5" ht="25.5">
      <c r="A104" s="35" t="s">
        <v>59</v>
      </c>
      <c r="E104" s="40" t="s">
        <v>6940</v>
      </c>
    </row>
    <row r="105" spans="1:5" ht="140.25">
      <c r="A105" t="s">
        <v>61</v>
      </c>
      <c r="E105" s="39" t="s">
        <v>6981</v>
      </c>
    </row>
    <row r="106" spans="1:16" ht="12.75">
      <c r="A106" t="s">
        <v>53</v>
      </c>
      <c s="34" t="s">
        <v>134</v>
      </c>
      <c s="34" t="s">
        <v>1104</v>
      </c>
      <c s="35" t="s">
        <v>5</v>
      </c>
      <c s="6" t="s">
        <v>1105</v>
      </c>
      <c s="36" t="s">
        <v>115</v>
      </c>
      <c s="37">
        <v>2</v>
      </c>
      <c s="36">
        <v>0</v>
      </c>
      <c s="36">
        <f>ROUND(G106*H106,6)</f>
      </c>
      <c r="L106" s="38">
        <v>0</v>
      </c>
      <c s="32">
        <f>ROUND(ROUND(L106,2)*ROUND(G106,3),2)</f>
      </c>
      <c s="36" t="s">
        <v>6843</v>
      </c>
      <c>
        <f>(M106*21)/100</f>
      </c>
      <c t="s">
        <v>28</v>
      </c>
    </row>
    <row r="107" spans="1:5" ht="12.75">
      <c r="A107" s="35" t="s">
        <v>58</v>
      </c>
      <c r="E107" s="39" t="s">
        <v>5</v>
      </c>
    </row>
    <row r="108" spans="1:5" ht="25.5">
      <c r="A108" s="35" t="s">
        <v>59</v>
      </c>
      <c r="E108" s="40" t="s">
        <v>6982</v>
      </c>
    </row>
    <row r="109" spans="1:5" ht="127.5">
      <c r="A109" t="s">
        <v>61</v>
      </c>
      <c r="E109" s="39" t="s">
        <v>6983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COUNTIFS(L8:L107,"=0",A8:A107,"P")+COUNTIFS(L8:L107,"",A8:A107,"P")+SUM(Q8:Q107)</f>
      </c>
    </row>
    <row r="8" spans="1:13" ht="25.5">
      <c r="A8" t="s">
        <v>45</v>
      </c>
      <c r="C8" s="28" t="s">
        <v>6986</v>
      </c>
      <c r="E8" s="30" t="s">
        <v>6985</v>
      </c>
      <c r="J8" s="29">
        <f>0+J9+J94</f>
      </c>
      <c s="29">
        <f>0+K9+K94</f>
      </c>
      <c s="29">
        <f>0+L9+L94</f>
      </c>
      <c s="29">
        <f>0+M9+M94</f>
      </c>
    </row>
    <row r="9" spans="1:13" ht="12.75">
      <c r="A9" t="s">
        <v>50</v>
      </c>
      <c r="C9" s="31" t="s">
        <v>132</v>
      </c>
      <c r="E9" s="33" t="s">
        <v>6987</v>
      </c>
      <c r="J9" s="32">
        <f>0</f>
      </c>
      <c s="32">
        <f>0</f>
      </c>
      <c s="32">
        <f>0+L10+L14+L18+L22+L26+L30+L34+L38+L42+L46+L50+L54+L58+L62+L66+L70+L74+L78+L82+L86+L90</f>
      </c>
      <c s="32">
        <f>0+M10+M14+M18+M22+M26+M30+M34+M38+M42+M46+M50+M54+M58+M62+M66+M70+M74+M78+M82+M86+M90</f>
      </c>
    </row>
    <row r="10" spans="1:16" ht="12.75">
      <c r="A10" t="s">
        <v>53</v>
      </c>
      <c s="34" t="s">
        <v>71</v>
      </c>
      <c s="34" t="s">
        <v>6988</v>
      </c>
      <c s="35" t="s">
        <v>5</v>
      </c>
      <c s="6" t="s">
        <v>6989</v>
      </c>
      <c s="36" t="s">
        <v>82</v>
      </c>
      <c s="37">
        <v>760</v>
      </c>
      <c s="36">
        <v>0</v>
      </c>
      <c s="36">
        <f>ROUND(G10*H10,6)</f>
      </c>
      <c r="L10" s="38">
        <v>0</v>
      </c>
      <c s="32">
        <f>ROUND(ROUND(L10,2)*ROUND(G10,3),2)</f>
      </c>
      <c s="36" t="s">
        <v>57</v>
      </c>
      <c>
        <f>(M10*21)/100</f>
      </c>
      <c t="s">
        <v>28</v>
      </c>
    </row>
    <row r="11" spans="1:5" ht="12.75">
      <c r="A11" s="35" t="s">
        <v>58</v>
      </c>
      <c r="E11" s="39" t="s">
        <v>5</v>
      </c>
    </row>
    <row r="12" spans="1:5" ht="12.75">
      <c r="A12" s="35" t="s">
        <v>59</v>
      </c>
      <c r="E12" s="40" t="s">
        <v>6990</v>
      </c>
    </row>
    <row r="13" spans="1:5" ht="102">
      <c r="A13" t="s">
        <v>61</v>
      </c>
      <c r="E13" s="39" t="s">
        <v>6991</v>
      </c>
    </row>
    <row r="14" spans="1:16" ht="12.75">
      <c r="A14" t="s">
        <v>53</v>
      </c>
      <c s="34" t="s">
        <v>27</v>
      </c>
      <c s="34" t="s">
        <v>6992</v>
      </c>
      <c s="35" t="s">
        <v>5</v>
      </c>
      <c s="6" t="s">
        <v>6993</v>
      </c>
      <c s="36" t="s">
        <v>115</v>
      </c>
      <c s="37">
        <v>2</v>
      </c>
      <c s="36">
        <v>0</v>
      </c>
      <c s="36">
        <f>ROUND(G14*H14,6)</f>
      </c>
      <c r="L14" s="38">
        <v>0</v>
      </c>
      <c s="32">
        <f>ROUND(ROUND(L14,2)*ROUND(G14,3),2)</f>
      </c>
      <c s="36" t="s">
        <v>57</v>
      </c>
      <c>
        <f>(M14*21)/100</f>
      </c>
      <c t="s">
        <v>28</v>
      </c>
    </row>
    <row r="15" spans="1:5" ht="12.75">
      <c r="A15" s="35" t="s">
        <v>58</v>
      </c>
      <c r="E15" s="39" t="s">
        <v>5</v>
      </c>
    </row>
    <row r="16" spans="1:5" ht="12.75">
      <c r="A16" s="35" t="s">
        <v>59</v>
      </c>
      <c r="E16" s="40" t="s">
        <v>6994</v>
      </c>
    </row>
    <row r="17" spans="1:5" ht="102">
      <c r="A17" t="s">
        <v>61</v>
      </c>
      <c r="E17" s="39" t="s">
        <v>6995</v>
      </c>
    </row>
    <row r="18" spans="1:16" ht="12.75">
      <c r="A18" t="s">
        <v>53</v>
      </c>
      <c s="34" t="s">
        <v>76</v>
      </c>
      <c s="34" t="s">
        <v>1567</v>
      </c>
      <c s="35" t="s">
        <v>5</v>
      </c>
      <c s="6" t="s">
        <v>442</v>
      </c>
      <c s="36" t="s">
        <v>115</v>
      </c>
      <c s="37">
        <v>2</v>
      </c>
      <c s="36">
        <v>0</v>
      </c>
      <c s="36">
        <f>ROUND(G18*H18,6)</f>
      </c>
      <c r="L18" s="38">
        <v>0</v>
      </c>
      <c s="32">
        <f>ROUND(ROUND(L18,2)*ROUND(G18,3),2)</f>
      </c>
      <c s="36" t="s">
        <v>57</v>
      </c>
      <c>
        <f>(M18*21)/100</f>
      </c>
      <c t="s">
        <v>28</v>
      </c>
    </row>
    <row r="19" spans="1:5" ht="12.75">
      <c r="A19" s="35" t="s">
        <v>58</v>
      </c>
      <c r="E19" s="39" t="s">
        <v>5</v>
      </c>
    </row>
    <row r="20" spans="1:5" ht="12.75">
      <c r="A20" s="35" t="s">
        <v>59</v>
      </c>
      <c r="E20" s="40" t="s">
        <v>6994</v>
      </c>
    </row>
    <row r="21" spans="1:5" ht="89.25">
      <c r="A21" t="s">
        <v>61</v>
      </c>
      <c r="E21" s="39" t="s">
        <v>6996</v>
      </c>
    </row>
    <row r="22" spans="1:16" ht="12.75">
      <c r="A22" t="s">
        <v>53</v>
      </c>
      <c s="34" t="s">
        <v>79</v>
      </c>
      <c s="34" t="s">
        <v>6997</v>
      </c>
      <c s="35" t="s">
        <v>5</v>
      </c>
      <c s="6" t="s">
        <v>6998</v>
      </c>
      <c s="36" t="s">
        <v>115</v>
      </c>
      <c s="37">
        <v>9</v>
      </c>
      <c s="36">
        <v>0</v>
      </c>
      <c s="36">
        <f>ROUND(G22*H22,6)</f>
      </c>
      <c r="L22" s="38">
        <v>0</v>
      </c>
      <c s="32">
        <f>ROUND(ROUND(L22,2)*ROUND(G22,3),2)</f>
      </c>
      <c s="36" t="s">
        <v>57</v>
      </c>
      <c>
        <f>(M22*21)/100</f>
      </c>
      <c t="s">
        <v>28</v>
      </c>
    </row>
    <row r="23" spans="1:5" ht="12.75">
      <c r="A23" s="35" t="s">
        <v>58</v>
      </c>
      <c r="E23" s="39" t="s">
        <v>5</v>
      </c>
    </row>
    <row r="24" spans="1:5" ht="12.75">
      <c r="A24" s="35" t="s">
        <v>59</v>
      </c>
      <c r="E24" s="40" t="s">
        <v>6999</v>
      </c>
    </row>
    <row r="25" spans="1:5" ht="102">
      <c r="A25" t="s">
        <v>61</v>
      </c>
      <c r="E25" s="39" t="s">
        <v>7000</v>
      </c>
    </row>
    <row r="26" spans="1:16" ht="12.75">
      <c r="A26" t="s">
        <v>53</v>
      </c>
      <c s="34" t="s">
        <v>83</v>
      </c>
      <c s="34" t="s">
        <v>7001</v>
      </c>
      <c s="35" t="s">
        <v>5</v>
      </c>
      <c s="6" t="s">
        <v>7002</v>
      </c>
      <c s="36" t="s">
        <v>115</v>
      </c>
      <c s="37">
        <v>12</v>
      </c>
      <c s="36">
        <v>0</v>
      </c>
      <c s="36">
        <f>ROUND(G26*H26,6)</f>
      </c>
      <c r="L26" s="38">
        <v>0</v>
      </c>
      <c s="32">
        <f>ROUND(ROUND(L26,2)*ROUND(G26,3),2)</f>
      </c>
      <c s="36" t="s">
        <v>57</v>
      </c>
      <c>
        <f>(M26*21)/100</f>
      </c>
      <c t="s">
        <v>28</v>
      </c>
    </row>
    <row r="27" spans="1:5" ht="12.75">
      <c r="A27" s="35" t="s">
        <v>58</v>
      </c>
      <c r="E27" s="39" t="s">
        <v>5</v>
      </c>
    </row>
    <row r="28" spans="1:5" ht="12.75">
      <c r="A28" s="35" t="s">
        <v>59</v>
      </c>
      <c r="E28" s="40" t="s">
        <v>7003</v>
      </c>
    </row>
    <row r="29" spans="1:5" ht="102">
      <c r="A29" t="s">
        <v>61</v>
      </c>
      <c r="E29" s="39" t="s">
        <v>7004</v>
      </c>
    </row>
    <row r="30" spans="1:16" ht="12.75">
      <c r="A30" t="s">
        <v>53</v>
      </c>
      <c s="34" t="s">
        <v>88</v>
      </c>
      <c s="34" t="s">
        <v>7005</v>
      </c>
      <c s="35" t="s">
        <v>5</v>
      </c>
      <c s="6" t="s">
        <v>7006</v>
      </c>
      <c s="36" t="s">
        <v>82</v>
      </c>
      <c s="37">
        <v>760</v>
      </c>
      <c s="36">
        <v>0</v>
      </c>
      <c s="36">
        <f>ROUND(G30*H30,6)</f>
      </c>
      <c r="L30" s="38">
        <v>0</v>
      </c>
      <c s="32">
        <f>ROUND(ROUND(L30,2)*ROUND(G30,3),2)</f>
      </c>
      <c s="36" t="s">
        <v>57</v>
      </c>
      <c>
        <f>(M30*21)/100</f>
      </c>
      <c t="s">
        <v>28</v>
      </c>
    </row>
    <row r="31" spans="1:5" ht="12.75">
      <c r="A31" s="35" t="s">
        <v>58</v>
      </c>
      <c r="E31" s="39" t="s">
        <v>5</v>
      </c>
    </row>
    <row r="32" spans="1:5" ht="12.75">
      <c r="A32" s="35" t="s">
        <v>59</v>
      </c>
      <c r="E32" s="40" t="s">
        <v>7007</v>
      </c>
    </row>
    <row r="33" spans="1:5" ht="102">
      <c r="A33" t="s">
        <v>61</v>
      </c>
      <c r="E33" s="39" t="s">
        <v>7008</v>
      </c>
    </row>
    <row r="34" spans="1:16" ht="12.75">
      <c r="A34" t="s">
        <v>53</v>
      </c>
      <c s="34" t="s">
        <v>91</v>
      </c>
      <c s="34" t="s">
        <v>7009</v>
      </c>
      <c s="35" t="s">
        <v>5</v>
      </c>
      <c s="6" t="s">
        <v>7010</v>
      </c>
      <c s="36" t="s">
        <v>115</v>
      </c>
      <c s="37">
        <v>8</v>
      </c>
      <c s="36">
        <v>0</v>
      </c>
      <c s="36">
        <f>ROUND(G34*H34,6)</f>
      </c>
      <c r="L34" s="38">
        <v>0</v>
      </c>
      <c s="32">
        <f>ROUND(ROUND(L34,2)*ROUND(G34,3),2)</f>
      </c>
      <c s="36" t="s">
        <v>2163</v>
      </c>
      <c>
        <f>(M34*21)/100</f>
      </c>
      <c t="s">
        <v>28</v>
      </c>
    </row>
    <row r="35" spans="1:5" ht="12.75">
      <c r="A35" s="35" t="s">
        <v>58</v>
      </c>
      <c r="E35" s="39" t="s">
        <v>5</v>
      </c>
    </row>
    <row r="36" spans="1:5" ht="12.75">
      <c r="A36" s="35" t="s">
        <v>59</v>
      </c>
      <c r="E36" s="40" t="s">
        <v>7011</v>
      </c>
    </row>
    <row r="37" spans="1:5" ht="12.75">
      <c r="A37" t="s">
        <v>61</v>
      </c>
      <c r="E37" s="39" t="s">
        <v>5</v>
      </c>
    </row>
    <row r="38" spans="1:16" ht="12.75">
      <c r="A38" t="s">
        <v>53</v>
      </c>
      <c s="34" t="s">
        <v>94</v>
      </c>
      <c s="34" t="s">
        <v>7012</v>
      </c>
      <c s="35" t="s">
        <v>5</v>
      </c>
      <c s="6" t="s">
        <v>7013</v>
      </c>
      <c s="36" t="s">
        <v>115</v>
      </c>
      <c s="37">
        <v>4</v>
      </c>
      <c s="36">
        <v>0</v>
      </c>
      <c s="36">
        <f>ROUND(G38*H38,6)</f>
      </c>
      <c r="L38" s="38">
        <v>0</v>
      </c>
      <c s="32">
        <f>ROUND(ROUND(L38,2)*ROUND(G38,3),2)</f>
      </c>
      <c s="36" t="s">
        <v>2163</v>
      </c>
      <c>
        <f>(M38*21)/100</f>
      </c>
      <c t="s">
        <v>28</v>
      </c>
    </row>
    <row r="39" spans="1:5" ht="12.75">
      <c r="A39" s="35" t="s">
        <v>58</v>
      </c>
      <c r="E39" s="39" t="s">
        <v>5</v>
      </c>
    </row>
    <row r="40" spans="1:5" ht="12.75">
      <c r="A40" s="35" t="s">
        <v>59</v>
      </c>
      <c r="E40" s="40" t="s">
        <v>7014</v>
      </c>
    </row>
    <row r="41" spans="1:5" ht="12.75">
      <c r="A41" t="s">
        <v>61</v>
      </c>
      <c r="E41" s="39" t="s">
        <v>5</v>
      </c>
    </row>
    <row r="42" spans="1:16" ht="12.75">
      <c r="A42" t="s">
        <v>53</v>
      </c>
      <c s="34" t="s">
        <v>97</v>
      </c>
      <c s="34" t="s">
        <v>7015</v>
      </c>
      <c s="35" t="s">
        <v>5</v>
      </c>
      <c s="6" t="s">
        <v>7016</v>
      </c>
      <c s="36" t="s">
        <v>6890</v>
      </c>
      <c s="37">
        <v>32</v>
      </c>
      <c s="36">
        <v>0</v>
      </c>
      <c s="36">
        <f>ROUND(G42*H42,6)</f>
      </c>
      <c r="L42" s="38">
        <v>0</v>
      </c>
      <c s="32">
        <f>ROUND(ROUND(L42,2)*ROUND(G42,3),2)</f>
      </c>
      <c s="36" t="s">
        <v>2163</v>
      </c>
      <c>
        <f>(M42*21)/100</f>
      </c>
      <c t="s">
        <v>28</v>
      </c>
    </row>
    <row r="43" spans="1:5" ht="12.75">
      <c r="A43" s="35" t="s">
        <v>58</v>
      </c>
      <c r="E43" s="39" t="s">
        <v>5</v>
      </c>
    </row>
    <row r="44" spans="1:5" ht="12.75">
      <c r="A44" s="35" t="s">
        <v>59</v>
      </c>
      <c r="E44" s="40" t="s">
        <v>7017</v>
      </c>
    </row>
    <row r="45" spans="1:5" ht="12.75">
      <c r="A45" t="s">
        <v>61</v>
      </c>
      <c r="E45" s="39" t="s">
        <v>5</v>
      </c>
    </row>
    <row r="46" spans="1:16" ht="12.75">
      <c r="A46" t="s">
        <v>53</v>
      </c>
      <c s="34" t="s">
        <v>100</v>
      </c>
      <c s="34" t="s">
        <v>7018</v>
      </c>
      <c s="35" t="s">
        <v>5</v>
      </c>
      <c s="6" t="s">
        <v>7019</v>
      </c>
      <c s="36" t="s">
        <v>6890</v>
      </c>
      <c s="37">
        <v>48</v>
      </c>
      <c s="36">
        <v>0</v>
      </c>
      <c s="36">
        <f>ROUND(G46*H46,6)</f>
      </c>
      <c r="L46" s="38">
        <v>0</v>
      </c>
      <c s="32">
        <f>ROUND(ROUND(L46,2)*ROUND(G46,3),2)</f>
      </c>
      <c s="36" t="s">
        <v>2163</v>
      </c>
      <c>
        <f>(M46*21)/100</f>
      </c>
      <c t="s">
        <v>28</v>
      </c>
    </row>
    <row r="47" spans="1:5" ht="12.75">
      <c r="A47" s="35" t="s">
        <v>58</v>
      </c>
      <c r="E47" s="39" t="s">
        <v>5</v>
      </c>
    </row>
    <row r="48" spans="1:5" ht="12.75">
      <c r="A48" s="35" t="s">
        <v>59</v>
      </c>
      <c r="E48" s="40" t="s">
        <v>7020</v>
      </c>
    </row>
    <row r="49" spans="1:5" ht="12.75">
      <c r="A49" t="s">
        <v>61</v>
      </c>
      <c r="E49" s="39" t="s">
        <v>5</v>
      </c>
    </row>
    <row r="50" spans="1:16" ht="12.75">
      <c r="A50" t="s">
        <v>53</v>
      </c>
      <c s="34" t="s">
        <v>103</v>
      </c>
      <c s="34" t="s">
        <v>7021</v>
      </c>
      <c s="35" t="s">
        <v>5</v>
      </c>
      <c s="6" t="s">
        <v>7022</v>
      </c>
      <c s="36" t="s">
        <v>6890</v>
      </c>
      <c s="37">
        <v>4</v>
      </c>
      <c s="36">
        <v>0</v>
      </c>
      <c s="36">
        <f>ROUND(G50*H50,6)</f>
      </c>
      <c r="L50" s="38">
        <v>0</v>
      </c>
      <c s="32">
        <f>ROUND(ROUND(L50,2)*ROUND(G50,3),2)</f>
      </c>
      <c s="36" t="s">
        <v>2163</v>
      </c>
      <c>
        <f>(M50*21)/100</f>
      </c>
      <c t="s">
        <v>28</v>
      </c>
    </row>
    <row r="51" spans="1:5" ht="12.75">
      <c r="A51" s="35" t="s">
        <v>58</v>
      </c>
      <c r="E51" s="39" t="s">
        <v>5</v>
      </c>
    </row>
    <row r="52" spans="1:5" ht="12.75">
      <c r="A52" s="35" t="s">
        <v>59</v>
      </c>
      <c r="E52" s="40" t="s">
        <v>7014</v>
      </c>
    </row>
    <row r="53" spans="1:5" ht="12.75">
      <c r="A53" t="s">
        <v>61</v>
      </c>
      <c r="E53" s="39" t="s">
        <v>5</v>
      </c>
    </row>
    <row r="54" spans="1:16" ht="12.75">
      <c r="A54" t="s">
        <v>53</v>
      </c>
      <c s="34" t="s">
        <v>106</v>
      </c>
      <c s="34" t="s">
        <v>7023</v>
      </c>
      <c s="35" t="s">
        <v>5</v>
      </c>
      <c s="6" t="s">
        <v>7024</v>
      </c>
      <c s="36" t="s">
        <v>6890</v>
      </c>
      <c s="37">
        <v>5</v>
      </c>
      <c s="36">
        <v>0</v>
      </c>
      <c s="36">
        <f>ROUND(G54*H54,6)</f>
      </c>
      <c r="L54" s="38">
        <v>0</v>
      </c>
      <c s="32">
        <f>ROUND(ROUND(L54,2)*ROUND(G54,3),2)</f>
      </c>
      <c s="36" t="s">
        <v>2163</v>
      </c>
      <c>
        <f>(M54*21)/100</f>
      </c>
      <c t="s">
        <v>28</v>
      </c>
    </row>
    <row r="55" spans="1:5" ht="12.75">
      <c r="A55" s="35" t="s">
        <v>58</v>
      </c>
      <c r="E55" s="39" t="s">
        <v>5</v>
      </c>
    </row>
    <row r="56" spans="1:5" ht="12.75">
      <c r="A56" s="35" t="s">
        <v>59</v>
      </c>
      <c r="E56" s="40" t="s">
        <v>7025</v>
      </c>
    </row>
    <row r="57" spans="1:5" ht="12.75">
      <c r="A57" t="s">
        <v>61</v>
      </c>
      <c r="E57" s="39" t="s">
        <v>5</v>
      </c>
    </row>
    <row r="58" spans="1:16" ht="12.75">
      <c r="A58" t="s">
        <v>53</v>
      </c>
      <c s="34" t="s">
        <v>109</v>
      </c>
      <c s="34" t="s">
        <v>7026</v>
      </c>
      <c s="35" t="s">
        <v>5</v>
      </c>
      <c s="6" t="s">
        <v>7027</v>
      </c>
      <c s="36" t="s">
        <v>427</v>
      </c>
      <c s="37">
        <v>40</v>
      </c>
      <c s="36">
        <v>0</v>
      </c>
      <c s="36">
        <f>ROUND(G58*H58,6)</f>
      </c>
      <c r="L58" s="38">
        <v>0</v>
      </c>
      <c s="32">
        <f>ROUND(ROUND(L58,2)*ROUND(G58,3),2)</f>
      </c>
      <c s="36" t="s">
        <v>2163</v>
      </c>
      <c>
        <f>(M58*21)/100</f>
      </c>
      <c t="s">
        <v>28</v>
      </c>
    </row>
    <row r="59" spans="1:5" ht="12.75">
      <c r="A59" s="35" t="s">
        <v>58</v>
      </c>
      <c r="E59" s="39" t="s">
        <v>5</v>
      </c>
    </row>
    <row r="60" spans="1:5" ht="12.75">
      <c r="A60" s="35" t="s">
        <v>59</v>
      </c>
      <c r="E60" s="40" t="s">
        <v>7028</v>
      </c>
    </row>
    <row r="61" spans="1:5" ht="12.75">
      <c r="A61" t="s">
        <v>61</v>
      </c>
      <c r="E61" s="39" t="s">
        <v>5</v>
      </c>
    </row>
    <row r="62" spans="1:16" ht="25.5">
      <c r="A62" t="s">
        <v>53</v>
      </c>
      <c s="34" t="s">
        <v>112</v>
      </c>
      <c s="34" t="s">
        <v>7029</v>
      </c>
      <c s="35" t="s">
        <v>5</v>
      </c>
      <c s="6" t="s">
        <v>7030</v>
      </c>
      <c s="36" t="s">
        <v>115</v>
      </c>
      <c s="37">
        <v>4</v>
      </c>
      <c s="36">
        <v>0</v>
      </c>
      <c s="36">
        <f>ROUND(G62*H62,6)</f>
      </c>
      <c r="L62" s="38">
        <v>0</v>
      </c>
      <c s="32">
        <f>ROUND(ROUND(L62,2)*ROUND(G62,3),2)</f>
      </c>
      <c s="36" t="s">
        <v>2163</v>
      </c>
      <c>
        <f>(M62*21)/100</f>
      </c>
      <c t="s">
        <v>28</v>
      </c>
    </row>
    <row r="63" spans="1:5" ht="12.75">
      <c r="A63" s="35" t="s">
        <v>58</v>
      </c>
      <c r="E63" s="39" t="s">
        <v>5</v>
      </c>
    </row>
    <row r="64" spans="1:5" ht="12.75">
      <c r="A64" s="35" t="s">
        <v>59</v>
      </c>
      <c r="E64" s="40" t="s">
        <v>7014</v>
      </c>
    </row>
    <row r="65" spans="1:5" ht="12.75">
      <c r="A65" t="s">
        <v>61</v>
      </c>
      <c r="E65" s="39" t="s">
        <v>5</v>
      </c>
    </row>
    <row r="66" spans="1:16" ht="25.5">
      <c r="A66" t="s">
        <v>53</v>
      </c>
      <c s="34" t="s">
        <v>116</v>
      </c>
      <c s="34" t="s">
        <v>7031</v>
      </c>
      <c s="35" t="s">
        <v>5</v>
      </c>
      <c s="6" t="s">
        <v>7032</v>
      </c>
      <c s="36" t="s">
        <v>115</v>
      </c>
      <c s="37">
        <v>4</v>
      </c>
      <c s="36">
        <v>0</v>
      </c>
      <c s="36">
        <f>ROUND(G66*H66,6)</f>
      </c>
      <c r="L66" s="38">
        <v>0</v>
      </c>
      <c s="32">
        <f>ROUND(ROUND(L66,2)*ROUND(G66,3),2)</f>
      </c>
      <c s="36" t="s">
        <v>2163</v>
      </c>
      <c>
        <f>(M66*21)/100</f>
      </c>
      <c t="s">
        <v>28</v>
      </c>
    </row>
    <row r="67" spans="1:5" ht="12.75">
      <c r="A67" s="35" t="s">
        <v>58</v>
      </c>
      <c r="E67" s="39" t="s">
        <v>5</v>
      </c>
    </row>
    <row r="68" spans="1:5" ht="12.75">
      <c r="A68" s="35" t="s">
        <v>59</v>
      </c>
      <c r="E68" s="40" t="s">
        <v>7014</v>
      </c>
    </row>
    <row r="69" spans="1:5" ht="12.75">
      <c r="A69" t="s">
        <v>61</v>
      </c>
      <c r="E69" s="39" t="s">
        <v>5</v>
      </c>
    </row>
    <row r="70" spans="1:16" ht="12.75">
      <c r="A70" t="s">
        <v>53</v>
      </c>
      <c s="34" t="s">
        <v>119</v>
      </c>
      <c s="34" t="s">
        <v>7033</v>
      </c>
      <c s="35" t="s">
        <v>5</v>
      </c>
      <c s="6" t="s">
        <v>7034</v>
      </c>
      <c s="36" t="s">
        <v>65</v>
      </c>
      <c s="37">
        <v>25.6</v>
      </c>
      <c s="36">
        <v>0</v>
      </c>
      <c s="36">
        <f>ROUND(G70*H70,6)</f>
      </c>
      <c r="L70" s="38">
        <v>0</v>
      </c>
      <c s="32">
        <f>ROUND(ROUND(L70,2)*ROUND(G70,3),2)</f>
      </c>
      <c s="36" t="s">
        <v>57</v>
      </c>
      <c>
        <f>(M70*21)/100</f>
      </c>
      <c t="s">
        <v>28</v>
      </c>
    </row>
    <row r="71" spans="1:5" ht="12.75">
      <c r="A71" s="35" t="s">
        <v>58</v>
      </c>
      <c r="E71" s="39" t="s">
        <v>5</v>
      </c>
    </row>
    <row r="72" spans="1:5" ht="12.75">
      <c r="A72" s="35" t="s">
        <v>59</v>
      </c>
      <c r="E72" s="40" t="s">
        <v>7035</v>
      </c>
    </row>
    <row r="73" spans="1:5" ht="369.75">
      <c r="A73" t="s">
        <v>61</v>
      </c>
      <c r="E73" s="39" t="s">
        <v>5422</v>
      </c>
    </row>
    <row r="74" spans="1:16" ht="12.75">
      <c r="A74" t="s">
        <v>53</v>
      </c>
      <c s="34" t="s">
        <v>122</v>
      </c>
      <c s="34" t="s">
        <v>7036</v>
      </c>
      <c s="35" t="s">
        <v>5</v>
      </c>
      <c s="6" t="s">
        <v>7037</v>
      </c>
      <c s="36" t="s">
        <v>6890</v>
      </c>
      <c s="37">
        <v>8</v>
      </c>
      <c s="36">
        <v>0</v>
      </c>
      <c s="36">
        <f>ROUND(G74*H74,6)</f>
      </c>
      <c r="L74" s="38">
        <v>0</v>
      </c>
      <c s="32">
        <f>ROUND(ROUND(L74,2)*ROUND(G74,3),2)</f>
      </c>
      <c s="36" t="s">
        <v>2163</v>
      </c>
      <c>
        <f>(M74*21)/100</f>
      </c>
      <c t="s">
        <v>28</v>
      </c>
    </row>
    <row r="75" spans="1:5" ht="12.75">
      <c r="A75" s="35" t="s">
        <v>58</v>
      </c>
      <c r="E75" s="39" t="s">
        <v>5</v>
      </c>
    </row>
    <row r="76" spans="1:5" ht="12.75">
      <c r="A76" s="35" t="s">
        <v>59</v>
      </c>
      <c r="E76" s="40" t="s">
        <v>7011</v>
      </c>
    </row>
    <row r="77" spans="1:5" ht="12.75">
      <c r="A77" t="s">
        <v>61</v>
      </c>
      <c r="E77" s="39" t="s">
        <v>5</v>
      </c>
    </row>
    <row r="78" spans="1:16" ht="12.75">
      <c r="A78" t="s">
        <v>53</v>
      </c>
      <c s="34" t="s">
        <v>125</v>
      </c>
      <c s="34" t="s">
        <v>7038</v>
      </c>
      <c s="35" t="s">
        <v>5</v>
      </c>
      <c s="6" t="s">
        <v>7039</v>
      </c>
      <c s="36" t="s">
        <v>6890</v>
      </c>
      <c s="37">
        <v>8</v>
      </c>
      <c s="36">
        <v>0</v>
      </c>
      <c s="36">
        <f>ROUND(G78*H78,6)</f>
      </c>
      <c r="L78" s="38">
        <v>0</v>
      </c>
      <c s="32">
        <f>ROUND(ROUND(L78,2)*ROUND(G78,3),2)</f>
      </c>
      <c s="36" t="s">
        <v>2163</v>
      </c>
      <c>
        <f>(M78*21)/100</f>
      </c>
      <c t="s">
        <v>28</v>
      </c>
    </row>
    <row r="79" spans="1:5" ht="12.75">
      <c r="A79" s="35" t="s">
        <v>58</v>
      </c>
      <c r="E79" s="39" t="s">
        <v>5</v>
      </c>
    </row>
    <row r="80" spans="1:5" ht="12.75">
      <c r="A80" s="35" t="s">
        <v>59</v>
      </c>
      <c r="E80" s="40" t="s">
        <v>7011</v>
      </c>
    </row>
    <row r="81" spans="1:5" ht="12.75">
      <c r="A81" t="s">
        <v>61</v>
      </c>
      <c r="E81" s="39" t="s">
        <v>5</v>
      </c>
    </row>
    <row r="82" spans="1:16" ht="12.75">
      <c r="A82" t="s">
        <v>53</v>
      </c>
      <c s="34" t="s">
        <v>129</v>
      </c>
      <c s="34" t="s">
        <v>7040</v>
      </c>
      <c s="35" t="s">
        <v>5</v>
      </c>
      <c s="6" t="s">
        <v>7041</v>
      </c>
      <c s="36" t="s">
        <v>82</v>
      </c>
      <c s="37">
        <v>300</v>
      </c>
      <c s="36">
        <v>0</v>
      </c>
      <c s="36">
        <f>ROUND(G82*H82,6)</f>
      </c>
      <c r="L82" s="38">
        <v>0</v>
      </c>
      <c s="32">
        <f>ROUND(ROUND(L82,2)*ROUND(G82,3),2)</f>
      </c>
      <c s="36" t="s">
        <v>2163</v>
      </c>
      <c>
        <f>(M82*21)/100</f>
      </c>
      <c t="s">
        <v>28</v>
      </c>
    </row>
    <row r="83" spans="1:5" ht="12.75">
      <c r="A83" s="35" t="s">
        <v>58</v>
      </c>
      <c r="E83" s="39" t="s">
        <v>5</v>
      </c>
    </row>
    <row r="84" spans="1:5" ht="12.75">
      <c r="A84" s="35" t="s">
        <v>59</v>
      </c>
      <c r="E84" s="40" t="s">
        <v>7042</v>
      </c>
    </row>
    <row r="85" spans="1:5" ht="12.75">
      <c r="A85" t="s">
        <v>61</v>
      </c>
      <c r="E85" s="39" t="s">
        <v>5</v>
      </c>
    </row>
    <row r="86" spans="1:16" ht="12.75">
      <c r="A86" t="s">
        <v>53</v>
      </c>
      <c s="34" t="s">
        <v>134</v>
      </c>
      <c s="34" t="s">
        <v>7043</v>
      </c>
      <c s="35" t="s">
        <v>5</v>
      </c>
      <c s="6" t="s">
        <v>7044</v>
      </c>
      <c s="36" t="s">
        <v>6890</v>
      </c>
      <c s="37">
        <v>16</v>
      </c>
      <c s="36">
        <v>0</v>
      </c>
      <c s="36">
        <f>ROUND(G86*H86,6)</f>
      </c>
      <c r="L86" s="38">
        <v>0</v>
      </c>
      <c s="32">
        <f>ROUND(ROUND(L86,2)*ROUND(G86,3),2)</f>
      </c>
      <c s="36" t="s">
        <v>2163</v>
      </c>
      <c>
        <f>(M86*21)/100</f>
      </c>
      <c t="s">
        <v>28</v>
      </c>
    </row>
    <row r="87" spans="1:5" ht="12.75">
      <c r="A87" s="35" t="s">
        <v>58</v>
      </c>
      <c r="E87" s="39" t="s">
        <v>5</v>
      </c>
    </row>
    <row r="88" spans="1:5" ht="12.75">
      <c r="A88" s="35" t="s">
        <v>59</v>
      </c>
      <c r="E88" s="40" t="s">
        <v>7045</v>
      </c>
    </row>
    <row r="89" spans="1:5" ht="12.75">
      <c r="A89" t="s">
        <v>61</v>
      </c>
      <c r="E89" s="39" t="s">
        <v>5</v>
      </c>
    </row>
    <row r="90" spans="1:16" ht="12.75">
      <c r="A90" t="s">
        <v>53</v>
      </c>
      <c s="34" t="s">
        <v>137</v>
      </c>
      <c s="34" t="s">
        <v>7046</v>
      </c>
      <c s="35" t="s">
        <v>5</v>
      </c>
      <c s="6" t="s">
        <v>7047</v>
      </c>
      <c s="36" t="s">
        <v>6890</v>
      </c>
      <c s="37">
        <v>8</v>
      </c>
      <c s="36">
        <v>0</v>
      </c>
      <c s="36">
        <f>ROUND(G90*H90,6)</f>
      </c>
      <c r="L90" s="38">
        <v>0</v>
      </c>
      <c s="32">
        <f>ROUND(ROUND(L90,2)*ROUND(G90,3),2)</f>
      </c>
      <c s="36" t="s">
        <v>2163</v>
      </c>
      <c>
        <f>(M90*21)/100</f>
      </c>
      <c t="s">
        <v>28</v>
      </c>
    </row>
    <row r="91" spans="1:5" ht="12.75">
      <c r="A91" s="35" t="s">
        <v>58</v>
      </c>
      <c r="E91" s="39" t="s">
        <v>5</v>
      </c>
    </row>
    <row r="92" spans="1:5" ht="12.75">
      <c r="A92" s="35" t="s">
        <v>59</v>
      </c>
      <c r="E92" s="40" t="s">
        <v>7011</v>
      </c>
    </row>
    <row r="93" spans="1:5" ht="12.75">
      <c r="A93" t="s">
        <v>61</v>
      </c>
      <c r="E93" s="39" t="s">
        <v>5</v>
      </c>
    </row>
    <row r="94" spans="1:13" ht="12.75">
      <c r="A94" t="s">
        <v>50</v>
      </c>
      <c r="C94" s="31" t="s">
        <v>1173</v>
      </c>
      <c r="E94" s="33" t="s">
        <v>1174</v>
      </c>
      <c r="J94" s="32">
        <f>0</f>
      </c>
      <c s="32">
        <f>0</f>
      </c>
      <c s="32">
        <f>0+L95+L99+L103+L107</f>
      </c>
      <c s="32">
        <f>0+M95+M99+M103+M107</f>
      </c>
    </row>
    <row r="95" spans="1:16" ht="25.5">
      <c r="A95" t="s">
        <v>53</v>
      </c>
      <c s="34" t="s">
        <v>51</v>
      </c>
      <c s="34" t="s">
        <v>1183</v>
      </c>
      <c s="35" t="s">
        <v>1184</v>
      </c>
      <c s="6" t="s">
        <v>1185</v>
      </c>
      <c s="36" t="s">
        <v>1178</v>
      </c>
      <c s="37">
        <v>5</v>
      </c>
      <c s="36">
        <v>0</v>
      </c>
      <c s="36">
        <f>ROUND(G95*H95,6)</f>
      </c>
      <c r="L95" s="38">
        <v>0</v>
      </c>
      <c s="32">
        <f>ROUND(ROUND(L95,2)*ROUND(G95,3),2)</f>
      </c>
      <c s="36" t="s">
        <v>1179</v>
      </c>
      <c>
        <f>(M95*21)/100</f>
      </c>
      <c t="s">
        <v>28</v>
      </c>
    </row>
    <row r="96" spans="1:5" ht="25.5">
      <c r="A96" s="35" t="s">
        <v>58</v>
      </c>
      <c r="E96" s="39" t="s">
        <v>1180</v>
      </c>
    </row>
    <row r="97" spans="1:5" ht="12.75">
      <c r="A97" s="35" t="s">
        <v>59</v>
      </c>
      <c r="E97" s="40" t="s">
        <v>5</v>
      </c>
    </row>
    <row r="98" spans="1:5" ht="191.25">
      <c r="A98" t="s">
        <v>61</v>
      </c>
      <c r="E98" s="39" t="s">
        <v>5324</v>
      </c>
    </row>
    <row r="99" spans="1:16" ht="25.5">
      <c r="A99" t="s">
        <v>53</v>
      </c>
      <c s="34" t="s">
        <v>28</v>
      </c>
      <c s="34" t="s">
        <v>7048</v>
      </c>
      <c s="35" t="s">
        <v>7049</v>
      </c>
      <c s="6" t="s">
        <v>7050</v>
      </c>
      <c s="36" t="s">
        <v>1178</v>
      </c>
      <c s="37">
        <v>4</v>
      </c>
      <c s="36">
        <v>0</v>
      </c>
      <c s="36">
        <f>ROUND(G99*H99,6)</f>
      </c>
      <c r="L99" s="38">
        <v>0</v>
      </c>
      <c s="32">
        <f>ROUND(ROUND(L99,2)*ROUND(G99,3),2)</f>
      </c>
      <c s="36" t="s">
        <v>1179</v>
      </c>
      <c>
        <f>(M99*21)/100</f>
      </c>
      <c t="s">
        <v>28</v>
      </c>
    </row>
    <row r="100" spans="1:5" ht="25.5">
      <c r="A100" s="35" t="s">
        <v>58</v>
      </c>
      <c r="E100" s="39" t="s">
        <v>1180</v>
      </c>
    </row>
    <row r="101" spans="1:5" ht="12.75">
      <c r="A101" s="35" t="s">
        <v>59</v>
      </c>
      <c r="E101" s="40" t="s">
        <v>5</v>
      </c>
    </row>
    <row r="102" spans="1:5" ht="191.25">
      <c r="A102" t="s">
        <v>61</v>
      </c>
      <c r="E102" s="39" t="s">
        <v>5520</v>
      </c>
    </row>
    <row r="103" spans="1:16" ht="25.5">
      <c r="A103" t="s">
        <v>53</v>
      </c>
      <c s="34" t="s">
        <v>26</v>
      </c>
      <c s="34" t="s">
        <v>1196</v>
      </c>
      <c s="35" t="s">
        <v>1197</v>
      </c>
      <c s="6" t="s">
        <v>1198</v>
      </c>
      <c s="36" t="s">
        <v>1178</v>
      </c>
      <c s="37">
        <v>2</v>
      </c>
      <c s="36">
        <v>0</v>
      </c>
      <c s="36">
        <f>ROUND(G103*H103,6)</f>
      </c>
      <c r="L103" s="38">
        <v>0</v>
      </c>
      <c s="32">
        <f>ROUND(ROUND(L103,2)*ROUND(G103,3),2)</f>
      </c>
      <c s="36" t="s">
        <v>1179</v>
      </c>
      <c>
        <f>(M103*21)/100</f>
      </c>
      <c t="s">
        <v>28</v>
      </c>
    </row>
    <row r="104" spans="1:5" ht="25.5">
      <c r="A104" s="35" t="s">
        <v>58</v>
      </c>
      <c r="E104" s="39" t="s">
        <v>1180</v>
      </c>
    </row>
    <row r="105" spans="1:5" ht="12.75">
      <c r="A105" s="35" t="s">
        <v>59</v>
      </c>
      <c r="E105" s="40" t="s">
        <v>5</v>
      </c>
    </row>
    <row r="106" spans="1:5" ht="191.25">
      <c r="A106" t="s">
        <v>61</v>
      </c>
      <c r="E106" s="39" t="s">
        <v>1569</v>
      </c>
    </row>
    <row r="107" spans="1:16" ht="25.5">
      <c r="A107" t="s">
        <v>53</v>
      </c>
      <c s="34" t="s">
        <v>68</v>
      </c>
      <c s="34" t="s">
        <v>1427</v>
      </c>
      <c s="35" t="s">
        <v>1428</v>
      </c>
      <c s="6" t="s">
        <v>1429</v>
      </c>
      <c s="36" t="s">
        <v>1178</v>
      </c>
      <c s="37">
        <v>1</v>
      </c>
      <c s="36">
        <v>0</v>
      </c>
      <c s="36">
        <f>ROUND(G107*H107,6)</f>
      </c>
      <c r="L107" s="38">
        <v>0</v>
      </c>
      <c s="32">
        <f>ROUND(ROUND(L107,2)*ROUND(G107,3),2)</f>
      </c>
      <c s="36" t="s">
        <v>1179</v>
      </c>
      <c>
        <f>(M107*21)/100</f>
      </c>
      <c t="s">
        <v>28</v>
      </c>
    </row>
    <row r="108" spans="1:5" ht="25.5">
      <c r="A108" s="35" t="s">
        <v>58</v>
      </c>
      <c r="E108" s="39" t="s">
        <v>1180</v>
      </c>
    </row>
    <row r="109" spans="1:5" ht="12.75">
      <c r="A109" s="35" t="s">
        <v>59</v>
      </c>
      <c r="E109" s="40" t="s">
        <v>5</v>
      </c>
    </row>
    <row r="110" spans="1:5" ht="191.25">
      <c r="A110" t="s">
        <v>61</v>
      </c>
      <c r="E11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7053</v>
      </c>
      <c r="E8" s="30" t="s">
        <v>7052</v>
      </c>
      <c r="J8" s="29">
        <f>0+J9+J42+J59+J68+J73+J82+J135</f>
      </c>
      <c s="29">
        <f>0+K9+K42+K59+K68+K73+K82+K135</f>
      </c>
      <c s="29">
        <f>0+L9+L42+L59+L68+L73+L82+L135</f>
      </c>
      <c s="29">
        <f>0+M9+M42+M59+M68+M73+M82+M135</f>
      </c>
    </row>
    <row r="9" spans="1:13" ht="12.75">
      <c r="A9" t="s">
        <v>50</v>
      </c>
      <c r="C9" s="31" t="s">
        <v>3840</v>
      </c>
      <c r="E9" s="33" t="s">
        <v>3841</v>
      </c>
      <c r="J9" s="32">
        <f>0</f>
      </c>
      <c s="32">
        <f>0</f>
      </c>
      <c s="32">
        <f>0+L10+L14+L18+L22+L26+L30+L34+L38</f>
      </c>
      <c s="32">
        <f>0+M10+M14+M18+M22+M26+M30+M34+M38</f>
      </c>
    </row>
    <row r="10" spans="1:16" ht="12.75">
      <c r="A10" t="s">
        <v>53</v>
      </c>
      <c s="34" t="s">
        <v>51</v>
      </c>
      <c s="34" t="s">
        <v>7054</v>
      </c>
      <c s="35" t="s">
        <v>5</v>
      </c>
      <c s="6" t="s">
        <v>7055</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7053</v>
      </c>
    </row>
    <row r="13" spans="1:5" ht="12.75">
      <c r="A13" t="s">
        <v>61</v>
      </c>
      <c r="E13" s="39" t="s">
        <v>7056</v>
      </c>
    </row>
    <row r="14" spans="1:16" ht="12.75">
      <c r="A14" t="s">
        <v>53</v>
      </c>
      <c s="34" t="s">
        <v>68</v>
      </c>
      <c s="34" t="s">
        <v>7057</v>
      </c>
      <c s="35" t="s">
        <v>5</v>
      </c>
      <c s="6" t="s">
        <v>7058</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7053</v>
      </c>
    </row>
    <row r="17" spans="1:5" ht="12.75">
      <c r="A17" t="s">
        <v>61</v>
      </c>
      <c r="E17" s="39" t="s">
        <v>7059</v>
      </c>
    </row>
    <row r="18" spans="1:16" ht="12.75">
      <c r="A18" t="s">
        <v>53</v>
      </c>
      <c s="34" t="s">
        <v>71</v>
      </c>
      <c s="34" t="s">
        <v>6850</v>
      </c>
      <c s="35" t="s">
        <v>5</v>
      </c>
      <c s="6" t="s">
        <v>6851</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7053</v>
      </c>
    </row>
    <row r="21" spans="1:5" ht="51">
      <c r="A21" t="s">
        <v>61</v>
      </c>
      <c r="E21" s="39" t="s">
        <v>6961</v>
      </c>
    </row>
    <row r="22" spans="1:16" ht="12.75">
      <c r="A22" t="s">
        <v>53</v>
      </c>
      <c s="34" t="s">
        <v>27</v>
      </c>
      <c s="34" t="s">
        <v>6854</v>
      </c>
      <c s="35" t="s">
        <v>5</v>
      </c>
      <c s="6" t="s">
        <v>6855</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7053</v>
      </c>
    </row>
    <row r="25" spans="1:5" ht="12.75">
      <c r="A25" t="s">
        <v>61</v>
      </c>
      <c r="E25" s="39" t="s">
        <v>5736</v>
      </c>
    </row>
    <row r="26" spans="1:16" ht="12.75">
      <c r="A26" t="s">
        <v>53</v>
      </c>
      <c s="34" t="s">
        <v>76</v>
      </c>
      <c s="34" t="s">
        <v>6856</v>
      </c>
      <c s="35" t="s">
        <v>5</v>
      </c>
      <c s="6" t="s">
        <v>6857</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7053</v>
      </c>
    </row>
    <row r="29" spans="1:5" ht="12.75">
      <c r="A29" t="s">
        <v>61</v>
      </c>
      <c r="E29" s="39" t="s">
        <v>6858</v>
      </c>
    </row>
    <row r="30" spans="1:16" ht="12.75">
      <c r="A30" t="s">
        <v>53</v>
      </c>
      <c s="34" t="s">
        <v>79</v>
      </c>
      <c s="34" t="s">
        <v>6859</v>
      </c>
      <c s="35" t="s">
        <v>5</v>
      </c>
      <c s="6" t="s">
        <v>6860</v>
      </c>
      <c s="36" t="s">
        <v>427</v>
      </c>
      <c s="37">
        <v>5</v>
      </c>
      <c s="36">
        <v>0</v>
      </c>
      <c s="36">
        <f>ROUND(G30*H30,6)</f>
      </c>
      <c r="L30" s="38">
        <v>0</v>
      </c>
      <c s="32">
        <f>ROUND(ROUND(L30,2)*ROUND(G30,3),2)</f>
      </c>
      <c s="36" t="s">
        <v>57</v>
      </c>
      <c>
        <f>(M30*21)/100</f>
      </c>
      <c t="s">
        <v>28</v>
      </c>
    </row>
    <row r="31" spans="1:5" ht="12.75">
      <c r="A31" s="35" t="s">
        <v>58</v>
      </c>
      <c r="E31" s="39" t="s">
        <v>5</v>
      </c>
    </row>
    <row r="32" spans="1:5" ht="12.75">
      <c r="A32" s="35" t="s">
        <v>59</v>
      </c>
      <c r="E32" s="40" t="s">
        <v>7053</v>
      </c>
    </row>
    <row r="33" spans="1:5" ht="12.75">
      <c r="A33" t="s">
        <v>61</v>
      </c>
      <c r="E33" s="39" t="s">
        <v>6858</v>
      </c>
    </row>
    <row r="34" spans="1:16" ht="12.75">
      <c r="A34" t="s">
        <v>53</v>
      </c>
      <c s="34" t="s">
        <v>83</v>
      </c>
      <c s="34" t="s">
        <v>6862</v>
      </c>
      <c s="35" t="s">
        <v>5</v>
      </c>
      <c s="6" t="s">
        <v>6863</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7053</v>
      </c>
    </row>
    <row r="37" spans="1:5" ht="12.75">
      <c r="A37" t="s">
        <v>61</v>
      </c>
      <c r="E37" s="39" t="s">
        <v>5736</v>
      </c>
    </row>
    <row r="38" spans="1:16" ht="12.75">
      <c r="A38" t="s">
        <v>53</v>
      </c>
      <c s="34" t="s">
        <v>88</v>
      </c>
      <c s="34" t="s">
        <v>6864</v>
      </c>
      <c s="35" t="s">
        <v>5</v>
      </c>
      <c s="6" t="s">
        <v>6865</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7053</v>
      </c>
    </row>
    <row r="41" spans="1:5" ht="12.75">
      <c r="A41" t="s">
        <v>61</v>
      </c>
      <c r="E41" s="39" t="s">
        <v>6866</v>
      </c>
    </row>
    <row r="42" spans="1:13" ht="12.75">
      <c r="A42" t="s">
        <v>50</v>
      </c>
      <c r="C42" s="31" t="s">
        <v>97</v>
      </c>
      <c r="E42" s="33" t="s">
        <v>6867</v>
      </c>
      <c r="J42" s="32">
        <f>0</f>
      </c>
      <c s="32">
        <f>0</f>
      </c>
      <c s="32">
        <f>0+L43+L47+L51+L55</f>
      </c>
      <c s="32">
        <f>0+M43+M47+M51+M55</f>
      </c>
    </row>
    <row r="43" spans="1:16" ht="12.75">
      <c r="A43" t="s">
        <v>53</v>
      </c>
      <c s="34" t="s">
        <v>91</v>
      </c>
      <c s="34" t="s">
        <v>74</v>
      </c>
      <c s="35" t="s">
        <v>5</v>
      </c>
      <c s="6" t="s">
        <v>75</v>
      </c>
      <c s="36" t="s">
        <v>65</v>
      </c>
      <c s="37">
        <v>581.52</v>
      </c>
      <c s="36">
        <v>0</v>
      </c>
      <c s="36">
        <f>ROUND(G43*H43,6)</f>
      </c>
      <c r="L43" s="38">
        <v>0</v>
      </c>
      <c s="32">
        <f>ROUND(ROUND(L43,2)*ROUND(G43,3),2)</f>
      </c>
      <c s="36" t="s">
        <v>57</v>
      </c>
      <c>
        <f>(M43*21)/100</f>
      </c>
      <c t="s">
        <v>28</v>
      </c>
    </row>
    <row r="44" spans="1:5" ht="12.75">
      <c r="A44" s="35" t="s">
        <v>58</v>
      </c>
      <c r="E44" s="39" t="s">
        <v>5</v>
      </c>
    </row>
    <row r="45" spans="1:5" ht="25.5">
      <c r="A45" s="35" t="s">
        <v>59</v>
      </c>
      <c r="E45" s="40" t="s">
        <v>7060</v>
      </c>
    </row>
    <row r="46" spans="1:5" ht="409.5">
      <c r="A46" t="s">
        <v>61</v>
      </c>
      <c r="E46" s="39" t="s">
        <v>6869</v>
      </c>
    </row>
    <row r="47" spans="1:16" ht="12.75">
      <c r="A47" t="s">
        <v>53</v>
      </c>
      <c s="34" t="s">
        <v>94</v>
      </c>
      <c s="34" t="s">
        <v>7061</v>
      </c>
      <c s="35" t="s">
        <v>5</v>
      </c>
      <c s="6" t="s">
        <v>7062</v>
      </c>
      <c s="36" t="s">
        <v>65</v>
      </c>
      <c s="37">
        <v>20</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63.75">
      <c r="A50" t="s">
        <v>61</v>
      </c>
      <c r="E50" s="39" t="s">
        <v>7063</v>
      </c>
    </row>
    <row r="51" spans="1:16" ht="12.75">
      <c r="A51" t="s">
        <v>53</v>
      </c>
      <c s="34" t="s">
        <v>94</v>
      </c>
      <c s="34" t="s">
        <v>1775</v>
      </c>
      <c s="35" t="s">
        <v>5</v>
      </c>
      <c s="6" t="s">
        <v>1776</v>
      </c>
      <c s="36" t="s">
        <v>65</v>
      </c>
      <c s="37">
        <v>38.5</v>
      </c>
      <c s="36">
        <v>0</v>
      </c>
      <c s="36">
        <f>ROUND(G51*H51,6)</f>
      </c>
      <c r="L51" s="38">
        <v>0</v>
      </c>
      <c s="32">
        <f>ROUND(ROUND(L51,2)*ROUND(G51,3),2)</f>
      </c>
      <c s="36" t="s">
        <v>57</v>
      </c>
      <c>
        <f>(M51*21)/100</f>
      </c>
      <c t="s">
        <v>28</v>
      </c>
    </row>
    <row r="52" spans="1:5" ht="12.75">
      <c r="A52" s="35" t="s">
        <v>58</v>
      </c>
      <c r="E52" s="39" t="s">
        <v>5</v>
      </c>
    </row>
    <row r="53" spans="1:5" ht="12.75">
      <c r="A53" s="35" t="s">
        <v>59</v>
      </c>
      <c r="E53" s="40" t="s">
        <v>7064</v>
      </c>
    </row>
    <row r="54" spans="1:5" ht="409.5">
      <c r="A54" t="s">
        <v>61</v>
      </c>
      <c r="E54" s="39" t="s">
        <v>6869</v>
      </c>
    </row>
    <row r="55" spans="1:16" ht="12.75">
      <c r="A55" t="s">
        <v>53</v>
      </c>
      <c s="34" t="s">
        <v>97</v>
      </c>
      <c s="34" t="s">
        <v>6871</v>
      </c>
      <c s="35" t="s">
        <v>5</v>
      </c>
      <c s="6" t="s">
        <v>6872</v>
      </c>
      <c s="36" t="s">
        <v>65</v>
      </c>
      <c s="37">
        <v>40</v>
      </c>
      <c s="36">
        <v>0</v>
      </c>
      <c s="36">
        <f>ROUND(G55*H55,6)</f>
      </c>
      <c r="L55" s="38">
        <v>0</v>
      </c>
      <c s="32">
        <f>ROUND(ROUND(L55,2)*ROUND(G55,3),2)</f>
      </c>
      <c s="36" t="s">
        <v>57</v>
      </c>
      <c>
        <f>(M55*21)/100</f>
      </c>
      <c t="s">
        <v>28</v>
      </c>
    </row>
    <row r="56" spans="1:5" ht="12.75">
      <c r="A56" s="35" t="s">
        <v>58</v>
      </c>
      <c r="E56" s="39" t="s">
        <v>5</v>
      </c>
    </row>
    <row r="57" spans="1:5" ht="12.75">
      <c r="A57" s="35" t="s">
        <v>59</v>
      </c>
      <c r="E57" s="40" t="s">
        <v>7065</v>
      </c>
    </row>
    <row r="58" spans="1:5" ht="25.5">
      <c r="A58" t="s">
        <v>61</v>
      </c>
      <c r="E58" s="39" t="s">
        <v>6874</v>
      </c>
    </row>
    <row r="59" spans="1:13" ht="12.75">
      <c r="A59" t="s">
        <v>50</v>
      </c>
      <c r="C59" s="31" t="s">
        <v>109</v>
      </c>
      <c r="E59" s="33" t="s">
        <v>6875</v>
      </c>
      <c r="J59" s="32">
        <f>0</f>
      </c>
      <c s="32">
        <f>0</f>
      </c>
      <c s="32">
        <f>0+L60+L64</f>
      </c>
      <c s="32">
        <f>0+M60+M64</f>
      </c>
    </row>
    <row r="60" spans="1:16" ht="12.75">
      <c r="A60" t="s">
        <v>53</v>
      </c>
      <c s="34" t="s">
        <v>100</v>
      </c>
      <c s="34" t="s">
        <v>84</v>
      </c>
      <c s="35" t="s">
        <v>5</v>
      </c>
      <c s="6" t="s">
        <v>85</v>
      </c>
      <c s="36" t="s">
        <v>65</v>
      </c>
      <c s="37">
        <v>761.52</v>
      </c>
      <c s="36">
        <v>0</v>
      </c>
      <c s="36">
        <f>ROUND(G60*H60,6)</f>
      </c>
      <c r="L60" s="38">
        <v>0</v>
      </c>
      <c s="32">
        <f>ROUND(ROUND(L60,2)*ROUND(G60,3),2)</f>
      </c>
      <c s="36" t="s">
        <v>57</v>
      </c>
      <c>
        <f>(M60*21)/100</f>
      </c>
      <c t="s">
        <v>28</v>
      </c>
    </row>
    <row r="61" spans="1:5" ht="12.75">
      <c r="A61" s="35" t="s">
        <v>58</v>
      </c>
      <c r="E61" s="39" t="s">
        <v>5</v>
      </c>
    </row>
    <row r="62" spans="1:5" ht="25.5">
      <c r="A62" s="35" t="s">
        <v>59</v>
      </c>
      <c r="E62" s="40" t="s">
        <v>7066</v>
      </c>
    </row>
    <row r="63" spans="1:5" ht="229.5">
      <c r="A63" t="s">
        <v>61</v>
      </c>
      <c r="E63" s="39" t="s">
        <v>5749</v>
      </c>
    </row>
    <row r="64" spans="1:16" ht="12.75">
      <c r="A64" t="s">
        <v>53</v>
      </c>
      <c s="34" t="s">
        <v>103</v>
      </c>
      <c s="34" t="s">
        <v>6877</v>
      </c>
      <c s="35" t="s">
        <v>5</v>
      </c>
      <c s="6" t="s">
        <v>6878</v>
      </c>
      <c s="36" t="s">
        <v>65</v>
      </c>
      <c s="37">
        <v>38.5</v>
      </c>
      <c s="36">
        <v>0</v>
      </c>
      <c s="36">
        <f>ROUND(G64*H64,6)</f>
      </c>
      <c r="L64" s="38">
        <v>0</v>
      </c>
      <c s="32">
        <f>ROUND(ROUND(L64,2)*ROUND(G64,3),2)</f>
      </c>
      <c s="36" t="s">
        <v>57</v>
      </c>
      <c>
        <f>(M64*21)/100</f>
      </c>
      <c t="s">
        <v>28</v>
      </c>
    </row>
    <row r="65" spans="1:5" ht="12.75">
      <c r="A65" s="35" t="s">
        <v>58</v>
      </c>
      <c r="E65" s="39" t="s">
        <v>5</v>
      </c>
    </row>
    <row r="66" spans="1:5" ht="12.75">
      <c r="A66" s="35" t="s">
        <v>59</v>
      </c>
      <c r="E66" s="40" t="s">
        <v>7064</v>
      </c>
    </row>
    <row r="67" spans="1:5" ht="293.25">
      <c r="A67" t="s">
        <v>61</v>
      </c>
      <c r="E67" s="39" t="s">
        <v>6880</v>
      </c>
    </row>
    <row r="68" spans="1:13" ht="12.75">
      <c r="A68" t="s">
        <v>50</v>
      </c>
      <c r="C68" s="31" t="s">
        <v>28</v>
      </c>
      <c r="E68" s="33" t="s">
        <v>7067</v>
      </c>
      <c r="J68" s="32">
        <f>0</f>
      </c>
      <c s="32">
        <f>0</f>
      </c>
      <c s="32">
        <f>0+L69</f>
      </c>
      <c s="32">
        <f>0+M69</f>
      </c>
    </row>
    <row r="69" spans="1:16" ht="12.75">
      <c r="A69" t="s">
        <v>53</v>
      </c>
      <c s="34" t="s">
        <v>158</v>
      </c>
      <c s="34" t="s">
        <v>1742</v>
      </c>
      <c s="35" t="s">
        <v>5</v>
      </c>
      <c s="6" t="s">
        <v>1743</v>
      </c>
      <c s="36" t="s">
        <v>65</v>
      </c>
      <c s="37">
        <v>2.4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369.75">
      <c r="A72" t="s">
        <v>61</v>
      </c>
      <c r="E72" s="39" t="s">
        <v>7068</v>
      </c>
    </row>
    <row r="73" spans="1:13" ht="12.75">
      <c r="A73" t="s">
        <v>50</v>
      </c>
      <c r="C73" s="31" t="s">
        <v>86</v>
      </c>
      <c r="E73" s="33" t="s">
        <v>87</v>
      </c>
      <c r="J73" s="32">
        <f>0</f>
      </c>
      <c s="32">
        <f>0</f>
      </c>
      <c s="32">
        <f>0+L74+L78</f>
      </c>
      <c s="32">
        <f>0+M74+M78</f>
      </c>
    </row>
    <row r="74" spans="1:16" ht="12.75">
      <c r="A74" t="s">
        <v>53</v>
      </c>
      <c s="34" t="s">
        <v>106</v>
      </c>
      <c s="34" t="s">
        <v>95</v>
      </c>
      <c s="35" t="s">
        <v>5</v>
      </c>
      <c s="6" t="s">
        <v>96</v>
      </c>
      <c s="36" t="s">
        <v>82</v>
      </c>
      <c s="37">
        <v>40</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91.25">
      <c r="A77" t="s">
        <v>61</v>
      </c>
      <c r="E77" s="39" t="s">
        <v>7069</v>
      </c>
    </row>
    <row r="78" spans="1:16" ht="12.75">
      <c r="A78" t="s">
        <v>53</v>
      </c>
      <c s="34" t="s">
        <v>109</v>
      </c>
      <c s="34" t="s">
        <v>98</v>
      </c>
      <c s="35" t="s">
        <v>5</v>
      </c>
      <c s="6" t="s">
        <v>99</v>
      </c>
      <c s="36" t="s">
        <v>82</v>
      </c>
      <c s="37">
        <v>385</v>
      </c>
      <c s="36">
        <v>0</v>
      </c>
      <c s="36">
        <f>ROUND(G78*H78,6)</f>
      </c>
      <c r="L78" s="38">
        <v>0</v>
      </c>
      <c s="32">
        <f>ROUND(ROUND(L78,2)*ROUND(G78,3),2)</f>
      </c>
      <c s="36" t="s">
        <v>57</v>
      </c>
      <c>
        <f>(M78*21)/100</f>
      </c>
      <c t="s">
        <v>28</v>
      </c>
    </row>
    <row r="79" spans="1:5" ht="12.75">
      <c r="A79" s="35" t="s">
        <v>58</v>
      </c>
      <c r="E79" s="39" t="s">
        <v>5</v>
      </c>
    </row>
    <row r="80" spans="1:5" ht="12.75">
      <c r="A80" s="35" t="s">
        <v>59</v>
      </c>
      <c r="E80" s="40" t="s">
        <v>7070</v>
      </c>
    </row>
    <row r="81" spans="1:5" ht="76.5">
      <c r="A81" t="s">
        <v>61</v>
      </c>
      <c r="E81" s="39" t="s">
        <v>6882</v>
      </c>
    </row>
    <row r="82" spans="1:13" ht="12.75">
      <c r="A82" t="s">
        <v>50</v>
      </c>
      <c r="C82" s="31" t="s">
        <v>132</v>
      </c>
      <c r="E82" s="33" t="s">
        <v>133</v>
      </c>
      <c r="J82" s="32">
        <f>0</f>
      </c>
      <c s="32">
        <f>0</f>
      </c>
      <c s="32">
        <f>0+L83+L87+L91+L95+L99+L103+L107+L111+L115+L119+L123+L127+L131</f>
      </c>
      <c s="32">
        <f>0+M83+M87+M91+M95+M99+M103+M107+M111+M115+M119+M123+M127+M131</f>
      </c>
    </row>
    <row r="83" spans="1:16" ht="12.75">
      <c r="A83" t="s">
        <v>53</v>
      </c>
      <c s="34" t="s">
        <v>112</v>
      </c>
      <c s="34" t="s">
        <v>516</v>
      </c>
      <c s="35" t="s">
        <v>5</v>
      </c>
      <c s="6" t="s">
        <v>517</v>
      </c>
      <c s="36" t="s">
        <v>82</v>
      </c>
      <c s="37">
        <v>1435</v>
      </c>
      <c s="36">
        <v>0</v>
      </c>
      <c s="36">
        <f>ROUND(G83*H83,6)</f>
      </c>
      <c r="L83" s="38">
        <v>0</v>
      </c>
      <c s="32">
        <f>ROUND(ROUND(L83,2)*ROUND(G83,3),2)</f>
      </c>
      <c s="36" t="s">
        <v>57</v>
      </c>
      <c>
        <f>(M83*21)/100</f>
      </c>
      <c t="s">
        <v>28</v>
      </c>
    </row>
    <row r="84" spans="1:5" ht="12.75">
      <c r="A84" s="35" t="s">
        <v>58</v>
      </c>
      <c r="E84" s="39" t="s">
        <v>5</v>
      </c>
    </row>
    <row r="85" spans="1:5" ht="12.75">
      <c r="A85" s="35" t="s">
        <v>59</v>
      </c>
      <c r="E85" s="40" t="s">
        <v>7071</v>
      </c>
    </row>
    <row r="86" spans="1:5" ht="89.25">
      <c r="A86" t="s">
        <v>61</v>
      </c>
      <c r="E86" s="39" t="s">
        <v>7072</v>
      </c>
    </row>
    <row r="87" spans="1:16" ht="25.5">
      <c r="A87" t="s">
        <v>53</v>
      </c>
      <c s="34" t="s">
        <v>116</v>
      </c>
      <c s="34" t="s">
        <v>522</v>
      </c>
      <c s="35" t="s">
        <v>5</v>
      </c>
      <c s="6" t="s">
        <v>523</v>
      </c>
      <c s="36" t="s">
        <v>115</v>
      </c>
      <c s="37">
        <v>50</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78.5">
      <c r="A90" t="s">
        <v>61</v>
      </c>
      <c r="E90" s="39" t="s">
        <v>7073</v>
      </c>
    </row>
    <row r="91" spans="1:16" ht="12.75">
      <c r="A91" t="s">
        <v>53</v>
      </c>
      <c s="34" t="s">
        <v>119</v>
      </c>
      <c s="34" t="s">
        <v>135</v>
      </c>
      <c s="35" t="s">
        <v>5</v>
      </c>
      <c s="6" t="s">
        <v>136</v>
      </c>
      <c s="36" t="s">
        <v>82</v>
      </c>
      <c s="37">
        <v>385</v>
      </c>
      <c s="36">
        <v>0</v>
      </c>
      <c s="36">
        <f>ROUND(G91*H91,6)</f>
      </c>
      <c r="L91" s="38">
        <v>0</v>
      </c>
      <c s="32">
        <f>ROUND(ROUND(L91,2)*ROUND(G91,3),2)</f>
      </c>
      <c s="36" t="s">
        <v>57</v>
      </c>
      <c>
        <f>(M91*21)/100</f>
      </c>
      <c t="s">
        <v>28</v>
      </c>
    </row>
    <row r="92" spans="1:5" ht="12.75">
      <c r="A92" s="35" t="s">
        <v>58</v>
      </c>
      <c r="E92" s="39" t="s">
        <v>5</v>
      </c>
    </row>
    <row r="93" spans="1:5" ht="12.75">
      <c r="A93" s="35" t="s">
        <v>59</v>
      </c>
      <c r="E93" s="40" t="s">
        <v>7070</v>
      </c>
    </row>
    <row r="94" spans="1:5" ht="114.75">
      <c r="A94" t="s">
        <v>61</v>
      </c>
      <c r="E94" s="39" t="s">
        <v>7074</v>
      </c>
    </row>
    <row r="95" spans="1:16" ht="12.75">
      <c r="A95" t="s">
        <v>53</v>
      </c>
      <c s="34" t="s">
        <v>122</v>
      </c>
      <c s="34" t="s">
        <v>147</v>
      </c>
      <c s="35" t="s">
        <v>5</v>
      </c>
      <c s="6" t="s">
        <v>148</v>
      </c>
      <c s="36" t="s">
        <v>82</v>
      </c>
      <c s="37">
        <v>80</v>
      </c>
      <c s="36">
        <v>0</v>
      </c>
      <c s="36">
        <f>ROUND(G95*H95,6)</f>
      </c>
      <c r="L95" s="38">
        <v>0</v>
      </c>
      <c s="32">
        <f>ROUND(ROUND(L95,2)*ROUND(G95,3),2)</f>
      </c>
      <c s="36" t="s">
        <v>57</v>
      </c>
      <c>
        <f>(M95*21)/100</f>
      </c>
      <c t="s">
        <v>28</v>
      </c>
    </row>
    <row r="96" spans="1:5" ht="12.75">
      <c r="A96" s="35" t="s">
        <v>58</v>
      </c>
      <c r="E96" s="39" t="s">
        <v>5</v>
      </c>
    </row>
    <row r="97" spans="1:5" ht="12.75">
      <c r="A97" s="35" t="s">
        <v>59</v>
      </c>
      <c r="E97" s="40" t="s">
        <v>304</v>
      </c>
    </row>
    <row r="98" spans="1:5" ht="140.25">
      <c r="A98" t="s">
        <v>61</v>
      </c>
      <c r="E98" s="39" t="s">
        <v>7075</v>
      </c>
    </row>
    <row r="99" spans="1:16" ht="12.75">
      <c r="A99" t="s">
        <v>53</v>
      </c>
      <c s="34" t="s">
        <v>125</v>
      </c>
      <c s="34" t="s">
        <v>3353</v>
      </c>
      <c s="35" t="s">
        <v>5</v>
      </c>
      <c s="6" t="s">
        <v>3354</v>
      </c>
      <c s="36" t="s">
        <v>115</v>
      </c>
      <c s="37">
        <v>25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65.75">
      <c r="A102" t="s">
        <v>61</v>
      </c>
      <c r="E102" s="39" t="s">
        <v>6884</v>
      </c>
    </row>
    <row r="103" spans="1:16" ht="12.75">
      <c r="A103" t="s">
        <v>53</v>
      </c>
      <c s="34" t="s">
        <v>129</v>
      </c>
      <c s="34" t="s">
        <v>773</v>
      </c>
      <c s="35" t="s">
        <v>5</v>
      </c>
      <c s="6" t="s">
        <v>774</v>
      </c>
      <c s="36" t="s">
        <v>115</v>
      </c>
      <c s="37">
        <v>25</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78.5">
      <c r="A106" t="s">
        <v>61</v>
      </c>
      <c r="E106" s="39" t="s">
        <v>6886</v>
      </c>
    </row>
    <row r="107" spans="1:16" ht="12.75">
      <c r="A107" t="s">
        <v>53</v>
      </c>
      <c s="34" t="s">
        <v>134</v>
      </c>
      <c s="34" t="s">
        <v>1028</v>
      </c>
      <c s="35" t="s">
        <v>5</v>
      </c>
      <c s="6" t="s">
        <v>1029</v>
      </c>
      <c s="36" t="s">
        <v>82</v>
      </c>
      <c s="37">
        <v>600</v>
      </c>
      <c s="36">
        <v>0</v>
      </c>
      <c s="36">
        <f>ROUND(G107*H107,6)</f>
      </c>
      <c r="L107" s="38">
        <v>0</v>
      </c>
      <c s="32">
        <f>ROUND(ROUND(L107,2)*ROUND(G107,3),2)</f>
      </c>
      <c s="36" t="s">
        <v>57</v>
      </c>
      <c>
        <f>(M107*21)/100</f>
      </c>
      <c t="s">
        <v>28</v>
      </c>
    </row>
    <row r="108" spans="1:5" ht="12.75">
      <c r="A108" s="35" t="s">
        <v>58</v>
      </c>
      <c r="E108" s="39" t="s">
        <v>5</v>
      </c>
    </row>
    <row r="109" spans="1:5" ht="12.75">
      <c r="A109" s="35" t="s">
        <v>59</v>
      </c>
      <c r="E109" s="40" t="s">
        <v>7076</v>
      </c>
    </row>
    <row r="110" spans="1:5" ht="204">
      <c r="A110" t="s">
        <v>61</v>
      </c>
      <c r="E110" s="39" t="s">
        <v>7077</v>
      </c>
    </row>
    <row r="111" spans="1:16" ht="12.75">
      <c r="A111" t="s">
        <v>53</v>
      </c>
      <c s="34" t="s">
        <v>137</v>
      </c>
      <c s="34" t="s">
        <v>7078</v>
      </c>
      <c s="35" t="s">
        <v>5</v>
      </c>
      <c s="6" t="s">
        <v>1784</v>
      </c>
      <c s="36" t="s">
        <v>5238</v>
      </c>
      <c s="37">
        <v>1.153</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216.75">
      <c r="A114" t="s">
        <v>61</v>
      </c>
      <c r="E114" s="39" t="s">
        <v>7079</v>
      </c>
    </row>
    <row r="115" spans="1:16" ht="12.75">
      <c r="A115" t="s">
        <v>53</v>
      </c>
      <c s="34" t="s">
        <v>140</v>
      </c>
      <c s="34" t="s">
        <v>7080</v>
      </c>
      <c s="35" t="s">
        <v>5</v>
      </c>
      <c s="6" t="s">
        <v>7081</v>
      </c>
      <c s="36" t="s">
        <v>115</v>
      </c>
      <c s="37">
        <v>3</v>
      </c>
      <c s="36">
        <v>0</v>
      </c>
      <c s="36">
        <f>ROUND(G115*H115,6)</f>
      </c>
      <c r="L115" s="38">
        <v>0</v>
      </c>
      <c s="32">
        <f>ROUND(ROUND(L115,2)*ROUND(G115,3),2)</f>
      </c>
      <c s="36" t="s">
        <v>57</v>
      </c>
      <c>
        <f>(M115*21)/100</f>
      </c>
      <c t="s">
        <v>28</v>
      </c>
    </row>
    <row r="116" spans="1:5" ht="12.75">
      <c r="A116" s="35" t="s">
        <v>58</v>
      </c>
      <c r="E116" s="39" t="s">
        <v>5</v>
      </c>
    </row>
    <row r="117" spans="1:5" ht="12.75">
      <c r="A117" s="35" t="s">
        <v>59</v>
      </c>
      <c r="E117" s="40" t="s">
        <v>5</v>
      </c>
    </row>
    <row r="118" spans="1:5" ht="12.75">
      <c r="A118" t="s">
        <v>61</v>
      </c>
      <c r="E118" s="39" t="s">
        <v>5</v>
      </c>
    </row>
    <row r="119" spans="1:16" ht="12.75">
      <c r="A119" t="s">
        <v>53</v>
      </c>
      <c s="34" t="s">
        <v>143</v>
      </c>
      <c s="34" t="s">
        <v>7082</v>
      </c>
      <c s="35" t="s">
        <v>5</v>
      </c>
      <c s="6" t="s">
        <v>7083</v>
      </c>
      <c s="36" t="s">
        <v>115</v>
      </c>
      <c s="37">
        <v>1</v>
      </c>
      <c s="36">
        <v>0</v>
      </c>
      <c s="36">
        <f>ROUND(G119*H119,6)</f>
      </c>
      <c r="L119" s="38">
        <v>0</v>
      </c>
      <c s="32">
        <f>ROUND(ROUND(L119,2)*ROUND(G119,3),2)</f>
      </c>
      <c s="36" t="s">
        <v>57</v>
      </c>
      <c>
        <f>(M119*21)/100</f>
      </c>
      <c t="s">
        <v>28</v>
      </c>
    </row>
    <row r="120" spans="1:5" ht="12.75">
      <c r="A120" s="35" t="s">
        <v>58</v>
      </c>
      <c r="E120" s="39" t="s">
        <v>5</v>
      </c>
    </row>
    <row r="121" spans="1:5" ht="12.75">
      <c r="A121" s="35" t="s">
        <v>59</v>
      </c>
      <c r="E121" s="40" t="s">
        <v>5</v>
      </c>
    </row>
    <row r="122" spans="1:5" ht="12.75">
      <c r="A122" t="s">
        <v>61</v>
      </c>
      <c r="E122" s="39" t="s">
        <v>5</v>
      </c>
    </row>
    <row r="123" spans="1:16" ht="25.5">
      <c r="A123" t="s">
        <v>53</v>
      </c>
      <c s="34" t="s">
        <v>146</v>
      </c>
      <c s="34" t="s">
        <v>7084</v>
      </c>
      <c s="35" t="s">
        <v>5</v>
      </c>
      <c s="6" t="s">
        <v>7085</v>
      </c>
      <c s="36" t="s">
        <v>115</v>
      </c>
      <c s="37">
        <v>3</v>
      </c>
      <c s="36">
        <v>0</v>
      </c>
      <c s="36">
        <f>ROUND(G123*H123,6)</f>
      </c>
      <c r="L123" s="38">
        <v>0</v>
      </c>
      <c s="32">
        <f>ROUND(ROUND(L123,2)*ROUND(G123,3),2)</f>
      </c>
      <c s="36" t="s">
        <v>57</v>
      </c>
      <c>
        <f>(M123*21)/100</f>
      </c>
      <c t="s">
        <v>28</v>
      </c>
    </row>
    <row r="124" spans="1:5" ht="12.75">
      <c r="A124" s="35" t="s">
        <v>58</v>
      </c>
      <c r="E124" s="39" t="s">
        <v>5</v>
      </c>
    </row>
    <row r="125" spans="1:5" ht="12.75">
      <c r="A125" s="35" t="s">
        <v>59</v>
      </c>
      <c r="E125" s="40" t="s">
        <v>5</v>
      </c>
    </row>
    <row r="126" spans="1:5" ht="114.75">
      <c r="A126" t="s">
        <v>61</v>
      </c>
      <c r="E126" s="39" t="s">
        <v>7086</v>
      </c>
    </row>
    <row r="127" spans="1:16" ht="25.5">
      <c r="A127" t="s">
        <v>53</v>
      </c>
      <c s="34" t="s">
        <v>151</v>
      </c>
      <c s="34" t="s">
        <v>7087</v>
      </c>
      <c s="35" t="s">
        <v>5</v>
      </c>
      <c s="6" t="s">
        <v>7088</v>
      </c>
      <c s="36" t="s">
        <v>115</v>
      </c>
      <c s="37">
        <v>1</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12.75">
      <c r="A130" t="s">
        <v>61</v>
      </c>
      <c r="E130" s="39" t="s">
        <v>5</v>
      </c>
    </row>
    <row r="131" spans="1:16" ht="12.75">
      <c r="A131" t="s">
        <v>53</v>
      </c>
      <c s="34" t="s">
        <v>155</v>
      </c>
      <c s="34" t="s">
        <v>4497</v>
      </c>
      <c s="35" t="s">
        <v>5</v>
      </c>
      <c s="6" t="s">
        <v>4498</v>
      </c>
      <c s="36" t="s">
        <v>115</v>
      </c>
      <c s="37">
        <v>11</v>
      </c>
      <c s="36">
        <v>0</v>
      </c>
      <c s="36">
        <f>ROUND(G131*H131,6)</f>
      </c>
      <c r="L131" s="38">
        <v>0</v>
      </c>
      <c s="32">
        <f>ROUND(ROUND(L131,2)*ROUND(G131,3),2)</f>
      </c>
      <c s="36" t="s">
        <v>57</v>
      </c>
      <c>
        <f>(M131*21)/100</f>
      </c>
      <c t="s">
        <v>28</v>
      </c>
    </row>
    <row r="132" spans="1:5" ht="12.75">
      <c r="A132" s="35" t="s">
        <v>58</v>
      </c>
      <c r="E132" s="39" t="s">
        <v>5</v>
      </c>
    </row>
    <row r="133" spans="1:5" ht="12.75">
      <c r="A133" s="35" t="s">
        <v>59</v>
      </c>
      <c r="E133" s="40" t="s">
        <v>5</v>
      </c>
    </row>
    <row r="134" spans="1:5" ht="140.25">
      <c r="A134" t="s">
        <v>61</v>
      </c>
      <c r="E134" s="39" t="s">
        <v>7089</v>
      </c>
    </row>
    <row r="135" spans="1:13" ht="12.75">
      <c r="A135" t="s">
        <v>50</v>
      </c>
      <c r="C135" s="31" t="s">
        <v>1173</v>
      </c>
      <c r="E135" s="33" t="s">
        <v>1174</v>
      </c>
      <c r="J135" s="32">
        <f>0</f>
      </c>
      <c s="32">
        <f>0</f>
      </c>
      <c s="32">
        <f>0+L136+L140</f>
      </c>
      <c s="32">
        <f>0+M136+M140</f>
      </c>
    </row>
    <row r="136" spans="1:16" ht="25.5">
      <c r="A136" t="s">
        <v>53</v>
      </c>
      <c s="34" t="s">
        <v>28</v>
      </c>
      <c s="34" t="s">
        <v>1175</v>
      </c>
      <c s="35" t="s">
        <v>1176</v>
      </c>
      <c s="6" t="s">
        <v>1177</v>
      </c>
      <c s="36" t="s">
        <v>1178</v>
      </c>
      <c s="37">
        <v>57.75</v>
      </c>
      <c s="36">
        <v>0</v>
      </c>
      <c s="36">
        <f>ROUND(G136*H136,6)</f>
      </c>
      <c r="L136" s="38">
        <v>0</v>
      </c>
      <c s="32">
        <f>ROUND(ROUND(L136,2)*ROUND(G136,3),2)</f>
      </c>
      <c s="36" t="s">
        <v>1179</v>
      </c>
      <c>
        <f>(M136*21)/100</f>
      </c>
      <c t="s">
        <v>28</v>
      </c>
    </row>
    <row r="137" spans="1:5" ht="25.5">
      <c r="A137" s="35" t="s">
        <v>58</v>
      </c>
      <c r="E137" s="39" t="s">
        <v>1180</v>
      </c>
    </row>
    <row r="138" spans="1:5" ht="12.75">
      <c r="A138" s="35" t="s">
        <v>59</v>
      </c>
      <c r="E138" s="40" t="s">
        <v>7090</v>
      </c>
    </row>
    <row r="139" spans="1:5" ht="191.25">
      <c r="A139" t="s">
        <v>61</v>
      </c>
      <c r="E139" s="39" t="s">
        <v>5513</v>
      </c>
    </row>
    <row r="140" spans="1:16" ht="25.5">
      <c r="A140" t="s">
        <v>53</v>
      </c>
      <c s="34" t="s">
        <v>26</v>
      </c>
      <c s="34" t="s">
        <v>1431</v>
      </c>
      <c s="35" t="s">
        <v>1432</v>
      </c>
      <c s="6" t="s">
        <v>1433</v>
      </c>
      <c s="36" t="s">
        <v>1178</v>
      </c>
      <c s="37">
        <v>0.746</v>
      </c>
      <c s="36">
        <v>0</v>
      </c>
      <c s="36">
        <f>ROUND(G140*H140,6)</f>
      </c>
      <c r="L140" s="38">
        <v>0</v>
      </c>
      <c s="32">
        <f>ROUND(ROUND(L140,2)*ROUND(G140,3),2)</f>
      </c>
      <c s="36" t="s">
        <v>1179</v>
      </c>
      <c>
        <f>(M140*21)/100</f>
      </c>
      <c t="s">
        <v>28</v>
      </c>
    </row>
    <row r="141" spans="1:5" ht="25.5">
      <c r="A141" s="35" t="s">
        <v>58</v>
      </c>
      <c r="E141" s="39" t="s">
        <v>1180</v>
      </c>
    </row>
    <row r="142" spans="1:5" ht="12.75">
      <c r="A142" s="35" t="s">
        <v>59</v>
      </c>
      <c r="E142" s="40" t="s">
        <v>5</v>
      </c>
    </row>
    <row r="143" spans="1:5" ht="191.25">
      <c r="A143" t="s">
        <v>61</v>
      </c>
      <c r="E14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COUNTIFS(L8:L115,"=0",A8:A115,"P")+COUNTIFS(L8:L115,"",A8:A115,"P")+SUM(Q8:Q115)</f>
      </c>
    </row>
    <row r="8" spans="1:13" ht="12.75">
      <c r="A8" t="s">
        <v>45</v>
      </c>
      <c r="C8" s="28" t="s">
        <v>7093</v>
      </c>
      <c r="E8" s="30" t="s">
        <v>7092</v>
      </c>
      <c r="J8" s="29">
        <f>0+J9+J42+J55+J64+J77+J110</f>
      </c>
      <c s="29">
        <f>0+K9+K42+K55+K64+K77+K110</f>
      </c>
      <c s="29">
        <f>0+L9+L42+L55+L64+L77+L110</f>
      </c>
      <c s="29">
        <f>0+M9+M42+M55+M64+M77+M110</f>
      </c>
    </row>
    <row r="9" spans="1:13" ht="12.75">
      <c r="A9" t="s">
        <v>50</v>
      </c>
      <c r="C9" s="31" t="s">
        <v>3840</v>
      </c>
      <c r="E9" s="33" t="s">
        <v>3841</v>
      </c>
      <c r="J9" s="32">
        <f>0</f>
      </c>
      <c s="32">
        <f>0</f>
      </c>
      <c s="32">
        <f>0+L10+L14+L18+L22+L26+L30+L34+L38</f>
      </c>
      <c s="32">
        <f>0+M10+M14+M18+M22+M26+M30+M34+M38</f>
      </c>
    </row>
    <row r="10" spans="1:16" ht="12.75">
      <c r="A10" t="s">
        <v>53</v>
      </c>
      <c s="34" t="s">
        <v>51</v>
      </c>
      <c s="34" t="s">
        <v>7054</v>
      </c>
      <c s="35" t="s">
        <v>5</v>
      </c>
      <c s="6" t="s">
        <v>7055</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7094</v>
      </c>
    </row>
    <row r="13" spans="1:5" ht="12.75">
      <c r="A13" t="s">
        <v>61</v>
      </c>
      <c r="E13" s="39" t="s">
        <v>7056</v>
      </c>
    </row>
    <row r="14" spans="1:16" ht="12.75">
      <c r="A14" t="s">
        <v>53</v>
      </c>
      <c s="34" t="s">
        <v>68</v>
      </c>
      <c s="34" t="s">
        <v>7057</v>
      </c>
      <c s="35" t="s">
        <v>5</v>
      </c>
      <c s="6" t="s">
        <v>7058</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7094</v>
      </c>
    </row>
    <row r="17" spans="1:5" ht="12.75">
      <c r="A17" t="s">
        <v>61</v>
      </c>
      <c r="E17" s="39" t="s">
        <v>7059</v>
      </c>
    </row>
    <row r="18" spans="1:16" ht="12.75">
      <c r="A18" t="s">
        <v>53</v>
      </c>
      <c s="34" t="s">
        <v>71</v>
      </c>
      <c s="34" t="s">
        <v>6850</v>
      </c>
      <c s="35" t="s">
        <v>5</v>
      </c>
      <c s="6" t="s">
        <v>6851</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7094</v>
      </c>
    </row>
    <row r="21" spans="1:5" ht="38.25">
      <c r="A21" t="s">
        <v>61</v>
      </c>
      <c r="E21" s="39" t="s">
        <v>7095</v>
      </c>
    </row>
    <row r="22" spans="1:16" ht="12.75">
      <c r="A22" t="s">
        <v>53</v>
      </c>
      <c s="34" t="s">
        <v>27</v>
      </c>
      <c s="34" t="s">
        <v>6854</v>
      </c>
      <c s="35" t="s">
        <v>5</v>
      </c>
      <c s="6" t="s">
        <v>6855</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7094</v>
      </c>
    </row>
    <row r="25" spans="1:5" ht="12.75">
      <c r="A25" t="s">
        <v>61</v>
      </c>
      <c r="E25" s="39" t="s">
        <v>5736</v>
      </c>
    </row>
    <row r="26" spans="1:16" ht="12.75">
      <c r="A26" t="s">
        <v>53</v>
      </c>
      <c s="34" t="s">
        <v>76</v>
      </c>
      <c s="34" t="s">
        <v>6856</v>
      </c>
      <c s="35" t="s">
        <v>5</v>
      </c>
      <c s="6" t="s">
        <v>6857</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7094</v>
      </c>
    </row>
    <row r="29" spans="1:5" ht="12.75">
      <c r="A29" t="s">
        <v>61</v>
      </c>
      <c r="E29" s="39" t="s">
        <v>6858</v>
      </c>
    </row>
    <row r="30" spans="1:16" ht="12.75">
      <c r="A30" t="s">
        <v>53</v>
      </c>
      <c s="34" t="s">
        <v>79</v>
      </c>
      <c s="34" t="s">
        <v>6859</v>
      </c>
      <c s="35" t="s">
        <v>5</v>
      </c>
      <c s="6" t="s">
        <v>6860</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7094</v>
      </c>
    </row>
    <row r="33" spans="1:5" ht="12.75">
      <c r="A33" t="s">
        <v>61</v>
      </c>
      <c r="E33" s="39" t="s">
        <v>6858</v>
      </c>
    </row>
    <row r="34" spans="1:16" ht="12.75">
      <c r="A34" t="s">
        <v>53</v>
      </c>
      <c s="34" t="s">
        <v>83</v>
      </c>
      <c s="34" t="s">
        <v>6862</v>
      </c>
      <c s="35" t="s">
        <v>5</v>
      </c>
      <c s="6" t="s">
        <v>6863</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7094</v>
      </c>
    </row>
    <row r="37" spans="1:5" ht="12.75">
      <c r="A37" t="s">
        <v>61</v>
      </c>
      <c r="E37" s="39" t="s">
        <v>5736</v>
      </c>
    </row>
    <row r="38" spans="1:16" ht="12.75">
      <c r="A38" t="s">
        <v>53</v>
      </c>
      <c s="34" t="s">
        <v>88</v>
      </c>
      <c s="34" t="s">
        <v>6864</v>
      </c>
      <c s="35" t="s">
        <v>5</v>
      </c>
      <c s="6" t="s">
        <v>6865</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7094</v>
      </c>
    </row>
    <row r="41" spans="1:5" ht="12.75">
      <c r="A41" t="s">
        <v>61</v>
      </c>
      <c r="E41" s="39" t="s">
        <v>6866</v>
      </c>
    </row>
    <row r="42" spans="1:13" ht="12.75">
      <c r="A42" t="s">
        <v>50</v>
      </c>
      <c r="C42" s="31" t="s">
        <v>97</v>
      </c>
      <c r="E42" s="33" t="s">
        <v>6867</v>
      </c>
      <c r="J42" s="32">
        <f>0</f>
      </c>
      <c s="32">
        <f>0</f>
      </c>
      <c s="32">
        <f>0+L43+L47+L51</f>
      </c>
      <c s="32">
        <f>0+M43+M47+M51</f>
      </c>
    </row>
    <row r="43" spans="1:16" ht="12.75">
      <c r="A43" t="s">
        <v>53</v>
      </c>
      <c s="34" t="s">
        <v>91</v>
      </c>
      <c s="34" t="s">
        <v>74</v>
      </c>
      <c s="35" t="s">
        <v>5</v>
      </c>
      <c s="6" t="s">
        <v>75</v>
      </c>
      <c s="36" t="s">
        <v>65</v>
      </c>
      <c s="37">
        <v>27</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7096</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7097</v>
      </c>
    </row>
    <row r="50" spans="1:5" ht="318.75">
      <c r="A50" t="s">
        <v>61</v>
      </c>
      <c r="E50" s="39" t="s">
        <v>7096</v>
      </c>
    </row>
    <row r="51" spans="1:16" ht="12.75">
      <c r="A51" t="s">
        <v>53</v>
      </c>
      <c s="34" t="s">
        <v>97</v>
      </c>
      <c s="34" t="s">
        <v>6871</v>
      </c>
      <c s="35" t="s">
        <v>5</v>
      </c>
      <c s="6" t="s">
        <v>6872</v>
      </c>
      <c s="36" t="s">
        <v>65</v>
      </c>
      <c s="37">
        <v>9</v>
      </c>
      <c s="36">
        <v>0</v>
      </c>
      <c s="36">
        <f>ROUND(G51*H51,6)</f>
      </c>
      <c r="L51" s="38">
        <v>0</v>
      </c>
      <c s="32">
        <f>ROUND(ROUND(L51,2)*ROUND(G51,3),2)</f>
      </c>
      <c s="36" t="s">
        <v>57</v>
      </c>
      <c>
        <f>(M51*21)/100</f>
      </c>
      <c t="s">
        <v>28</v>
      </c>
    </row>
    <row r="52" spans="1:5" ht="12.75">
      <c r="A52" s="35" t="s">
        <v>58</v>
      </c>
      <c r="E52" s="39" t="s">
        <v>5</v>
      </c>
    </row>
    <row r="53" spans="1:5" ht="12.75">
      <c r="A53" s="35" t="s">
        <v>59</v>
      </c>
      <c r="E53" s="40" t="s">
        <v>7065</v>
      </c>
    </row>
    <row r="54" spans="1:5" ht="25.5">
      <c r="A54" t="s">
        <v>61</v>
      </c>
      <c r="E54" s="39" t="s">
        <v>6874</v>
      </c>
    </row>
    <row r="55" spans="1:13" ht="12.75">
      <c r="A55" t="s">
        <v>50</v>
      </c>
      <c r="C55" s="31" t="s">
        <v>109</v>
      </c>
      <c r="E55" s="33" t="s">
        <v>6875</v>
      </c>
      <c r="J55" s="32">
        <f>0</f>
      </c>
      <c s="32">
        <f>0</f>
      </c>
      <c s="32">
        <f>0+L56+L60</f>
      </c>
      <c s="32">
        <f>0+M56+M60</f>
      </c>
    </row>
    <row r="56" spans="1:16" ht="12.75">
      <c r="A56" t="s">
        <v>53</v>
      </c>
      <c s="34" t="s">
        <v>100</v>
      </c>
      <c s="34" t="s">
        <v>84</v>
      </c>
      <c s="35" t="s">
        <v>5</v>
      </c>
      <c s="6" t="s">
        <v>85</v>
      </c>
      <c s="36" t="s">
        <v>65</v>
      </c>
      <c s="37">
        <v>27</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7098</v>
      </c>
    </row>
    <row r="60" spans="1:16" ht="12.75">
      <c r="A60" t="s">
        <v>53</v>
      </c>
      <c s="34" t="s">
        <v>103</v>
      </c>
      <c s="34" t="s">
        <v>6877</v>
      </c>
      <c s="35" t="s">
        <v>5</v>
      </c>
      <c s="6" t="s">
        <v>6878</v>
      </c>
      <c s="36" t="s">
        <v>65</v>
      </c>
      <c s="37">
        <v>9</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7099</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8</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7100</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7101</v>
      </c>
    </row>
    <row r="73" spans="1:16" ht="12.75">
      <c r="A73" t="s">
        <v>53</v>
      </c>
      <c s="34" t="s">
        <v>112</v>
      </c>
      <c s="34" t="s">
        <v>98</v>
      </c>
      <c s="35" t="s">
        <v>5</v>
      </c>
      <c s="6" t="s">
        <v>99</v>
      </c>
      <c s="36" t="s">
        <v>82</v>
      </c>
      <c s="37">
        <v>90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7102</v>
      </c>
    </row>
    <row r="77" spans="1:13" ht="12.75">
      <c r="A77" t="s">
        <v>50</v>
      </c>
      <c r="C77" s="31" t="s">
        <v>132</v>
      </c>
      <c r="E77" s="33" t="s">
        <v>133</v>
      </c>
      <c r="J77" s="32">
        <f>0</f>
      </c>
      <c s="32">
        <f>0</f>
      </c>
      <c s="32">
        <f>0+L78+L82+L86+L90+L94+L98+L102+L106</f>
      </c>
      <c s="32">
        <f>0+M78+M82+M86+M90+M94+M98+M102+M106</f>
      </c>
    </row>
    <row r="78" spans="1:16" ht="25.5">
      <c r="A78" t="s">
        <v>53</v>
      </c>
      <c s="34" t="s">
        <v>116</v>
      </c>
      <c s="34" t="s">
        <v>7103</v>
      </c>
      <c s="35" t="s">
        <v>5</v>
      </c>
      <c s="6" t="s">
        <v>7104</v>
      </c>
      <c s="36" t="s">
        <v>82</v>
      </c>
      <c s="37">
        <v>630</v>
      </c>
      <c s="36">
        <v>0</v>
      </c>
      <c s="36">
        <f>ROUND(G78*H78,6)</f>
      </c>
      <c r="L78" s="38">
        <v>0</v>
      </c>
      <c s="32">
        <f>ROUND(ROUND(L78,2)*ROUND(G78,3),2)</f>
      </c>
      <c s="36" t="s">
        <v>2163</v>
      </c>
      <c>
        <f>(M78*21)/100</f>
      </c>
      <c t="s">
        <v>28</v>
      </c>
    </row>
    <row r="79" spans="1:5" ht="12.75">
      <c r="A79" s="35" t="s">
        <v>58</v>
      </c>
      <c r="E79" s="39" t="s">
        <v>5</v>
      </c>
    </row>
    <row r="80" spans="1:5" ht="12.75">
      <c r="A80" s="35" t="s">
        <v>59</v>
      </c>
      <c r="E80" s="40" t="s">
        <v>5</v>
      </c>
    </row>
    <row r="81" spans="1:5" ht="89.25">
      <c r="A81" t="s">
        <v>61</v>
      </c>
      <c r="E81" s="39" t="s">
        <v>7105</v>
      </c>
    </row>
    <row r="82" spans="1:16" ht="12.75">
      <c r="A82" t="s">
        <v>53</v>
      </c>
      <c s="34" t="s">
        <v>119</v>
      </c>
      <c s="34" t="s">
        <v>7106</v>
      </c>
      <c s="35" t="s">
        <v>5</v>
      </c>
      <c s="6" t="s">
        <v>7107</v>
      </c>
      <c s="36" t="s">
        <v>115</v>
      </c>
      <c s="37">
        <v>28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7108</v>
      </c>
    </row>
    <row r="86" spans="1:16" ht="12.75">
      <c r="A86" t="s">
        <v>53</v>
      </c>
      <c s="34" t="s">
        <v>122</v>
      </c>
      <c s="34" t="s">
        <v>147</v>
      </c>
      <c s="35" t="s">
        <v>5</v>
      </c>
      <c s="6" t="s">
        <v>148</v>
      </c>
      <c s="36" t="s">
        <v>82</v>
      </c>
      <c s="37">
        <v>70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76.5">
      <c r="A89" t="s">
        <v>61</v>
      </c>
      <c r="E89" s="39" t="s">
        <v>7109</v>
      </c>
    </row>
    <row r="90" spans="1:16" ht="12.75">
      <c r="A90" t="s">
        <v>53</v>
      </c>
      <c s="34" t="s">
        <v>125</v>
      </c>
      <c s="34" t="s">
        <v>3353</v>
      </c>
      <c s="35" t="s">
        <v>5</v>
      </c>
      <c s="6" t="s">
        <v>3354</v>
      </c>
      <c s="36" t="s">
        <v>115</v>
      </c>
      <c s="37">
        <v>28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89.25">
      <c r="A93" t="s">
        <v>61</v>
      </c>
      <c r="E93" s="39" t="s">
        <v>7110</v>
      </c>
    </row>
    <row r="94" spans="1:16" ht="12.75">
      <c r="A94" t="s">
        <v>53</v>
      </c>
      <c s="34" t="s">
        <v>129</v>
      </c>
      <c s="34" t="s">
        <v>773</v>
      </c>
      <c s="35" t="s">
        <v>5</v>
      </c>
      <c s="6" t="s">
        <v>774</v>
      </c>
      <c s="36" t="s">
        <v>115</v>
      </c>
      <c s="37">
        <v>7</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102">
      <c r="A97" t="s">
        <v>61</v>
      </c>
      <c r="E97" s="39" t="s">
        <v>7111</v>
      </c>
    </row>
    <row r="98" spans="1:16" ht="12.75">
      <c r="A98" t="s">
        <v>53</v>
      </c>
      <c s="34" t="s">
        <v>134</v>
      </c>
      <c s="34" t="s">
        <v>1028</v>
      </c>
      <c s="35" t="s">
        <v>5</v>
      </c>
      <c s="6" t="s">
        <v>1029</v>
      </c>
      <c s="36" t="s">
        <v>82</v>
      </c>
      <c s="37">
        <v>630</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14.75">
      <c r="A101" t="s">
        <v>61</v>
      </c>
      <c r="E101" s="39" t="s">
        <v>7112</v>
      </c>
    </row>
    <row r="102" spans="1:16" ht="12.75">
      <c r="A102" t="s">
        <v>53</v>
      </c>
      <c s="34" t="s">
        <v>137</v>
      </c>
      <c s="34" t="s">
        <v>7078</v>
      </c>
      <c s="35" t="s">
        <v>5</v>
      </c>
      <c s="6" t="s">
        <v>1784</v>
      </c>
      <c s="36" t="s">
        <v>5238</v>
      </c>
      <c s="37">
        <v>3.726</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27.5">
      <c r="A105" t="s">
        <v>61</v>
      </c>
      <c r="E105" s="39" t="s">
        <v>7113</v>
      </c>
    </row>
    <row r="106" spans="1:16" ht="12.75">
      <c r="A106" t="s">
        <v>53</v>
      </c>
      <c s="34" t="s">
        <v>140</v>
      </c>
      <c s="34" t="s">
        <v>4497</v>
      </c>
      <c s="35" t="s">
        <v>5</v>
      </c>
      <c s="6" t="s">
        <v>4498</v>
      </c>
      <c s="36" t="s">
        <v>115</v>
      </c>
      <c s="37">
        <v>14</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76.5">
      <c r="A109" t="s">
        <v>61</v>
      </c>
      <c r="E109" s="39" t="s">
        <v>7114</v>
      </c>
    </row>
    <row r="110" spans="1:13" ht="12.75">
      <c r="A110" t="s">
        <v>50</v>
      </c>
      <c r="C110" s="31" t="s">
        <v>1173</v>
      </c>
      <c r="E110" s="33" t="s">
        <v>1174</v>
      </c>
      <c r="J110" s="32">
        <f>0</f>
      </c>
      <c s="32">
        <f>0</f>
      </c>
      <c s="32">
        <f>0+L111+L115</f>
      </c>
      <c s="32">
        <f>0+M111+M115</f>
      </c>
    </row>
    <row r="111" spans="1:16" ht="25.5">
      <c r="A111" t="s">
        <v>53</v>
      </c>
      <c s="34" t="s">
        <v>28</v>
      </c>
      <c s="34" t="s">
        <v>1175</v>
      </c>
      <c s="35" t="s">
        <v>1176</v>
      </c>
      <c s="6" t="s">
        <v>1177</v>
      </c>
      <c s="36" t="s">
        <v>1178</v>
      </c>
      <c s="37">
        <v>13.5</v>
      </c>
      <c s="36">
        <v>0</v>
      </c>
      <c s="36">
        <f>ROUND(G111*H111,6)</f>
      </c>
      <c r="L111" s="38">
        <v>0</v>
      </c>
      <c s="32">
        <f>ROUND(ROUND(L111,2)*ROUND(G111,3),2)</f>
      </c>
      <c s="36" t="s">
        <v>1179</v>
      </c>
      <c>
        <f>(M111*21)/100</f>
      </c>
      <c t="s">
        <v>28</v>
      </c>
    </row>
    <row r="112" spans="1:5" ht="25.5">
      <c r="A112" s="35" t="s">
        <v>58</v>
      </c>
      <c r="E112" s="39" t="s">
        <v>1180</v>
      </c>
    </row>
    <row r="113" spans="1:5" ht="12.75">
      <c r="A113" s="35" t="s">
        <v>59</v>
      </c>
      <c r="E113" s="40" t="s">
        <v>5</v>
      </c>
    </row>
    <row r="114" spans="1:5" ht="191.25">
      <c r="A114" t="s">
        <v>61</v>
      </c>
      <c r="E114" s="39" t="s">
        <v>5513</v>
      </c>
    </row>
    <row r="115" spans="1:16" ht="25.5">
      <c r="A115" t="s">
        <v>53</v>
      </c>
      <c s="34" t="s">
        <v>26</v>
      </c>
      <c s="34" t="s">
        <v>1431</v>
      </c>
      <c s="35" t="s">
        <v>1432</v>
      </c>
      <c s="6" t="s">
        <v>1433</v>
      </c>
      <c s="36" t="s">
        <v>1178</v>
      </c>
      <c s="37">
        <v>0.2</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7094</v>
      </c>
      <c r="E8" s="30" t="s">
        <v>7116</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7054</v>
      </c>
      <c s="35" t="s">
        <v>5</v>
      </c>
      <c s="6" t="s">
        <v>7055</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7094</v>
      </c>
    </row>
    <row r="13" spans="1:5" ht="12.75">
      <c r="A13" t="s">
        <v>61</v>
      </c>
      <c r="E13" s="39" t="s">
        <v>7056</v>
      </c>
    </row>
    <row r="14" spans="1:16" ht="12.75">
      <c r="A14" t="s">
        <v>53</v>
      </c>
      <c s="34" t="s">
        <v>68</v>
      </c>
      <c s="34" t="s">
        <v>7057</v>
      </c>
      <c s="35" t="s">
        <v>5</v>
      </c>
      <c s="6" t="s">
        <v>7058</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7094</v>
      </c>
    </row>
    <row r="17" spans="1:5" ht="12.75">
      <c r="A17" t="s">
        <v>61</v>
      </c>
      <c r="E17" s="39" t="s">
        <v>7059</v>
      </c>
    </row>
    <row r="18" spans="1:16" ht="12.75">
      <c r="A18" t="s">
        <v>53</v>
      </c>
      <c s="34" t="s">
        <v>71</v>
      </c>
      <c s="34" t="s">
        <v>6850</v>
      </c>
      <c s="35" t="s">
        <v>5</v>
      </c>
      <c s="6" t="s">
        <v>6851</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7094</v>
      </c>
    </row>
    <row r="21" spans="1:5" ht="38.25">
      <c r="A21" t="s">
        <v>61</v>
      </c>
      <c r="E21" s="39" t="s">
        <v>7095</v>
      </c>
    </row>
    <row r="22" spans="1:16" ht="12.75">
      <c r="A22" t="s">
        <v>53</v>
      </c>
      <c s="34" t="s">
        <v>27</v>
      </c>
      <c s="34" t="s">
        <v>6854</v>
      </c>
      <c s="35" t="s">
        <v>5</v>
      </c>
      <c s="6" t="s">
        <v>6855</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7094</v>
      </c>
    </row>
    <row r="25" spans="1:5" ht="12.75">
      <c r="A25" t="s">
        <v>61</v>
      </c>
      <c r="E25" s="39" t="s">
        <v>5736</v>
      </c>
    </row>
    <row r="26" spans="1:16" ht="12.75">
      <c r="A26" t="s">
        <v>53</v>
      </c>
      <c s="34" t="s">
        <v>76</v>
      </c>
      <c s="34" t="s">
        <v>6856</v>
      </c>
      <c s="35" t="s">
        <v>5</v>
      </c>
      <c s="6" t="s">
        <v>6857</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7094</v>
      </c>
    </row>
    <row r="29" spans="1:5" ht="12.75">
      <c r="A29" t="s">
        <v>61</v>
      </c>
      <c r="E29" s="39" t="s">
        <v>6858</v>
      </c>
    </row>
    <row r="30" spans="1:16" ht="12.75">
      <c r="A30" t="s">
        <v>53</v>
      </c>
      <c s="34" t="s">
        <v>79</v>
      </c>
      <c s="34" t="s">
        <v>6859</v>
      </c>
      <c s="35" t="s">
        <v>5</v>
      </c>
      <c s="6" t="s">
        <v>6860</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7094</v>
      </c>
    </row>
    <row r="33" spans="1:5" ht="12.75">
      <c r="A33" t="s">
        <v>61</v>
      </c>
      <c r="E33" s="39" t="s">
        <v>6858</v>
      </c>
    </row>
    <row r="34" spans="1:16" ht="12.75">
      <c r="A34" t="s">
        <v>53</v>
      </c>
      <c s="34" t="s">
        <v>83</v>
      </c>
      <c s="34" t="s">
        <v>6862</v>
      </c>
      <c s="35" t="s">
        <v>5</v>
      </c>
      <c s="6" t="s">
        <v>6863</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7094</v>
      </c>
    </row>
    <row r="37" spans="1:5" ht="12.75">
      <c r="A37" t="s">
        <v>61</v>
      </c>
      <c r="E37" s="39" t="s">
        <v>5736</v>
      </c>
    </row>
    <row r="38" spans="1:16" ht="12.75">
      <c r="A38" t="s">
        <v>53</v>
      </c>
      <c s="34" t="s">
        <v>88</v>
      </c>
      <c s="34" t="s">
        <v>6864</v>
      </c>
      <c s="35" t="s">
        <v>5</v>
      </c>
      <c s="6" t="s">
        <v>6865</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7094</v>
      </c>
    </row>
    <row r="41" spans="1:5" ht="12.75">
      <c r="A41" t="s">
        <v>61</v>
      </c>
      <c r="E41" s="39" t="s">
        <v>6866</v>
      </c>
    </row>
    <row r="42" spans="1:13" ht="12.75">
      <c r="A42" t="s">
        <v>50</v>
      </c>
      <c r="C42" s="31" t="s">
        <v>97</v>
      </c>
      <c r="E42" s="33" t="s">
        <v>6867</v>
      </c>
      <c r="J42" s="32">
        <f>0</f>
      </c>
      <c s="32">
        <f>0</f>
      </c>
      <c s="32">
        <f>0+L43+L47+L51</f>
      </c>
      <c s="32">
        <f>0+M43+M47+M51</f>
      </c>
    </row>
    <row r="43" spans="1:16" ht="12.75">
      <c r="A43" t="s">
        <v>53</v>
      </c>
      <c s="34" t="s">
        <v>91</v>
      </c>
      <c s="34" t="s">
        <v>74</v>
      </c>
      <c s="35" t="s">
        <v>5</v>
      </c>
      <c s="6" t="s">
        <v>75</v>
      </c>
      <c s="36" t="s">
        <v>65</v>
      </c>
      <c s="37">
        <v>125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7096</v>
      </c>
    </row>
    <row r="47" spans="1:16" ht="12.75">
      <c r="A47" t="s">
        <v>53</v>
      </c>
      <c s="34" t="s">
        <v>94</v>
      </c>
      <c s="34" t="s">
        <v>1775</v>
      </c>
      <c s="35" t="s">
        <v>5</v>
      </c>
      <c s="6" t="s">
        <v>1776</v>
      </c>
      <c s="36" t="s">
        <v>65</v>
      </c>
      <c s="37">
        <v>37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7096</v>
      </c>
    </row>
    <row r="51" spans="1:16" ht="12.75">
      <c r="A51" t="s">
        <v>53</v>
      </c>
      <c s="34" t="s">
        <v>97</v>
      </c>
      <c s="34" t="s">
        <v>6871</v>
      </c>
      <c s="35" t="s">
        <v>5</v>
      </c>
      <c s="6" t="s">
        <v>6872</v>
      </c>
      <c s="36" t="s">
        <v>65</v>
      </c>
      <c s="37">
        <v>37</v>
      </c>
      <c s="36">
        <v>0</v>
      </c>
      <c s="36">
        <f>ROUND(G51*H51,6)</f>
      </c>
      <c r="L51" s="38">
        <v>0</v>
      </c>
      <c s="32">
        <f>ROUND(ROUND(L51,2)*ROUND(G51,3),2)</f>
      </c>
      <c s="36" t="s">
        <v>57</v>
      </c>
      <c>
        <f>(M51*21)/100</f>
      </c>
      <c t="s">
        <v>28</v>
      </c>
    </row>
    <row r="52" spans="1:5" ht="12.75">
      <c r="A52" s="35" t="s">
        <v>58</v>
      </c>
      <c r="E52" s="39" t="s">
        <v>5</v>
      </c>
    </row>
    <row r="53" spans="1:5" ht="12.75">
      <c r="A53" s="35" t="s">
        <v>59</v>
      </c>
      <c r="E53" s="40" t="s">
        <v>7065</v>
      </c>
    </row>
    <row r="54" spans="1:5" ht="25.5">
      <c r="A54" t="s">
        <v>61</v>
      </c>
      <c r="E54" s="39" t="s">
        <v>6874</v>
      </c>
    </row>
    <row r="55" spans="1:13" ht="12.75">
      <c r="A55" t="s">
        <v>50</v>
      </c>
      <c r="C55" s="31" t="s">
        <v>100</v>
      </c>
      <c r="E55" s="33" t="s">
        <v>7117</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5.5">
      <c r="A59" t="s">
        <v>61</v>
      </c>
      <c r="E59" s="39" t="s">
        <v>7118</v>
      </c>
    </row>
    <row r="60" spans="1:13" ht="12.75">
      <c r="A60" t="s">
        <v>50</v>
      </c>
      <c r="C60" s="31" t="s">
        <v>109</v>
      </c>
      <c r="E60" s="33" t="s">
        <v>6875</v>
      </c>
      <c r="J60" s="32">
        <f>0</f>
      </c>
      <c s="32">
        <f>0</f>
      </c>
      <c s="32">
        <f>0+L61+L65</f>
      </c>
      <c s="32">
        <f>0+M61+M65</f>
      </c>
    </row>
    <row r="61" spans="1:16" ht="12.75">
      <c r="A61" t="s">
        <v>53</v>
      </c>
      <c s="34" t="s">
        <v>103</v>
      </c>
      <c s="34" t="s">
        <v>84</v>
      </c>
      <c s="35" t="s">
        <v>5</v>
      </c>
      <c s="6" t="s">
        <v>85</v>
      </c>
      <c s="36" t="s">
        <v>65</v>
      </c>
      <c s="37">
        <v>35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7098</v>
      </c>
    </row>
    <row r="65" spans="1:16" ht="12.75">
      <c r="A65" t="s">
        <v>53</v>
      </c>
      <c s="34" t="s">
        <v>106</v>
      </c>
      <c s="34" t="s">
        <v>6877</v>
      </c>
      <c s="35" t="s">
        <v>5</v>
      </c>
      <c s="6" t="s">
        <v>6878</v>
      </c>
      <c s="36" t="s">
        <v>65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7099</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88</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7100</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7101</v>
      </c>
    </row>
    <row r="78" spans="1:16" ht="12.75">
      <c r="A78" t="s">
        <v>53</v>
      </c>
      <c s="34" t="s">
        <v>116</v>
      </c>
      <c s="34" t="s">
        <v>98</v>
      </c>
      <c s="35" t="s">
        <v>5</v>
      </c>
      <c s="6" t="s">
        <v>99</v>
      </c>
      <c s="36" t="s">
        <v>82</v>
      </c>
      <c s="37">
        <v>180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7102</v>
      </c>
    </row>
    <row r="82" spans="1:13" ht="12.75">
      <c r="A82" t="s">
        <v>50</v>
      </c>
      <c r="C82" s="31" t="s">
        <v>132</v>
      </c>
      <c r="E82" s="33" t="s">
        <v>133</v>
      </c>
      <c r="J82" s="32">
        <f>0</f>
      </c>
      <c s="32">
        <f>0</f>
      </c>
      <c s="32">
        <f>0+L83+L87+L91+L95+L99+L103+L107+L111</f>
      </c>
      <c s="32">
        <f>0+M83+M87+M91+M95+M99+M103+M107+M111</f>
      </c>
    </row>
    <row r="83" spans="1:16" ht="25.5">
      <c r="A83" t="s">
        <v>53</v>
      </c>
      <c s="34" t="s">
        <v>119</v>
      </c>
      <c s="34" t="s">
        <v>4680</v>
      </c>
      <c s="35" t="s">
        <v>5</v>
      </c>
      <c s="6" t="s">
        <v>4681</v>
      </c>
      <c s="36" t="s">
        <v>82</v>
      </c>
      <c s="37">
        <v>1035</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7105</v>
      </c>
    </row>
    <row r="87" spans="1:16" ht="25.5">
      <c r="A87" t="s">
        <v>53</v>
      </c>
      <c s="34" t="s">
        <v>122</v>
      </c>
      <c s="34" t="s">
        <v>7119</v>
      </c>
      <c s="35" t="s">
        <v>5</v>
      </c>
      <c s="6" t="s">
        <v>7120</v>
      </c>
      <c s="36" t="s">
        <v>115</v>
      </c>
      <c s="37">
        <v>88</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7108</v>
      </c>
    </row>
    <row r="91" spans="1:16" ht="12.75">
      <c r="A91" t="s">
        <v>53</v>
      </c>
      <c s="34" t="s">
        <v>125</v>
      </c>
      <c s="34" t="s">
        <v>147</v>
      </c>
      <c s="35" t="s">
        <v>5</v>
      </c>
      <c s="6" t="s">
        <v>148</v>
      </c>
      <c s="36" t="s">
        <v>82</v>
      </c>
      <c s="37">
        <v>130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7109</v>
      </c>
    </row>
    <row r="95" spans="1:16" ht="12.75">
      <c r="A95" t="s">
        <v>53</v>
      </c>
      <c s="34" t="s">
        <v>129</v>
      </c>
      <c s="34" t="s">
        <v>3353</v>
      </c>
      <c s="35" t="s">
        <v>5</v>
      </c>
      <c s="6" t="s">
        <v>3354</v>
      </c>
      <c s="36" t="s">
        <v>115</v>
      </c>
      <c s="37">
        <v>88</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7110</v>
      </c>
    </row>
    <row r="99" spans="1:16" ht="12.75">
      <c r="A99" t="s">
        <v>53</v>
      </c>
      <c s="34" t="s">
        <v>134</v>
      </c>
      <c s="34" t="s">
        <v>773</v>
      </c>
      <c s="35" t="s">
        <v>5</v>
      </c>
      <c s="6" t="s">
        <v>774</v>
      </c>
      <c s="36" t="s">
        <v>115</v>
      </c>
      <c s="37">
        <v>14</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7111</v>
      </c>
    </row>
    <row r="103" spans="1:16" ht="12.75">
      <c r="A103" t="s">
        <v>53</v>
      </c>
      <c s="34" t="s">
        <v>137</v>
      </c>
      <c s="34" t="s">
        <v>1028</v>
      </c>
      <c s="35" t="s">
        <v>5</v>
      </c>
      <c s="6" t="s">
        <v>1029</v>
      </c>
      <c s="36" t="s">
        <v>82</v>
      </c>
      <c s="37">
        <v>700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14.75">
      <c r="A106" t="s">
        <v>61</v>
      </c>
      <c r="E106" s="39" t="s">
        <v>7112</v>
      </c>
    </row>
    <row r="107" spans="1:16" ht="12.75">
      <c r="A107" t="s">
        <v>53</v>
      </c>
      <c s="34" t="s">
        <v>140</v>
      </c>
      <c s="34" t="s">
        <v>7078</v>
      </c>
      <c s="35" t="s">
        <v>5</v>
      </c>
      <c s="6" t="s">
        <v>1784</v>
      </c>
      <c s="36" t="s">
        <v>5238</v>
      </c>
      <c s="37">
        <v>6.727</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7113</v>
      </c>
    </row>
    <row r="111" spans="1:16" ht="12.75">
      <c r="A111" t="s">
        <v>53</v>
      </c>
      <c s="34" t="s">
        <v>143</v>
      </c>
      <c s="34" t="s">
        <v>4497</v>
      </c>
      <c s="35" t="s">
        <v>5</v>
      </c>
      <c s="6" t="s">
        <v>4498</v>
      </c>
      <c s="36" t="s">
        <v>115</v>
      </c>
      <c s="37">
        <v>14</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7114</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55.5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7121</v>
      </c>
    </row>
    <row r="119" spans="1:5" ht="191.25">
      <c r="A119" t="s">
        <v>61</v>
      </c>
      <c r="E119" s="39" t="s">
        <v>5513</v>
      </c>
    </row>
    <row r="120" spans="1:16" ht="25.5">
      <c r="A120" t="s">
        <v>53</v>
      </c>
      <c s="34" t="s">
        <v>26</v>
      </c>
      <c s="34" t="s">
        <v>1431</v>
      </c>
      <c s="35" t="s">
        <v>1432</v>
      </c>
      <c s="6" t="s">
        <v>1433</v>
      </c>
      <c s="36" t="s">
        <v>1178</v>
      </c>
      <c s="37">
        <v>1.889</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COUNTIFS(L8:L120,"=0",A8:A120,"P")+COUNTIFS(L8:L120,"",A8:A120,"P")+SUM(Q8:Q120)</f>
      </c>
    </row>
    <row r="8" spans="1:13" ht="12.75">
      <c r="A8" t="s">
        <v>45</v>
      </c>
      <c r="C8" s="28" t="s">
        <v>7124</v>
      </c>
      <c r="E8" s="30" t="s">
        <v>7123</v>
      </c>
      <c r="J8" s="29">
        <f>0+J9+J42+J55+J60+J69+J82+J115</f>
      </c>
      <c s="29">
        <f>0+K9+K42+K55+K60+K69+K82+K115</f>
      </c>
      <c s="29">
        <f>0+L9+L42+L55+L60+L69+L82+L115</f>
      </c>
      <c s="29">
        <f>0+M9+M42+M55+M60+M69+M82+M115</f>
      </c>
    </row>
    <row r="9" spans="1:13" ht="12.75">
      <c r="A9" t="s">
        <v>50</v>
      </c>
      <c r="C9" s="31" t="s">
        <v>3840</v>
      </c>
      <c r="E9" s="33" t="s">
        <v>3841</v>
      </c>
      <c r="J9" s="32">
        <f>0</f>
      </c>
      <c s="32">
        <f>0</f>
      </c>
      <c s="32">
        <f>0+L10+L14+L18+L22+L26+L30+L34+L38</f>
      </c>
      <c s="32">
        <f>0+M10+M14+M18+M22+M26+M30+M34+M38</f>
      </c>
    </row>
    <row r="10" spans="1:16" ht="12.75">
      <c r="A10" t="s">
        <v>53</v>
      </c>
      <c s="34" t="s">
        <v>51</v>
      </c>
      <c s="34" t="s">
        <v>7054</v>
      </c>
      <c s="35" t="s">
        <v>5</v>
      </c>
      <c s="6" t="s">
        <v>7055</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7094</v>
      </c>
    </row>
    <row r="13" spans="1:5" ht="12.75">
      <c r="A13" t="s">
        <v>61</v>
      </c>
      <c r="E13" s="39" t="s">
        <v>7056</v>
      </c>
    </row>
    <row r="14" spans="1:16" ht="12.75">
      <c r="A14" t="s">
        <v>53</v>
      </c>
      <c s="34" t="s">
        <v>68</v>
      </c>
      <c s="34" t="s">
        <v>7057</v>
      </c>
      <c s="35" t="s">
        <v>5</v>
      </c>
      <c s="6" t="s">
        <v>7058</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7094</v>
      </c>
    </row>
    <row r="17" spans="1:5" ht="12.75">
      <c r="A17" t="s">
        <v>61</v>
      </c>
      <c r="E17" s="39" t="s">
        <v>7059</v>
      </c>
    </row>
    <row r="18" spans="1:16" ht="12.75">
      <c r="A18" t="s">
        <v>53</v>
      </c>
      <c s="34" t="s">
        <v>71</v>
      </c>
      <c s="34" t="s">
        <v>6850</v>
      </c>
      <c s="35" t="s">
        <v>5</v>
      </c>
      <c s="6" t="s">
        <v>6851</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7094</v>
      </c>
    </row>
    <row r="21" spans="1:5" ht="38.25">
      <c r="A21" t="s">
        <v>61</v>
      </c>
      <c r="E21" s="39" t="s">
        <v>7095</v>
      </c>
    </row>
    <row r="22" spans="1:16" ht="12.75">
      <c r="A22" t="s">
        <v>53</v>
      </c>
      <c s="34" t="s">
        <v>27</v>
      </c>
      <c s="34" t="s">
        <v>6854</v>
      </c>
      <c s="35" t="s">
        <v>5</v>
      </c>
      <c s="6" t="s">
        <v>6855</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7094</v>
      </c>
    </row>
    <row r="25" spans="1:5" ht="12.75">
      <c r="A25" t="s">
        <v>61</v>
      </c>
      <c r="E25" s="39" t="s">
        <v>5736</v>
      </c>
    </row>
    <row r="26" spans="1:16" ht="12.75">
      <c r="A26" t="s">
        <v>53</v>
      </c>
      <c s="34" t="s">
        <v>76</v>
      </c>
      <c s="34" t="s">
        <v>6856</v>
      </c>
      <c s="35" t="s">
        <v>5</v>
      </c>
      <c s="6" t="s">
        <v>6857</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7094</v>
      </c>
    </row>
    <row r="29" spans="1:5" ht="12.75">
      <c r="A29" t="s">
        <v>61</v>
      </c>
      <c r="E29" s="39" t="s">
        <v>6858</v>
      </c>
    </row>
    <row r="30" spans="1:16" ht="12.75">
      <c r="A30" t="s">
        <v>53</v>
      </c>
      <c s="34" t="s">
        <v>79</v>
      </c>
      <c s="34" t="s">
        <v>6859</v>
      </c>
      <c s="35" t="s">
        <v>5</v>
      </c>
      <c s="6" t="s">
        <v>6860</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7094</v>
      </c>
    </row>
    <row r="33" spans="1:5" ht="12.75">
      <c r="A33" t="s">
        <v>61</v>
      </c>
      <c r="E33" s="39" t="s">
        <v>6858</v>
      </c>
    </row>
    <row r="34" spans="1:16" ht="12.75">
      <c r="A34" t="s">
        <v>53</v>
      </c>
      <c s="34" t="s">
        <v>83</v>
      </c>
      <c s="34" t="s">
        <v>6862</v>
      </c>
      <c s="35" t="s">
        <v>5</v>
      </c>
      <c s="6" t="s">
        <v>6863</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7094</v>
      </c>
    </row>
    <row r="37" spans="1:5" ht="12.75">
      <c r="A37" t="s">
        <v>61</v>
      </c>
      <c r="E37" s="39" t="s">
        <v>5736</v>
      </c>
    </row>
    <row r="38" spans="1:16" ht="12.75">
      <c r="A38" t="s">
        <v>53</v>
      </c>
      <c s="34" t="s">
        <v>88</v>
      </c>
      <c s="34" t="s">
        <v>6864</v>
      </c>
      <c s="35" t="s">
        <v>5</v>
      </c>
      <c s="6" t="s">
        <v>6865</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7094</v>
      </c>
    </row>
    <row r="41" spans="1:5" ht="12.75">
      <c r="A41" t="s">
        <v>61</v>
      </c>
      <c r="E41" s="39" t="s">
        <v>6866</v>
      </c>
    </row>
    <row r="42" spans="1:13" ht="12.75">
      <c r="A42" t="s">
        <v>50</v>
      </c>
      <c r="C42" s="31" t="s">
        <v>97</v>
      </c>
      <c r="E42" s="33" t="s">
        <v>6867</v>
      </c>
      <c r="J42" s="32">
        <f>0</f>
      </c>
      <c s="32">
        <f>0</f>
      </c>
      <c s="32">
        <f>0+L43+L47+L51</f>
      </c>
      <c s="32">
        <f>0+M43+M47+M51</f>
      </c>
    </row>
    <row r="43" spans="1:16" ht="12.75">
      <c r="A43" t="s">
        <v>53</v>
      </c>
      <c s="34" t="s">
        <v>91</v>
      </c>
      <c s="34" t="s">
        <v>74</v>
      </c>
      <c s="35" t="s">
        <v>5</v>
      </c>
      <c s="6" t="s">
        <v>75</v>
      </c>
      <c s="36" t="s">
        <v>65</v>
      </c>
      <c s="37">
        <v>95</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7096</v>
      </c>
    </row>
    <row r="47" spans="1:16" ht="12.75">
      <c r="A47" t="s">
        <v>53</v>
      </c>
      <c s="34" t="s">
        <v>94</v>
      </c>
      <c s="34" t="s">
        <v>1775</v>
      </c>
      <c s="35" t="s">
        <v>5</v>
      </c>
      <c s="6" t="s">
        <v>1776</v>
      </c>
      <c s="36" t="s">
        <v>65</v>
      </c>
      <c s="37">
        <v>27</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318.75">
      <c r="A50" t="s">
        <v>61</v>
      </c>
      <c r="E50" s="39" t="s">
        <v>7096</v>
      </c>
    </row>
    <row r="51" spans="1:16" ht="12.75">
      <c r="A51" t="s">
        <v>53</v>
      </c>
      <c s="34" t="s">
        <v>97</v>
      </c>
      <c s="34" t="s">
        <v>6871</v>
      </c>
      <c s="35" t="s">
        <v>5</v>
      </c>
      <c s="6" t="s">
        <v>6872</v>
      </c>
      <c s="36" t="s">
        <v>65</v>
      </c>
      <c s="37">
        <v>27</v>
      </c>
      <c s="36">
        <v>0</v>
      </c>
      <c s="36">
        <f>ROUND(G51*H51,6)</f>
      </c>
      <c r="L51" s="38">
        <v>0</v>
      </c>
      <c s="32">
        <f>ROUND(ROUND(L51,2)*ROUND(G51,3),2)</f>
      </c>
      <c s="36" t="s">
        <v>57</v>
      </c>
      <c>
        <f>(M51*21)/100</f>
      </c>
      <c t="s">
        <v>28</v>
      </c>
    </row>
    <row r="52" spans="1:5" ht="12.75">
      <c r="A52" s="35" t="s">
        <v>58</v>
      </c>
      <c r="E52" s="39" t="s">
        <v>5</v>
      </c>
    </row>
    <row r="53" spans="1:5" ht="12.75">
      <c r="A53" s="35" t="s">
        <v>59</v>
      </c>
      <c r="E53" s="40" t="s">
        <v>7065</v>
      </c>
    </row>
    <row r="54" spans="1:5" ht="25.5">
      <c r="A54" t="s">
        <v>61</v>
      </c>
      <c r="E54" s="39" t="s">
        <v>6874</v>
      </c>
    </row>
    <row r="55" spans="1:13" ht="12.75">
      <c r="A55" t="s">
        <v>50</v>
      </c>
      <c r="C55" s="31" t="s">
        <v>100</v>
      </c>
      <c r="E55" s="33" t="s">
        <v>7117</v>
      </c>
      <c r="J55" s="32">
        <f>0</f>
      </c>
      <c s="32">
        <f>0</f>
      </c>
      <c s="32">
        <f>0+L56</f>
      </c>
      <c s="32">
        <f>0+M56</f>
      </c>
    </row>
    <row r="56" spans="1:16" ht="12.75">
      <c r="A56" t="s">
        <v>53</v>
      </c>
      <c s="34" t="s">
        <v>100</v>
      </c>
      <c s="34" t="s">
        <v>80</v>
      </c>
      <c s="35" t="s">
        <v>5</v>
      </c>
      <c s="6" t="s">
        <v>81</v>
      </c>
      <c s="36" t="s">
        <v>82</v>
      </c>
      <c s="37">
        <v>65</v>
      </c>
      <c s="36">
        <v>0</v>
      </c>
      <c s="36">
        <f>ROUND(G56*H56,6)</f>
      </c>
      <c r="L56" s="38">
        <v>0</v>
      </c>
      <c s="32">
        <f>ROUND(ROUND(L56,2)*ROUND(G56,3),2)</f>
      </c>
      <c s="36" t="s">
        <v>57</v>
      </c>
      <c>
        <f>(M56*21)/100</f>
      </c>
      <c t="s">
        <v>28</v>
      </c>
    </row>
    <row r="57" spans="1:5" ht="12.75">
      <c r="A57" s="35" t="s">
        <v>58</v>
      </c>
      <c r="E57" s="39" t="s">
        <v>5</v>
      </c>
    </row>
    <row r="58" spans="1:5" ht="12.75">
      <c r="A58" s="35" t="s">
        <v>59</v>
      </c>
      <c r="E58" s="40" t="s">
        <v>261</v>
      </c>
    </row>
    <row r="59" spans="1:5" ht="25.5">
      <c r="A59" t="s">
        <v>61</v>
      </c>
      <c r="E59" s="39" t="s">
        <v>7118</v>
      </c>
    </row>
    <row r="60" spans="1:13" ht="12.75">
      <c r="A60" t="s">
        <v>50</v>
      </c>
      <c r="C60" s="31" t="s">
        <v>109</v>
      </c>
      <c r="E60" s="33" t="s">
        <v>6875</v>
      </c>
      <c r="J60" s="32">
        <f>0</f>
      </c>
      <c s="32">
        <f>0</f>
      </c>
      <c s="32">
        <f>0+L61+L65</f>
      </c>
      <c s="32">
        <f>0+M61+M65</f>
      </c>
    </row>
    <row r="61" spans="1:16" ht="12.75">
      <c r="A61" t="s">
        <v>53</v>
      </c>
      <c s="34" t="s">
        <v>103</v>
      </c>
      <c s="34" t="s">
        <v>84</v>
      </c>
      <c s="35" t="s">
        <v>5</v>
      </c>
      <c s="6" t="s">
        <v>85</v>
      </c>
      <c s="36" t="s">
        <v>65</v>
      </c>
      <c s="37">
        <v>95</v>
      </c>
      <c s="36">
        <v>0</v>
      </c>
      <c s="36">
        <f>ROUND(G61*H61,6)</f>
      </c>
      <c r="L61" s="38">
        <v>0</v>
      </c>
      <c s="32">
        <f>ROUND(ROUND(L61,2)*ROUND(G61,3),2)</f>
      </c>
      <c s="36" t="s">
        <v>57</v>
      </c>
      <c>
        <f>(M61*21)/100</f>
      </c>
      <c t="s">
        <v>28</v>
      </c>
    </row>
    <row r="62" spans="1:5" ht="12.75">
      <c r="A62" s="35" t="s">
        <v>58</v>
      </c>
      <c r="E62" s="39" t="s">
        <v>5</v>
      </c>
    </row>
    <row r="63" spans="1:5" ht="12.75">
      <c r="A63" s="35" t="s">
        <v>59</v>
      </c>
      <c r="E63" s="40" t="s">
        <v>5</v>
      </c>
    </row>
    <row r="64" spans="1:5" ht="229.5">
      <c r="A64" t="s">
        <v>61</v>
      </c>
      <c r="E64" s="39" t="s">
        <v>7098</v>
      </c>
    </row>
    <row r="65" spans="1:16" ht="12.75">
      <c r="A65" t="s">
        <v>53</v>
      </c>
      <c s="34" t="s">
        <v>106</v>
      </c>
      <c s="34" t="s">
        <v>6877</v>
      </c>
      <c s="35" t="s">
        <v>5</v>
      </c>
      <c s="6" t="s">
        <v>6878</v>
      </c>
      <c s="36" t="s">
        <v>65</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293.25">
      <c r="A68" t="s">
        <v>61</v>
      </c>
      <c r="E68" s="39" t="s">
        <v>7099</v>
      </c>
    </row>
    <row r="69" spans="1:13" ht="12.75">
      <c r="A69" t="s">
        <v>50</v>
      </c>
      <c r="C69" s="31" t="s">
        <v>86</v>
      </c>
      <c r="E69" s="33" t="s">
        <v>87</v>
      </c>
      <c r="J69" s="32">
        <f>0</f>
      </c>
      <c s="32">
        <f>0</f>
      </c>
      <c s="32">
        <f>0+L70+L74+L78</f>
      </c>
      <c s="32">
        <f>0+M70+M74+M78</f>
      </c>
    </row>
    <row r="70" spans="1:16" ht="25.5">
      <c r="A70" t="s">
        <v>53</v>
      </c>
      <c s="34" t="s">
        <v>109</v>
      </c>
      <c s="34" t="s">
        <v>1222</v>
      </c>
      <c s="35" t="s">
        <v>5</v>
      </c>
      <c s="6" t="s">
        <v>1223</v>
      </c>
      <c s="36" t="s">
        <v>115</v>
      </c>
      <c s="37">
        <v>4</v>
      </c>
      <c s="36">
        <v>0</v>
      </c>
      <c s="36">
        <f>ROUND(G70*H70,6)</f>
      </c>
      <c r="L70" s="38">
        <v>0</v>
      </c>
      <c s="32">
        <f>ROUND(ROUND(L70,2)*ROUND(G70,3),2)</f>
      </c>
      <c s="36" t="s">
        <v>57</v>
      </c>
      <c>
        <f>(M70*21)/100</f>
      </c>
      <c t="s">
        <v>28</v>
      </c>
    </row>
    <row r="71" spans="1:5" ht="12.75">
      <c r="A71" s="35" t="s">
        <v>58</v>
      </c>
      <c r="E71" s="39" t="s">
        <v>5</v>
      </c>
    </row>
    <row r="72" spans="1:5" ht="12.75">
      <c r="A72" s="35" t="s">
        <v>59</v>
      </c>
      <c r="E72" s="40" t="s">
        <v>5</v>
      </c>
    </row>
    <row r="73" spans="1:5" ht="76.5">
      <c r="A73" t="s">
        <v>61</v>
      </c>
      <c r="E73" s="39" t="s">
        <v>7100</v>
      </c>
    </row>
    <row r="74" spans="1:16" ht="12.75">
      <c r="A74" t="s">
        <v>53</v>
      </c>
      <c s="34" t="s">
        <v>112</v>
      </c>
      <c s="34" t="s">
        <v>95</v>
      </c>
      <c s="35" t="s">
        <v>5</v>
      </c>
      <c s="6" t="s">
        <v>96</v>
      </c>
      <c s="36" t="s">
        <v>82</v>
      </c>
      <c s="37">
        <v>65</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02">
      <c r="A77" t="s">
        <v>61</v>
      </c>
      <c r="E77" s="39" t="s">
        <v>7101</v>
      </c>
    </row>
    <row r="78" spans="1:16" ht="12.75">
      <c r="A78" t="s">
        <v>53</v>
      </c>
      <c s="34" t="s">
        <v>116</v>
      </c>
      <c s="34" t="s">
        <v>98</v>
      </c>
      <c s="35" t="s">
        <v>5</v>
      </c>
      <c s="6" t="s">
        <v>99</v>
      </c>
      <c s="36" t="s">
        <v>82</v>
      </c>
      <c s="37">
        <v>270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76.5">
      <c r="A81" t="s">
        <v>61</v>
      </c>
      <c r="E81" s="39" t="s">
        <v>7102</v>
      </c>
    </row>
    <row r="82" spans="1:13" ht="12.75">
      <c r="A82" t="s">
        <v>50</v>
      </c>
      <c r="C82" s="31" t="s">
        <v>132</v>
      </c>
      <c r="E82" s="33" t="s">
        <v>133</v>
      </c>
      <c r="J82" s="32">
        <f>0</f>
      </c>
      <c s="32">
        <f>0</f>
      </c>
      <c s="32">
        <f>0+L83+L87+L91+L95+L99+L103+L107+L111</f>
      </c>
      <c s="32">
        <f>0+M83+M87+M91+M95+M99+M103+M107+M111</f>
      </c>
    </row>
    <row r="83" spans="1:16" ht="12.75">
      <c r="A83" t="s">
        <v>53</v>
      </c>
      <c s="34" t="s">
        <v>119</v>
      </c>
      <c s="34" t="s">
        <v>7125</v>
      </c>
      <c s="35" t="s">
        <v>5</v>
      </c>
      <c s="6" t="s">
        <v>7126</v>
      </c>
      <c s="36" t="s">
        <v>82</v>
      </c>
      <c s="37">
        <v>380</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89.25">
      <c r="A86" t="s">
        <v>61</v>
      </c>
      <c r="E86" s="39" t="s">
        <v>7105</v>
      </c>
    </row>
    <row r="87" spans="1:16" ht="25.5">
      <c r="A87" t="s">
        <v>53</v>
      </c>
      <c s="34" t="s">
        <v>122</v>
      </c>
      <c s="34" t="s">
        <v>7119</v>
      </c>
      <c s="35" t="s">
        <v>5</v>
      </c>
      <c s="6" t="s">
        <v>7127</v>
      </c>
      <c s="36" t="s">
        <v>115</v>
      </c>
      <c s="37">
        <v>14</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02">
      <c r="A90" t="s">
        <v>61</v>
      </c>
      <c r="E90" s="39" t="s">
        <v>7108</v>
      </c>
    </row>
    <row r="91" spans="1:16" ht="12.75">
      <c r="A91" t="s">
        <v>53</v>
      </c>
      <c s="34" t="s">
        <v>125</v>
      </c>
      <c s="34" t="s">
        <v>526</v>
      </c>
      <c s="35" t="s">
        <v>5</v>
      </c>
      <c s="6" t="s">
        <v>527</v>
      </c>
      <c s="36" t="s">
        <v>82</v>
      </c>
      <c s="37">
        <v>80</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76.5">
      <c r="A94" t="s">
        <v>61</v>
      </c>
      <c r="E94" s="39" t="s">
        <v>7109</v>
      </c>
    </row>
    <row r="95" spans="1:16" ht="12.75">
      <c r="A95" t="s">
        <v>53</v>
      </c>
      <c s="34" t="s">
        <v>129</v>
      </c>
      <c s="34" t="s">
        <v>3353</v>
      </c>
      <c s="35" t="s">
        <v>5</v>
      </c>
      <c s="6" t="s">
        <v>3354</v>
      </c>
      <c s="36" t="s">
        <v>115</v>
      </c>
      <c s="37">
        <v>20</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89.25">
      <c r="A98" t="s">
        <v>61</v>
      </c>
      <c r="E98" s="39" t="s">
        <v>7110</v>
      </c>
    </row>
    <row r="99" spans="1:16" ht="12.75">
      <c r="A99" t="s">
        <v>53</v>
      </c>
      <c s="34" t="s">
        <v>134</v>
      </c>
      <c s="34" t="s">
        <v>773</v>
      </c>
      <c s="35" t="s">
        <v>5</v>
      </c>
      <c s="6" t="s">
        <v>774</v>
      </c>
      <c s="36" t="s">
        <v>115</v>
      </c>
      <c s="37">
        <v>5</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02">
      <c r="A102" t="s">
        <v>61</v>
      </c>
      <c r="E102" s="39" t="s">
        <v>7111</v>
      </c>
    </row>
    <row r="103" spans="1:16" ht="12.75">
      <c r="A103" t="s">
        <v>53</v>
      </c>
      <c s="34" t="s">
        <v>137</v>
      </c>
      <c s="34" t="s">
        <v>7128</v>
      </c>
      <c s="35" t="s">
        <v>5</v>
      </c>
      <c s="6" t="s">
        <v>7129</v>
      </c>
      <c s="36" t="s">
        <v>82</v>
      </c>
      <c s="37">
        <v>250</v>
      </c>
      <c s="36">
        <v>0</v>
      </c>
      <c s="36">
        <f>ROUND(G103*H103,6)</f>
      </c>
      <c r="L103" s="38">
        <v>0</v>
      </c>
      <c s="32">
        <f>ROUND(ROUND(L103,2)*ROUND(G103,3),2)</f>
      </c>
      <c s="36" t="s">
        <v>57</v>
      </c>
      <c>
        <f>(M103*21)/100</f>
      </c>
      <c t="s">
        <v>28</v>
      </c>
    </row>
    <row r="104" spans="1:5" ht="12.75">
      <c r="A104" s="35" t="s">
        <v>58</v>
      </c>
      <c r="E104" s="39" t="s">
        <v>5</v>
      </c>
    </row>
    <row r="105" spans="1:5" ht="12.75">
      <c r="A105" s="35" t="s">
        <v>59</v>
      </c>
      <c r="E105" s="40" t="s">
        <v>7130</v>
      </c>
    </row>
    <row r="106" spans="1:5" ht="114.75">
      <c r="A106" t="s">
        <v>61</v>
      </c>
      <c r="E106" s="39" t="s">
        <v>7112</v>
      </c>
    </row>
    <row r="107" spans="1:16" ht="12.75">
      <c r="A107" t="s">
        <v>53</v>
      </c>
      <c s="34" t="s">
        <v>140</v>
      </c>
      <c s="34" t="s">
        <v>7078</v>
      </c>
      <c s="35" t="s">
        <v>5</v>
      </c>
      <c s="6" t="s">
        <v>1784</v>
      </c>
      <c s="36" t="s">
        <v>5238</v>
      </c>
      <c s="37">
        <v>5</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7113</v>
      </c>
    </row>
    <row r="111" spans="1:16" ht="12.75">
      <c r="A111" t="s">
        <v>53</v>
      </c>
      <c s="34" t="s">
        <v>143</v>
      </c>
      <c s="34" t="s">
        <v>4497</v>
      </c>
      <c s="35" t="s">
        <v>5</v>
      </c>
      <c s="6" t="s">
        <v>4498</v>
      </c>
      <c s="36" t="s">
        <v>115</v>
      </c>
      <c s="37">
        <v>5</v>
      </c>
      <c s="36">
        <v>0</v>
      </c>
      <c s="36">
        <f>ROUND(G111*H111,6)</f>
      </c>
      <c r="L111" s="38">
        <v>0</v>
      </c>
      <c s="32">
        <f>ROUND(ROUND(L111,2)*ROUND(G111,3),2)</f>
      </c>
      <c s="36" t="s">
        <v>57</v>
      </c>
      <c>
        <f>(M111*21)/100</f>
      </c>
      <c t="s">
        <v>28</v>
      </c>
    </row>
    <row r="112" spans="1:5" ht="12.75">
      <c r="A112" s="35" t="s">
        <v>58</v>
      </c>
      <c r="E112" s="39" t="s">
        <v>5</v>
      </c>
    </row>
    <row r="113" spans="1:5" ht="12.75">
      <c r="A113" s="35" t="s">
        <v>59</v>
      </c>
      <c r="E113" s="40" t="s">
        <v>5</v>
      </c>
    </row>
    <row r="114" spans="1:5" ht="76.5">
      <c r="A114" t="s">
        <v>61</v>
      </c>
      <c r="E114" s="39" t="s">
        <v>7114</v>
      </c>
    </row>
    <row r="115" spans="1:13" ht="12.75">
      <c r="A115" t="s">
        <v>50</v>
      </c>
      <c r="C115" s="31" t="s">
        <v>1173</v>
      </c>
      <c r="E115" s="33" t="s">
        <v>1174</v>
      </c>
      <c r="J115" s="32">
        <f>0</f>
      </c>
      <c s="32">
        <f>0</f>
      </c>
      <c s="32">
        <f>0+L116+L120</f>
      </c>
      <c s="32">
        <f>0+M116+M120</f>
      </c>
    </row>
    <row r="116" spans="1:16" ht="25.5">
      <c r="A116" t="s">
        <v>53</v>
      </c>
      <c s="34" t="s">
        <v>28</v>
      </c>
      <c s="34" t="s">
        <v>1175</v>
      </c>
      <c s="35" t="s">
        <v>1176</v>
      </c>
      <c s="6" t="s">
        <v>1177</v>
      </c>
      <c s="36" t="s">
        <v>1178</v>
      </c>
      <c s="37">
        <v>40.5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5513</v>
      </c>
    </row>
    <row r="120" spans="1:16" ht="25.5">
      <c r="A120" t="s">
        <v>53</v>
      </c>
      <c s="34" t="s">
        <v>26</v>
      </c>
      <c s="34" t="s">
        <v>1431</v>
      </c>
      <c s="35" t="s">
        <v>1432</v>
      </c>
      <c s="6" t="s">
        <v>1433</v>
      </c>
      <c s="36" t="s">
        <v>1178</v>
      </c>
      <c s="37">
        <v>1.172</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6836</v>
      </c>
      <c s="41">
        <f>Rekapitulace!C70</f>
      </c>
      <c s="20" t="s">
        <v>0</v>
      </c>
      <c t="s">
        <v>23</v>
      </c>
      <c t="s">
        <v>28</v>
      </c>
    </row>
    <row r="4" spans="1:16" ht="32" customHeight="1">
      <c r="A4" s="24" t="s">
        <v>20</v>
      </c>
      <c s="25" t="s">
        <v>29</v>
      </c>
      <c s="27" t="s">
        <v>6836</v>
      </c>
      <c r="E4" s="26" t="s">
        <v>6837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7133</v>
      </c>
      <c r="E8" s="30" t="s">
        <v>7132</v>
      </c>
      <c r="J8" s="29">
        <f>0+J9+J42+J55+J64+J77+J114</f>
      </c>
      <c s="29">
        <f>0+K9+K42+K55+K64+K77+K114</f>
      </c>
      <c s="29">
        <f>0+L9+L42+L55+L64+L77+L114</f>
      </c>
      <c s="29">
        <f>0+M9+M42+M55+M64+M77+M114</f>
      </c>
    </row>
    <row r="9" spans="1:13" ht="12.75">
      <c r="A9" t="s">
        <v>50</v>
      </c>
      <c r="C9" s="31" t="s">
        <v>3840</v>
      </c>
      <c r="E9" s="33" t="s">
        <v>3841</v>
      </c>
      <c r="J9" s="32">
        <f>0</f>
      </c>
      <c s="32">
        <f>0</f>
      </c>
      <c s="32">
        <f>0+L10+L14+L18+L22+L26+L30+L34+L38</f>
      </c>
      <c s="32">
        <f>0+M10+M14+M18+M22+M26+M30+M34+M38</f>
      </c>
    </row>
    <row r="10" spans="1:16" ht="12.75">
      <c r="A10" t="s">
        <v>53</v>
      </c>
      <c s="34" t="s">
        <v>51</v>
      </c>
      <c s="34" t="s">
        <v>7054</v>
      </c>
      <c s="35" t="s">
        <v>5</v>
      </c>
      <c s="6" t="s">
        <v>7055</v>
      </c>
      <c s="36" t="s">
        <v>3844</v>
      </c>
      <c s="37">
        <v>1</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7056</v>
      </c>
    </row>
    <row r="14" spans="1:16" ht="12.75">
      <c r="A14" t="s">
        <v>53</v>
      </c>
      <c s="34" t="s">
        <v>68</v>
      </c>
      <c s="34" t="s">
        <v>7057</v>
      </c>
      <c s="35" t="s">
        <v>5</v>
      </c>
      <c s="6" t="s">
        <v>7058</v>
      </c>
      <c s="36" t="s">
        <v>3844</v>
      </c>
      <c s="37">
        <v>1</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7059</v>
      </c>
    </row>
    <row r="18" spans="1:16" ht="12.75">
      <c r="A18" t="s">
        <v>53</v>
      </c>
      <c s="34" t="s">
        <v>71</v>
      </c>
      <c s="34" t="s">
        <v>6850</v>
      </c>
      <c s="35" t="s">
        <v>5</v>
      </c>
      <c s="6" t="s">
        <v>6851</v>
      </c>
      <c s="36" t="s">
        <v>3844</v>
      </c>
      <c s="37">
        <v>1</v>
      </c>
      <c s="36">
        <v>0</v>
      </c>
      <c s="36">
        <f>ROUND(G18*H18,6)</f>
      </c>
      <c r="L18" s="38">
        <v>0</v>
      </c>
      <c s="32">
        <f>ROUND(ROUND(L18,2)*ROUND(G18,3),2)</f>
      </c>
      <c s="36" t="s">
        <v>57</v>
      </c>
      <c>
        <f>(M18*21)/100</f>
      </c>
      <c t="s">
        <v>28</v>
      </c>
    </row>
    <row r="19" spans="1:5" ht="12.75">
      <c r="A19" s="35" t="s">
        <v>58</v>
      </c>
      <c r="E19" s="39" t="s">
        <v>5</v>
      </c>
    </row>
    <row r="20" spans="1:5" ht="12.75">
      <c r="A20" s="35" t="s">
        <v>59</v>
      </c>
      <c r="E20" s="40" t="s">
        <v>5</v>
      </c>
    </row>
    <row r="21" spans="1:5" ht="38.25">
      <c r="A21" t="s">
        <v>61</v>
      </c>
      <c r="E21" s="39" t="s">
        <v>7095</v>
      </c>
    </row>
    <row r="22" spans="1:16" ht="12.75">
      <c r="A22" t="s">
        <v>53</v>
      </c>
      <c s="34" t="s">
        <v>27</v>
      </c>
      <c s="34" t="s">
        <v>6854</v>
      </c>
      <c s="35" t="s">
        <v>5</v>
      </c>
      <c s="6" t="s">
        <v>6855</v>
      </c>
      <c s="36" t="s">
        <v>3844</v>
      </c>
      <c s="37">
        <v>1</v>
      </c>
      <c s="36">
        <v>0</v>
      </c>
      <c s="36">
        <f>ROUND(G22*H22,6)</f>
      </c>
      <c r="L22" s="38">
        <v>0</v>
      </c>
      <c s="32">
        <f>ROUND(ROUND(L22,2)*ROUND(G22,3),2)</f>
      </c>
      <c s="36" t="s">
        <v>57</v>
      </c>
      <c>
        <f>(M22*21)/100</f>
      </c>
      <c t="s">
        <v>28</v>
      </c>
    </row>
    <row r="23" spans="1:5" ht="12.75">
      <c r="A23" s="35" t="s">
        <v>58</v>
      </c>
      <c r="E23" s="39" t="s">
        <v>5</v>
      </c>
    </row>
    <row r="24" spans="1:5" ht="12.75">
      <c r="A24" s="35" t="s">
        <v>59</v>
      </c>
      <c r="E24" s="40" t="s">
        <v>5</v>
      </c>
    </row>
    <row r="25" spans="1:5" ht="12.75">
      <c r="A25" t="s">
        <v>61</v>
      </c>
      <c r="E25" s="39" t="s">
        <v>5736</v>
      </c>
    </row>
    <row r="26" spans="1:16" ht="12.75">
      <c r="A26" t="s">
        <v>53</v>
      </c>
      <c s="34" t="s">
        <v>76</v>
      </c>
      <c s="34" t="s">
        <v>6856</v>
      </c>
      <c s="35" t="s">
        <v>5</v>
      </c>
      <c s="6" t="s">
        <v>6857</v>
      </c>
      <c s="36" t="s">
        <v>3844</v>
      </c>
      <c s="37">
        <v>1</v>
      </c>
      <c s="36">
        <v>0</v>
      </c>
      <c s="36">
        <f>ROUND(G26*H26,6)</f>
      </c>
      <c r="L26" s="38">
        <v>0</v>
      </c>
      <c s="32">
        <f>ROUND(ROUND(L26,2)*ROUND(G26,3),2)</f>
      </c>
      <c s="36" t="s">
        <v>57</v>
      </c>
      <c>
        <f>(M26*21)/100</f>
      </c>
      <c t="s">
        <v>28</v>
      </c>
    </row>
    <row r="27" spans="1:5" ht="12.75">
      <c r="A27" s="35" t="s">
        <v>58</v>
      </c>
      <c r="E27" s="39" t="s">
        <v>5</v>
      </c>
    </row>
    <row r="28" spans="1:5" ht="12.75">
      <c r="A28" s="35" t="s">
        <v>59</v>
      </c>
      <c r="E28" s="40" t="s">
        <v>5</v>
      </c>
    </row>
    <row r="29" spans="1:5" ht="12.75">
      <c r="A29" t="s">
        <v>61</v>
      </c>
      <c r="E29" s="39" t="s">
        <v>6858</v>
      </c>
    </row>
    <row r="30" spans="1:16" ht="12.75">
      <c r="A30" t="s">
        <v>53</v>
      </c>
      <c s="34" t="s">
        <v>79</v>
      </c>
      <c s="34" t="s">
        <v>6859</v>
      </c>
      <c s="35" t="s">
        <v>5</v>
      </c>
      <c s="6" t="s">
        <v>6860</v>
      </c>
      <c s="36" t="s">
        <v>427</v>
      </c>
      <c s="37">
        <v>40</v>
      </c>
      <c s="36">
        <v>0</v>
      </c>
      <c s="36">
        <f>ROUND(G30*H30,6)</f>
      </c>
      <c r="L30" s="38">
        <v>0</v>
      </c>
      <c s="32">
        <f>ROUND(ROUND(L30,2)*ROUND(G30,3),2)</f>
      </c>
      <c s="36" t="s">
        <v>57</v>
      </c>
      <c>
        <f>(M30*21)/100</f>
      </c>
      <c t="s">
        <v>28</v>
      </c>
    </row>
    <row r="31" spans="1:5" ht="12.75">
      <c r="A31" s="35" t="s">
        <v>58</v>
      </c>
      <c r="E31" s="39" t="s">
        <v>5</v>
      </c>
    </row>
    <row r="32" spans="1:5" ht="12.75">
      <c r="A32" s="35" t="s">
        <v>59</v>
      </c>
      <c r="E32" s="40" t="s">
        <v>5</v>
      </c>
    </row>
    <row r="33" spans="1:5" ht="12.75">
      <c r="A33" t="s">
        <v>61</v>
      </c>
      <c r="E33" s="39" t="s">
        <v>6858</v>
      </c>
    </row>
    <row r="34" spans="1:16" ht="12.75">
      <c r="A34" t="s">
        <v>53</v>
      </c>
      <c s="34" t="s">
        <v>83</v>
      </c>
      <c s="34" t="s">
        <v>6862</v>
      </c>
      <c s="35" t="s">
        <v>5</v>
      </c>
      <c s="6" t="s">
        <v>6863</v>
      </c>
      <c s="36" t="s">
        <v>115</v>
      </c>
      <c s="37">
        <v>1</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5736</v>
      </c>
    </row>
    <row r="38" spans="1:16" ht="12.75">
      <c r="A38" t="s">
        <v>53</v>
      </c>
      <c s="34" t="s">
        <v>88</v>
      </c>
      <c s="34" t="s">
        <v>6864</v>
      </c>
      <c s="35" t="s">
        <v>5</v>
      </c>
      <c s="6" t="s">
        <v>6865</v>
      </c>
      <c s="36" t="s">
        <v>3844</v>
      </c>
      <c s="37">
        <v>1</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6866</v>
      </c>
    </row>
    <row r="42" spans="1:13" ht="12.75">
      <c r="A42" t="s">
        <v>50</v>
      </c>
      <c r="C42" s="31" t="s">
        <v>97</v>
      </c>
      <c r="E42" s="33" t="s">
        <v>6867</v>
      </c>
      <c r="J42" s="32">
        <f>0</f>
      </c>
      <c s="32">
        <f>0</f>
      </c>
      <c s="32">
        <f>0+L43+L47+L51</f>
      </c>
      <c s="32">
        <f>0+M43+M47+M51</f>
      </c>
    </row>
    <row r="43" spans="1:16" ht="12.75">
      <c r="A43" t="s">
        <v>53</v>
      </c>
      <c s="34" t="s">
        <v>91</v>
      </c>
      <c s="34" t="s">
        <v>74</v>
      </c>
      <c s="35" t="s">
        <v>5</v>
      </c>
      <c s="6" t="s">
        <v>75</v>
      </c>
      <c s="36" t="s">
        <v>65</v>
      </c>
      <c s="37">
        <v>120</v>
      </c>
      <c s="36">
        <v>0</v>
      </c>
      <c s="36">
        <f>ROUND(G43*H43,6)</f>
      </c>
      <c r="L43" s="38">
        <v>0</v>
      </c>
      <c s="32">
        <f>ROUND(ROUND(L43,2)*ROUND(G43,3),2)</f>
      </c>
      <c s="36" t="s">
        <v>57</v>
      </c>
      <c>
        <f>(M43*21)/100</f>
      </c>
      <c t="s">
        <v>28</v>
      </c>
    </row>
    <row r="44" spans="1:5" ht="12.75">
      <c r="A44" s="35" t="s">
        <v>58</v>
      </c>
      <c r="E44" s="39" t="s">
        <v>5</v>
      </c>
    </row>
    <row r="45" spans="1:5" ht="12.75">
      <c r="A45" s="35" t="s">
        <v>59</v>
      </c>
      <c r="E45" s="40" t="s">
        <v>5</v>
      </c>
    </row>
    <row r="46" spans="1:5" ht="318.75">
      <c r="A46" t="s">
        <v>61</v>
      </c>
      <c r="E46" s="39" t="s">
        <v>7096</v>
      </c>
    </row>
    <row r="47" spans="1:16" ht="12.75">
      <c r="A47" t="s">
        <v>53</v>
      </c>
      <c s="34" t="s">
        <v>94</v>
      </c>
      <c s="34" t="s">
        <v>1775</v>
      </c>
      <c s="35" t="s">
        <v>5</v>
      </c>
      <c s="6" t="s">
        <v>1776</v>
      </c>
      <c s="36" t="s">
        <v>65</v>
      </c>
      <c s="37">
        <v>40</v>
      </c>
      <c s="36">
        <v>0</v>
      </c>
      <c s="36">
        <f>ROUND(G47*H47,6)</f>
      </c>
      <c r="L47" s="38">
        <v>0</v>
      </c>
      <c s="32">
        <f>ROUND(ROUND(L47,2)*ROUND(G47,3),2)</f>
      </c>
      <c s="36" t="s">
        <v>57</v>
      </c>
      <c>
        <f>(M47*21)/100</f>
      </c>
      <c t="s">
        <v>28</v>
      </c>
    </row>
    <row r="48" spans="1:5" ht="12.75">
      <c r="A48" s="35" t="s">
        <v>58</v>
      </c>
      <c r="E48" s="39" t="s">
        <v>5</v>
      </c>
    </row>
    <row r="49" spans="1:5" ht="12.75">
      <c r="A49" s="35" t="s">
        <v>59</v>
      </c>
      <c r="E49" s="40" t="s">
        <v>7097</v>
      </c>
    </row>
    <row r="50" spans="1:5" ht="318.75">
      <c r="A50" t="s">
        <v>61</v>
      </c>
      <c r="E50" s="39" t="s">
        <v>7096</v>
      </c>
    </row>
    <row r="51" spans="1:16" ht="12.75">
      <c r="A51" t="s">
        <v>53</v>
      </c>
      <c s="34" t="s">
        <v>97</v>
      </c>
      <c s="34" t="s">
        <v>6871</v>
      </c>
      <c s="35" t="s">
        <v>5</v>
      </c>
      <c s="6" t="s">
        <v>6872</v>
      </c>
      <c s="36" t="s">
        <v>65</v>
      </c>
      <c s="37">
        <v>20</v>
      </c>
      <c s="36">
        <v>0</v>
      </c>
      <c s="36">
        <f>ROUND(G51*H51,6)</f>
      </c>
      <c r="L51" s="38">
        <v>0</v>
      </c>
      <c s="32">
        <f>ROUND(ROUND(L51,2)*ROUND(G51,3),2)</f>
      </c>
      <c s="36" t="s">
        <v>57</v>
      </c>
      <c>
        <f>(M51*21)/100</f>
      </c>
      <c t="s">
        <v>28</v>
      </c>
    </row>
    <row r="52" spans="1:5" ht="12.75">
      <c r="A52" s="35" t="s">
        <v>58</v>
      </c>
      <c r="E52" s="39" t="s">
        <v>5</v>
      </c>
    </row>
    <row r="53" spans="1:5" ht="12.75">
      <c r="A53" s="35" t="s">
        <v>59</v>
      </c>
      <c r="E53" s="40" t="s">
        <v>7065</v>
      </c>
    </row>
    <row r="54" spans="1:5" ht="25.5">
      <c r="A54" t="s">
        <v>61</v>
      </c>
      <c r="E54" s="39" t="s">
        <v>6874</v>
      </c>
    </row>
    <row r="55" spans="1:13" ht="12.75">
      <c r="A55" t="s">
        <v>50</v>
      </c>
      <c r="C55" s="31" t="s">
        <v>109</v>
      </c>
      <c r="E55" s="33" t="s">
        <v>6875</v>
      </c>
      <c r="J55" s="32">
        <f>0</f>
      </c>
      <c s="32">
        <f>0</f>
      </c>
      <c s="32">
        <f>0+L56+L60</f>
      </c>
      <c s="32">
        <f>0+M56+M60</f>
      </c>
    </row>
    <row r="56" spans="1:16" ht="12.75">
      <c r="A56" t="s">
        <v>53</v>
      </c>
      <c s="34" t="s">
        <v>100</v>
      </c>
      <c s="34" t="s">
        <v>84</v>
      </c>
      <c s="35" t="s">
        <v>5</v>
      </c>
      <c s="6" t="s">
        <v>85</v>
      </c>
      <c s="36" t="s">
        <v>65</v>
      </c>
      <c s="37">
        <v>120</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229.5">
      <c r="A59" t="s">
        <v>61</v>
      </c>
      <c r="E59" s="39" t="s">
        <v>7098</v>
      </c>
    </row>
    <row r="60" spans="1:16" ht="12.75">
      <c r="A60" t="s">
        <v>53</v>
      </c>
      <c s="34" t="s">
        <v>103</v>
      </c>
      <c s="34" t="s">
        <v>6877</v>
      </c>
      <c s="35" t="s">
        <v>5</v>
      </c>
      <c s="6" t="s">
        <v>6878</v>
      </c>
      <c s="36" t="s">
        <v>65</v>
      </c>
      <c s="37">
        <v>40</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293.25">
      <c r="A63" t="s">
        <v>61</v>
      </c>
      <c r="E63" s="39" t="s">
        <v>7099</v>
      </c>
    </row>
    <row r="64" spans="1:13" ht="12.75">
      <c r="A64" t="s">
        <v>50</v>
      </c>
      <c r="C64" s="31" t="s">
        <v>86</v>
      </c>
      <c r="E64" s="33" t="s">
        <v>87</v>
      </c>
      <c r="J64" s="32">
        <f>0</f>
      </c>
      <c s="32">
        <f>0</f>
      </c>
      <c s="32">
        <f>0+L65+L69+L73</f>
      </c>
      <c s="32">
        <f>0+M65+M69+M73</f>
      </c>
    </row>
    <row r="65" spans="1:16" ht="25.5">
      <c r="A65" t="s">
        <v>53</v>
      </c>
      <c s="34" t="s">
        <v>106</v>
      </c>
      <c s="34" t="s">
        <v>1222</v>
      </c>
      <c s="35" t="s">
        <v>5</v>
      </c>
      <c s="6" t="s">
        <v>1223</v>
      </c>
      <c s="36" t="s">
        <v>115</v>
      </c>
      <c s="37">
        <v>6</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76.5">
      <c r="A68" t="s">
        <v>61</v>
      </c>
      <c r="E68" s="39" t="s">
        <v>7100</v>
      </c>
    </row>
    <row r="69" spans="1:16" ht="12.75">
      <c r="A69" t="s">
        <v>53</v>
      </c>
      <c s="34" t="s">
        <v>109</v>
      </c>
      <c s="34" t="s">
        <v>95</v>
      </c>
      <c s="35" t="s">
        <v>5</v>
      </c>
      <c s="6" t="s">
        <v>96</v>
      </c>
      <c s="36" t="s">
        <v>82</v>
      </c>
      <c s="37">
        <v>10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02">
      <c r="A72" t="s">
        <v>61</v>
      </c>
      <c r="E72" s="39" t="s">
        <v>7101</v>
      </c>
    </row>
    <row r="73" spans="1:16" ht="12.75">
      <c r="A73" t="s">
        <v>53</v>
      </c>
      <c s="34" t="s">
        <v>112</v>
      </c>
      <c s="34" t="s">
        <v>98</v>
      </c>
      <c s="35" t="s">
        <v>5</v>
      </c>
      <c s="6" t="s">
        <v>99</v>
      </c>
      <c s="36" t="s">
        <v>82</v>
      </c>
      <c s="37">
        <v>400</v>
      </c>
      <c s="36">
        <v>0</v>
      </c>
      <c s="36">
        <f>ROUND(G73*H73,6)</f>
      </c>
      <c r="L73" s="38">
        <v>0</v>
      </c>
      <c s="32">
        <f>ROUND(ROUND(L73,2)*ROUND(G73,3),2)</f>
      </c>
      <c s="36" t="s">
        <v>57</v>
      </c>
      <c>
        <f>(M73*21)/100</f>
      </c>
      <c t="s">
        <v>28</v>
      </c>
    </row>
    <row r="74" spans="1:5" ht="12.75">
      <c r="A74" s="35" t="s">
        <v>58</v>
      </c>
      <c r="E74" s="39" t="s">
        <v>5</v>
      </c>
    </row>
    <row r="75" spans="1:5" ht="12.75">
      <c r="A75" s="35" t="s">
        <v>59</v>
      </c>
      <c r="E75" s="40" t="s">
        <v>86</v>
      </c>
    </row>
    <row r="76" spans="1:5" ht="76.5">
      <c r="A76" t="s">
        <v>61</v>
      </c>
      <c r="E76" s="39" t="s">
        <v>7102</v>
      </c>
    </row>
    <row r="77" spans="1:13" ht="12.75">
      <c r="A77" t="s">
        <v>50</v>
      </c>
      <c r="C77" s="31" t="s">
        <v>132</v>
      </c>
      <c r="E77" s="33" t="s">
        <v>133</v>
      </c>
      <c r="J77" s="32">
        <f>0</f>
      </c>
      <c s="32">
        <f>0</f>
      </c>
      <c s="32">
        <f>0+L78+L82+L86+L90+L94+L98+L102+L106+L110</f>
      </c>
      <c s="32">
        <f>0+M78+M82+M86+M90+M94+M98+M102+M106+M110</f>
      </c>
    </row>
    <row r="78" spans="1:16" ht="12.75">
      <c r="A78" t="s">
        <v>53</v>
      </c>
      <c s="34" t="s">
        <v>116</v>
      </c>
      <c s="34" t="s">
        <v>4680</v>
      </c>
      <c s="35" t="s">
        <v>5</v>
      </c>
      <c s="6" t="s">
        <v>517</v>
      </c>
      <c s="36" t="s">
        <v>82</v>
      </c>
      <c s="37">
        <v>400</v>
      </c>
      <c s="36">
        <v>0</v>
      </c>
      <c s="36">
        <f>ROUND(G78*H78,6)</f>
      </c>
      <c r="L78" s="38">
        <v>0</v>
      </c>
      <c s="32">
        <f>ROUND(ROUND(L78,2)*ROUND(G78,3),2)</f>
      </c>
      <c s="36" t="s">
        <v>57</v>
      </c>
      <c>
        <f>(M78*21)/100</f>
      </c>
      <c t="s">
        <v>28</v>
      </c>
    </row>
    <row r="79" spans="1:5" ht="12.75">
      <c r="A79" s="35" t="s">
        <v>58</v>
      </c>
      <c r="E79" s="39" t="s">
        <v>5</v>
      </c>
    </row>
    <row r="80" spans="1:5" ht="12.75">
      <c r="A80" s="35" t="s">
        <v>59</v>
      </c>
      <c r="E80" s="40" t="s">
        <v>5</v>
      </c>
    </row>
    <row r="81" spans="1:5" ht="12.75">
      <c r="A81" t="s">
        <v>61</v>
      </c>
      <c r="E81" s="39" t="s">
        <v>5</v>
      </c>
    </row>
    <row r="82" spans="1:16" ht="25.5">
      <c r="A82" t="s">
        <v>53</v>
      </c>
      <c s="34" t="s">
        <v>119</v>
      </c>
      <c s="34" t="s">
        <v>7134</v>
      </c>
      <c s="35" t="s">
        <v>5</v>
      </c>
      <c s="6" t="s">
        <v>7135</v>
      </c>
      <c s="36" t="s">
        <v>115</v>
      </c>
      <c s="37">
        <v>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02">
      <c r="A85" t="s">
        <v>61</v>
      </c>
      <c r="E85" s="39" t="s">
        <v>7108</v>
      </c>
    </row>
    <row r="86" spans="1:16" ht="12.75">
      <c r="A86" t="s">
        <v>53</v>
      </c>
      <c s="34" t="s">
        <v>122</v>
      </c>
      <c s="34" t="s">
        <v>7136</v>
      </c>
      <c s="35" t="s">
        <v>5</v>
      </c>
      <c s="6" t="s">
        <v>7137</v>
      </c>
      <c s="36" t="s">
        <v>82</v>
      </c>
      <c s="37">
        <v>400</v>
      </c>
      <c s="36">
        <v>0</v>
      </c>
      <c s="36">
        <f>ROUND(G86*H86,6)</f>
      </c>
      <c r="L86" s="38">
        <v>0</v>
      </c>
      <c s="32">
        <f>ROUND(ROUND(L86,2)*ROUND(G86,3),2)</f>
      </c>
      <c s="36" t="s">
        <v>57</v>
      </c>
      <c>
        <f>(M86*21)/100</f>
      </c>
      <c t="s">
        <v>28</v>
      </c>
    </row>
    <row r="87" spans="1:5" ht="12.75">
      <c r="A87" s="35" t="s">
        <v>58</v>
      </c>
      <c r="E87" s="39" t="s">
        <v>5</v>
      </c>
    </row>
    <row r="88" spans="1:5" ht="12.75">
      <c r="A88" s="35" t="s">
        <v>59</v>
      </c>
      <c r="E88" s="40" t="s">
        <v>5</v>
      </c>
    </row>
    <row r="89" spans="1:5" ht="12.75">
      <c r="A89" t="s">
        <v>61</v>
      </c>
      <c r="E89" s="39" t="s">
        <v>5</v>
      </c>
    </row>
    <row r="90" spans="1:16" ht="12.75">
      <c r="A90" t="s">
        <v>53</v>
      </c>
      <c s="34" t="s">
        <v>125</v>
      </c>
      <c s="34" t="s">
        <v>7138</v>
      </c>
      <c s="35" t="s">
        <v>5</v>
      </c>
      <c s="6" t="s">
        <v>7139</v>
      </c>
      <c s="36" t="s">
        <v>115</v>
      </c>
      <c s="37">
        <v>8</v>
      </c>
      <c s="36">
        <v>0</v>
      </c>
      <c s="36">
        <f>ROUND(G90*H90,6)</f>
      </c>
      <c r="L90" s="38">
        <v>0</v>
      </c>
      <c s="32">
        <f>ROUND(ROUND(L90,2)*ROUND(G90,3),2)</f>
      </c>
      <c s="36" t="s">
        <v>57</v>
      </c>
      <c>
        <f>(M90*21)/100</f>
      </c>
      <c t="s">
        <v>28</v>
      </c>
    </row>
    <row r="91" spans="1:5" ht="12.75">
      <c r="A91" s="35" t="s">
        <v>58</v>
      </c>
      <c r="E91" s="39" t="s">
        <v>5</v>
      </c>
    </row>
    <row r="92" spans="1:5" ht="12.75">
      <c r="A92" s="35" t="s">
        <v>59</v>
      </c>
      <c r="E92" s="40" t="s">
        <v>5</v>
      </c>
    </row>
    <row r="93" spans="1:5" ht="12.75">
      <c r="A93" t="s">
        <v>61</v>
      </c>
      <c r="E93" s="39" t="s">
        <v>5</v>
      </c>
    </row>
    <row r="94" spans="1:16" ht="12.75">
      <c r="A94" t="s">
        <v>53</v>
      </c>
      <c s="34" t="s">
        <v>129</v>
      </c>
      <c s="34" t="s">
        <v>3353</v>
      </c>
      <c s="35" t="s">
        <v>5</v>
      </c>
      <c s="6" t="s">
        <v>3354</v>
      </c>
      <c s="36" t="s">
        <v>115</v>
      </c>
      <c s="37">
        <v>12</v>
      </c>
      <c s="36">
        <v>0</v>
      </c>
      <c s="36">
        <f>ROUND(G94*H94,6)</f>
      </c>
      <c r="L94" s="38">
        <v>0</v>
      </c>
      <c s="32">
        <f>ROUND(ROUND(L94,2)*ROUND(G94,3),2)</f>
      </c>
      <c s="36" t="s">
        <v>57</v>
      </c>
      <c>
        <f>(M94*21)/100</f>
      </c>
      <c t="s">
        <v>28</v>
      </c>
    </row>
    <row r="95" spans="1:5" ht="12.75">
      <c r="A95" s="35" t="s">
        <v>58</v>
      </c>
      <c r="E95" s="39" t="s">
        <v>5</v>
      </c>
    </row>
    <row r="96" spans="1:5" ht="12.75">
      <c r="A96" s="35" t="s">
        <v>59</v>
      </c>
      <c r="E96" s="40" t="s">
        <v>5</v>
      </c>
    </row>
    <row r="97" spans="1:5" ht="89.25">
      <c r="A97" t="s">
        <v>61</v>
      </c>
      <c r="E97" s="39" t="s">
        <v>7110</v>
      </c>
    </row>
    <row r="98" spans="1:16" ht="12.75">
      <c r="A98" t="s">
        <v>53</v>
      </c>
      <c s="34" t="s">
        <v>134</v>
      </c>
      <c s="34" t="s">
        <v>773</v>
      </c>
      <c s="35" t="s">
        <v>5</v>
      </c>
      <c s="6" t="s">
        <v>774</v>
      </c>
      <c s="36" t="s">
        <v>115</v>
      </c>
      <c s="37">
        <v>1</v>
      </c>
      <c s="36">
        <v>0</v>
      </c>
      <c s="36">
        <f>ROUND(G98*H98,6)</f>
      </c>
      <c r="L98" s="38">
        <v>0</v>
      </c>
      <c s="32">
        <f>ROUND(ROUND(L98,2)*ROUND(G98,3),2)</f>
      </c>
      <c s="36" t="s">
        <v>57</v>
      </c>
      <c>
        <f>(M98*21)/100</f>
      </c>
      <c t="s">
        <v>28</v>
      </c>
    </row>
    <row r="99" spans="1:5" ht="12.75">
      <c r="A99" s="35" t="s">
        <v>58</v>
      </c>
      <c r="E99" s="39" t="s">
        <v>5</v>
      </c>
    </row>
    <row r="100" spans="1:5" ht="12.75">
      <c r="A100" s="35" t="s">
        <v>59</v>
      </c>
      <c r="E100" s="40" t="s">
        <v>5</v>
      </c>
    </row>
    <row r="101" spans="1:5" ht="102">
      <c r="A101" t="s">
        <v>61</v>
      </c>
      <c r="E101" s="39" t="s">
        <v>7111</v>
      </c>
    </row>
    <row r="102" spans="1:16" ht="12.75">
      <c r="A102" t="s">
        <v>53</v>
      </c>
      <c s="34" t="s">
        <v>137</v>
      </c>
      <c s="34" t="s">
        <v>1028</v>
      </c>
      <c s="35" t="s">
        <v>5</v>
      </c>
      <c s="6" t="s">
        <v>1029</v>
      </c>
      <c s="36" t="s">
        <v>82</v>
      </c>
      <c s="37">
        <v>800</v>
      </c>
      <c s="36">
        <v>0</v>
      </c>
      <c s="36">
        <f>ROUND(G102*H102,6)</f>
      </c>
      <c r="L102" s="38">
        <v>0</v>
      </c>
      <c s="32">
        <f>ROUND(ROUND(L102,2)*ROUND(G102,3),2)</f>
      </c>
      <c s="36" t="s">
        <v>57</v>
      </c>
      <c>
        <f>(M102*21)/100</f>
      </c>
      <c t="s">
        <v>28</v>
      </c>
    </row>
    <row r="103" spans="1:5" ht="12.75">
      <c r="A103" s="35" t="s">
        <v>58</v>
      </c>
      <c r="E103" s="39" t="s">
        <v>5</v>
      </c>
    </row>
    <row r="104" spans="1:5" ht="12.75">
      <c r="A104" s="35" t="s">
        <v>59</v>
      </c>
      <c r="E104" s="40" t="s">
        <v>5</v>
      </c>
    </row>
    <row r="105" spans="1:5" ht="114.75">
      <c r="A105" t="s">
        <v>61</v>
      </c>
      <c r="E105" s="39" t="s">
        <v>7112</v>
      </c>
    </row>
    <row r="106" spans="1:16" ht="12.75">
      <c r="A106" t="s">
        <v>53</v>
      </c>
      <c s="34" t="s">
        <v>140</v>
      </c>
      <c s="34" t="s">
        <v>7078</v>
      </c>
      <c s="35" t="s">
        <v>5</v>
      </c>
      <c s="6" t="s">
        <v>1784</v>
      </c>
      <c s="36" t="s">
        <v>5238</v>
      </c>
      <c s="37">
        <v>0.769</v>
      </c>
      <c s="36">
        <v>0</v>
      </c>
      <c s="36">
        <f>ROUND(G106*H106,6)</f>
      </c>
      <c r="L106" s="38">
        <v>0</v>
      </c>
      <c s="32">
        <f>ROUND(ROUND(L106,2)*ROUND(G106,3),2)</f>
      </c>
      <c s="36" t="s">
        <v>57</v>
      </c>
      <c>
        <f>(M106*21)/100</f>
      </c>
      <c t="s">
        <v>28</v>
      </c>
    </row>
    <row r="107" spans="1:5" ht="12.75">
      <c r="A107" s="35" t="s">
        <v>58</v>
      </c>
      <c r="E107" s="39" t="s">
        <v>5</v>
      </c>
    </row>
    <row r="108" spans="1:5" ht="12.75">
      <c r="A108" s="35" t="s">
        <v>59</v>
      </c>
      <c r="E108" s="40" t="s">
        <v>5</v>
      </c>
    </row>
    <row r="109" spans="1:5" ht="127.5">
      <c r="A109" t="s">
        <v>61</v>
      </c>
      <c r="E109" s="39" t="s">
        <v>7113</v>
      </c>
    </row>
    <row r="110" spans="1:16" ht="12.75">
      <c r="A110" t="s">
        <v>53</v>
      </c>
      <c s="34" t="s">
        <v>143</v>
      </c>
      <c s="34" t="s">
        <v>4497</v>
      </c>
      <c s="35" t="s">
        <v>5</v>
      </c>
      <c s="6" t="s">
        <v>4498</v>
      </c>
      <c s="36" t="s">
        <v>115</v>
      </c>
      <c s="37">
        <v>4</v>
      </c>
      <c s="36">
        <v>0</v>
      </c>
      <c s="36">
        <f>ROUND(G110*H110,6)</f>
      </c>
      <c r="L110" s="38">
        <v>0</v>
      </c>
      <c s="32">
        <f>ROUND(ROUND(L110,2)*ROUND(G110,3),2)</f>
      </c>
      <c s="36" t="s">
        <v>57</v>
      </c>
      <c>
        <f>(M110*21)/100</f>
      </c>
      <c t="s">
        <v>28</v>
      </c>
    </row>
    <row r="111" spans="1:5" ht="12.75">
      <c r="A111" s="35" t="s">
        <v>58</v>
      </c>
      <c r="E111" s="39" t="s">
        <v>5</v>
      </c>
    </row>
    <row r="112" spans="1:5" ht="12.75">
      <c r="A112" s="35" t="s">
        <v>59</v>
      </c>
      <c r="E112" s="40" t="s">
        <v>5</v>
      </c>
    </row>
    <row r="113" spans="1:5" ht="76.5">
      <c r="A113" t="s">
        <v>61</v>
      </c>
      <c r="E113" s="39" t="s">
        <v>7114</v>
      </c>
    </row>
    <row r="114" spans="1:13" ht="12.75">
      <c r="A114" t="s">
        <v>50</v>
      </c>
      <c r="C114" s="31" t="s">
        <v>1173</v>
      </c>
      <c r="E114" s="33" t="s">
        <v>1174</v>
      </c>
      <c r="J114" s="32">
        <f>0</f>
      </c>
      <c s="32">
        <f>0</f>
      </c>
      <c s="32">
        <f>0+L115+L119</f>
      </c>
      <c s="32">
        <f>0+M115+M119</f>
      </c>
    </row>
    <row r="115" spans="1:16" ht="25.5">
      <c r="A115" t="s">
        <v>53</v>
      </c>
      <c s="34" t="s">
        <v>28</v>
      </c>
      <c s="34" t="s">
        <v>1175</v>
      </c>
      <c s="35" t="s">
        <v>1176</v>
      </c>
      <c s="6" t="s">
        <v>1177</v>
      </c>
      <c s="36" t="s">
        <v>1178</v>
      </c>
      <c s="37">
        <v>60</v>
      </c>
      <c s="36">
        <v>0</v>
      </c>
      <c s="36">
        <f>ROUND(G115*H115,6)</f>
      </c>
      <c r="L115" s="38">
        <v>0</v>
      </c>
      <c s="32">
        <f>ROUND(ROUND(L115,2)*ROUND(G115,3),2)</f>
      </c>
      <c s="36" t="s">
        <v>1179</v>
      </c>
      <c>
        <f>(M115*21)/100</f>
      </c>
      <c t="s">
        <v>28</v>
      </c>
    </row>
    <row r="116" spans="1:5" ht="25.5">
      <c r="A116" s="35" t="s">
        <v>58</v>
      </c>
      <c r="E116" s="39" t="s">
        <v>1180</v>
      </c>
    </row>
    <row r="117" spans="1:5" ht="12.75">
      <c r="A117" s="35" t="s">
        <v>59</v>
      </c>
      <c r="E117" s="40" t="s">
        <v>5</v>
      </c>
    </row>
    <row r="118" spans="1:5" ht="191.25">
      <c r="A118" t="s">
        <v>61</v>
      </c>
      <c r="E118" s="39" t="s">
        <v>5513</v>
      </c>
    </row>
    <row r="119" spans="1:16" ht="25.5">
      <c r="A119" t="s">
        <v>53</v>
      </c>
      <c s="34" t="s">
        <v>26</v>
      </c>
      <c s="34" t="s">
        <v>1431</v>
      </c>
      <c s="35" t="s">
        <v>1432</v>
      </c>
      <c s="6" t="s">
        <v>1433</v>
      </c>
      <c s="36" t="s">
        <v>1178</v>
      </c>
      <c s="37">
        <v>0.3</v>
      </c>
      <c s="36">
        <v>0</v>
      </c>
      <c s="36">
        <f>ROUND(G119*H119,6)</f>
      </c>
      <c r="L119" s="38">
        <v>0</v>
      </c>
      <c s="32">
        <f>ROUND(ROUND(L119,2)*ROUND(G119,3),2)</f>
      </c>
      <c s="36" t="s">
        <v>1179</v>
      </c>
      <c>
        <f>(M119*21)/100</f>
      </c>
      <c t="s">
        <v>28</v>
      </c>
    </row>
    <row r="120" spans="1:5" ht="25.5">
      <c r="A120" s="35" t="s">
        <v>58</v>
      </c>
      <c r="E120" s="39" t="s">
        <v>1180</v>
      </c>
    </row>
    <row r="121" spans="1:5" ht="12.75">
      <c r="A121" s="35" t="s">
        <v>59</v>
      </c>
      <c r="E121" s="40" t="s">
        <v>5</v>
      </c>
    </row>
    <row r="122" spans="1:5" ht="191.25">
      <c r="A122" t="s">
        <v>61</v>
      </c>
      <c r="E12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7140</v>
      </c>
      <c s="41">
        <f>Rekapitulace!C82</f>
      </c>
      <c s="20" t="s">
        <v>0</v>
      </c>
      <c t="s">
        <v>23</v>
      </c>
      <c t="s">
        <v>28</v>
      </c>
    </row>
    <row r="4" spans="1:16" ht="32" customHeight="1">
      <c r="A4" s="24" t="s">
        <v>20</v>
      </c>
      <c s="25" t="s">
        <v>29</v>
      </c>
      <c s="27" t="s">
        <v>7140</v>
      </c>
      <c r="E4" s="26" t="s">
        <v>7141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7144</v>
      </c>
      <c r="E8" s="30" t="s">
        <v>7143</v>
      </c>
      <c r="J8" s="29">
        <f>0+J9+J62+J71+J84+J217+J242</f>
      </c>
      <c s="29">
        <f>0+K9+K62+K71+K84+K217+K242</f>
      </c>
      <c s="29">
        <f>0+L9+L62+L71+L84+L217+L242</f>
      </c>
      <c s="29">
        <f>0+M9+M62+M71+M84+M217+M242</f>
      </c>
    </row>
    <row r="9" spans="1:13" ht="12.75">
      <c r="A9" t="s">
        <v>50</v>
      </c>
      <c r="C9" s="31" t="s">
        <v>51</v>
      </c>
      <c r="E9" s="33" t="s">
        <v>767</v>
      </c>
      <c r="J9" s="32">
        <f>0</f>
      </c>
      <c s="32">
        <f>0</f>
      </c>
      <c s="32">
        <f>0+L10+L14+L18+L22+L26+L30+L34+L38+L42+L46+L50+L54+L58</f>
      </c>
      <c s="32">
        <f>0+M10+M14+M18+M22+M26+M30+M34+M38+M42+M46+M50+M54+M58</f>
      </c>
    </row>
    <row r="10" spans="1:16" ht="25.5">
      <c r="A10" t="s">
        <v>53</v>
      </c>
      <c s="34" t="s">
        <v>68</v>
      </c>
      <c s="34" t="s">
        <v>7145</v>
      </c>
      <c s="35" t="s">
        <v>5</v>
      </c>
      <c s="6" t="s">
        <v>5948</v>
      </c>
      <c s="36" t="s">
        <v>65</v>
      </c>
      <c s="37">
        <v>23.25</v>
      </c>
      <c s="36">
        <v>0</v>
      </c>
      <c s="36">
        <f>ROUND(G10*H10,6)</f>
      </c>
      <c r="L10" s="38">
        <v>0</v>
      </c>
      <c s="32">
        <f>ROUND(ROUND(L10,2)*ROUND(G10,3),2)</f>
      </c>
      <c s="36" t="s">
        <v>1179</v>
      </c>
      <c>
        <f>(M10*21)/100</f>
      </c>
      <c t="s">
        <v>28</v>
      </c>
    </row>
    <row r="11" spans="1:5" ht="12.75">
      <c r="A11" s="35" t="s">
        <v>58</v>
      </c>
      <c r="E11" s="39" t="s">
        <v>7146</v>
      </c>
    </row>
    <row r="12" spans="1:5" ht="12.75">
      <c r="A12" s="35" t="s">
        <v>59</v>
      </c>
      <c r="E12" s="40" t="s">
        <v>7147</v>
      </c>
    </row>
    <row r="13" spans="1:5" ht="51">
      <c r="A13" t="s">
        <v>61</v>
      </c>
      <c r="E13" s="39" t="s">
        <v>7148</v>
      </c>
    </row>
    <row r="14" spans="1:16" ht="12.75">
      <c r="A14" t="s">
        <v>53</v>
      </c>
      <c s="34" t="s">
        <v>71</v>
      </c>
      <c s="34" t="s">
        <v>7149</v>
      </c>
      <c s="35" t="s">
        <v>5</v>
      </c>
      <c s="6" t="s">
        <v>7150</v>
      </c>
      <c s="36" t="s">
        <v>65</v>
      </c>
      <c s="37">
        <v>4.8</v>
      </c>
      <c s="36">
        <v>0</v>
      </c>
      <c s="36">
        <f>ROUND(G14*H14,6)</f>
      </c>
      <c r="L14" s="38">
        <v>0</v>
      </c>
      <c s="32">
        <f>ROUND(ROUND(L14,2)*ROUND(G14,3),2)</f>
      </c>
      <c s="36" t="s">
        <v>57</v>
      </c>
      <c>
        <f>(M14*21)/100</f>
      </c>
      <c t="s">
        <v>28</v>
      </c>
    </row>
    <row r="15" spans="1:5" ht="12.75">
      <c r="A15" s="35" t="s">
        <v>58</v>
      </c>
      <c r="E15" s="39" t="s">
        <v>7151</v>
      </c>
    </row>
    <row r="16" spans="1:5" ht="12.75">
      <c r="A16" s="35" t="s">
        <v>59</v>
      </c>
      <c r="E16" s="40" t="s">
        <v>7152</v>
      </c>
    </row>
    <row r="17" spans="1:5" ht="12.75">
      <c r="A17" t="s">
        <v>61</v>
      </c>
      <c r="E17" s="39" t="s">
        <v>776</v>
      </c>
    </row>
    <row r="18" spans="1:16" ht="12.75">
      <c r="A18" t="s">
        <v>53</v>
      </c>
      <c s="34" t="s">
        <v>27</v>
      </c>
      <c s="34" t="s">
        <v>69</v>
      </c>
      <c s="35" t="s">
        <v>5</v>
      </c>
      <c s="6" t="s">
        <v>473</v>
      </c>
      <c s="36" t="s">
        <v>65</v>
      </c>
      <c s="37">
        <v>1860</v>
      </c>
      <c s="36">
        <v>0</v>
      </c>
      <c s="36">
        <f>ROUND(G18*H18,6)</f>
      </c>
      <c r="L18" s="38">
        <v>0</v>
      </c>
      <c s="32">
        <f>ROUND(ROUND(L18,2)*ROUND(G18,3),2)</f>
      </c>
      <c s="36" t="s">
        <v>57</v>
      </c>
      <c>
        <f>(M18*21)/100</f>
      </c>
      <c t="s">
        <v>28</v>
      </c>
    </row>
    <row r="19" spans="1:5" ht="12.75">
      <c r="A19" s="35" t="s">
        <v>58</v>
      </c>
      <c r="E19" s="39" t="s">
        <v>7153</v>
      </c>
    </row>
    <row r="20" spans="1:5" ht="12.75">
      <c r="A20" s="35" t="s">
        <v>59</v>
      </c>
      <c r="E20" s="40" t="s">
        <v>7154</v>
      </c>
    </row>
    <row r="21" spans="1:5" ht="12.75">
      <c r="A21" t="s">
        <v>61</v>
      </c>
      <c r="E21" s="39" t="s">
        <v>776</v>
      </c>
    </row>
    <row r="22" spans="1:16" ht="12.75">
      <c r="A22" t="s">
        <v>53</v>
      </c>
      <c s="34" t="s">
        <v>76</v>
      </c>
      <c s="34" t="s">
        <v>74</v>
      </c>
      <c s="35" t="s">
        <v>5</v>
      </c>
      <c s="6" t="s">
        <v>75</v>
      </c>
      <c s="36" t="s">
        <v>65</v>
      </c>
      <c s="37">
        <v>4371.2</v>
      </c>
      <c s="36">
        <v>0</v>
      </c>
      <c s="36">
        <f>ROUND(G22*H22,6)</f>
      </c>
      <c r="L22" s="38">
        <v>0</v>
      </c>
      <c s="32">
        <f>ROUND(ROUND(L22,2)*ROUND(G22,3),2)</f>
      </c>
      <c s="36" t="s">
        <v>57</v>
      </c>
      <c>
        <f>(M22*21)/100</f>
      </c>
      <c t="s">
        <v>28</v>
      </c>
    </row>
    <row r="23" spans="1:5" ht="12.75">
      <c r="A23" s="35" t="s">
        <v>58</v>
      </c>
      <c r="E23" s="39" t="s">
        <v>5</v>
      </c>
    </row>
    <row r="24" spans="1:5" ht="12.75">
      <c r="A24" s="35" t="s">
        <v>59</v>
      </c>
      <c r="E24" s="40" t="s">
        <v>7154</v>
      </c>
    </row>
    <row r="25" spans="1:5" ht="12.75">
      <c r="A25" t="s">
        <v>61</v>
      </c>
      <c r="E25" s="39" t="s">
        <v>776</v>
      </c>
    </row>
    <row r="26" spans="1:16" ht="12.75">
      <c r="A26" t="s">
        <v>53</v>
      </c>
      <c s="34" t="s">
        <v>79</v>
      </c>
      <c s="34" t="s">
        <v>7155</v>
      </c>
      <c s="35" t="s">
        <v>5</v>
      </c>
      <c s="6" t="s">
        <v>7156</v>
      </c>
      <c s="36" t="s">
        <v>65</v>
      </c>
      <c s="37">
        <v>36</v>
      </c>
      <c s="36">
        <v>0</v>
      </c>
      <c s="36">
        <f>ROUND(G26*H26,6)</f>
      </c>
      <c r="L26" s="38">
        <v>0</v>
      </c>
      <c s="32">
        <f>ROUND(ROUND(L26,2)*ROUND(G26,3),2)</f>
      </c>
      <c s="36" t="s">
        <v>57</v>
      </c>
      <c>
        <f>(M26*21)/100</f>
      </c>
      <c t="s">
        <v>28</v>
      </c>
    </row>
    <row r="27" spans="1:5" ht="12.75">
      <c r="A27" s="35" t="s">
        <v>58</v>
      </c>
      <c r="E27" s="39" t="s">
        <v>7157</v>
      </c>
    </row>
    <row r="28" spans="1:5" ht="12.75">
      <c r="A28" s="35" t="s">
        <v>59</v>
      </c>
      <c r="E28" s="40" t="s">
        <v>7158</v>
      </c>
    </row>
    <row r="29" spans="1:5" ht="12.75">
      <c r="A29" t="s">
        <v>61</v>
      </c>
      <c r="E29" s="39" t="s">
        <v>776</v>
      </c>
    </row>
    <row r="30" spans="1:16" ht="12.75">
      <c r="A30" t="s">
        <v>53</v>
      </c>
      <c s="34" t="s">
        <v>83</v>
      </c>
      <c s="34" t="s">
        <v>5742</v>
      </c>
      <c s="35" t="s">
        <v>5</v>
      </c>
      <c s="6" t="s">
        <v>5743</v>
      </c>
      <c s="36" t="s">
        <v>65</v>
      </c>
      <c s="37">
        <v>6141</v>
      </c>
      <c s="36">
        <v>0</v>
      </c>
      <c s="36">
        <f>ROUND(G30*H30,6)</f>
      </c>
      <c r="L30" s="38">
        <v>0</v>
      </c>
      <c s="32">
        <f>ROUND(ROUND(L30,2)*ROUND(G30,3),2)</f>
      </c>
      <c s="36" t="s">
        <v>57</v>
      </c>
      <c>
        <f>(M30*21)/100</f>
      </c>
      <c t="s">
        <v>28</v>
      </c>
    </row>
    <row r="31" spans="1:5" ht="12.75">
      <c r="A31" s="35" t="s">
        <v>58</v>
      </c>
      <c r="E31" s="39" t="s">
        <v>5</v>
      </c>
    </row>
    <row r="32" spans="1:5" ht="12.75">
      <c r="A32" s="35" t="s">
        <v>59</v>
      </c>
      <c r="E32" s="40" t="s">
        <v>7154</v>
      </c>
    </row>
    <row r="33" spans="1:5" ht="12.75">
      <c r="A33" t="s">
        <v>61</v>
      </c>
      <c r="E33" s="39" t="s">
        <v>776</v>
      </c>
    </row>
    <row r="34" spans="1:16" ht="12.75">
      <c r="A34" t="s">
        <v>53</v>
      </c>
      <c s="34" t="s">
        <v>88</v>
      </c>
      <c s="34" t="s">
        <v>84</v>
      </c>
      <c s="35" t="s">
        <v>5</v>
      </c>
      <c s="6" t="s">
        <v>85</v>
      </c>
      <c s="36" t="s">
        <v>65</v>
      </c>
      <c s="37">
        <v>91.15</v>
      </c>
      <c s="36">
        <v>0</v>
      </c>
      <c s="36">
        <f>ROUND(G34*H34,6)</f>
      </c>
      <c r="L34" s="38">
        <v>0</v>
      </c>
      <c s="32">
        <f>ROUND(ROUND(L34,2)*ROUND(G34,3),2)</f>
      </c>
      <c s="36" t="s">
        <v>57</v>
      </c>
      <c>
        <f>(M34*21)/100</f>
      </c>
      <c t="s">
        <v>28</v>
      </c>
    </row>
    <row r="35" spans="1:5" ht="12.75">
      <c r="A35" s="35" t="s">
        <v>58</v>
      </c>
      <c r="E35" s="39" t="s">
        <v>7159</v>
      </c>
    </row>
    <row r="36" spans="1:5" ht="12.75">
      <c r="A36" s="35" t="s">
        <v>59</v>
      </c>
      <c r="E36" s="40" t="s">
        <v>7154</v>
      </c>
    </row>
    <row r="37" spans="1:5" ht="12.75">
      <c r="A37" t="s">
        <v>61</v>
      </c>
      <c r="E37" s="39" t="s">
        <v>776</v>
      </c>
    </row>
    <row r="38" spans="1:16" ht="12.75">
      <c r="A38" t="s">
        <v>53</v>
      </c>
      <c s="34" t="s">
        <v>91</v>
      </c>
      <c s="34" t="s">
        <v>5378</v>
      </c>
      <c s="35" t="s">
        <v>5</v>
      </c>
      <c s="6" t="s">
        <v>5379</v>
      </c>
      <c s="36" t="s">
        <v>65</v>
      </c>
      <c s="37">
        <v>4310</v>
      </c>
      <c s="36">
        <v>0</v>
      </c>
      <c s="36">
        <f>ROUND(G38*H38,6)</f>
      </c>
      <c r="L38" s="38">
        <v>0</v>
      </c>
      <c s="32">
        <f>ROUND(ROUND(L38,2)*ROUND(G38,3),2)</f>
      </c>
      <c s="36" t="s">
        <v>57</v>
      </c>
      <c>
        <f>(M38*21)/100</f>
      </c>
      <c t="s">
        <v>28</v>
      </c>
    </row>
    <row r="39" spans="1:5" ht="12.75">
      <c r="A39" s="35" t="s">
        <v>58</v>
      </c>
      <c r="E39" s="39" t="s">
        <v>7160</v>
      </c>
    </row>
    <row r="40" spans="1:5" ht="12.75">
      <c r="A40" s="35" t="s">
        <v>59</v>
      </c>
      <c r="E40" s="40" t="s">
        <v>7154</v>
      </c>
    </row>
    <row r="41" spans="1:5" ht="12.75">
      <c r="A41" t="s">
        <v>61</v>
      </c>
      <c r="E41" s="39" t="s">
        <v>776</v>
      </c>
    </row>
    <row r="42" spans="1:16" ht="12.75">
      <c r="A42" t="s">
        <v>53</v>
      </c>
      <c s="34" t="s">
        <v>94</v>
      </c>
      <c s="34" t="s">
        <v>7161</v>
      </c>
      <c s="35" t="s">
        <v>5</v>
      </c>
      <c s="6" t="s">
        <v>7162</v>
      </c>
      <c s="36" t="s">
        <v>65</v>
      </c>
      <c s="37">
        <v>24</v>
      </c>
      <c s="36">
        <v>0</v>
      </c>
      <c s="36">
        <f>ROUND(G42*H42,6)</f>
      </c>
      <c r="L42" s="38">
        <v>0</v>
      </c>
      <c s="32">
        <f>ROUND(ROUND(L42,2)*ROUND(G42,3),2)</f>
      </c>
      <c s="36" t="s">
        <v>57</v>
      </c>
      <c>
        <f>(M42*21)/100</f>
      </c>
      <c t="s">
        <v>28</v>
      </c>
    </row>
    <row r="43" spans="1:5" ht="12.75">
      <c r="A43" s="35" t="s">
        <v>58</v>
      </c>
      <c r="E43" s="39" t="s">
        <v>7151</v>
      </c>
    </row>
    <row r="44" spans="1:5" ht="12.75">
      <c r="A44" s="35" t="s">
        <v>59</v>
      </c>
      <c r="E44" s="40" t="s">
        <v>7163</v>
      </c>
    </row>
    <row r="45" spans="1:5" ht="12.75">
      <c r="A45" t="s">
        <v>61</v>
      </c>
      <c r="E45" s="39" t="s">
        <v>776</v>
      </c>
    </row>
    <row r="46" spans="1:16" ht="12.75">
      <c r="A46" t="s">
        <v>53</v>
      </c>
      <c s="34" t="s">
        <v>97</v>
      </c>
      <c s="34" t="s">
        <v>7164</v>
      </c>
      <c s="35" t="s">
        <v>5</v>
      </c>
      <c s="6" t="s">
        <v>7165</v>
      </c>
      <c s="36" t="s">
        <v>56</v>
      </c>
      <c s="37">
        <v>24</v>
      </c>
      <c s="36">
        <v>0</v>
      </c>
      <c s="36">
        <f>ROUND(G46*H46,6)</f>
      </c>
      <c r="L46" s="38">
        <v>0</v>
      </c>
      <c s="32">
        <f>ROUND(ROUND(L46,2)*ROUND(G46,3),2)</f>
      </c>
      <c s="36" t="s">
        <v>57</v>
      </c>
      <c>
        <f>(M46*21)/100</f>
      </c>
      <c t="s">
        <v>28</v>
      </c>
    </row>
    <row r="47" spans="1:5" ht="12.75">
      <c r="A47" s="35" t="s">
        <v>58</v>
      </c>
      <c r="E47" s="39" t="s">
        <v>7151</v>
      </c>
    </row>
    <row r="48" spans="1:5" ht="12.75">
      <c r="A48" s="35" t="s">
        <v>59</v>
      </c>
      <c r="E48" s="40" t="s">
        <v>7163</v>
      </c>
    </row>
    <row r="49" spans="1:5" ht="12.75">
      <c r="A49" t="s">
        <v>61</v>
      </c>
      <c r="E49" s="39" t="s">
        <v>776</v>
      </c>
    </row>
    <row r="50" spans="1:16" ht="12.75">
      <c r="A50" t="s">
        <v>53</v>
      </c>
      <c s="34" t="s">
        <v>100</v>
      </c>
      <c s="34" t="s">
        <v>6877</v>
      </c>
      <c s="35" t="s">
        <v>5</v>
      </c>
      <c s="6" t="s">
        <v>6878</v>
      </c>
      <c s="36" t="s">
        <v>65</v>
      </c>
      <c s="37">
        <v>1052</v>
      </c>
      <c s="36">
        <v>0</v>
      </c>
      <c s="36">
        <f>ROUND(G50*H50,6)</f>
      </c>
      <c r="L50" s="38">
        <v>0</v>
      </c>
      <c s="32">
        <f>ROUND(ROUND(L50,2)*ROUND(G50,3),2)</f>
      </c>
      <c s="36" t="s">
        <v>57</v>
      </c>
      <c>
        <f>(M50*21)/100</f>
      </c>
      <c t="s">
        <v>28</v>
      </c>
    </row>
    <row r="51" spans="1:5" ht="12.75">
      <c r="A51" s="35" t="s">
        <v>58</v>
      </c>
      <c r="E51" s="39" t="s">
        <v>7166</v>
      </c>
    </row>
    <row r="52" spans="1:5" ht="12.75">
      <c r="A52" s="35" t="s">
        <v>59</v>
      </c>
      <c r="E52" s="40" t="s">
        <v>7154</v>
      </c>
    </row>
    <row r="53" spans="1:5" ht="12.75">
      <c r="A53" t="s">
        <v>61</v>
      </c>
      <c r="E53" s="39" t="s">
        <v>776</v>
      </c>
    </row>
    <row r="54" spans="1:16" ht="12.75">
      <c r="A54" t="s">
        <v>53</v>
      </c>
      <c s="34" t="s">
        <v>367</v>
      </c>
      <c s="34" t="s">
        <v>7167</v>
      </c>
      <c s="35" t="s">
        <v>5</v>
      </c>
      <c s="6" t="s">
        <v>7168</v>
      </c>
      <c s="36" t="s">
        <v>65</v>
      </c>
      <c s="37">
        <v>20</v>
      </c>
      <c s="36">
        <v>0</v>
      </c>
      <c s="36">
        <f>ROUND(G54*H54,6)</f>
      </c>
      <c r="L54" s="38">
        <v>0</v>
      </c>
      <c s="32">
        <f>ROUND(ROUND(L54,2)*ROUND(G54,3),2)</f>
      </c>
      <c s="36" t="s">
        <v>57</v>
      </c>
      <c>
        <f>(M54*21)/100</f>
      </c>
      <c t="s">
        <v>28</v>
      </c>
    </row>
    <row r="55" spans="1:5" ht="12.75">
      <c r="A55" s="35" t="s">
        <v>58</v>
      </c>
      <c r="E55" s="39" t="s">
        <v>7157</v>
      </c>
    </row>
    <row r="56" spans="1:5" ht="12.75">
      <c r="A56" s="35" t="s">
        <v>59</v>
      </c>
      <c r="E56" s="40" t="s">
        <v>7169</v>
      </c>
    </row>
    <row r="57" spans="1:5" ht="12.75">
      <c r="A57" t="s">
        <v>61</v>
      </c>
      <c r="E57" s="39" t="s">
        <v>7170</v>
      </c>
    </row>
    <row r="58" spans="1:16" ht="12.75">
      <c r="A58" t="s">
        <v>53</v>
      </c>
      <c s="34" t="s">
        <v>370</v>
      </c>
      <c s="34" t="s">
        <v>7171</v>
      </c>
      <c s="35" t="s">
        <v>5</v>
      </c>
      <c s="6" t="s">
        <v>7172</v>
      </c>
      <c s="36" t="s">
        <v>65</v>
      </c>
      <c s="37">
        <v>37.5</v>
      </c>
      <c s="36">
        <v>0</v>
      </c>
      <c s="36">
        <f>ROUND(G58*H58,6)</f>
      </c>
      <c r="L58" s="38">
        <v>0</v>
      </c>
      <c s="32">
        <f>ROUND(ROUND(L58,2)*ROUND(G58,3),2)</f>
      </c>
      <c s="36" t="s">
        <v>57</v>
      </c>
      <c>
        <f>(M58*21)/100</f>
      </c>
      <c t="s">
        <v>28</v>
      </c>
    </row>
    <row r="59" spans="1:5" ht="12.75">
      <c r="A59" s="35" t="s">
        <v>58</v>
      </c>
      <c r="E59" s="39" t="s">
        <v>7157</v>
      </c>
    </row>
    <row r="60" spans="1:5" ht="12.75">
      <c r="A60" s="35" t="s">
        <v>59</v>
      </c>
      <c r="E60" s="40" t="s">
        <v>7173</v>
      </c>
    </row>
    <row r="61" spans="1:5" ht="12.75">
      <c r="A61" t="s">
        <v>61</v>
      </c>
      <c r="E61" s="39" t="s">
        <v>7174</v>
      </c>
    </row>
    <row r="62" spans="1:13" ht="12.75">
      <c r="A62" t="s">
        <v>50</v>
      </c>
      <c r="C62" s="31" t="s">
        <v>68</v>
      </c>
      <c r="E62" s="33" t="s">
        <v>5445</v>
      </c>
      <c r="J62" s="32">
        <f>0</f>
      </c>
      <c s="32">
        <f>0</f>
      </c>
      <c s="32">
        <f>0+L63+L67</f>
      </c>
      <c s="32">
        <f>0+M63+M67</f>
      </c>
    </row>
    <row r="63" spans="1:16" ht="12.75">
      <c r="A63" t="s">
        <v>53</v>
      </c>
      <c s="34" t="s">
        <v>103</v>
      </c>
      <c s="34" t="s">
        <v>5453</v>
      </c>
      <c s="35" t="s">
        <v>5</v>
      </c>
      <c s="6" t="s">
        <v>5454</v>
      </c>
      <c s="36" t="s">
        <v>65</v>
      </c>
      <c s="37">
        <v>6.2</v>
      </c>
      <c s="36">
        <v>0</v>
      </c>
      <c s="36">
        <f>ROUND(G63*H63,6)</f>
      </c>
      <c r="L63" s="38">
        <v>0</v>
      </c>
      <c s="32">
        <f>ROUND(ROUND(L63,2)*ROUND(G63,3),2)</f>
      </c>
      <c s="36" t="s">
        <v>57</v>
      </c>
      <c>
        <f>(M63*21)/100</f>
      </c>
      <c t="s">
        <v>28</v>
      </c>
    </row>
    <row r="64" spans="1:5" ht="12.75">
      <c r="A64" s="35" t="s">
        <v>58</v>
      </c>
      <c r="E64" s="39" t="s">
        <v>7175</v>
      </c>
    </row>
    <row r="65" spans="1:5" ht="12.75">
      <c r="A65" s="35" t="s">
        <v>59</v>
      </c>
      <c r="E65" s="40" t="s">
        <v>7154</v>
      </c>
    </row>
    <row r="66" spans="1:5" ht="12.75">
      <c r="A66" t="s">
        <v>61</v>
      </c>
      <c r="E66" s="39" t="s">
        <v>776</v>
      </c>
    </row>
    <row r="67" spans="1:16" ht="12.75">
      <c r="A67" t="s">
        <v>53</v>
      </c>
      <c s="34" t="s">
        <v>106</v>
      </c>
      <c s="34" t="s">
        <v>7176</v>
      </c>
      <c s="35" t="s">
        <v>5</v>
      </c>
      <c s="6" t="s">
        <v>7177</v>
      </c>
      <c s="36" t="s">
        <v>65</v>
      </c>
      <c s="37">
        <v>313</v>
      </c>
      <c s="36">
        <v>0</v>
      </c>
      <c s="36">
        <f>ROUND(G67*H67,6)</f>
      </c>
      <c r="L67" s="38">
        <v>0</v>
      </c>
      <c s="32">
        <f>ROUND(ROUND(L67,2)*ROUND(G67,3),2)</f>
      </c>
      <c s="36" t="s">
        <v>57</v>
      </c>
      <c>
        <f>(M67*21)/100</f>
      </c>
      <c t="s">
        <v>28</v>
      </c>
    </row>
    <row r="68" spans="1:5" ht="12.75">
      <c r="A68" s="35" t="s">
        <v>58</v>
      </c>
      <c r="E68" s="39" t="s">
        <v>7178</v>
      </c>
    </row>
    <row r="69" spans="1:5" ht="12.75">
      <c r="A69" s="35" t="s">
        <v>59</v>
      </c>
      <c r="E69" s="40" t="s">
        <v>7154</v>
      </c>
    </row>
    <row r="70" spans="1:5" ht="12.75">
      <c r="A70" t="s">
        <v>61</v>
      </c>
      <c r="E70" s="39" t="s">
        <v>776</v>
      </c>
    </row>
    <row r="71" spans="1:13" ht="12.75">
      <c r="A71" t="s">
        <v>50</v>
      </c>
      <c r="C71" s="31" t="s">
        <v>71</v>
      </c>
      <c r="E71" s="33" t="s">
        <v>4931</v>
      </c>
      <c r="J71" s="32">
        <f>0</f>
      </c>
      <c s="32">
        <f>0</f>
      </c>
      <c s="32">
        <f>0+L72+L76+L80</f>
      </c>
      <c s="32">
        <f>0+M72+M76+M80</f>
      </c>
    </row>
    <row r="72" spans="1:16" ht="12.75">
      <c r="A72" t="s">
        <v>53</v>
      </c>
      <c s="34" t="s">
        <v>109</v>
      </c>
      <c s="34" t="s">
        <v>7179</v>
      </c>
      <c s="35" t="s">
        <v>5</v>
      </c>
      <c s="6" t="s">
        <v>7180</v>
      </c>
      <c s="36" t="s">
        <v>65</v>
      </c>
      <c s="37">
        <v>9.3</v>
      </c>
      <c s="36">
        <v>0</v>
      </c>
      <c s="36">
        <f>ROUND(G72*H72,6)</f>
      </c>
      <c r="L72" s="38">
        <v>0</v>
      </c>
      <c s="32">
        <f>ROUND(ROUND(L72,2)*ROUND(G72,3),2)</f>
      </c>
      <c s="36" t="s">
        <v>57</v>
      </c>
      <c>
        <f>(M72*21)/100</f>
      </c>
      <c t="s">
        <v>28</v>
      </c>
    </row>
    <row r="73" spans="1:5" ht="12.75">
      <c r="A73" s="35" t="s">
        <v>58</v>
      </c>
      <c r="E73" s="39" t="s">
        <v>7146</v>
      </c>
    </row>
    <row r="74" spans="1:5" ht="12.75">
      <c r="A74" s="35" t="s">
        <v>59</v>
      </c>
      <c r="E74" s="40" t="s">
        <v>7181</v>
      </c>
    </row>
    <row r="75" spans="1:5" ht="12.75">
      <c r="A75" t="s">
        <v>61</v>
      </c>
      <c r="E75" s="39" t="s">
        <v>776</v>
      </c>
    </row>
    <row r="76" spans="1:16" ht="12.75">
      <c r="A76" t="s">
        <v>53</v>
      </c>
      <c s="34" t="s">
        <v>112</v>
      </c>
      <c s="34" t="s">
        <v>7182</v>
      </c>
      <c s="35" t="s">
        <v>5</v>
      </c>
      <c s="6" t="s">
        <v>7183</v>
      </c>
      <c s="36" t="s">
        <v>65</v>
      </c>
      <c s="37">
        <v>4.65</v>
      </c>
      <c s="36">
        <v>0</v>
      </c>
      <c s="36">
        <f>ROUND(G76*H76,6)</f>
      </c>
      <c r="L76" s="38">
        <v>0</v>
      </c>
      <c s="32">
        <f>ROUND(ROUND(L76,2)*ROUND(G76,3),2)</f>
      </c>
      <c s="36" t="s">
        <v>57</v>
      </c>
      <c>
        <f>(M76*21)/100</f>
      </c>
      <c t="s">
        <v>28</v>
      </c>
    </row>
    <row r="77" spans="1:5" ht="12.75">
      <c r="A77" s="35" t="s">
        <v>58</v>
      </c>
      <c r="E77" s="39" t="s">
        <v>7146</v>
      </c>
    </row>
    <row r="78" spans="1:5" ht="12.75">
      <c r="A78" s="35" t="s">
        <v>59</v>
      </c>
      <c r="E78" s="40" t="s">
        <v>7184</v>
      </c>
    </row>
    <row r="79" spans="1:5" ht="12.75">
      <c r="A79" t="s">
        <v>61</v>
      </c>
      <c r="E79" s="39" t="s">
        <v>776</v>
      </c>
    </row>
    <row r="80" spans="1:16" ht="12.75">
      <c r="A80" t="s">
        <v>53</v>
      </c>
      <c s="34" t="s">
        <v>116</v>
      </c>
      <c s="34" t="s">
        <v>7185</v>
      </c>
      <c s="35" t="s">
        <v>5</v>
      </c>
      <c s="6" t="s">
        <v>7186</v>
      </c>
      <c s="36" t="s">
        <v>65</v>
      </c>
      <c s="37">
        <v>9.3</v>
      </c>
      <c s="36">
        <v>0</v>
      </c>
      <c s="36">
        <f>ROUND(G80*H80,6)</f>
      </c>
      <c r="L80" s="38">
        <v>0</v>
      </c>
      <c s="32">
        <f>ROUND(ROUND(L80,2)*ROUND(G80,3),2)</f>
      </c>
      <c s="36" t="s">
        <v>57</v>
      </c>
      <c>
        <f>(M80*21)/100</f>
      </c>
      <c t="s">
        <v>28</v>
      </c>
    </row>
    <row r="81" spans="1:5" ht="12.75">
      <c r="A81" s="35" t="s">
        <v>58</v>
      </c>
      <c r="E81" s="39" t="s">
        <v>7146</v>
      </c>
    </row>
    <row r="82" spans="1:5" ht="12.75">
      <c r="A82" s="35" t="s">
        <v>59</v>
      </c>
      <c r="E82" s="40" t="s">
        <v>7181</v>
      </c>
    </row>
    <row r="83" spans="1:5" ht="12.75">
      <c r="A83" t="s">
        <v>61</v>
      </c>
      <c r="E83" s="39" t="s">
        <v>776</v>
      </c>
    </row>
    <row r="84" spans="1:13" ht="12.75">
      <c r="A84" t="s">
        <v>50</v>
      </c>
      <c r="C84" s="31" t="s">
        <v>79</v>
      </c>
      <c r="E84" s="33" t="s">
        <v>5866</v>
      </c>
      <c r="J84" s="32">
        <f>0</f>
      </c>
      <c s="32">
        <f>0</f>
      </c>
      <c s="32">
        <f>0+L85+L89+L93+L97+L101+L105+L109+L113+L117+L121+L125+L129+L133+L137+L141+L145+L149+L153+L157+L161+L165+L169+L173+L177+L181+L185+L189+L193+L197+L201+L205+L209+L213</f>
      </c>
      <c s="32">
        <f>0+M85+M89+M93+M97+M101+M105+M109+M113+M117+M121+M125+M129+M133+M137+M141+M145+M149+M153+M157+M161+M165+M169+M173+M177+M181+M185+M189+M193+M197+M201+M205+M209+M213</f>
      </c>
    </row>
    <row r="85" spans="1:16" ht="12.75">
      <c r="A85" t="s">
        <v>53</v>
      </c>
      <c s="34" t="s">
        <v>119</v>
      </c>
      <c s="34" t="s">
        <v>7187</v>
      </c>
      <c s="35" t="s">
        <v>5</v>
      </c>
      <c s="6" t="s">
        <v>7188</v>
      </c>
      <c s="36" t="s">
        <v>82</v>
      </c>
      <c s="37">
        <v>400</v>
      </c>
      <c s="36">
        <v>0</v>
      </c>
      <c s="36">
        <f>ROUND(G85*H85,6)</f>
      </c>
      <c r="L85" s="38">
        <v>0</v>
      </c>
      <c s="32">
        <f>ROUND(ROUND(L85,2)*ROUND(G85,3),2)</f>
      </c>
      <c s="36" t="s">
        <v>57</v>
      </c>
      <c>
        <f>(M85*21)/100</f>
      </c>
      <c t="s">
        <v>28</v>
      </c>
    </row>
    <row r="86" spans="1:5" ht="12.75">
      <c r="A86" s="35" t="s">
        <v>58</v>
      </c>
      <c r="E86" s="39" t="s">
        <v>7189</v>
      </c>
    </row>
    <row r="87" spans="1:5" ht="12.75">
      <c r="A87" s="35" t="s">
        <v>59</v>
      </c>
      <c r="E87" s="40" t="s">
        <v>5</v>
      </c>
    </row>
    <row r="88" spans="1:5" ht="12.75">
      <c r="A88" t="s">
        <v>61</v>
      </c>
      <c r="E88" s="39" t="s">
        <v>776</v>
      </c>
    </row>
    <row r="89" spans="1:16" ht="12.75">
      <c r="A89" t="s">
        <v>53</v>
      </c>
      <c s="34" t="s">
        <v>122</v>
      </c>
      <c s="34" t="s">
        <v>5480</v>
      </c>
      <c s="35" t="s">
        <v>5</v>
      </c>
      <c s="6" t="s">
        <v>5481</v>
      </c>
      <c s="36" t="s">
        <v>82</v>
      </c>
      <c s="37">
        <v>720</v>
      </c>
      <c s="36">
        <v>0</v>
      </c>
      <c s="36">
        <f>ROUND(G89*H89,6)</f>
      </c>
      <c r="L89" s="38">
        <v>0</v>
      </c>
      <c s="32">
        <f>ROUND(ROUND(L89,2)*ROUND(G89,3),2)</f>
      </c>
      <c s="36" t="s">
        <v>57</v>
      </c>
      <c>
        <f>(M89*21)/100</f>
      </c>
      <c t="s">
        <v>28</v>
      </c>
    </row>
    <row r="90" spans="1:5" ht="12.75">
      <c r="A90" s="35" t="s">
        <v>58</v>
      </c>
      <c r="E90" s="39" t="s">
        <v>7190</v>
      </c>
    </row>
    <row r="91" spans="1:5" ht="12.75">
      <c r="A91" s="35" t="s">
        <v>59</v>
      </c>
      <c r="E91" s="40" t="s">
        <v>5</v>
      </c>
    </row>
    <row r="92" spans="1:5" ht="12.75">
      <c r="A92" t="s">
        <v>61</v>
      </c>
      <c r="E92" s="39" t="s">
        <v>776</v>
      </c>
    </row>
    <row r="93" spans="1:16" ht="12.75">
      <c r="A93" t="s">
        <v>53</v>
      </c>
      <c s="34" t="s">
        <v>125</v>
      </c>
      <c s="34" t="s">
        <v>7191</v>
      </c>
      <c s="35" t="s">
        <v>5</v>
      </c>
      <c s="6" t="s">
        <v>7192</v>
      </c>
      <c s="36" t="s">
        <v>82</v>
      </c>
      <c s="37">
        <v>18</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129</v>
      </c>
      <c s="34" t="s">
        <v>7193</v>
      </c>
      <c s="35" t="s">
        <v>5</v>
      </c>
      <c s="6" t="s">
        <v>7194</v>
      </c>
      <c s="36" t="s">
        <v>82</v>
      </c>
      <c s="37">
        <v>8</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134</v>
      </c>
      <c s="34" t="s">
        <v>7195</v>
      </c>
      <c s="35" t="s">
        <v>5</v>
      </c>
      <c s="6" t="s">
        <v>7196</v>
      </c>
      <c s="36" t="s">
        <v>82</v>
      </c>
      <c s="37">
        <v>599</v>
      </c>
      <c s="36">
        <v>0</v>
      </c>
      <c s="36">
        <f>ROUND(G101*H101,6)</f>
      </c>
      <c r="L101" s="38">
        <v>0</v>
      </c>
      <c s="32">
        <f>ROUND(ROUND(L101,2)*ROUND(G101,3),2)</f>
      </c>
      <c s="36" t="s">
        <v>57</v>
      </c>
      <c>
        <f>(M101*21)/100</f>
      </c>
      <c t="s">
        <v>28</v>
      </c>
    </row>
    <row r="102" spans="1:5" ht="12.75">
      <c r="A102" s="35" t="s">
        <v>58</v>
      </c>
      <c r="E102" s="39" t="s">
        <v>7190</v>
      </c>
    </row>
    <row r="103" spans="1:5" ht="12.75">
      <c r="A103" s="35" t="s">
        <v>59</v>
      </c>
      <c r="E103" s="40" t="s">
        <v>5</v>
      </c>
    </row>
    <row r="104" spans="1:5" ht="12.75">
      <c r="A104" t="s">
        <v>61</v>
      </c>
      <c r="E104" s="39" t="s">
        <v>776</v>
      </c>
    </row>
    <row r="105" spans="1:16" ht="12.75">
      <c r="A105" t="s">
        <v>53</v>
      </c>
      <c s="34" t="s">
        <v>134</v>
      </c>
      <c s="34" t="s">
        <v>7197</v>
      </c>
      <c s="35" t="s">
        <v>5</v>
      </c>
      <c s="6" t="s">
        <v>7196</v>
      </c>
      <c s="36" t="s">
        <v>82</v>
      </c>
      <c s="37">
        <v>80</v>
      </c>
      <c s="36">
        <v>0</v>
      </c>
      <c s="36">
        <f>ROUND(G105*H105,6)</f>
      </c>
      <c r="L105" s="38">
        <v>0</v>
      </c>
      <c s="32">
        <f>ROUND(ROUND(L105,2)*ROUND(G105,3),2)</f>
      </c>
      <c s="36" t="s">
        <v>2163</v>
      </c>
      <c>
        <f>(M105*21)/100</f>
      </c>
      <c t="s">
        <v>28</v>
      </c>
    </row>
    <row r="106" spans="1:5" ht="12.75">
      <c r="A106" s="35" t="s">
        <v>58</v>
      </c>
      <c r="E106" s="39" t="s">
        <v>7198</v>
      </c>
    </row>
    <row r="107" spans="1:5" ht="12.75">
      <c r="A107" s="35" t="s">
        <v>59</v>
      </c>
      <c r="E107" s="40" t="s">
        <v>5</v>
      </c>
    </row>
    <row r="108" spans="1:5" ht="12.75">
      <c r="A108" t="s">
        <v>61</v>
      </c>
      <c r="E108" s="39" t="s">
        <v>776</v>
      </c>
    </row>
    <row r="109" spans="1:16" ht="12.75">
      <c r="A109" t="s">
        <v>53</v>
      </c>
      <c s="34" t="s">
        <v>137</v>
      </c>
      <c s="34" t="s">
        <v>7199</v>
      </c>
      <c s="35" t="s">
        <v>5</v>
      </c>
      <c s="6" t="s">
        <v>7200</v>
      </c>
      <c s="36" t="s">
        <v>82</v>
      </c>
      <c s="37">
        <v>54</v>
      </c>
      <c s="36">
        <v>0</v>
      </c>
      <c s="36">
        <f>ROUND(G109*H109,6)</f>
      </c>
      <c r="L109" s="38">
        <v>0</v>
      </c>
      <c s="32">
        <f>ROUND(ROUND(L109,2)*ROUND(G109,3),2)</f>
      </c>
      <c s="36" t="s">
        <v>57</v>
      </c>
      <c>
        <f>(M109*21)/100</f>
      </c>
      <c t="s">
        <v>28</v>
      </c>
    </row>
    <row r="110" spans="1:5" ht="12.75">
      <c r="A110" s="35" t="s">
        <v>58</v>
      </c>
      <c r="E110" s="39" t="s">
        <v>7190</v>
      </c>
    </row>
    <row r="111" spans="1:5" ht="12.75">
      <c r="A111" s="35" t="s">
        <v>59</v>
      </c>
      <c r="E111" s="40" t="s">
        <v>5</v>
      </c>
    </row>
    <row r="112" spans="1:5" ht="12.75">
      <c r="A112" t="s">
        <v>61</v>
      </c>
      <c r="E112" s="39" t="s">
        <v>776</v>
      </c>
    </row>
    <row r="113" spans="1:16" ht="12.75">
      <c r="A113" t="s">
        <v>53</v>
      </c>
      <c s="34" t="s">
        <v>140</v>
      </c>
      <c s="34" t="s">
        <v>7201</v>
      </c>
      <c s="35" t="s">
        <v>5</v>
      </c>
      <c s="6" t="s">
        <v>7202</v>
      </c>
      <c s="36" t="s">
        <v>82</v>
      </c>
      <c s="37">
        <v>14</v>
      </c>
      <c s="36">
        <v>0</v>
      </c>
      <c s="36">
        <f>ROUND(G113*H113,6)</f>
      </c>
      <c r="L113" s="38">
        <v>0</v>
      </c>
      <c s="32">
        <f>ROUND(ROUND(L113,2)*ROUND(G113,3),2)</f>
      </c>
      <c s="36" t="s">
        <v>57</v>
      </c>
      <c>
        <f>(M113*21)/100</f>
      </c>
      <c t="s">
        <v>28</v>
      </c>
    </row>
    <row r="114" spans="1:5" ht="12.75">
      <c r="A114" s="35" t="s">
        <v>58</v>
      </c>
      <c r="E114" s="39" t="s">
        <v>7203</v>
      </c>
    </row>
    <row r="115" spans="1:5" ht="12.75">
      <c r="A115" s="35" t="s">
        <v>59</v>
      </c>
      <c r="E115" s="40" t="s">
        <v>5</v>
      </c>
    </row>
    <row r="116" spans="1:5" ht="12.75">
      <c r="A116" t="s">
        <v>61</v>
      </c>
      <c r="E116" s="39" t="s">
        <v>776</v>
      </c>
    </row>
    <row r="117" spans="1:16" ht="12.75">
      <c r="A117" t="s">
        <v>53</v>
      </c>
      <c s="34" t="s">
        <v>143</v>
      </c>
      <c s="34" t="s">
        <v>7204</v>
      </c>
      <c s="35" t="s">
        <v>5</v>
      </c>
      <c s="6" t="s">
        <v>7205</v>
      </c>
      <c s="36" t="s">
        <v>82</v>
      </c>
      <c s="37">
        <v>45</v>
      </c>
      <c s="36">
        <v>0</v>
      </c>
      <c s="36">
        <f>ROUND(G117*H117,6)</f>
      </c>
      <c r="L117" s="38">
        <v>0</v>
      </c>
      <c s="32">
        <f>ROUND(ROUND(L117,2)*ROUND(G117,3),2)</f>
      </c>
      <c s="36" t="s">
        <v>57</v>
      </c>
      <c>
        <f>(M117*21)/100</f>
      </c>
      <c t="s">
        <v>28</v>
      </c>
    </row>
    <row r="118" spans="1:5" ht="12.75">
      <c r="A118" s="35" t="s">
        <v>58</v>
      </c>
      <c r="E118" s="39" t="s">
        <v>7190</v>
      </c>
    </row>
    <row r="119" spans="1:5" ht="12.75">
      <c r="A119" s="35" t="s">
        <v>59</v>
      </c>
      <c r="E119" s="40" t="s">
        <v>5</v>
      </c>
    </row>
    <row r="120" spans="1:5" ht="12.75">
      <c r="A120" t="s">
        <v>61</v>
      </c>
      <c r="E120" s="39" t="s">
        <v>776</v>
      </c>
    </row>
    <row r="121" spans="1:16" ht="12.75">
      <c r="A121" t="s">
        <v>53</v>
      </c>
      <c s="34" t="s">
        <v>146</v>
      </c>
      <c s="34" t="s">
        <v>5483</v>
      </c>
      <c s="35" t="s">
        <v>5</v>
      </c>
      <c s="6" t="s">
        <v>5484</v>
      </c>
      <c s="36" t="s">
        <v>115</v>
      </c>
      <c s="37">
        <v>25</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151</v>
      </c>
      <c s="34" t="s">
        <v>7206</v>
      </c>
      <c s="35" t="s">
        <v>5</v>
      </c>
      <c s="6" t="s">
        <v>7207</v>
      </c>
      <c s="36" t="s">
        <v>115</v>
      </c>
      <c s="37">
        <v>48</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155</v>
      </c>
      <c s="34" t="s">
        <v>7208</v>
      </c>
      <c s="35" t="s">
        <v>5</v>
      </c>
      <c s="6" t="s">
        <v>7209</v>
      </c>
      <c s="36" t="s">
        <v>115</v>
      </c>
      <c s="37">
        <v>5</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158</v>
      </c>
      <c s="34" t="s">
        <v>7210</v>
      </c>
      <c s="35" t="s">
        <v>5</v>
      </c>
      <c s="6" t="s">
        <v>7211</v>
      </c>
      <c s="36" t="s">
        <v>115</v>
      </c>
      <c s="37">
        <v>2</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161</v>
      </c>
      <c s="34" t="s">
        <v>7212</v>
      </c>
      <c s="35" t="s">
        <v>5</v>
      </c>
      <c s="6" t="s">
        <v>7213</v>
      </c>
      <c s="36" t="s">
        <v>115</v>
      </c>
      <c s="37">
        <v>3</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164</v>
      </c>
      <c s="34" t="s">
        <v>7214</v>
      </c>
      <c s="35" t="s">
        <v>5</v>
      </c>
      <c s="6" t="s">
        <v>7215</v>
      </c>
      <c s="36" t="s">
        <v>115</v>
      </c>
      <c s="37">
        <v>1</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6" ht="12.75">
      <c r="A145" t="s">
        <v>53</v>
      </c>
      <c s="34" t="s">
        <v>167</v>
      </c>
      <c s="34" t="s">
        <v>7216</v>
      </c>
      <c s="35" t="s">
        <v>5</v>
      </c>
      <c s="6" t="s">
        <v>7217</v>
      </c>
      <c s="36" t="s">
        <v>115</v>
      </c>
      <c s="37">
        <v>2</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12.75">
      <c r="A149" t="s">
        <v>53</v>
      </c>
      <c s="34" t="s">
        <v>170</v>
      </c>
      <c s="34" t="s">
        <v>7218</v>
      </c>
      <c s="35" t="s">
        <v>5</v>
      </c>
      <c s="6" t="s">
        <v>7219</v>
      </c>
      <c s="36" t="s">
        <v>115</v>
      </c>
      <c s="37">
        <v>2</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12.75">
      <c r="A153" t="s">
        <v>53</v>
      </c>
      <c s="34" t="s">
        <v>173</v>
      </c>
      <c s="34" t="s">
        <v>7220</v>
      </c>
      <c s="35" t="s">
        <v>5</v>
      </c>
      <c s="6" t="s">
        <v>7221</v>
      </c>
      <c s="36" t="s">
        <v>115</v>
      </c>
      <c s="37">
        <v>5</v>
      </c>
      <c s="36">
        <v>0</v>
      </c>
      <c s="36">
        <f>ROUND(G153*H153,6)</f>
      </c>
      <c r="L153" s="38">
        <v>0</v>
      </c>
      <c s="32">
        <f>ROUND(ROUND(L153,2)*ROUND(G153,3),2)</f>
      </c>
      <c s="36" t="s">
        <v>57</v>
      </c>
      <c>
        <f>(M153*21)/100</f>
      </c>
      <c t="s">
        <v>28</v>
      </c>
    </row>
    <row r="154" spans="1:5" ht="12.75">
      <c r="A154" s="35" t="s">
        <v>58</v>
      </c>
      <c r="E154" s="39" t="s">
        <v>7222</v>
      </c>
    </row>
    <row r="155" spans="1:5" ht="12.75">
      <c r="A155" s="35" t="s">
        <v>59</v>
      </c>
      <c r="E155" s="40" t="s">
        <v>5</v>
      </c>
    </row>
    <row r="156" spans="1:5" ht="12.75">
      <c r="A156" t="s">
        <v>61</v>
      </c>
      <c r="E156" s="39" t="s">
        <v>776</v>
      </c>
    </row>
    <row r="157" spans="1:16" ht="12.75">
      <c r="A157" t="s">
        <v>53</v>
      </c>
      <c s="34" t="s">
        <v>176</v>
      </c>
      <c s="34" t="s">
        <v>7223</v>
      </c>
      <c s="35" t="s">
        <v>5</v>
      </c>
      <c s="6" t="s">
        <v>7224</v>
      </c>
      <c s="36" t="s">
        <v>115</v>
      </c>
      <c s="37">
        <v>1</v>
      </c>
      <c s="36">
        <v>0</v>
      </c>
      <c s="36">
        <f>ROUND(G157*H157,6)</f>
      </c>
      <c r="L157" s="38">
        <v>0</v>
      </c>
      <c s="32">
        <f>ROUND(ROUND(L157,2)*ROUND(G157,3),2)</f>
      </c>
      <c s="36" t="s">
        <v>2163</v>
      </c>
      <c>
        <f>(M157*21)/100</f>
      </c>
      <c t="s">
        <v>28</v>
      </c>
    </row>
    <row r="158" spans="1:5" ht="12.75">
      <c r="A158" s="35" t="s">
        <v>58</v>
      </c>
      <c r="E158" s="39" t="s">
        <v>7225</v>
      </c>
    </row>
    <row r="159" spans="1:5" ht="12.75">
      <c r="A159" s="35" t="s">
        <v>59</v>
      </c>
      <c r="E159" s="40" t="s">
        <v>5</v>
      </c>
    </row>
    <row r="160" spans="1:5" ht="12.75">
      <c r="A160" t="s">
        <v>61</v>
      </c>
      <c r="E160" s="39" t="s">
        <v>7226</v>
      </c>
    </row>
    <row r="161" spans="1:16" ht="12.75">
      <c r="A161" t="s">
        <v>53</v>
      </c>
      <c s="34" t="s">
        <v>179</v>
      </c>
      <c s="34" t="s">
        <v>7227</v>
      </c>
      <c s="35" t="s">
        <v>5</v>
      </c>
      <c s="6" t="s">
        <v>7228</v>
      </c>
      <c s="36" t="s">
        <v>115</v>
      </c>
      <c s="37">
        <v>1</v>
      </c>
      <c s="36">
        <v>0</v>
      </c>
      <c s="36">
        <f>ROUND(G161*H161,6)</f>
      </c>
      <c r="L161" s="38">
        <v>0</v>
      </c>
      <c s="32">
        <f>ROUND(ROUND(L161,2)*ROUND(G161,3),2)</f>
      </c>
      <c s="36" t="s">
        <v>2163</v>
      </c>
      <c>
        <f>(M161*21)/100</f>
      </c>
      <c t="s">
        <v>28</v>
      </c>
    </row>
    <row r="162" spans="1:5" ht="12.75">
      <c r="A162" s="35" t="s">
        <v>58</v>
      </c>
      <c r="E162" s="39" t="s">
        <v>7229</v>
      </c>
    </row>
    <row r="163" spans="1:5" ht="12.75">
      <c r="A163" s="35" t="s">
        <v>59</v>
      </c>
      <c r="E163" s="40" t="s">
        <v>5</v>
      </c>
    </row>
    <row r="164" spans="1:5" ht="12.75">
      <c r="A164" t="s">
        <v>61</v>
      </c>
      <c r="E164" s="39" t="s">
        <v>7230</v>
      </c>
    </row>
    <row r="165" spans="1:16" ht="12.75">
      <c r="A165" t="s">
        <v>53</v>
      </c>
      <c s="34" t="s">
        <v>182</v>
      </c>
      <c s="34" t="s">
        <v>7231</v>
      </c>
      <c s="35" t="s">
        <v>5</v>
      </c>
      <c s="6" t="s">
        <v>7232</v>
      </c>
      <c s="36" t="s">
        <v>115</v>
      </c>
      <c s="37">
        <v>1</v>
      </c>
      <c s="36">
        <v>0</v>
      </c>
      <c s="36">
        <f>ROUND(G165*H165,6)</f>
      </c>
      <c r="L165" s="38">
        <v>0</v>
      </c>
      <c s="32">
        <f>ROUND(ROUND(L165,2)*ROUND(G165,3),2)</f>
      </c>
      <c s="36" t="s">
        <v>2163</v>
      </c>
      <c>
        <f>(M165*21)/100</f>
      </c>
      <c t="s">
        <v>28</v>
      </c>
    </row>
    <row r="166" spans="1:5" ht="12.75">
      <c r="A166" s="35" t="s">
        <v>58</v>
      </c>
      <c r="E166" s="39" t="s">
        <v>7233</v>
      </c>
    </row>
    <row r="167" spans="1:5" ht="12.75">
      <c r="A167" s="35" t="s">
        <v>59</v>
      </c>
      <c r="E167" s="40" t="s">
        <v>5</v>
      </c>
    </row>
    <row r="168" spans="1:5" ht="12.75">
      <c r="A168" t="s">
        <v>61</v>
      </c>
      <c r="E168" s="39" t="s">
        <v>7226</v>
      </c>
    </row>
    <row r="169" spans="1:16" ht="12.75">
      <c r="A169" t="s">
        <v>53</v>
      </c>
      <c s="34" t="s">
        <v>185</v>
      </c>
      <c s="34" t="s">
        <v>7234</v>
      </c>
      <c s="35" t="s">
        <v>5</v>
      </c>
      <c s="6" t="s">
        <v>7235</v>
      </c>
      <c s="36" t="s">
        <v>115</v>
      </c>
      <c s="37">
        <v>1</v>
      </c>
      <c s="36">
        <v>0</v>
      </c>
      <c s="36">
        <f>ROUND(G169*H169,6)</f>
      </c>
      <c r="L169" s="38">
        <v>0</v>
      </c>
      <c s="32">
        <f>ROUND(ROUND(L169,2)*ROUND(G169,3),2)</f>
      </c>
      <c s="36" t="s">
        <v>2163</v>
      </c>
      <c>
        <f>(M169*21)/100</f>
      </c>
      <c t="s">
        <v>28</v>
      </c>
    </row>
    <row r="170" spans="1:5" ht="12.75">
      <c r="A170" s="35" t="s">
        <v>58</v>
      </c>
      <c r="E170" s="39" t="s">
        <v>7236</v>
      </c>
    </row>
    <row r="171" spans="1:5" ht="12.75">
      <c r="A171" s="35" t="s">
        <v>59</v>
      </c>
      <c r="E171" s="40" t="s">
        <v>5</v>
      </c>
    </row>
    <row r="172" spans="1:5" ht="12.75">
      <c r="A172" t="s">
        <v>61</v>
      </c>
      <c r="E172" s="39" t="s">
        <v>7226</v>
      </c>
    </row>
    <row r="173" spans="1:16" ht="12.75">
      <c r="A173" t="s">
        <v>53</v>
      </c>
      <c s="34" t="s">
        <v>188</v>
      </c>
      <c s="34" t="s">
        <v>7237</v>
      </c>
      <c s="35" t="s">
        <v>5</v>
      </c>
      <c s="6" t="s">
        <v>7238</v>
      </c>
      <c s="36" t="s">
        <v>115</v>
      </c>
      <c s="37">
        <v>1</v>
      </c>
      <c s="36">
        <v>0</v>
      </c>
      <c s="36">
        <f>ROUND(G173*H173,6)</f>
      </c>
      <c r="L173" s="38">
        <v>0</v>
      </c>
      <c s="32">
        <f>ROUND(ROUND(L173,2)*ROUND(G173,3),2)</f>
      </c>
      <c s="36" t="s">
        <v>2163</v>
      </c>
      <c>
        <f>(M173*21)/100</f>
      </c>
      <c t="s">
        <v>28</v>
      </c>
    </row>
    <row r="174" spans="1:5" ht="12.75">
      <c r="A174" s="35" t="s">
        <v>58</v>
      </c>
      <c r="E174" s="39" t="s">
        <v>7239</v>
      </c>
    </row>
    <row r="175" spans="1:5" ht="12.75">
      <c r="A175" s="35" t="s">
        <v>59</v>
      </c>
      <c r="E175" s="40" t="s">
        <v>5</v>
      </c>
    </row>
    <row r="176" spans="1:5" ht="12.75">
      <c r="A176" t="s">
        <v>61</v>
      </c>
      <c r="E176" s="39" t="s">
        <v>7240</v>
      </c>
    </row>
    <row r="177" spans="1:16" ht="12.75">
      <c r="A177" t="s">
        <v>53</v>
      </c>
      <c s="34" t="s">
        <v>191</v>
      </c>
      <c s="34" t="s">
        <v>7241</v>
      </c>
      <c s="35" t="s">
        <v>5</v>
      </c>
      <c s="6" t="s">
        <v>7242</v>
      </c>
      <c s="36" t="s">
        <v>115</v>
      </c>
      <c s="37">
        <v>1</v>
      </c>
      <c s="36">
        <v>0</v>
      </c>
      <c s="36">
        <f>ROUND(G177*H177,6)</f>
      </c>
      <c r="L177" s="38">
        <v>0</v>
      </c>
      <c s="32">
        <f>ROUND(ROUND(L177,2)*ROUND(G177,3),2)</f>
      </c>
      <c s="36" t="s">
        <v>57</v>
      </c>
      <c>
        <f>(M177*21)/100</f>
      </c>
      <c t="s">
        <v>28</v>
      </c>
    </row>
    <row r="178" spans="1:5" ht="12.75">
      <c r="A178" s="35" t="s">
        <v>58</v>
      </c>
      <c r="E178" s="39" t="s">
        <v>7243</v>
      </c>
    </row>
    <row r="179" spans="1:5" ht="12.75">
      <c r="A179" s="35" t="s">
        <v>59</v>
      </c>
      <c r="E179" s="40" t="s">
        <v>5</v>
      </c>
    </row>
    <row r="180" spans="1:5" ht="12.75">
      <c r="A180" t="s">
        <v>61</v>
      </c>
      <c r="E180" s="39" t="s">
        <v>7230</v>
      </c>
    </row>
    <row r="181" spans="1:16" ht="12.75">
      <c r="A181" t="s">
        <v>53</v>
      </c>
      <c s="34" t="s">
        <v>194</v>
      </c>
      <c s="34" t="s">
        <v>7244</v>
      </c>
      <c s="35" t="s">
        <v>5</v>
      </c>
      <c s="6" t="s">
        <v>7245</v>
      </c>
      <c s="36" t="s">
        <v>115</v>
      </c>
      <c s="37">
        <v>1</v>
      </c>
      <c s="36">
        <v>0</v>
      </c>
      <c s="36">
        <f>ROUND(G181*H181,6)</f>
      </c>
      <c r="L181" s="38">
        <v>0</v>
      </c>
      <c s="32">
        <f>ROUND(ROUND(L181,2)*ROUND(G181,3),2)</f>
      </c>
      <c s="36" t="s">
        <v>57</v>
      </c>
      <c>
        <f>(M181*21)/100</f>
      </c>
      <c t="s">
        <v>28</v>
      </c>
    </row>
    <row r="182" spans="1:5" ht="12.75">
      <c r="A182" s="35" t="s">
        <v>58</v>
      </c>
      <c r="E182" s="39" t="s">
        <v>7246</v>
      </c>
    </row>
    <row r="183" spans="1:5" ht="12.75">
      <c r="A183" s="35" t="s">
        <v>59</v>
      </c>
      <c r="E183" s="40" t="s">
        <v>5</v>
      </c>
    </row>
    <row r="184" spans="1:5" ht="12.75">
      <c r="A184" t="s">
        <v>61</v>
      </c>
      <c r="E184" s="39" t="s">
        <v>776</v>
      </c>
    </row>
    <row r="185" spans="1:16" ht="12.75">
      <c r="A185" t="s">
        <v>53</v>
      </c>
      <c s="34" t="s">
        <v>197</v>
      </c>
      <c s="34" t="s">
        <v>7247</v>
      </c>
      <c s="35" t="s">
        <v>5</v>
      </c>
      <c s="6" t="s">
        <v>7248</v>
      </c>
      <c s="36" t="s">
        <v>115</v>
      </c>
      <c s="37">
        <v>5</v>
      </c>
      <c s="36">
        <v>0</v>
      </c>
      <c s="36">
        <f>ROUND(G185*H185,6)</f>
      </c>
      <c r="L185" s="38">
        <v>0</v>
      </c>
      <c s="32">
        <f>ROUND(ROUND(L185,2)*ROUND(G185,3),2)</f>
      </c>
      <c s="36" t="s">
        <v>57</v>
      </c>
      <c>
        <f>(M185*21)/100</f>
      </c>
      <c t="s">
        <v>28</v>
      </c>
    </row>
    <row r="186" spans="1:5" ht="12.75">
      <c r="A186" s="35" t="s">
        <v>58</v>
      </c>
      <c r="E186" s="39" t="s">
        <v>7249</v>
      </c>
    </row>
    <row r="187" spans="1:5" ht="12.75">
      <c r="A187" s="35" t="s">
        <v>59</v>
      </c>
      <c r="E187" s="40" t="s">
        <v>5</v>
      </c>
    </row>
    <row r="188" spans="1:5" ht="12.75">
      <c r="A188" t="s">
        <v>61</v>
      </c>
      <c r="E188" s="39" t="s">
        <v>776</v>
      </c>
    </row>
    <row r="189" spans="1:16" ht="12.75">
      <c r="A189" t="s">
        <v>53</v>
      </c>
      <c s="34" t="s">
        <v>200</v>
      </c>
      <c s="34" t="s">
        <v>7250</v>
      </c>
      <c s="35" t="s">
        <v>5</v>
      </c>
      <c s="6" t="s">
        <v>7251</v>
      </c>
      <c s="36" t="s">
        <v>82</v>
      </c>
      <c s="37">
        <v>400</v>
      </c>
      <c s="36">
        <v>0</v>
      </c>
      <c s="36">
        <f>ROUND(G189*H189,6)</f>
      </c>
      <c r="L189" s="38">
        <v>0</v>
      </c>
      <c s="32">
        <f>ROUND(ROUND(L189,2)*ROUND(G189,3),2)</f>
      </c>
      <c s="36" t="s">
        <v>57</v>
      </c>
      <c>
        <f>(M189*21)/100</f>
      </c>
      <c t="s">
        <v>28</v>
      </c>
    </row>
    <row r="190" spans="1:5" ht="12.75">
      <c r="A190" s="35" t="s">
        <v>58</v>
      </c>
      <c r="E190" s="39" t="s">
        <v>5</v>
      </c>
    </row>
    <row r="191" spans="1:5" ht="12.75">
      <c r="A191" s="35" t="s">
        <v>59</v>
      </c>
      <c r="E191" s="40" t="s">
        <v>5</v>
      </c>
    </row>
    <row r="192" spans="1:5" ht="12.75">
      <c r="A192" t="s">
        <v>61</v>
      </c>
      <c r="E192" s="39" t="s">
        <v>776</v>
      </c>
    </row>
    <row r="193" spans="1:16" ht="12.75">
      <c r="A193" t="s">
        <v>53</v>
      </c>
      <c s="34" t="s">
        <v>203</v>
      </c>
      <c s="34" t="s">
        <v>7252</v>
      </c>
      <c s="35" t="s">
        <v>5</v>
      </c>
      <c s="6" t="s">
        <v>7253</v>
      </c>
      <c s="36" t="s">
        <v>82</v>
      </c>
      <c s="37">
        <v>720</v>
      </c>
      <c s="36">
        <v>0</v>
      </c>
      <c s="36">
        <f>ROUND(G193*H193,6)</f>
      </c>
      <c r="L193" s="38">
        <v>0</v>
      </c>
      <c s="32">
        <f>ROUND(ROUND(L193,2)*ROUND(G193,3),2)</f>
      </c>
      <c s="36" t="s">
        <v>57</v>
      </c>
      <c>
        <f>(M193*21)/100</f>
      </c>
      <c t="s">
        <v>28</v>
      </c>
    </row>
    <row r="194" spans="1:5" ht="12.75">
      <c r="A194" s="35" t="s">
        <v>58</v>
      </c>
      <c r="E194" s="39" t="s">
        <v>5</v>
      </c>
    </row>
    <row r="195" spans="1:5" ht="12.75">
      <c r="A195" s="35" t="s">
        <v>59</v>
      </c>
      <c r="E195" s="40" t="s">
        <v>5</v>
      </c>
    </row>
    <row r="196" spans="1:5" ht="12.75">
      <c r="A196" t="s">
        <v>61</v>
      </c>
      <c r="E196" s="39" t="s">
        <v>776</v>
      </c>
    </row>
    <row r="197" spans="1:16" ht="12.75">
      <c r="A197" t="s">
        <v>53</v>
      </c>
      <c s="34" t="s">
        <v>206</v>
      </c>
      <c s="34" t="s">
        <v>7254</v>
      </c>
      <c s="35" t="s">
        <v>5</v>
      </c>
      <c s="6" t="s">
        <v>7255</v>
      </c>
      <c s="36" t="s">
        <v>82</v>
      </c>
      <c s="37">
        <v>599</v>
      </c>
      <c s="36">
        <v>0</v>
      </c>
      <c s="36">
        <f>ROUND(G197*H197,6)</f>
      </c>
      <c r="L197" s="38">
        <v>0</v>
      </c>
      <c s="32">
        <f>ROUND(ROUND(L197,2)*ROUND(G197,3),2)</f>
      </c>
      <c s="36" t="s">
        <v>57</v>
      </c>
      <c>
        <f>(M197*21)/100</f>
      </c>
      <c t="s">
        <v>28</v>
      </c>
    </row>
    <row r="198" spans="1:5" ht="12.75">
      <c r="A198" s="35" t="s">
        <v>58</v>
      </c>
      <c r="E198" s="39" t="s">
        <v>5</v>
      </c>
    </row>
    <row r="199" spans="1:5" ht="12.75">
      <c r="A199" s="35" t="s">
        <v>59</v>
      </c>
      <c r="E199" s="40" t="s">
        <v>5</v>
      </c>
    </row>
    <row r="200" spans="1:5" ht="12.75">
      <c r="A200" t="s">
        <v>61</v>
      </c>
      <c r="E200" s="39" t="s">
        <v>776</v>
      </c>
    </row>
    <row r="201" spans="1:16" ht="12.75">
      <c r="A201" t="s">
        <v>53</v>
      </c>
      <c s="34" t="s">
        <v>209</v>
      </c>
      <c s="34" t="s">
        <v>7256</v>
      </c>
      <c s="35" t="s">
        <v>5</v>
      </c>
      <c s="6" t="s">
        <v>7257</v>
      </c>
      <c s="36" t="s">
        <v>82</v>
      </c>
      <c s="37">
        <v>54</v>
      </c>
      <c s="36">
        <v>0</v>
      </c>
      <c s="36">
        <f>ROUND(G201*H201,6)</f>
      </c>
      <c r="L201" s="38">
        <v>0</v>
      </c>
      <c s="32">
        <f>ROUND(ROUND(L201,2)*ROUND(G201,3),2)</f>
      </c>
      <c s="36" t="s">
        <v>57</v>
      </c>
      <c>
        <f>(M201*21)/100</f>
      </c>
      <c t="s">
        <v>28</v>
      </c>
    </row>
    <row r="202" spans="1:5" ht="12.75">
      <c r="A202" s="35" t="s">
        <v>58</v>
      </c>
      <c r="E202" s="39" t="s">
        <v>5</v>
      </c>
    </row>
    <row r="203" spans="1:5" ht="12.75">
      <c r="A203" s="35" t="s">
        <v>59</v>
      </c>
      <c r="E203" s="40" t="s">
        <v>5</v>
      </c>
    </row>
    <row r="204" spans="1:5" ht="12.75">
      <c r="A204" t="s">
        <v>61</v>
      </c>
      <c r="E204" s="39" t="s">
        <v>776</v>
      </c>
    </row>
    <row r="205" spans="1:16" ht="12.75">
      <c r="A205" t="s">
        <v>53</v>
      </c>
      <c s="34" t="s">
        <v>212</v>
      </c>
      <c s="34" t="s">
        <v>7258</v>
      </c>
      <c s="35" t="s">
        <v>5</v>
      </c>
      <c s="6" t="s">
        <v>7259</v>
      </c>
      <c s="36" t="s">
        <v>82</v>
      </c>
      <c s="37">
        <v>45</v>
      </c>
      <c s="36">
        <v>0</v>
      </c>
      <c s="36">
        <f>ROUND(G205*H205,6)</f>
      </c>
      <c r="L205" s="38">
        <v>0</v>
      </c>
      <c s="32">
        <f>ROUND(ROUND(L205,2)*ROUND(G205,3),2)</f>
      </c>
      <c s="36" t="s">
        <v>57</v>
      </c>
      <c>
        <f>(M205*21)/100</f>
      </c>
      <c t="s">
        <v>28</v>
      </c>
    </row>
    <row r="206" spans="1:5" ht="12.75">
      <c r="A206" s="35" t="s">
        <v>58</v>
      </c>
      <c r="E206" s="39" t="s">
        <v>5</v>
      </c>
    </row>
    <row r="207" spans="1:5" ht="12.75">
      <c r="A207" s="35" t="s">
        <v>59</v>
      </c>
      <c r="E207" s="40" t="s">
        <v>5</v>
      </c>
    </row>
    <row r="208" spans="1:5" ht="12.75">
      <c r="A208" t="s">
        <v>61</v>
      </c>
      <c r="E208" s="39" t="s">
        <v>776</v>
      </c>
    </row>
    <row r="209" spans="1:16" ht="12.75">
      <c r="A209" t="s">
        <v>53</v>
      </c>
      <c s="34" t="s">
        <v>215</v>
      </c>
      <c s="34" t="s">
        <v>7260</v>
      </c>
      <c s="35" t="s">
        <v>5</v>
      </c>
      <c s="6" t="s">
        <v>7261</v>
      </c>
      <c s="36" t="s">
        <v>65</v>
      </c>
      <c s="37">
        <v>35.325</v>
      </c>
      <c s="36">
        <v>0</v>
      </c>
      <c s="36">
        <f>ROUND(G209*H209,6)</f>
      </c>
      <c r="L209" s="38">
        <v>0</v>
      </c>
      <c s="32">
        <f>ROUND(ROUND(L209,2)*ROUND(G209,3),2)</f>
      </c>
      <c s="36" t="s">
        <v>2163</v>
      </c>
      <c>
        <f>(M209*21)/100</f>
      </c>
      <c t="s">
        <v>28</v>
      </c>
    </row>
    <row r="210" spans="1:5" ht="12.75">
      <c r="A210" s="35" t="s">
        <v>58</v>
      </c>
      <c r="E210" s="39" t="s">
        <v>7262</v>
      </c>
    </row>
    <row r="211" spans="1:5" ht="12.75">
      <c r="A211" s="35" t="s">
        <v>59</v>
      </c>
      <c r="E211" s="40" t="s">
        <v>7263</v>
      </c>
    </row>
    <row r="212" spans="1:5" ht="409.5">
      <c r="A212" t="s">
        <v>61</v>
      </c>
      <c r="E212" s="39" t="s">
        <v>7264</v>
      </c>
    </row>
    <row r="213" spans="1:16" ht="12.75">
      <c r="A213" t="s">
        <v>53</v>
      </c>
      <c s="34" t="s">
        <v>218</v>
      </c>
      <c s="34" t="s">
        <v>7265</v>
      </c>
      <c s="35" t="s">
        <v>5</v>
      </c>
      <c s="6" t="s">
        <v>7266</v>
      </c>
      <c s="36" t="s">
        <v>82</v>
      </c>
      <c s="37">
        <v>1418</v>
      </c>
      <c s="36">
        <v>0</v>
      </c>
      <c s="36">
        <f>ROUND(G213*H213,6)</f>
      </c>
      <c r="L213" s="38">
        <v>0</v>
      </c>
      <c s="32">
        <f>ROUND(ROUND(L213,2)*ROUND(G213,3),2)</f>
      </c>
      <c s="36" t="s">
        <v>57</v>
      </c>
      <c>
        <f>(M213*21)/100</f>
      </c>
      <c t="s">
        <v>28</v>
      </c>
    </row>
    <row r="214" spans="1:5" ht="12.75">
      <c r="A214" s="35" t="s">
        <v>58</v>
      </c>
      <c r="E214" s="39" t="s">
        <v>5</v>
      </c>
    </row>
    <row r="215" spans="1:5" ht="12.75">
      <c r="A215" s="35" t="s">
        <v>59</v>
      </c>
      <c r="E215" s="40" t="s">
        <v>5</v>
      </c>
    </row>
    <row r="216" spans="1:5" ht="12.75">
      <c r="A216" t="s">
        <v>61</v>
      </c>
      <c r="E216" s="39" t="s">
        <v>776</v>
      </c>
    </row>
    <row r="217" spans="1:13" ht="12.75">
      <c r="A217" t="s">
        <v>50</v>
      </c>
      <c r="C217" s="31" t="s">
        <v>83</v>
      </c>
      <c r="E217" s="33" t="s">
        <v>7267</v>
      </c>
      <c r="J217" s="32">
        <f>0</f>
      </c>
      <c s="32">
        <f>0</f>
      </c>
      <c s="32">
        <f>0+L218+L222+L226+L230+L234+L238</f>
      </c>
      <c s="32">
        <f>0+M218+M222+M226+M230+M234+M238</f>
      </c>
    </row>
    <row r="218" spans="1:16" ht="12.75">
      <c r="A218" t="s">
        <v>53</v>
      </c>
      <c s="34" t="s">
        <v>221</v>
      </c>
      <c s="34" t="s">
        <v>7268</v>
      </c>
      <c s="35" t="s">
        <v>5</v>
      </c>
      <c s="6" t="s">
        <v>7269</v>
      </c>
      <c s="36" t="s">
        <v>115</v>
      </c>
      <c s="37">
        <v>10</v>
      </c>
      <c s="36">
        <v>0</v>
      </c>
      <c s="36">
        <f>ROUND(G218*H218,6)</f>
      </c>
      <c r="L218" s="38">
        <v>0</v>
      </c>
      <c s="32">
        <f>ROUND(ROUND(L218,2)*ROUND(G218,3),2)</f>
      </c>
      <c s="36" t="s">
        <v>1179</v>
      </c>
      <c>
        <f>(M218*21)/100</f>
      </c>
      <c t="s">
        <v>28</v>
      </c>
    </row>
    <row r="219" spans="1:5" ht="12.75">
      <c r="A219" s="35" t="s">
        <v>58</v>
      </c>
      <c r="E219" s="39" t="s">
        <v>7270</v>
      </c>
    </row>
    <row r="220" spans="1:5" ht="12.75">
      <c r="A220" s="35" t="s">
        <v>59</v>
      </c>
      <c r="E220" s="40" t="s">
        <v>5</v>
      </c>
    </row>
    <row r="221" spans="1:5" ht="12.75">
      <c r="A221" t="s">
        <v>61</v>
      </c>
      <c r="E221" s="39" t="s">
        <v>776</v>
      </c>
    </row>
    <row r="222" spans="1:16" ht="25.5">
      <c r="A222" t="s">
        <v>53</v>
      </c>
      <c s="34" t="s">
        <v>224</v>
      </c>
      <c s="34" t="s">
        <v>7271</v>
      </c>
      <c s="35" t="s">
        <v>5</v>
      </c>
      <c s="6" t="s">
        <v>7272</v>
      </c>
      <c s="36" t="s">
        <v>6890</v>
      </c>
      <c s="37">
        <v>1</v>
      </c>
      <c s="36">
        <v>0</v>
      </c>
      <c s="36">
        <f>ROUND(G222*H222,6)</f>
      </c>
      <c r="L222" s="38">
        <v>0</v>
      </c>
      <c s="32">
        <f>ROUND(ROUND(L222,2)*ROUND(G222,3),2)</f>
      </c>
      <c s="36" t="s">
        <v>2163</v>
      </c>
      <c>
        <f>(M222*21)/100</f>
      </c>
      <c t="s">
        <v>28</v>
      </c>
    </row>
    <row r="223" spans="1:5" ht="12.75">
      <c r="A223" s="35" t="s">
        <v>58</v>
      </c>
      <c r="E223" s="39" t="s">
        <v>7273</v>
      </c>
    </row>
    <row r="224" spans="1:5" ht="12.75">
      <c r="A224" s="35" t="s">
        <v>59</v>
      </c>
      <c r="E224" s="40" t="s">
        <v>5</v>
      </c>
    </row>
    <row r="225" spans="1:5" ht="12.75">
      <c r="A225" t="s">
        <v>61</v>
      </c>
      <c r="E225" s="39" t="s">
        <v>5</v>
      </c>
    </row>
    <row r="226" spans="1:16" ht="25.5">
      <c r="A226" t="s">
        <v>53</v>
      </c>
      <c s="34" t="s">
        <v>227</v>
      </c>
      <c s="34" t="s">
        <v>7274</v>
      </c>
      <c s="35" t="s">
        <v>5</v>
      </c>
      <c s="6" t="s">
        <v>7275</v>
      </c>
      <c s="36" t="s">
        <v>6890</v>
      </c>
      <c s="37">
        <v>1</v>
      </c>
      <c s="36">
        <v>0</v>
      </c>
      <c s="36">
        <f>ROUND(G226*H226,6)</f>
      </c>
      <c r="L226" s="38">
        <v>0</v>
      </c>
      <c s="32">
        <f>ROUND(ROUND(L226,2)*ROUND(G226,3),2)</f>
      </c>
      <c s="36" t="s">
        <v>2163</v>
      </c>
      <c>
        <f>(M226*21)/100</f>
      </c>
      <c t="s">
        <v>28</v>
      </c>
    </row>
    <row r="227" spans="1:5" ht="12.75">
      <c r="A227" s="35" t="s">
        <v>58</v>
      </c>
      <c r="E227" s="39" t="s">
        <v>7276</v>
      </c>
    </row>
    <row r="228" spans="1:5" ht="12.75">
      <c r="A228" s="35" t="s">
        <v>59</v>
      </c>
      <c r="E228" s="40" t="s">
        <v>5</v>
      </c>
    </row>
    <row r="229" spans="1:5" ht="12.75">
      <c r="A229" t="s">
        <v>61</v>
      </c>
      <c r="E229" s="39" t="s">
        <v>5</v>
      </c>
    </row>
    <row r="230" spans="1:16" ht="12.75">
      <c r="A230" t="s">
        <v>53</v>
      </c>
      <c s="34" t="s">
        <v>230</v>
      </c>
      <c s="34" t="s">
        <v>7277</v>
      </c>
      <c s="35" t="s">
        <v>5</v>
      </c>
      <c s="6" t="s">
        <v>7278</v>
      </c>
      <c s="36" t="s">
        <v>82</v>
      </c>
      <c s="37">
        <v>200</v>
      </c>
      <c s="36">
        <v>0</v>
      </c>
      <c s="36">
        <f>ROUND(G230*H230,6)</f>
      </c>
      <c r="L230" s="38">
        <v>0</v>
      </c>
      <c s="32">
        <f>ROUND(ROUND(L230,2)*ROUND(G230,3),2)</f>
      </c>
      <c s="36" t="s">
        <v>1179</v>
      </c>
      <c>
        <f>(M230*21)/100</f>
      </c>
      <c t="s">
        <v>28</v>
      </c>
    </row>
    <row r="231" spans="1:5" ht="12.75">
      <c r="A231" s="35" t="s">
        <v>58</v>
      </c>
      <c r="E231" s="39" t="s">
        <v>7279</v>
      </c>
    </row>
    <row r="232" spans="1:5" ht="12.75">
      <c r="A232" s="35" t="s">
        <v>59</v>
      </c>
      <c r="E232" s="40" t="s">
        <v>7280</v>
      </c>
    </row>
    <row r="233" spans="1:5" ht="12.75">
      <c r="A233" t="s">
        <v>61</v>
      </c>
      <c r="E233" s="39" t="s">
        <v>776</v>
      </c>
    </row>
    <row r="234" spans="1:16" ht="12.75">
      <c r="A234" t="s">
        <v>53</v>
      </c>
      <c s="34" t="s">
        <v>234</v>
      </c>
      <c s="34" t="s">
        <v>7281</v>
      </c>
      <c s="35" t="s">
        <v>5</v>
      </c>
      <c s="6" t="s">
        <v>7282</v>
      </c>
      <c s="36" t="s">
        <v>6890</v>
      </c>
      <c s="37">
        <v>6</v>
      </c>
      <c s="36">
        <v>0</v>
      </c>
      <c s="36">
        <f>ROUND(G234*H234,6)</f>
      </c>
      <c r="L234" s="38">
        <v>0</v>
      </c>
      <c s="32">
        <f>ROUND(ROUND(L234,2)*ROUND(G234,3),2)</f>
      </c>
      <c s="36" t="s">
        <v>2163</v>
      </c>
      <c>
        <f>(M234*21)/100</f>
      </c>
      <c t="s">
        <v>28</v>
      </c>
    </row>
    <row r="235" spans="1:5" ht="12.75">
      <c r="A235" s="35" t="s">
        <v>58</v>
      </c>
      <c r="E235" s="39" t="s">
        <v>7283</v>
      </c>
    </row>
    <row r="236" spans="1:5" ht="12.75">
      <c r="A236" s="35" t="s">
        <v>59</v>
      </c>
      <c r="E236" s="40" t="s">
        <v>5</v>
      </c>
    </row>
    <row r="237" spans="1:5" ht="12.75">
      <c r="A237" t="s">
        <v>61</v>
      </c>
      <c r="E237" s="39" t="s">
        <v>5</v>
      </c>
    </row>
    <row r="238" spans="1:16" ht="12.75">
      <c r="A238" t="s">
        <v>53</v>
      </c>
      <c s="34" t="s">
        <v>237</v>
      </c>
      <c s="34" t="s">
        <v>7284</v>
      </c>
      <c s="35" t="s">
        <v>5</v>
      </c>
      <c s="6" t="s">
        <v>7285</v>
      </c>
      <c s="36" t="s">
        <v>82</v>
      </c>
      <c s="37">
        <v>40</v>
      </c>
      <c s="36">
        <v>0</v>
      </c>
      <c s="36">
        <f>ROUND(G238*H238,6)</f>
      </c>
      <c r="L238" s="38">
        <v>0</v>
      </c>
      <c s="32">
        <f>ROUND(ROUND(L238,2)*ROUND(G238,3),2)</f>
      </c>
      <c s="36" t="s">
        <v>2163</v>
      </c>
      <c>
        <f>(M238*21)/100</f>
      </c>
      <c t="s">
        <v>28</v>
      </c>
    </row>
    <row r="239" spans="1:5" ht="25.5">
      <c r="A239" s="35" t="s">
        <v>58</v>
      </c>
      <c r="E239" s="39" t="s">
        <v>7286</v>
      </c>
    </row>
    <row r="240" spans="1:5" ht="12.75">
      <c r="A240" s="35" t="s">
        <v>59</v>
      </c>
      <c r="E240" s="40" t="s">
        <v>5</v>
      </c>
    </row>
    <row r="241" spans="1:5" ht="12.75">
      <c r="A241" t="s">
        <v>61</v>
      </c>
      <c r="E241" s="39" t="s">
        <v>5</v>
      </c>
    </row>
    <row r="242" spans="1:13" ht="12.75">
      <c r="A242" t="s">
        <v>50</v>
      </c>
      <c r="C242" s="31" t="s">
        <v>1173</v>
      </c>
      <c r="E242" s="33" t="s">
        <v>1174</v>
      </c>
      <c r="J242" s="32">
        <f>0</f>
      </c>
      <c s="32">
        <f>0</f>
      </c>
      <c s="32">
        <f>0+L243+L247+L251</f>
      </c>
      <c s="32">
        <f>0+M243+M247+M251</f>
      </c>
    </row>
    <row r="243" spans="1:16" ht="25.5">
      <c r="A243" t="s">
        <v>53</v>
      </c>
      <c s="34" t="s">
        <v>51</v>
      </c>
      <c s="34" t="s">
        <v>1175</v>
      </c>
      <c s="35" t="s">
        <v>1176</v>
      </c>
      <c s="6" t="s">
        <v>1177</v>
      </c>
      <c s="36" t="s">
        <v>1178</v>
      </c>
      <c s="37">
        <v>11053.8</v>
      </c>
      <c s="36">
        <v>0</v>
      </c>
      <c s="36">
        <f>ROUND(G243*H243,6)</f>
      </c>
      <c r="L243" s="38">
        <v>0</v>
      </c>
      <c s="32">
        <f>ROUND(ROUND(L243,2)*ROUND(G243,3),2)</f>
      </c>
      <c s="36" t="s">
        <v>1179</v>
      </c>
      <c>
        <f>(M243*21)/100</f>
      </c>
      <c t="s">
        <v>28</v>
      </c>
    </row>
    <row r="244" spans="1:5" ht="25.5">
      <c r="A244" s="35" t="s">
        <v>58</v>
      </c>
      <c r="E244" s="39" t="s">
        <v>1180</v>
      </c>
    </row>
    <row r="245" spans="1:5" ht="12.75">
      <c r="A245" s="35" t="s">
        <v>59</v>
      </c>
      <c r="E245" s="40" t="s">
        <v>4224</v>
      </c>
    </row>
    <row r="246" spans="1:5" ht="191.25">
      <c r="A246" t="s">
        <v>61</v>
      </c>
      <c r="E246" s="39" t="s">
        <v>7287</v>
      </c>
    </row>
    <row r="247" spans="1:16" ht="25.5">
      <c r="A247" t="s">
        <v>53</v>
      </c>
      <c s="34" t="s">
        <v>28</v>
      </c>
      <c s="34" t="s">
        <v>1188</v>
      </c>
      <c s="35" t="s">
        <v>1189</v>
      </c>
      <c s="6" t="s">
        <v>1190</v>
      </c>
      <c s="36" t="s">
        <v>1178</v>
      </c>
      <c s="37">
        <v>53.475</v>
      </c>
      <c s="36">
        <v>0</v>
      </c>
      <c s="36">
        <f>ROUND(G247*H247,6)</f>
      </c>
      <c r="L247" s="38">
        <v>0</v>
      </c>
      <c s="32">
        <f>ROUND(ROUND(L247,2)*ROUND(G247,3),2)</f>
      </c>
      <c s="36" t="s">
        <v>1179</v>
      </c>
      <c>
        <f>(M247*21)/100</f>
      </c>
      <c t="s">
        <v>28</v>
      </c>
    </row>
    <row r="248" spans="1:5" ht="25.5">
      <c r="A248" s="35" t="s">
        <v>58</v>
      </c>
      <c r="E248" s="39" t="s">
        <v>1180</v>
      </c>
    </row>
    <row r="249" spans="1:5" ht="12.75">
      <c r="A249" s="35" t="s">
        <v>59</v>
      </c>
      <c r="E249" s="40" t="s">
        <v>4224</v>
      </c>
    </row>
    <row r="250" spans="1:5" ht="191.25">
      <c r="A250" t="s">
        <v>61</v>
      </c>
      <c r="E250" s="39" t="s">
        <v>7288</v>
      </c>
    </row>
    <row r="251" spans="1:16" ht="25.5">
      <c r="A251" t="s">
        <v>53</v>
      </c>
      <c s="34" t="s">
        <v>26</v>
      </c>
      <c s="34" t="s">
        <v>1183</v>
      </c>
      <c s="35" t="s">
        <v>1184</v>
      </c>
      <c s="6" t="s">
        <v>1185</v>
      </c>
      <c s="36" t="s">
        <v>1178</v>
      </c>
      <c s="37">
        <v>8</v>
      </c>
      <c s="36">
        <v>0</v>
      </c>
      <c s="36">
        <f>ROUND(G251*H251,6)</f>
      </c>
      <c r="L251" s="38">
        <v>0</v>
      </c>
      <c s="32">
        <f>ROUND(ROUND(L251,2)*ROUND(G251,3),2)</f>
      </c>
      <c s="36" t="s">
        <v>1179</v>
      </c>
      <c>
        <f>(M251*21)/100</f>
      </c>
      <c t="s">
        <v>28</v>
      </c>
    </row>
    <row r="252" spans="1:5" ht="25.5">
      <c r="A252" s="35" t="s">
        <v>58</v>
      </c>
      <c r="E252" s="39" t="s">
        <v>1180</v>
      </c>
    </row>
    <row r="253" spans="1:5" ht="12.75">
      <c r="A253" s="35" t="s">
        <v>59</v>
      </c>
      <c r="E253" s="40" t="s">
        <v>4224</v>
      </c>
    </row>
    <row r="254" spans="1:5" ht="191.25">
      <c r="A254" t="s">
        <v>61</v>
      </c>
      <c r="E254" s="39" t="s">
        <v>7288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7140</v>
      </c>
      <c s="41">
        <f>Rekapitulace!C82</f>
      </c>
      <c s="20" t="s">
        <v>0</v>
      </c>
      <c t="s">
        <v>23</v>
      </c>
      <c t="s">
        <v>28</v>
      </c>
    </row>
    <row r="4" spans="1:16" ht="32" customHeight="1">
      <c r="A4" s="24" t="s">
        <v>20</v>
      </c>
      <c s="25" t="s">
        <v>29</v>
      </c>
      <c s="27" t="s">
        <v>7140</v>
      </c>
      <c r="E4" s="26" t="s">
        <v>7141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7291</v>
      </c>
      <c r="E8" s="30" t="s">
        <v>7290</v>
      </c>
      <c r="J8" s="29">
        <f>0+J9+J30+J39+J52+J109</f>
      </c>
      <c s="29">
        <f>0+K9+K30+K39+K52+K109</f>
      </c>
      <c s="29">
        <f>0+L9+L30+L39+L52+L109</f>
      </c>
      <c s="29">
        <f>0+M9+M30+M39+M52+M109</f>
      </c>
    </row>
    <row r="9" spans="1:13" ht="12.75">
      <c r="A9" t="s">
        <v>50</v>
      </c>
      <c r="C9" s="31" t="s">
        <v>51</v>
      </c>
      <c r="E9" s="33" t="s">
        <v>767</v>
      </c>
      <c r="J9" s="32">
        <f>0</f>
      </c>
      <c s="32">
        <f>0</f>
      </c>
      <c s="32">
        <f>0+L10+L14+L18+L22+L26</f>
      </c>
      <c s="32">
        <f>0+M10+M14+M18+M22+M26</f>
      </c>
    </row>
    <row r="10" spans="1:16" ht="25.5">
      <c r="A10" t="s">
        <v>53</v>
      </c>
      <c s="34" t="s">
        <v>26</v>
      </c>
      <c s="34" t="s">
        <v>7145</v>
      </c>
      <c s="35" t="s">
        <v>5</v>
      </c>
      <c s="6" t="s">
        <v>5948</v>
      </c>
      <c s="36" t="s">
        <v>65</v>
      </c>
      <c s="37">
        <v>5.25</v>
      </c>
      <c s="36">
        <v>0</v>
      </c>
      <c s="36">
        <f>ROUND(G10*H10,6)</f>
      </c>
      <c r="L10" s="38">
        <v>0</v>
      </c>
      <c s="32">
        <f>ROUND(ROUND(L10,2)*ROUND(G10,3),2)</f>
      </c>
      <c s="36" t="s">
        <v>1179</v>
      </c>
      <c>
        <f>(M10*21)/100</f>
      </c>
      <c t="s">
        <v>28</v>
      </c>
    </row>
    <row r="11" spans="1:5" ht="12.75">
      <c r="A11" s="35" t="s">
        <v>58</v>
      </c>
      <c r="E11" s="39" t="s">
        <v>7292</v>
      </c>
    </row>
    <row r="12" spans="1:5" ht="12.75">
      <c r="A12" s="35" t="s">
        <v>59</v>
      </c>
      <c r="E12" s="40" t="s">
        <v>7293</v>
      </c>
    </row>
    <row r="13" spans="1:5" ht="12.75">
      <c r="A13" t="s">
        <v>61</v>
      </c>
      <c r="E13" s="39" t="s">
        <v>776</v>
      </c>
    </row>
    <row r="14" spans="1:16" ht="12.75">
      <c r="A14" t="s">
        <v>53</v>
      </c>
      <c s="34" t="s">
        <v>68</v>
      </c>
      <c s="34" t="s">
        <v>74</v>
      </c>
      <c s="35" t="s">
        <v>5</v>
      </c>
      <c s="6" t="s">
        <v>75</v>
      </c>
      <c s="36" t="s">
        <v>65</v>
      </c>
      <c s="37">
        <v>395.6</v>
      </c>
      <c s="36">
        <v>0</v>
      </c>
      <c s="36">
        <f>ROUND(G14*H14,6)</f>
      </c>
      <c r="L14" s="38">
        <v>0</v>
      </c>
      <c s="32">
        <f>ROUND(ROUND(L14,2)*ROUND(G14,3),2)</f>
      </c>
      <c s="36" t="s">
        <v>57</v>
      </c>
      <c>
        <f>(M14*21)/100</f>
      </c>
      <c t="s">
        <v>28</v>
      </c>
    </row>
    <row r="15" spans="1:5" ht="12.75">
      <c r="A15" s="35" t="s">
        <v>58</v>
      </c>
      <c r="E15" s="39" t="s">
        <v>5</v>
      </c>
    </row>
    <row r="16" spans="1:5" ht="12.75">
      <c r="A16" s="35" t="s">
        <v>59</v>
      </c>
      <c r="E16" s="40" t="s">
        <v>7154</v>
      </c>
    </row>
    <row r="17" spans="1:5" ht="12.75">
      <c r="A17" t="s">
        <v>61</v>
      </c>
      <c r="E17" s="39" t="s">
        <v>776</v>
      </c>
    </row>
    <row r="18" spans="1:16" ht="12.75">
      <c r="A18" t="s">
        <v>53</v>
      </c>
      <c s="34" t="s">
        <v>71</v>
      </c>
      <c s="34" t="s">
        <v>5742</v>
      </c>
      <c s="35" t="s">
        <v>5</v>
      </c>
      <c s="6" t="s">
        <v>5743</v>
      </c>
      <c s="36" t="s">
        <v>65</v>
      </c>
      <c s="37">
        <v>395.6</v>
      </c>
      <c s="36">
        <v>0</v>
      </c>
      <c s="36">
        <f>ROUND(G18*H18,6)</f>
      </c>
      <c r="L18" s="38">
        <v>0</v>
      </c>
      <c s="32">
        <f>ROUND(ROUND(L18,2)*ROUND(G18,3),2)</f>
      </c>
      <c s="36" t="s">
        <v>57</v>
      </c>
      <c>
        <f>(M18*21)/100</f>
      </c>
      <c t="s">
        <v>28</v>
      </c>
    </row>
    <row r="19" spans="1:5" ht="12.75">
      <c r="A19" s="35" t="s">
        <v>58</v>
      </c>
      <c r="E19" s="39" t="s">
        <v>5</v>
      </c>
    </row>
    <row r="20" spans="1:5" ht="12.75">
      <c r="A20" s="35" t="s">
        <v>59</v>
      </c>
      <c r="E20" s="40" t="s">
        <v>7154</v>
      </c>
    </row>
    <row r="21" spans="1:5" ht="12.75">
      <c r="A21" t="s">
        <v>61</v>
      </c>
      <c r="E21" s="39" t="s">
        <v>776</v>
      </c>
    </row>
    <row r="22" spans="1:16" ht="12.75">
      <c r="A22" t="s">
        <v>53</v>
      </c>
      <c s="34" t="s">
        <v>27</v>
      </c>
      <c s="34" t="s">
        <v>5378</v>
      </c>
      <c s="35" t="s">
        <v>5</v>
      </c>
      <c s="6" t="s">
        <v>5379</v>
      </c>
      <c s="36" t="s">
        <v>65</v>
      </c>
      <c s="37">
        <v>230</v>
      </c>
      <c s="36">
        <v>0</v>
      </c>
      <c s="36">
        <f>ROUND(G22*H22,6)</f>
      </c>
      <c r="L22" s="38">
        <v>0</v>
      </c>
      <c s="32">
        <f>ROUND(ROUND(L22,2)*ROUND(G22,3),2)</f>
      </c>
      <c s="36" t="s">
        <v>57</v>
      </c>
      <c>
        <f>(M22*21)/100</f>
      </c>
      <c t="s">
        <v>28</v>
      </c>
    </row>
    <row r="23" spans="1:5" ht="12.75">
      <c r="A23" s="35" t="s">
        <v>58</v>
      </c>
      <c r="E23" s="39" t="s">
        <v>7160</v>
      </c>
    </row>
    <row r="24" spans="1:5" ht="12.75">
      <c r="A24" s="35" t="s">
        <v>59</v>
      </c>
      <c r="E24" s="40" t="s">
        <v>7154</v>
      </c>
    </row>
    <row r="25" spans="1:5" ht="12.75">
      <c r="A25" t="s">
        <v>61</v>
      </c>
      <c r="E25" s="39" t="s">
        <v>776</v>
      </c>
    </row>
    <row r="26" spans="1:16" ht="12.75">
      <c r="A26" t="s">
        <v>53</v>
      </c>
      <c s="34" t="s">
        <v>76</v>
      </c>
      <c s="34" t="s">
        <v>6877</v>
      </c>
      <c s="35" t="s">
        <v>5</v>
      </c>
      <c s="6" t="s">
        <v>6878</v>
      </c>
      <c s="36" t="s">
        <v>65</v>
      </c>
      <c s="37">
        <v>121</v>
      </c>
      <c s="36">
        <v>0</v>
      </c>
      <c s="36">
        <f>ROUND(G26*H26,6)</f>
      </c>
      <c r="L26" s="38">
        <v>0</v>
      </c>
      <c s="32">
        <f>ROUND(ROUND(L26,2)*ROUND(G26,3),2)</f>
      </c>
      <c s="36" t="s">
        <v>57</v>
      </c>
      <c>
        <f>(M26*21)/100</f>
      </c>
      <c t="s">
        <v>28</v>
      </c>
    </row>
    <row r="27" spans="1:5" ht="12.75">
      <c r="A27" s="35" t="s">
        <v>58</v>
      </c>
      <c r="E27" s="39" t="s">
        <v>5</v>
      </c>
    </row>
    <row r="28" spans="1:5" ht="12.75">
      <c r="A28" s="35" t="s">
        <v>59</v>
      </c>
      <c r="E28" s="40" t="s">
        <v>7154</v>
      </c>
    </row>
    <row r="29" spans="1:5" ht="12.75">
      <c r="A29" t="s">
        <v>61</v>
      </c>
      <c r="E29" s="39" t="s">
        <v>776</v>
      </c>
    </row>
    <row r="30" spans="1:13" ht="12.75">
      <c r="A30" t="s">
        <v>50</v>
      </c>
      <c r="C30" s="31" t="s">
        <v>68</v>
      </c>
      <c r="E30" s="33" t="s">
        <v>5445</v>
      </c>
      <c r="J30" s="32">
        <f>0</f>
      </c>
      <c s="32">
        <f>0</f>
      </c>
      <c s="32">
        <f>0+L31+L35</f>
      </c>
      <c s="32">
        <f>0+M31+M35</f>
      </c>
    </row>
    <row r="31" spans="1:16" ht="12.75">
      <c r="A31" t="s">
        <v>53</v>
      </c>
      <c s="34" t="s">
        <v>79</v>
      </c>
      <c s="34" t="s">
        <v>5453</v>
      </c>
      <c s="35" t="s">
        <v>5</v>
      </c>
      <c s="6" t="s">
        <v>5454</v>
      </c>
      <c s="36" t="s">
        <v>65</v>
      </c>
      <c s="37">
        <v>3.1</v>
      </c>
      <c s="36">
        <v>0</v>
      </c>
      <c s="36">
        <f>ROUND(G31*H31,6)</f>
      </c>
      <c r="L31" s="38">
        <v>0</v>
      </c>
      <c s="32">
        <f>ROUND(ROUND(L31,2)*ROUND(G31,3),2)</f>
      </c>
      <c s="36" t="s">
        <v>57</v>
      </c>
      <c>
        <f>(M31*21)/100</f>
      </c>
      <c t="s">
        <v>28</v>
      </c>
    </row>
    <row r="32" spans="1:5" ht="12.75">
      <c r="A32" s="35" t="s">
        <v>58</v>
      </c>
      <c r="E32" s="39" t="s">
        <v>7175</v>
      </c>
    </row>
    <row r="33" spans="1:5" ht="12.75">
      <c r="A33" s="35" t="s">
        <v>59</v>
      </c>
      <c r="E33" s="40" t="s">
        <v>7154</v>
      </c>
    </row>
    <row r="34" spans="1:5" ht="12.75">
      <c r="A34" t="s">
        <v>61</v>
      </c>
      <c r="E34" s="39" t="s">
        <v>776</v>
      </c>
    </row>
    <row r="35" spans="1:16" ht="12.75">
      <c r="A35" t="s">
        <v>53</v>
      </c>
      <c s="34" t="s">
        <v>83</v>
      </c>
      <c s="34" t="s">
        <v>7176</v>
      </c>
      <c s="35" t="s">
        <v>5</v>
      </c>
      <c s="6" t="s">
        <v>7177</v>
      </c>
      <c s="36" t="s">
        <v>65</v>
      </c>
      <c s="37">
        <v>35</v>
      </c>
      <c s="36">
        <v>0</v>
      </c>
      <c s="36">
        <f>ROUND(G35*H35,6)</f>
      </c>
      <c r="L35" s="38">
        <v>0</v>
      </c>
      <c s="32">
        <f>ROUND(ROUND(L35,2)*ROUND(G35,3),2)</f>
      </c>
      <c s="36" t="s">
        <v>57</v>
      </c>
      <c>
        <f>(M35*21)/100</f>
      </c>
      <c t="s">
        <v>28</v>
      </c>
    </row>
    <row r="36" spans="1:5" ht="12.75">
      <c r="A36" s="35" t="s">
        <v>58</v>
      </c>
      <c r="E36" s="39" t="s">
        <v>7178</v>
      </c>
    </row>
    <row r="37" spans="1:5" ht="12.75">
      <c r="A37" s="35" t="s">
        <v>59</v>
      </c>
      <c r="E37" s="40" t="s">
        <v>7154</v>
      </c>
    </row>
    <row r="38" spans="1:5" ht="12.75">
      <c r="A38" t="s">
        <v>61</v>
      </c>
      <c r="E38" s="39" t="s">
        <v>776</v>
      </c>
    </row>
    <row r="39" spans="1:13" ht="12.75">
      <c r="A39" t="s">
        <v>50</v>
      </c>
      <c r="C39" s="31" t="s">
        <v>71</v>
      </c>
      <c r="E39" s="33" t="s">
        <v>4931</v>
      </c>
      <c r="J39" s="32">
        <f>0</f>
      </c>
      <c s="32">
        <f>0</f>
      </c>
      <c s="32">
        <f>0+L40+L44+L48</f>
      </c>
      <c s="32">
        <f>0+M40+M44+M48</f>
      </c>
    </row>
    <row r="40" spans="1:16" ht="12.75">
      <c r="A40" t="s">
        <v>53</v>
      </c>
      <c s="34" t="s">
        <v>88</v>
      </c>
      <c s="34" t="s">
        <v>7179</v>
      </c>
      <c s="35" t="s">
        <v>5</v>
      </c>
      <c s="6" t="s">
        <v>7180</v>
      </c>
      <c s="36" t="s">
        <v>65</v>
      </c>
      <c s="37">
        <v>2.1</v>
      </c>
      <c s="36">
        <v>0</v>
      </c>
      <c s="36">
        <f>ROUND(G40*H40,6)</f>
      </c>
      <c r="L40" s="38">
        <v>0</v>
      </c>
      <c s="32">
        <f>ROUND(ROUND(L40,2)*ROUND(G40,3),2)</f>
      </c>
      <c s="36" t="s">
        <v>57</v>
      </c>
      <c>
        <f>(M40*21)/100</f>
      </c>
      <c t="s">
        <v>28</v>
      </c>
    </row>
    <row r="41" spans="1:5" ht="12.75">
      <c r="A41" s="35" t="s">
        <v>58</v>
      </c>
      <c r="E41" s="39" t="s">
        <v>7292</v>
      </c>
    </row>
    <row r="42" spans="1:5" ht="12.75">
      <c r="A42" s="35" t="s">
        <v>59</v>
      </c>
      <c r="E42" s="40" t="s">
        <v>7294</v>
      </c>
    </row>
    <row r="43" spans="1:5" ht="12.75">
      <c r="A43" t="s">
        <v>61</v>
      </c>
      <c r="E43" s="39" t="s">
        <v>776</v>
      </c>
    </row>
    <row r="44" spans="1:16" ht="12.75">
      <c r="A44" t="s">
        <v>53</v>
      </c>
      <c s="34" t="s">
        <v>91</v>
      </c>
      <c s="34" t="s">
        <v>7182</v>
      </c>
      <c s="35" t="s">
        <v>5</v>
      </c>
      <c s="6" t="s">
        <v>7183</v>
      </c>
      <c s="36" t="s">
        <v>65</v>
      </c>
      <c s="37">
        <v>1.05</v>
      </c>
      <c s="36">
        <v>0</v>
      </c>
      <c s="36">
        <f>ROUND(G44*H44,6)</f>
      </c>
      <c r="L44" s="38">
        <v>0</v>
      </c>
      <c s="32">
        <f>ROUND(ROUND(L44,2)*ROUND(G44,3),2)</f>
      </c>
      <c s="36" t="s">
        <v>57</v>
      </c>
      <c>
        <f>(M44*21)/100</f>
      </c>
      <c t="s">
        <v>28</v>
      </c>
    </row>
    <row r="45" spans="1:5" ht="12.75">
      <c r="A45" s="35" t="s">
        <v>58</v>
      </c>
      <c r="E45" s="39" t="s">
        <v>7292</v>
      </c>
    </row>
    <row r="46" spans="1:5" ht="12.75">
      <c r="A46" s="35" t="s">
        <v>59</v>
      </c>
      <c r="E46" s="40" t="s">
        <v>7295</v>
      </c>
    </row>
    <row r="47" spans="1:5" ht="12.75">
      <c r="A47" t="s">
        <v>61</v>
      </c>
      <c r="E47" s="39" t="s">
        <v>776</v>
      </c>
    </row>
    <row r="48" spans="1:16" ht="12.75">
      <c r="A48" t="s">
        <v>53</v>
      </c>
      <c s="34" t="s">
        <v>94</v>
      </c>
      <c s="34" t="s">
        <v>7185</v>
      </c>
      <c s="35" t="s">
        <v>5</v>
      </c>
      <c s="6" t="s">
        <v>7186</v>
      </c>
      <c s="36" t="s">
        <v>65</v>
      </c>
      <c s="37">
        <v>2.1</v>
      </c>
      <c s="36">
        <v>0</v>
      </c>
      <c s="36">
        <f>ROUND(G48*H48,6)</f>
      </c>
      <c r="L48" s="38">
        <v>0</v>
      </c>
      <c s="32">
        <f>ROUND(ROUND(L48,2)*ROUND(G48,3),2)</f>
      </c>
      <c s="36" t="s">
        <v>57</v>
      </c>
      <c>
        <f>(M48*21)/100</f>
      </c>
      <c t="s">
        <v>28</v>
      </c>
    </row>
    <row r="49" spans="1:5" ht="12.75">
      <c r="A49" s="35" t="s">
        <v>58</v>
      </c>
      <c r="E49" s="39" t="s">
        <v>7292</v>
      </c>
    </row>
    <row r="50" spans="1:5" ht="12.75">
      <c r="A50" s="35" t="s">
        <v>59</v>
      </c>
      <c r="E50" s="40" t="s">
        <v>7294</v>
      </c>
    </row>
    <row r="51" spans="1:5" ht="12.75">
      <c r="A51" t="s">
        <v>61</v>
      </c>
      <c r="E51" s="39" t="s">
        <v>776</v>
      </c>
    </row>
    <row r="52" spans="1:13" ht="12.75">
      <c r="A52" t="s">
        <v>50</v>
      </c>
      <c r="C52" s="31" t="s">
        <v>79</v>
      </c>
      <c r="E52" s="33" t="s">
        <v>5866</v>
      </c>
      <c r="J52" s="32">
        <f>0</f>
      </c>
      <c s="32">
        <f>0</f>
      </c>
      <c s="32">
        <f>0+L53+L57+L61+L65+L69+L73+L77+L81+L85+L89+L93+L97+L101+L105</f>
      </c>
      <c s="32">
        <f>0+M53+M57+M61+M65+M69+M73+M77+M81+M85+M89+M93+M97+M101+M105</f>
      </c>
    </row>
    <row r="53" spans="1:16" ht="12.75">
      <c r="A53" t="s">
        <v>53</v>
      </c>
      <c s="34" t="s">
        <v>97</v>
      </c>
      <c s="34" t="s">
        <v>5480</v>
      </c>
      <c s="35" t="s">
        <v>5</v>
      </c>
      <c s="6" t="s">
        <v>5481</v>
      </c>
      <c s="36" t="s">
        <v>82</v>
      </c>
      <c s="37">
        <v>116</v>
      </c>
      <c s="36">
        <v>0</v>
      </c>
      <c s="36">
        <f>ROUND(G53*H53,6)</f>
      </c>
      <c r="L53" s="38">
        <v>0</v>
      </c>
      <c s="32">
        <f>ROUND(ROUND(L53,2)*ROUND(G53,3),2)</f>
      </c>
      <c s="36" t="s">
        <v>57</v>
      </c>
      <c>
        <f>(M53*21)/100</f>
      </c>
      <c t="s">
        <v>28</v>
      </c>
    </row>
    <row r="54" spans="1:5" ht="12.75">
      <c r="A54" s="35" t="s">
        <v>58</v>
      </c>
      <c r="E54" s="39" t="s">
        <v>7190</v>
      </c>
    </row>
    <row r="55" spans="1:5" ht="12.75">
      <c r="A55" s="35" t="s">
        <v>59</v>
      </c>
      <c r="E55" s="40" t="s">
        <v>7154</v>
      </c>
    </row>
    <row r="56" spans="1:5" ht="12.75">
      <c r="A56" t="s">
        <v>61</v>
      </c>
      <c r="E56" s="39" t="s">
        <v>776</v>
      </c>
    </row>
    <row r="57" spans="1:16" ht="12.75">
      <c r="A57" t="s">
        <v>53</v>
      </c>
      <c s="34" t="s">
        <v>100</v>
      </c>
      <c s="34" t="s">
        <v>7191</v>
      </c>
      <c s="35" t="s">
        <v>5</v>
      </c>
      <c s="6" t="s">
        <v>7192</v>
      </c>
      <c s="36" t="s">
        <v>82</v>
      </c>
      <c s="37">
        <v>13</v>
      </c>
      <c s="36">
        <v>0</v>
      </c>
      <c s="36">
        <f>ROUND(G57*H57,6)</f>
      </c>
      <c r="L57" s="38">
        <v>0</v>
      </c>
      <c s="32">
        <f>ROUND(ROUND(L57,2)*ROUND(G57,3),2)</f>
      </c>
      <c s="36" t="s">
        <v>57</v>
      </c>
      <c>
        <f>(M57*21)/100</f>
      </c>
      <c t="s">
        <v>28</v>
      </c>
    </row>
    <row r="58" spans="1:5" ht="12.75">
      <c r="A58" s="35" t="s">
        <v>58</v>
      </c>
      <c r="E58" s="39" t="s">
        <v>5</v>
      </c>
    </row>
    <row r="59" spans="1:5" ht="12.75">
      <c r="A59" s="35" t="s">
        <v>59</v>
      </c>
      <c r="E59" s="40" t="s">
        <v>7154</v>
      </c>
    </row>
    <row r="60" spans="1:5" ht="12.75">
      <c r="A60" t="s">
        <v>61</v>
      </c>
      <c r="E60" s="39" t="s">
        <v>776</v>
      </c>
    </row>
    <row r="61" spans="1:16" ht="12.75">
      <c r="A61" t="s">
        <v>53</v>
      </c>
      <c s="34" t="s">
        <v>103</v>
      </c>
      <c s="34" t="s">
        <v>7296</v>
      </c>
      <c s="35" t="s">
        <v>5</v>
      </c>
      <c s="6" t="s">
        <v>7297</v>
      </c>
      <c s="36" t="s">
        <v>82</v>
      </c>
      <c s="37">
        <v>4</v>
      </c>
      <c s="36">
        <v>0</v>
      </c>
      <c s="36">
        <f>ROUND(G61*H61,6)</f>
      </c>
      <c r="L61" s="38">
        <v>0</v>
      </c>
      <c s="32">
        <f>ROUND(ROUND(L61,2)*ROUND(G61,3),2)</f>
      </c>
      <c s="36" t="s">
        <v>57</v>
      </c>
      <c>
        <f>(M61*21)/100</f>
      </c>
      <c t="s">
        <v>28</v>
      </c>
    </row>
    <row r="62" spans="1:5" ht="12.75">
      <c r="A62" s="35" t="s">
        <v>58</v>
      </c>
      <c r="E62" s="39" t="s">
        <v>7298</v>
      </c>
    </row>
    <row r="63" spans="1:5" ht="12.75">
      <c r="A63" s="35" t="s">
        <v>59</v>
      </c>
      <c r="E63" s="40" t="s">
        <v>7154</v>
      </c>
    </row>
    <row r="64" spans="1:5" ht="12.75">
      <c r="A64" t="s">
        <v>61</v>
      </c>
      <c r="E64" s="39" t="s">
        <v>776</v>
      </c>
    </row>
    <row r="65" spans="1:16" ht="12.75">
      <c r="A65" t="s">
        <v>53</v>
      </c>
      <c s="34" t="s">
        <v>106</v>
      </c>
      <c s="34" t="s">
        <v>7299</v>
      </c>
      <c s="35" t="s">
        <v>5</v>
      </c>
      <c s="6" t="s">
        <v>7300</v>
      </c>
      <c s="36" t="s">
        <v>115</v>
      </c>
      <c s="37">
        <v>1</v>
      </c>
      <c s="36">
        <v>0</v>
      </c>
      <c s="36">
        <f>ROUND(G65*H65,6)</f>
      </c>
      <c r="L65" s="38">
        <v>0</v>
      </c>
      <c s="32">
        <f>ROUND(ROUND(L65,2)*ROUND(G65,3),2)</f>
      </c>
      <c s="36" t="s">
        <v>57</v>
      </c>
      <c>
        <f>(M65*21)/100</f>
      </c>
      <c t="s">
        <v>28</v>
      </c>
    </row>
    <row r="66" spans="1:5" ht="12.75">
      <c r="A66" s="35" t="s">
        <v>58</v>
      </c>
      <c r="E66" s="39" t="s">
        <v>5</v>
      </c>
    </row>
    <row r="67" spans="1:5" ht="12.75">
      <c r="A67" s="35" t="s">
        <v>59</v>
      </c>
      <c r="E67" s="40" t="s">
        <v>7154</v>
      </c>
    </row>
    <row r="68" spans="1:5" ht="12.75">
      <c r="A68" t="s">
        <v>61</v>
      </c>
      <c r="E68" s="39" t="s">
        <v>776</v>
      </c>
    </row>
    <row r="69" spans="1:16" ht="12.75">
      <c r="A69" t="s">
        <v>53</v>
      </c>
      <c s="34" t="s">
        <v>109</v>
      </c>
      <c s="34" t="s">
        <v>7301</v>
      </c>
      <c s="35" t="s">
        <v>5</v>
      </c>
      <c s="6" t="s">
        <v>7302</v>
      </c>
      <c s="36" t="s">
        <v>82</v>
      </c>
      <c s="37">
        <v>4</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7303</v>
      </c>
      <c s="35" t="s">
        <v>5</v>
      </c>
      <c s="6" t="s">
        <v>7304</v>
      </c>
      <c s="36" t="s">
        <v>82</v>
      </c>
      <c s="37">
        <v>4</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116</v>
      </c>
      <c s="34" t="s">
        <v>7305</v>
      </c>
      <c s="35" t="s">
        <v>5</v>
      </c>
      <c s="6" t="s">
        <v>7306</v>
      </c>
      <c s="36" t="s">
        <v>115</v>
      </c>
      <c s="37">
        <v>1</v>
      </c>
      <c s="36">
        <v>0</v>
      </c>
      <c s="36">
        <f>ROUND(G77*H77,6)</f>
      </c>
      <c r="L77" s="38">
        <v>0</v>
      </c>
      <c s="32">
        <f>ROUND(ROUND(L77,2)*ROUND(G77,3),2)</f>
      </c>
      <c s="36" t="s">
        <v>57</v>
      </c>
      <c>
        <f>(M77*21)/100</f>
      </c>
      <c t="s">
        <v>28</v>
      </c>
    </row>
    <row r="78" spans="1:5" ht="12.75">
      <c r="A78" s="35" t="s">
        <v>58</v>
      </c>
      <c r="E78" s="39" t="s">
        <v>5</v>
      </c>
    </row>
    <row r="79" spans="1:5" ht="12.75">
      <c r="A79" s="35" t="s">
        <v>59</v>
      </c>
      <c r="E79" s="40" t="s">
        <v>5</v>
      </c>
    </row>
    <row r="80" spans="1:5" ht="12.75">
      <c r="A80" t="s">
        <v>61</v>
      </c>
      <c r="E80" s="39" t="s">
        <v>776</v>
      </c>
    </row>
    <row r="81" spans="1:16" ht="12.75">
      <c r="A81" t="s">
        <v>53</v>
      </c>
      <c s="34" t="s">
        <v>119</v>
      </c>
      <c s="34" t="s">
        <v>7307</v>
      </c>
      <c s="35" t="s">
        <v>5</v>
      </c>
      <c s="6" t="s">
        <v>7308</v>
      </c>
      <c s="36" t="s">
        <v>82</v>
      </c>
      <c s="37">
        <v>4</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7309</v>
      </c>
      <c s="35" t="s">
        <v>5</v>
      </c>
      <c s="6" t="s">
        <v>7310</v>
      </c>
      <c s="36" t="s">
        <v>82</v>
      </c>
      <c s="37">
        <v>4</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5483</v>
      </c>
      <c s="35" t="s">
        <v>5</v>
      </c>
      <c s="6" t="s">
        <v>5484</v>
      </c>
      <c s="36" t="s">
        <v>115</v>
      </c>
      <c s="37">
        <v>6</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7311</v>
      </c>
      <c s="35" t="s">
        <v>5</v>
      </c>
      <c s="6" t="s">
        <v>7312</v>
      </c>
      <c s="36" t="s">
        <v>115</v>
      </c>
      <c s="37">
        <v>1</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7247</v>
      </c>
      <c s="35" t="s">
        <v>5</v>
      </c>
      <c s="6" t="s">
        <v>7248</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7252</v>
      </c>
      <c s="35" t="s">
        <v>5</v>
      </c>
      <c s="6" t="s">
        <v>7253</v>
      </c>
      <c s="36" t="s">
        <v>82</v>
      </c>
      <c s="37">
        <v>116</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140</v>
      </c>
      <c s="34" t="s">
        <v>7265</v>
      </c>
      <c s="35" t="s">
        <v>5</v>
      </c>
      <c s="6" t="s">
        <v>7266</v>
      </c>
      <c s="36" t="s">
        <v>82</v>
      </c>
      <c s="37">
        <v>116</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3" ht="12.75">
      <c r="A109" t="s">
        <v>50</v>
      </c>
      <c r="C109" s="31" t="s">
        <v>1173</v>
      </c>
      <c r="E109" s="33" t="s">
        <v>1174</v>
      </c>
      <c r="J109" s="32">
        <f>0</f>
      </c>
      <c s="32">
        <f>0</f>
      </c>
      <c s="32">
        <f>0+L110+L114</f>
      </c>
      <c s="32">
        <f>0+M110+M114</f>
      </c>
    </row>
    <row r="110" spans="1:16" ht="25.5">
      <c r="A110" t="s">
        <v>53</v>
      </c>
      <c s="34" t="s">
        <v>51</v>
      </c>
      <c s="34" t="s">
        <v>1175</v>
      </c>
      <c s="35" t="s">
        <v>1176</v>
      </c>
      <c s="6" t="s">
        <v>1177</v>
      </c>
      <c s="36" t="s">
        <v>1178</v>
      </c>
      <c s="37">
        <v>712.08</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4224</v>
      </c>
    </row>
    <row r="113" spans="1:5" ht="12.75">
      <c r="A113" t="s">
        <v>61</v>
      </c>
      <c r="E113" s="39" t="s">
        <v>776</v>
      </c>
    </row>
    <row r="114" spans="1:16" ht="25.5">
      <c r="A114" t="s">
        <v>53</v>
      </c>
      <c s="34" t="s">
        <v>28</v>
      </c>
      <c s="34" t="s">
        <v>1188</v>
      </c>
      <c s="35" t="s">
        <v>1189</v>
      </c>
      <c s="6" t="s">
        <v>1190</v>
      </c>
      <c s="36" t="s">
        <v>1178</v>
      </c>
      <c s="37">
        <v>12.075</v>
      </c>
      <c s="36">
        <v>0</v>
      </c>
      <c s="36">
        <f>ROUND(G114*H114,6)</f>
      </c>
      <c r="L114" s="38">
        <v>0</v>
      </c>
      <c s="32">
        <f>ROUND(ROUND(L114,2)*ROUND(G114,3),2)</f>
      </c>
      <c s="36" t="s">
        <v>1179</v>
      </c>
      <c>
        <f>(M114*21)/100</f>
      </c>
      <c t="s">
        <v>28</v>
      </c>
    </row>
    <row r="115" spans="1:5" ht="25.5">
      <c r="A115" s="35" t="s">
        <v>58</v>
      </c>
      <c r="E115" s="39" t="s">
        <v>1180</v>
      </c>
    </row>
    <row r="116" spans="1:5" ht="12.75">
      <c r="A116" s="35" t="s">
        <v>59</v>
      </c>
      <c r="E116" s="40" t="s">
        <v>4224</v>
      </c>
    </row>
    <row r="117" spans="1:5" ht="12.75">
      <c r="A117" t="s">
        <v>61</v>
      </c>
      <c r="E117" s="39" t="s">
        <v>7313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7140</v>
      </c>
      <c s="41">
        <f>Rekapitulace!C82</f>
      </c>
      <c s="20" t="s">
        <v>0</v>
      </c>
      <c t="s">
        <v>23</v>
      </c>
      <c t="s">
        <v>28</v>
      </c>
    </row>
    <row r="4" spans="1:16" ht="32" customHeight="1">
      <c r="A4" s="24" t="s">
        <v>20</v>
      </c>
      <c s="25" t="s">
        <v>29</v>
      </c>
      <c s="27" t="s">
        <v>7140</v>
      </c>
      <c r="E4" s="26" t="s">
        <v>7141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7316</v>
      </c>
      <c r="E8" s="30" t="s">
        <v>7315</v>
      </c>
      <c r="J8" s="29">
        <f>0+J9+J26+J35+J76</f>
      </c>
      <c s="29">
        <f>0+K9+K26+K35+K76</f>
      </c>
      <c s="29">
        <f>0+L9+L26+L35+L76</f>
      </c>
      <c s="29">
        <f>0+M9+M26+M35+M76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343</v>
      </c>
      <c s="36">
        <v>0</v>
      </c>
      <c s="36">
        <f>ROUND(G10*H10,6)</f>
      </c>
      <c r="L10" s="38">
        <v>0</v>
      </c>
      <c s="32">
        <f>ROUND(ROUND(L10,2)*ROUND(G10,3),2)</f>
      </c>
      <c s="36" t="s">
        <v>57</v>
      </c>
      <c>
        <f>(M10*21)/100</f>
      </c>
      <c t="s">
        <v>28</v>
      </c>
    </row>
    <row r="11" spans="1:5" ht="12.75">
      <c r="A11" s="35" t="s">
        <v>58</v>
      </c>
      <c r="E11" s="39" t="s">
        <v>5</v>
      </c>
    </row>
    <row r="12" spans="1:5" ht="12.75">
      <c r="A12" s="35" t="s">
        <v>59</v>
      </c>
      <c r="E12" s="40" t="s">
        <v>7154</v>
      </c>
    </row>
    <row r="13" spans="1:5" ht="12.75">
      <c r="A13" t="s">
        <v>61</v>
      </c>
      <c r="E13" s="39" t="s">
        <v>776</v>
      </c>
    </row>
    <row r="14" spans="1:16" ht="12.75">
      <c r="A14" t="s">
        <v>53</v>
      </c>
      <c s="34" t="s">
        <v>26</v>
      </c>
      <c s="34" t="s">
        <v>5742</v>
      </c>
      <c s="35" t="s">
        <v>5</v>
      </c>
      <c s="6" t="s">
        <v>5743</v>
      </c>
      <c s="36" t="s">
        <v>65</v>
      </c>
      <c s="37">
        <v>343</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5378</v>
      </c>
      <c s="35" t="s">
        <v>5</v>
      </c>
      <c s="6" t="s">
        <v>5379</v>
      </c>
      <c s="36" t="s">
        <v>65</v>
      </c>
      <c s="37">
        <v>221</v>
      </c>
      <c s="36">
        <v>0</v>
      </c>
      <c s="36">
        <f>ROUND(G18*H18,6)</f>
      </c>
      <c r="L18" s="38">
        <v>0</v>
      </c>
      <c s="32">
        <f>ROUND(ROUND(L18,2)*ROUND(G18,3),2)</f>
      </c>
      <c s="36" t="s">
        <v>57</v>
      </c>
      <c>
        <f>(M18*21)/100</f>
      </c>
      <c t="s">
        <v>28</v>
      </c>
    </row>
    <row r="19" spans="1:5" ht="12.75">
      <c r="A19" s="35" t="s">
        <v>58</v>
      </c>
      <c r="E19" s="39" t="s">
        <v>7160</v>
      </c>
    </row>
    <row r="20" spans="1:5" ht="12.75">
      <c r="A20" s="35" t="s">
        <v>59</v>
      </c>
      <c r="E20" s="40" t="s">
        <v>5</v>
      </c>
    </row>
    <row r="21" spans="1:5" ht="12.75">
      <c r="A21" t="s">
        <v>61</v>
      </c>
      <c r="E21" s="39" t="s">
        <v>776</v>
      </c>
    </row>
    <row r="22" spans="1:16" ht="12.75">
      <c r="A22" t="s">
        <v>53</v>
      </c>
      <c s="34" t="s">
        <v>71</v>
      </c>
      <c s="34" t="s">
        <v>6877</v>
      </c>
      <c s="35" t="s">
        <v>5</v>
      </c>
      <c s="6" t="s">
        <v>6878</v>
      </c>
      <c s="36" t="s">
        <v>65</v>
      </c>
      <c s="37">
        <v>89</v>
      </c>
      <c s="36">
        <v>0</v>
      </c>
      <c s="36">
        <f>ROUND(G22*H22,6)</f>
      </c>
      <c r="L22" s="38">
        <v>0</v>
      </c>
      <c s="32">
        <f>ROUND(ROUND(L22,2)*ROUND(G22,3),2)</f>
      </c>
      <c s="36" t="s">
        <v>57</v>
      </c>
      <c>
        <f>(M22*21)/100</f>
      </c>
      <c t="s">
        <v>28</v>
      </c>
    </row>
    <row r="23" spans="1:5" ht="12.75">
      <c r="A23" s="35" t="s">
        <v>58</v>
      </c>
      <c r="E23" s="39" t="s">
        <v>7166</v>
      </c>
    </row>
    <row r="24" spans="1:5" ht="12.75">
      <c r="A24" s="35" t="s">
        <v>59</v>
      </c>
      <c r="E24" s="40" t="s">
        <v>5</v>
      </c>
    </row>
    <row r="25" spans="1:5" ht="12.75">
      <c r="A25" t="s">
        <v>61</v>
      </c>
      <c r="E25" s="39" t="s">
        <v>776</v>
      </c>
    </row>
    <row r="26" spans="1:13" ht="12.75">
      <c r="A26" t="s">
        <v>50</v>
      </c>
      <c r="C26" s="31" t="s">
        <v>68</v>
      </c>
      <c r="E26" s="33" t="s">
        <v>5445</v>
      </c>
      <c r="J26" s="32">
        <f>0</f>
      </c>
      <c s="32">
        <f>0</f>
      </c>
      <c s="32">
        <f>0+L27+L31</f>
      </c>
      <c s="32">
        <f>0+M27+M31</f>
      </c>
    </row>
    <row r="27" spans="1:16" ht="12.75">
      <c r="A27" t="s">
        <v>53</v>
      </c>
      <c s="34" t="s">
        <v>27</v>
      </c>
      <c s="34" t="s">
        <v>5453</v>
      </c>
      <c s="35" t="s">
        <v>5</v>
      </c>
      <c s="6" t="s">
        <v>5454</v>
      </c>
      <c s="36" t="s">
        <v>65</v>
      </c>
      <c s="37">
        <v>1</v>
      </c>
      <c s="36">
        <v>0</v>
      </c>
      <c s="36">
        <f>ROUND(G27*H27,6)</f>
      </c>
      <c r="L27" s="38">
        <v>0</v>
      </c>
      <c s="32">
        <f>ROUND(ROUND(L27,2)*ROUND(G27,3),2)</f>
      </c>
      <c s="36" t="s">
        <v>57</v>
      </c>
      <c>
        <f>(M27*21)/100</f>
      </c>
      <c t="s">
        <v>28</v>
      </c>
    </row>
    <row r="28" spans="1:5" ht="12.75">
      <c r="A28" s="35" t="s">
        <v>58</v>
      </c>
      <c r="E28" s="39" t="s">
        <v>5</v>
      </c>
    </row>
    <row r="29" spans="1:5" ht="12.75">
      <c r="A29" s="35" t="s">
        <v>59</v>
      </c>
      <c r="E29" s="40" t="s">
        <v>5</v>
      </c>
    </row>
    <row r="30" spans="1:5" ht="12.75">
      <c r="A30" t="s">
        <v>61</v>
      </c>
      <c r="E30" s="39" t="s">
        <v>776</v>
      </c>
    </row>
    <row r="31" spans="1:16" ht="12.75">
      <c r="A31" t="s">
        <v>53</v>
      </c>
      <c s="34" t="s">
        <v>76</v>
      </c>
      <c s="34" t="s">
        <v>7176</v>
      </c>
      <c s="35" t="s">
        <v>5</v>
      </c>
      <c s="6" t="s">
        <v>7177</v>
      </c>
      <c s="36" t="s">
        <v>65</v>
      </c>
      <c s="37">
        <v>26.5</v>
      </c>
      <c s="36">
        <v>0</v>
      </c>
      <c s="36">
        <f>ROUND(G31*H31,6)</f>
      </c>
      <c r="L31" s="38">
        <v>0</v>
      </c>
      <c s="32">
        <f>ROUND(ROUND(L31,2)*ROUND(G31,3),2)</f>
      </c>
      <c s="36" t="s">
        <v>57</v>
      </c>
      <c>
        <f>(M31*21)/100</f>
      </c>
      <c t="s">
        <v>28</v>
      </c>
    </row>
    <row r="32" spans="1:5" ht="12.75">
      <c r="A32" s="35" t="s">
        <v>58</v>
      </c>
      <c r="E32" s="39" t="s">
        <v>7178</v>
      </c>
    </row>
    <row r="33" spans="1:5" ht="12.75">
      <c r="A33" s="35" t="s">
        <v>59</v>
      </c>
      <c r="E33" s="40" t="s">
        <v>5</v>
      </c>
    </row>
    <row r="34" spans="1:5" ht="12.75">
      <c r="A34" t="s">
        <v>61</v>
      </c>
      <c r="E34" s="39" t="s">
        <v>776</v>
      </c>
    </row>
    <row r="35" spans="1:13" ht="12.75">
      <c r="A35" t="s">
        <v>50</v>
      </c>
      <c r="C35" s="31" t="s">
        <v>79</v>
      </c>
      <c r="E35" s="33" t="s">
        <v>5866</v>
      </c>
      <c r="J35" s="32">
        <f>0</f>
      </c>
      <c s="32">
        <f>0</f>
      </c>
      <c s="32">
        <f>0+L36+L40+L44+L48+L52+L56+L60+L64+L68+L72</f>
      </c>
      <c s="32">
        <f>0+M36+M40+M44+M48+M52+M56+M60+M64+M68+M72</f>
      </c>
    </row>
    <row r="36" spans="1:16" ht="12.75">
      <c r="A36" t="s">
        <v>53</v>
      </c>
      <c s="34" t="s">
        <v>79</v>
      </c>
      <c s="34" t="s">
        <v>7187</v>
      </c>
      <c s="35" t="s">
        <v>5</v>
      </c>
      <c s="6" t="s">
        <v>7188</v>
      </c>
      <c s="36" t="s">
        <v>82</v>
      </c>
      <c s="37">
        <v>31</v>
      </c>
      <c s="36">
        <v>0</v>
      </c>
      <c s="36">
        <f>ROUND(G36*H36,6)</f>
      </c>
      <c r="L36" s="38">
        <v>0</v>
      </c>
      <c s="32">
        <f>ROUND(ROUND(L36,2)*ROUND(G36,3),2)</f>
      </c>
      <c s="36" t="s">
        <v>57</v>
      </c>
      <c>
        <f>(M36*21)/100</f>
      </c>
      <c t="s">
        <v>28</v>
      </c>
    </row>
    <row r="37" spans="1:5" ht="12.75">
      <c r="A37" s="35" t="s">
        <v>58</v>
      </c>
      <c r="E37" s="39" t="s">
        <v>7317</v>
      </c>
    </row>
    <row r="38" spans="1:5" ht="12.75">
      <c r="A38" s="35" t="s">
        <v>59</v>
      </c>
      <c r="E38" s="40" t="s">
        <v>5</v>
      </c>
    </row>
    <row r="39" spans="1:5" ht="12.75">
      <c r="A39" t="s">
        <v>61</v>
      </c>
      <c r="E39" s="39" t="s">
        <v>776</v>
      </c>
    </row>
    <row r="40" spans="1:16" ht="12.75">
      <c r="A40" t="s">
        <v>53</v>
      </c>
      <c s="34" t="s">
        <v>83</v>
      </c>
      <c s="34" t="s">
        <v>5480</v>
      </c>
      <c s="35" t="s">
        <v>5</v>
      </c>
      <c s="6" t="s">
        <v>5481</v>
      </c>
      <c s="36" t="s">
        <v>82</v>
      </c>
      <c s="37">
        <v>78</v>
      </c>
      <c s="36">
        <v>0</v>
      </c>
      <c s="36">
        <f>ROUND(G40*H40,6)</f>
      </c>
      <c r="L40" s="38">
        <v>0</v>
      </c>
      <c s="32">
        <f>ROUND(ROUND(L40,2)*ROUND(G40,3),2)</f>
      </c>
      <c s="36" t="s">
        <v>57</v>
      </c>
      <c>
        <f>(M40*21)/100</f>
      </c>
      <c t="s">
        <v>28</v>
      </c>
    </row>
    <row r="41" spans="1:5" ht="12.75">
      <c r="A41" s="35" t="s">
        <v>58</v>
      </c>
      <c r="E41" s="39" t="s">
        <v>7317</v>
      </c>
    </row>
    <row r="42" spans="1:5" ht="12.75">
      <c r="A42" s="35" t="s">
        <v>59</v>
      </c>
      <c r="E42" s="40" t="s">
        <v>5</v>
      </c>
    </row>
    <row r="43" spans="1:5" ht="12.75">
      <c r="A43" t="s">
        <v>61</v>
      </c>
      <c r="E43" s="39" t="s">
        <v>776</v>
      </c>
    </row>
    <row r="44" spans="1:16" ht="12.75">
      <c r="A44" t="s">
        <v>53</v>
      </c>
      <c s="34" t="s">
        <v>88</v>
      </c>
      <c s="34" t="s">
        <v>7191</v>
      </c>
      <c s="35" t="s">
        <v>5</v>
      </c>
      <c s="6" t="s">
        <v>7192</v>
      </c>
      <c s="36" t="s">
        <v>82</v>
      </c>
      <c s="37">
        <v>3.5</v>
      </c>
      <c s="36">
        <v>0</v>
      </c>
      <c s="36">
        <f>ROUND(G44*H44,6)</f>
      </c>
      <c r="L44" s="38">
        <v>0</v>
      </c>
      <c s="32">
        <f>ROUND(ROUND(L44,2)*ROUND(G44,3),2)</f>
      </c>
      <c s="36" t="s">
        <v>57</v>
      </c>
      <c>
        <f>(M44*21)/100</f>
      </c>
      <c t="s">
        <v>28</v>
      </c>
    </row>
    <row r="45" spans="1:5" ht="12.75">
      <c r="A45" s="35" t="s">
        <v>58</v>
      </c>
      <c r="E45" s="39" t="s">
        <v>5</v>
      </c>
    </row>
    <row r="46" spans="1:5" ht="12.75">
      <c r="A46" s="35" t="s">
        <v>59</v>
      </c>
      <c r="E46" s="40" t="s">
        <v>5</v>
      </c>
    </row>
    <row r="47" spans="1:5" ht="12.75">
      <c r="A47" t="s">
        <v>61</v>
      </c>
      <c r="E47" s="39" t="s">
        <v>776</v>
      </c>
    </row>
    <row r="48" spans="1:16" ht="12.75">
      <c r="A48" t="s">
        <v>53</v>
      </c>
      <c s="34" t="s">
        <v>91</v>
      </c>
      <c s="34" t="s">
        <v>5483</v>
      </c>
      <c s="35" t="s">
        <v>5</v>
      </c>
      <c s="6" t="s">
        <v>5484</v>
      </c>
      <c s="36" t="s">
        <v>115</v>
      </c>
      <c s="37">
        <v>3</v>
      </c>
      <c s="36">
        <v>0</v>
      </c>
      <c s="36">
        <f>ROUND(G48*H48,6)</f>
      </c>
      <c r="L48" s="38">
        <v>0</v>
      </c>
      <c s="32">
        <f>ROUND(ROUND(L48,2)*ROUND(G48,3),2)</f>
      </c>
      <c s="36" t="s">
        <v>57</v>
      </c>
      <c>
        <f>(M48*21)/100</f>
      </c>
      <c t="s">
        <v>28</v>
      </c>
    </row>
    <row r="49" spans="1:5" ht="12.75">
      <c r="A49" s="35" t="s">
        <v>58</v>
      </c>
      <c r="E49" s="39" t="s">
        <v>5</v>
      </c>
    </row>
    <row r="50" spans="1:5" ht="12.75">
      <c r="A50" s="35" t="s">
        <v>59</v>
      </c>
      <c r="E50" s="40" t="s">
        <v>5</v>
      </c>
    </row>
    <row r="51" spans="1:5" ht="12.75">
      <c r="A51" t="s">
        <v>61</v>
      </c>
      <c r="E51" s="39" t="s">
        <v>776</v>
      </c>
    </row>
    <row r="52" spans="1:16" ht="12.75">
      <c r="A52" t="s">
        <v>53</v>
      </c>
      <c s="34" t="s">
        <v>94</v>
      </c>
      <c s="34" t="s">
        <v>7210</v>
      </c>
      <c s="35" t="s">
        <v>5</v>
      </c>
      <c s="6" t="s">
        <v>7211</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7218</v>
      </c>
      <c s="35" t="s">
        <v>5</v>
      </c>
      <c s="6" t="s">
        <v>7219</v>
      </c>
      <c s="36" t="s">
        <v>115</v>
      </c>
      <c s="37">
        <v>1</v>
      </c>
      <c s="36">
        <v>0</v>
      </c>
      <c s="36">
        <f>ROUND(G56*H56,6)</f>
      </c>
      <c r="L56" s="38">
        <v>0</v>
      </c>
      <c s="32">
        <f>ROUND(ROUND(L56,2)*ROUND(G56,3),2)</f>
      </c>
      <c s="36" t="s">
        <v>57</v>
      </c>
      <c>
        <f>(M56*21)/100</f>
      </c>
      <c t="s">
        <v>28</v>
      </c>
    </row>
    <row r="57" spans="1:5" ht="12.75">
      <c r="A57" s="35" t="s">
        <v>58</v>
      </c>
      <c r="E57" s="39" t="s">
        <v>5</v>
      </c>
    </row>
    <row r="58" spans="1:5" ht="12.75">
      <c r="A58" s="35" t="s">
        <v>59</v>
      </c>
      <c r="E58" s="40" t="s">
        <v>5</v>
      </c>
    </row>
    <row r="59" spans="1:5" ht="12.75">
      <c r="A59" t="s">
        <v>61</v>
      </c>
      <c r="E59" s="39" t="s">
        <v>776</v>
      </c>
    </row>
    <row r="60" spans="1:16" ht="12.75">
      <c r="A60" t="s">
        <v>53</v>
      </c>
      <c s="34" t="s">
        <v>100</v>
      </c>
      <c s="34" t="s">
        <v>7247</v>
      </c>
      <c s="35" t="s">
        <v>5</v>
      </c>
      <c s="6" t="s">
        <v>7248</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7250</v>
      </c>
      <c s="35" t="s">
        <v>5</v>
      </c>
      <c s="6" t="s">
        <v>7251</v>
      </c>
      <c s="36" t="s">
        <v>82</v>
      </c>
      <c s="37">
        <v>31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7252</v>
      </c>
      <c s="35" t="s">
        <v>5</v>
      </c>
      <c s="6" t="s">
        <v>7253</v>
      </c>
      <c s="36" t="s">
        <v>82</v>
      </c>
      <c s="37">
        <v>81.5</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7265</v>
      </c>
      <c s="35" t="s">
        <v>5</v>
      </c>
      <c s="6" t="s">
        <v>7266</v>
      </c>
      <c s="36" t="s">
        <v>82</v>
      </c>
      <c s="37">
        <v>81.5</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3" ht="12.75">
      <c r="A76" t="s">
        <v>50</v>
      </c>
      <c r="C76" s="31" t="s">
        <v>1173</v>
      </c>
      <c r="E76" s="33" t="s">
        <v>1174</v>
      </c>
      <c r="J76" s="32">
        <f>0</f>
      </c>
      <c s="32">
        <f>0</f>
      </c>
      <c s="32">
        <f>0+L77</f>
      </c>
      <c s="32">
        <f>0+M77</f>
      </c>
    </row>
    <row r="77" spans="1:16" ht="25.5">
      <c r="A77" t="s">
        <v>53</v>
      </c>
      <c s="34" t="s">
        <v>51</v>
      </c>
      <c s="34" t="s">
        <v>1175</v>
      </c>
      <c s="35" t="s">
        <v>1176</v>
      </c>
      <c s="6" t="s">
        <v>1177</v>
      </c>
      <c s="36" t="s">
        <v>1178</v>
      </c>
      <c s="37">
        <v>617.4</v>
      </c>
      <c s="36">
        <v>0</v>
      </c>
      <c s="36">
        <f>ROUND(G77*H77,6)</f>
      </c>
      <c r="L77" s="38">
        <v>0</v>
      </c>
      <c s="32">
        <f>ROUND(ROUND(L77,2)*ROUND(G77,3),2)</f>
      </c>
      <c s="36" t="s">
        <v>1179</v>
      </c>
      <c>
        <f>(M77*21)/100</f>
      </c>
      <c t="s">
        <v>28</v>
      </c>
    </row>
    <row r="78" spans="1:5" ht="25.5">
      <c r="A78" s="35" t="s">
        <v>58</v>
      </c>
      <c r="E78" s="39" t="s">
        <v>1180</v>
      </c>
    </row>
    <row r="79" spans="1:5" ht="12.75">
      <c r="A79" s="35" t="s">
        <v>59</v>
      </c>
      <c r="E79" s="40" t="s">
        <v>4224</v>
      </c>
    </row>
    <row r="80" spans="1:5" ht="12.75">
      <c r="A80" t="s">
        <v>61</v>
      </c>
      <c r="E80"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7140</v>
      </c>
      <c s="41">
        <f>Rekapitulace!C82</f>
      </c>
      <c s="20" t="s">
        <v>0</v>
      </c>
      <c t="s">
        <v>23</v>
      </c>
      <c t="s">
        <v>28</v>
      </c>
    </row>
    <row r="4" spans="1:16" ht="32" customHeight="1">
      <c r="A4" s="24" t="s">
        <v>20</v>
      </c>
      <c s="25" t="s">
        <v>29</v>
      </c>
      <c s="27" t="s">
        <v>7140</v>
      </c>
      <c r="E4" s="26" t="s">
        <v>7141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COUNTIFS(L8:L97,"=0",A8:A97,"P")+COUNTIFS(L8:L97,"",A8:A97,"P")+SUM(Q8:Q97)</f>
      </c>
    </row>
    <row r="8" spans="1:13" ht="12.75">
      <c r="A8" t="s">
        <v>45</v>
      </c>
      <c r="C8" s="28" t="s">
        <v>7320</v>
      </c>
      <c r="E8" s="30" t="s">
        <v>7319</v>
      </c>
      <c r="J8" s="29">
        <f>0+J9+J26+J35+J96</f>
      </c>
      <c s="29">
        <f>0+K9+K26+K35+K96</f>
      </c>
      <c s="29">
        <f>0+L9+L26+L35+L96</f>
      </c>
      <c s="29">
        <f>0+M9+M26+M35+M96</f>
      </c>
    </row>
    <row r="9" spans="1:13" ht="12.75">
      <c r="A9" t="s">
        <v>50</v>
      </c>
      <c r="C9" s="31" t="s">
        <v>51</v>
      </c>
      <c r="E9" s="33" t="s">
        <v>767</v>
      </c>
      <c r="J9" s="32">
        <f>0</f>
      </c>
      <c s="32">
        <f>0</f>
      </c>
      <c s="32">
        <f>0+L10+L14+L18+L22</f>
      </c>
      <c s="32">
        <f>0+M10+M14+M18+M22</f>
      </c>
    </row>
    <row r="10" spans="1:16" ht="12.75">
      <c r="A10" t="s">
        <v>53</v>
      </c>
      <c s="34" t="s">
        <v>28</v>
      </c>
      <c s="34" t="s">
        <v>74</v>
      </c>
      <c s="35" t="s">
        <v>5</v>
      </c>
      <c s="6" t="s">
        <v>75</v>
      </c>
      <c s="36" t="s">
        <v>65</v>
      </c>
      <c s="37">
        <v>549</v>
      </c>
      <c s="36">
        <v>0</v>
      </c>
      <c s="36">
        <f>ROUND(G10*H10,6)</f>
      </c>
      <c r="L10" s="38">
        <v>0</v>
      </c>
      <c s="32">
        <f>ROUND(ROUND(L10,2)*ROUND(G10,3),2)</f>
      </c>
      <c s="36" t="s">
        <v>57</v>
      </c>
      <c>
        <f>(M10*21)/100</f>
      </c>
      <c t="s">
        <v>28</v>
      </c>
    </row>
    <row r="11" spans="1:5" ht="12.75">
      <c r="A11" s="35" t="s">
        <v>58</v>
      </c>
      <c r="E11" s="39" t="s">
        <v>5</v>
      </c>
    </row>
    <row r="12" spans="1:5" ht="12.75">
      <c r="A12" s="35" t="s">
        <v>59</v>
      </c>
      <c r="E12" s="40" t="s">
        <v>7154</v>
      </c>
    </row>
    <row r="13" spans="1:5" ht="12.75">
      <c r="A13" t="s">
        <v>61</v>
      </c>
      <c r="E13" s="39" t="s">
        <v>776</v>
      </c>
    </row>
    <row r="14" spans="1:16" ht="12.75">
      <c r="A14" t="s">
        <v>53</v>
      </c>
      <c s="34" t="s">
        <v>26</v>
      </c>
      <c s="34" t="s">
        <v>5742</v>
      </c>
      <c s="35" t="s">
        <v>5</v>
      </c>
      <c s="6" t="s">
        <v>5743</v>
      </c>
      <c s="36" t="s">
        <v>65</v>
      </c>
      <c s="37">
        <v>549</v>
      </c>
      <c s="36">
        <v>0</v>
      </c>
      <c s="36">
        <f>ROUND(G14*H14,6)</f>
      </c>
      <c r="L14" s="38">
        <v>0</v>
      </c>
      <c s="32">
        <f>ROUND(ROUND(L14,2)*ROUND(G14,3),2)</f>
      </c>
      <c s="36" t="s">
        <v>57</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68</v>
      </c>
      <c s="34" t="s">
        <v>5378</v>
      </c>
      <c s="35" t="s">
        <v>5</v>
      </c>
      <c s="6" t="s">
        <v>5379</v>
      </c>
      <c s="36" t="s">
        <v>65</v>
      </c>
      <c s="37">
        <v>273</v>
      </c>
      <c s="36">
        <v>0</v>
      </c>
      <c s="36">
        <f>ROUND(G18*H18,6)</f>
      </c>
      <c r="L18" s="38">
        <v>0</v>
      </c>
      <c s="32">
        <f>ROUND(ROUND(L18,2)*ROUND(G18,3),2)</f>
      </c>
      <c s="36" t="s">
        <v>57</v>
      </c>
      <c>
        <f>(M18*21)/100</f>
      </c>
      <c t="s">
        <v>28</v>
      </c>
    </row>
    <row r="19" spans="1:5" ht="12.75">
      <c r="A19" s="35" t="s">
        <v>58</v>
      </c>
      <c r="E19" s="39" t="s">
        <v>7160</v>
      </c>
    </row>
    <row r="20" spans="1:5" ht="12.75">
      <c r="A20" s="35" t="s">
        <v>59</v>
      </c>
      <c r="E20" s="40" t="s">
        <v>7154</v>
      </c>
    </row>
    <row r="21" spans="1:5" ht="12.75">
      <c r="A21" t="s">
        <v>61</v>
      </c>
      <c r="E21" s="39" t="s">
        <v>776</v>
      </c>
    </row>
    <row r="22" spans="1:16" ht="12.75">
      <c r="A22" t="s">
        <v>53</v>
      </c>
      <c s="34" t="s">
        <v>71</v>
      </c>
      <c s="34" t="s">
        <v>6877</v>
      </c>
      <c s="35" t="s">
        <v>5</v>
      </c>
      <c s="6" t="s">
        <v>6878</v>
      </c>
      <c s="36" t="s">
        <v>65</v>
      </c>
      <c s="37">
        <v>215</v>
      </c>
      <c s="36">
        <v>0</v>
      </c>
      <c s="36">
        <f>ROUND(G22*H22,6)</f>
      </c>
      <c r="L22" s="38">
        <v>0</v>
      </c>
      <c s="32">
        <f>ROUND(ROUND(L22,2)*ROUND(G22,3),2)</f>
      </c>
      <c s="36" t="s">
        <v>57</v>
      </c>
      <c>
        <f>(M22*21)/100</f>
      </c>
      <c t="s">
        <v>28</v>
      </c>
    </row>
    <row r="23" spans="1:5" ht="12.75">
      <c r="A23" s="35" t="s">
        <v>58</v>
      </c>
      <c r="E23" s="39" t="s">
        <v>7166</v>
      </c>
    </row>
    <row r="24" spans="1:5" ht="12.75">
      <c r="A24" s="35" t="s">
        <v>59</v>
      </c>
      <c r="E24" s="40" t="s">
        <v>7154</v>
      </c>
    </row>
    <row r="25" spans="1:5" ht="12.75">
      <c r="A25" t="s">
        <v>61</v>
      </c>
      <c r="E25" s="39" t="s">
        <v>776</v>
      </c>
    </row>
    <row r="26" spans="1:13" ht="12.75">
      <c r="A26" t="s">
        <v>50</v>
      </c>
      <c r="C26" s="31" t="s">
        <v>68</v>
      </c>
      <c r="E26" s="33" t="s">
        <v>5445</v>
      </c>
      <c r="J26" s="32">
        <f>0</f>
      </c>
      <c s="32">
        <f>0</f>
      </c>
      <c s="32">
        <f>0+L27+L31</f>
      </c>
      <c s="32">
        <f>0+M27+M31</f>
      </c>
    </row>
    <row r="27" spans="1:16" ht="12.75">
      <c r="A27" t="s">
        <v>53</v>
      </c>
      <c s="34" t="s">
        <v>27</v>
      </c>
      <c s="34" t="s">
        <v>7321</v>
      </c>
      <c s="35" t="s">
        <v>5</v>
      </c>
      <c s="6" t="s">
        <v>7322</v>
      </c>
      <c s="36" t="s">
        <v>65</v>
      </c>
      <c s="37">
        <v>2.75</v>
      </c>
      <c s="36">
        <v>0</v>
      </c>
      <c s="36">
        <f>ROUND(G27*H27,6)</f>
      </c>
      <c r="L27" s="38">
        <v>0</v>
      </c>
      <c s="32">
        <f>ROUND(ROUND(L27,2)*ROUND(G27,3),2)</f>
      </c>
      <c s="36" t="s">
        <v>57</v>
      </c>
      <c>
        <f>(M27*21)/100</f>
      </c>
      <c t="s">
        <v>28</v>
      </c>
    </row>
    <row r="28" spans="1:5" ht="12.75">
      <c r="A28" s="35" t="s">
        <v>58</v>
      </c>
      <c r="E28" s="39" t="s">
        <v>7323</v>
      </c>
    </row>
    <row r="29" spans="1:5" ht="12.75">
      <c r="A29" s="35" t="s">
        <v>59</v>
      </c>
      <c r="E29" s="40" t="s">
        <v>7324</v>
      </c>
    </row>
    <row r="30" spans="1:5" ht="12.75">
      <c r="A30" t="s">
        <v>61</v>
      </c>
      <c r="E30" s="39" t="s">
        <v>776</v>
      </c>
    </row>
    <row r="31" spans="1:16" ht="12.75">
      <c r="A31" t="s">
        <v>53</v>
      </c>
      <c s="34" t="s">
        <v>76</v>
      </c>
      <c s="34" t="s">
        <v>7176</v>
      </c>
      <c s="35" t="s">
        <v>5</v>
      </c>
      <c s="6" t="s">
        <v>7177</v>
      </c>
      <c s="36" t="s">
        <v>65</v>
      </c>
      <c s="37">
        <v>62</v>
      </c>
      <c s="36">
        <v>0</v>
      </c>
      <c s="36">
        <f>ROUND(G31*H31,6)</f>
      </c>
      <c r="L31" s="38">
        <v>0</v>
      </c>
      <c s="32">
        <f>ROUND(ROUND(L31,2)*ROUND(G31,3),2)</f>
      </c>
      <c s="36" t="s">
        <v>57</v>
      </c>
      <c>
        <f>(M31*21)/100</f>
      </c>
      <c t="s">
        <v>28</v>
      </c>
    </row>
    <row r="32" spans="1:5" ht="12.75">
      <c r="A32" s="35" t="s">
        <v>58</v>
      </c>
      <c r="E32" s="39" t="s">
        <v>7178</v>
      </c>
    </row>
    <row r="33" spans="1:5" ht="12.75">
      <c r="A33" s="35" t="s">
        <v>59</v>
      </c>
      <c r="E33" s="40" t="s">
        <v>7154</v>
      </c>
    </row>
    <row r="34" spans="1:5" ht="12.75">
      <c r="A34" t="s">
        <v>61</v>
      </c>
      <c r="E34" s="39" t="s">
        <v>776</v>
      </c>
    </row>
    <row r="35" spans="1:13" ht="12.75">
      <c r="A35" t="s">
        <v>50</v>
      </c>
      <c r="C35" s="31" t="s">
        <v>79</v>
      </c>
      <c r="E35" s="33" t="s">
        <v>5866</v>
      </c>
      <c r="J35" s="32">
        <f>0</f>
      </c>
      <c s="32">
        <f>0</f>
      </c>
      <c s="32">
        <f>0+L36+L40+L44+L48+L52+L56+L60+L64+L68+L72+L76+L80+L84+L88+L92</f>
      </c>
      <c s="32">
        <f>0+M36+M40+M44+M48+M52+M56+M60+M64+M68+M72+M76+M80+M84+M88+M92</f>
      </c>
    </row>
    <row r="36" spans="1:16" ht="12.75">
      <c r="A36" t="s">
        <v>53</v>
      </c>
      <c s="34" t="s">
        <v>79</v>
      </c>
      <c s="34" t="s">
        <v>7296</v>
      </c>
      <c s="35" t="s">
        <v>5</v>
      </c>
      <c s="6" t="s">
        <v>7297</v>
      </c>
      <c s="36" t="s">
        <v>82</v>
      </c>
      <c s="37">
        <v>30</v>
      </c>
      <c s="36">
        <v>0</v>
      </c>
      <c s="36">
        <f>ROUND(G36*H36,6)</f>
      </c>
      <c r="L36" s="38">
        <v>0</v>
      </c>
      <c s="32">
        <f>ROUND(ROUND(L36,2)*ROUND(G36,3),2)</f>
      </c>
      <c s="36" t="s">
        <v>57</v>
      </c>
      <c>
        <f>(M36*21)/100</f>
      </c>
      <c t="s">
        <v>28</v>
      </c>
    </row>
    <row r="37" spans="1:5" ht="12.75">
      <c r="A37" s="35" t="s">
        <v>58</v>
      </c>
      <c r="E37" s="39" t="s">
        <v>7325</v>
      </c>
    </row>
    <row r="38" spans="1:5" ht="12.75">
      <c r="A38" s="35" t="s">
        <v>59</v>
      </c>
      <c r="E38" s="40" t="s">
        <v>5</v>
      </c>
    </row>
    <row r="39" spans="1:5" ht="12.75">
      <c r="A39" t="s">
        <v>61</v>
      </c>
      <c r="E39" s="39" t="s">
        <v>776</v>
      </c>
    </row>
    <row r="40" spans="1:16" ht="12.75">
      <c r="A40" t="s">
        <v>53</v>
      </c>
      <c s="34" t="s">
        <v>83</v>
      </c>
      <c s="34" t="s">
        <v>7326</v>
      </c>
      <c s="35" t="s">
        <v>5</v>
      </c>
      <c s="6" t="s">
        <v>7327</v>
      </c>
      <c s="36" t="s">
        <v>82</v>
      </c>
      <c s="37">
        <v>30</v>
      </c>
      <c s="36">
        <v>0</v>
      </c>
      <c s="36">
        <f>ROUND(G40*H40,6)</f>
      </c>
      <c r="L40" s="38">
        <v>0</v>
      </c>
      <c s="32">
        <f>ROUND(ROUND(L40,2)*ROUND(G40,3),2)</f>
      </c>
      <c s="36" t="s">
        <v>57</v>
      </c>
      <c>
        <f>(M40*21)/100</f>
      </c>
      <c t="s">
        <v>28</v>
      </c>
    </row>
    <row r="41" spans="1:5" ht="12.75">
      <c r="A41" s="35" t="s">
        <v>58</v>
      </c>
      <c r="E41" s="39" t="s">
        <v>5</v>
      </c>
    </row>
    <row r="42" spans="1:5" ht="12.75">
      <c r="A42" s="35" t="s">
        <v>59</v>
      </c>
      <c r="E42" s="40" t="s">
        <v>5</v>
      </c>
    </row>
    <row r="43" spans="1:5" ht="12.75">
      <c r="A43" t="s">
        <v>61</v>
      </c>
      <c r="E43" s="39" t="s">
        <v>776</v>
      </c>
    </row>
    <row r="44" spans="1:16" ht="12.75">
      <c r="A44" t="s">
        <v>53</v>
      </c>
      <c s="34" t="s">
        <v>88</v>
      </c>
      <c s="34" t="s">
        <v>7328</v>
      </c>
      <c s="35" t="s">
        <v>5</v>
      </c>
      <c s="6" t="s">
        <v>7329</v>
      </c>
      <c s="36" t="s">
        <v>82</v>
      </c>
      <c s="37">
        <v>341</v>
      </c>
      <c s="36">
        <v>0</v>
      </c>
      <c s="36">
        <f>ROUND(G44*H44,6)</f>
      </c>
      <c r="L44" s="38">
        <v>0</v>
      </c>
      <c s="32">
        <f>ROUND(ROUND(L44,2)*ROUND(G44,3),2)</f>
      </c>
      <c s="36" t="s">
        <v>57</v>
      </c>
      <c>
        <f>(M44*21)/100</f>
      </c>
      <c t="s">
        <v>28</v>
      </c>
    </row>
    <row r="45" spans="1:5" ht="12.75">
      <c r="A45" s="35" t="s">
        <v>58</v>
      </c>
      <c r="E45" s="39" t="s">
        <v>7330</v>
      </c>
    </row>
    <row r="46" spans="1:5" ht="12.75">
      <c r="A46" s="35" t="s">
        <v>59</v>
      </c>
      <c r="E46" s="40" t="s">
        <v>5</v>
      </c>
    </row>
    <row r="47" spans="1:5" ht="12.75">
      <c r="A47" t="s">
        <v>61</v>
      </c>
      <c r="E47" s="39" t="s">
        <v>776</v>
      </c>
    </row>
    <row r="48" spans="1:16" ht="12.75">
      <c r="A48" t="s">
        <v>53</v>
      </c>
      <c s="34" t="s">
        <v>91</v>
      </c>
      <c s="34" t="s">
        <v>7331</v>
      </c>
      <c s="35" t="s">
        <v>5</v>
      </c>
      <c s="6" t="s">
        <v>7332</v>
      </c>
      <c s="36" t="s">
        <v>82</v>
      </c>
      <c s="37">
        <v>12</v>
      </c>
      <c s="36">
        <v>0</v>
      </c>
      <c s="36">
        <f>ROUND(G48*H48,6)</f>
      </c>
      <c r="L48" s="38">
        <v>0</v>
      </c>
      <c s="32">
        <f>ROUND(ROUND(L48,2)*ROUND(G48,3),2)</f>
      </c>
      <c s="36" t="s">
        <v>57</v>
      </c>
      <c>
        <f>(M48*21)/100</f>
      </c>
      <c t="s">
        <v>28</v>
      </c>
    </row>
    <row r="49" spans="1:5" ht="12.75">
      <c r="A49" s="35" t="s">
        <v>58</v>
      </c>
      <c r="E49" s="39" t="s">
        <v>7333</v>
      </c>
    </row>
    <row r="50" spans="1:5" ht="12.75">
      <c r="A50" s="35" t="s">
        <v>59</v>
      </c>
      <c r="E50" s="40" t="s">
        <v>5</v>
      </c>
    </row>
    <row r="51" spans="1:5" ht="12.75">
      <c r="A51" t="s">
        <v>61</v>
      </c>
      <c r="E51" s="39" t="s">
        <v>776</v>
      </c>
    </row>
    <row r="52" spans="1:16" ht="12.75">
      <c r="A52" t="s">
        <v>53</v>
      </c>
      <c s="34" t="s">
        <v>94</v>
      </c>
      <c s="34" t="s">
        <v>7334</v>
      </c>
      <c s="35" t="s">
        <v>5</v>
      </c>
      <c s="6" t="s">
        <v>7335</v>
      </c>
      <c s="36" t="s">
        <v>115</v>
      </c>
      <c s="37">
        <v>1</v>
      </c>
      <c s="36">
        <v>0</v>
      </c>
      <c s="36">
        <f>ROUND(G52*H52,6)</f>
      </c>
      <c r="L52" s="38">
        <v>0</v>
      </c>
      <c s="32">
        <f>ROUND(ROUND(L52,2)*ROUND(G52,3),2)</f>
      </c>
      <c s="36" t="s">
        <v>57</v>
      </c>
      <c>
        <f>(M52*21)/100</f>
      </c>
      <c t="s">
        <v>28</v>
      </c>
    </row>
    <row r="53" spans="1:5" ht="12.75">
      <c r="A53" s="35" t="s">
        <v>58</v>
      </c>
      <c r="E53" s="39" t="s">
        <v>5</v>
      </c>
    </row>
    <row r="54" spans="1:5" ht="12.75">
      <c r="A54" s="35" t="s">
        <v>59</v>
      </c>
      <c r="E54" s="40" t="s">
        <v>5</v>
      </c>
    </row>
    <row r="55" spans="1:5" ht="12.75">
      <c r="A55" t="s">
        <v>61</v>
      </c>
      <c r="E55" s="39" t="s">
        <v>776</v>
      </c>
    </row>
    <row r="56" spans="1:16" ht="12.75">
      <c r="A56" t="s">
        <v>53</v>
      </c>
      <c s="34" t="s">
        <v>97</v>
      </c>
      <c s="34" t="s">
        <v>7336</v>
      </c>
      <c s="35" t="s">
        <v>5</v>
      </c>
      <c s="6" t="s">
        <v>7337</v>
      </c>
      <c s="36" t="s">
        <v>115</v>
      </c>
      <c s="37">
        <v>11</v>
      </c>
      <c s="36">
        <v>0</v>
      </c>
      <c s="36">
        <f>ROUND(G56*H56,6)</f>
      </c>
      <c r="L56" s="38">
        <v>0</v>
      </c>
      <c s="32">
        <f>ROUND(ROUND(L56,2)*ROUND(G56,3),2)</f>
      </c>
      <c s="36" t="s">
        <v>57</v>
      </c>
      <c>
        <f>(M56*21)/100</f>
      </c>
      <c t="s">
        <v>28</v>
      </c>
    </row>
    <row r="57" spans="1:5" ht="12.75">
      <c r="A57" s="35" t="s">
        <v>58</v>
      </c>
      <c r="E57" s="39" t="s">
        <v>7338</v>
      </c>
    </row>
    <row r="58" spans="1:5" ht="12.75">
      <c r="A58" s="35" t="s">
        <v>59</v>
      </c>
      <c r="E58" s="40" t="s">
        <v>5</v>
      </c>
    </row>
    <row r="59" spans="1:5" ht="12.75">
      <c r="A59" t="s">
        <v>61</v>
      </c>
      <c r="E59" s="39" t="s">
        <v>776</v>
      </c>
    </row>
    <row r="60" spans="1:16" ht="12.75">
      <c r="A60" t="s">
        <v>53</v>
      </c>
      <c s="34" t="s">
        <v>100</v>
      </c>
      <c s="34" t="s">
        <v>7339</v>
      </c>
      <c s="35" t="s">
        <v>5</v>
      </c>
      <c s="6" t="s">
        <v>7340</v>
      </c>
      <c s="36" t="s">
        <v>115</v>
      </c>
      <c s="37">
        <v>1</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103</v>
      </c>
      <c s="34" t="s">
        <v>5486</v>
      </c>
      <c s="35" t="s">
        <v>5</v>
      </c>
      <c s="6" t="s">
        <v>5487</v>
      </c>
      <c s="36" t="s">
        <v>115</v>
      </c>
      <c s="37">
        <v>11</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12.75">
      <c r="A67" t="s">
        <v>61</v>
      </c>
      <c r="E67" s="39" t="s">
        <v>776</v>
      </c>
    </row>
    <row r="68" spans="1:16" ht="12.75">
      <c r="A68" t="s">
        <v>53</v>
      </c>
      <c s="34" t="s">
        <v>106</v>
      </c>
      <c s="34" t="s">
        <v>7301</v>
      </c>
      <c s="35" t="s">
        <v>5</v>
      </c>
      <c s="6" t="s">
        <v>7302</v>
      </c>
      <c s="36" t="s">
        <v>82</v>
      </c>
      <c s="37">
        <v>341</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109</v>
      </c>
      <c s="34" t="s">
        <v>7303</v>
      </c>
      <c s="35" t="s">
        <v>5</v>
      </c>
      <c s="6" t="s">
        <v>7304</v>
      </c>
      <c s="36" t="s">
        <v>82</v>
      </c>
      <c s="37">
        <v>341</v>
      </c>
      <c s="36">
        <v>0</v>
      </c>
      <c s="36">
        <f>ROUND(G72*H72,6)</f>
      </c>
      <c r="L72" s="38">
        <v>0</v>
      </c>
      <c s="32">
        <f>ROUND(ROUND(L72,2)*ROUND(G72,3),2)</f>
      </c>
      <c s="36" t="s">
        <v>57</v>
      </c>
      <c>
        <f>(M72*21)/100</f>
      </c>
      <c t="s">
        <v>28</v>
      </c>
    </row>
    <row r="73" spans="1:5" ht="12.75">
      <c r="A73" s="35" t="s">
        <v>58</v>
      </c>
      <c r="E73" s="39" t="s">
        <v>5</v>
      </c>
    </row>
    <row r="74" spans="1:5" ht="12.75">
      <c r="A74" s="35" t="s">
        <v>59</v>
      </c>
      <c r="E74" s="40" t="s">
        <v>5</v>
      </c>
    </row>
    <row r="75" spans="1:5" ht="12.75">
      <c r="A75" t="s">
        <v>61</v>
      </c>
      <c r="E75" s="39" t="s">
        <v>776</v>
      </c>
    </row>
    <row r="76" spans="1:16" ht="12.75">
      <c r="A76" t="s">
        <v>53</v>
      </c>
      <c s="34" t="s">
        <v>112</v>
      </c>
      <c s="34" t="s">
        <v>7305</v>
      </c>
      <c s="35" t="s">
        <v>5</v>
      </c>
      <c s="6" t="s">
        <v>7306</v>
      </c>
      <c s="36" t="s">
        <v>115</v>
      </c>
      <c s="37">
        <v>11</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116</v>
      </c>
      <c s="34" t="s">
        <v>7341</v>
      </c>
      <c s="35" t="s">
        <v>5</v>
      </c>
      <c s="6" t="s">
        <v>7342</v>
      </c>
      <c s="36" t="s">
        <v>115</v>
      </c>
      <c s="37">
        <v>11</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119</v>
      </c>
      <c s="34" t="s">
        <v>7343</v>
      </c>
      <c s="35" t="s">
        <v>5</v>
      </c>
      <c s="6" t="s">
        <v>7344</v>
      </c>
      <c s="36" t="s">
        <v>82</v>
      </c>
      <c s="37">
        <v>341</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122</v>
      </c>
      <c s="34" t="s">
        <v>7345</v>
      </c>
      <c s="35" t="s">
        <v>5</v>
      </c>
      <c s="6" t="s">
        <v>7346</v>
      </c>
      <c s="36" t="s">
        <v>82</v>
      </c>
      <c s="37">
        <v>143</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12.75">
      <c r="A92" t="s">
        <v>53</v>
      </c>
      <c s="34" t="s">
        <v>125</v>
      </c>
      <c s="34" t="s">
        <v>7347</v>
      </c>
      <c s="35" t="s">
        <v>5</v>
      </c>
      <c s="6" t="s">
        <v>7348</v>
      </c>
      <c s="36" t="s">
        <v>115</v>
      </c>
      <c s="37">
        <v>1</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3" ht="12.75">
      <c r="A96" t="s">
        <v>50</v>
      </c>
      <c r="C96" s="31" t="s">
        <v>1173</v>
      </c>
      <c r="E96" s="33" t="s">
        <v>1174</v>
      </c>
      <c r="J96" s="32">
        <f>0</f>
      </c>
      <c s="32">
        <f>0</f>
      </c>
      <c s="32">
        <f>0+L97</f>
      </c>
      <c s="32">
        <f>0+M97</f>
      </c>
    </row>
    <row r="97" spans="1:16" ht="25.5">
      <c r="A97" t="s">
        <v>53</v>
      </c>
      <c s="34" t="s">
        <v>51</v>
      </c>
      <c s="34" t="s">
        <v>1175</v>
      </c>
      <c s="35" t="s">
        <v>1176</v>
      </c>
      <c s="6" t="s">
        <v>1177</v>
      </c>
      <c s="36" t="s">
        <v>1178</v>
      </c>
      <c s="37">
        <v>988.2</v>
      </c>
      <c s="36">
        <v>0</v>
      </c>
      <c s="36">
        <f>ROUND(G97*H97,6)</f>
      </c>
      <c r="L97" s="38">
        <v>0</v>
      </c>
      <c s="32">
        <f>ROUND(ROUND(L97,2)*ROUND(G97,3),2)</f>
      </c>
      <c s="36" t="s">
        <v>1179</v>
      </c>
      <c>
        <f>(M97*21)/100</f>
      </c>
      <c t="s">
        <v>28</v>
      </c>
    </row>
    <row r="98" spans="1:5" ht="25.5">
      <c r="A98" s="35" t="s">
        <v>58</v>
      </c>
      <c r="E98" s="39" t="s">
        <v>1180</v>
      </c>
    </row>
    <row r="99" spans="1:5" ht="12.75">
      <c r="A99" s="35" t="s">
        <v>59</v>
      </c>
      <c r="E99" s="40" t="s">
        <v>4224</v>
      </c>
    </row>
    <row r="100" spans="1:5" ht="191.25">
      <c r="A100" t="s">
        <v>61</v>
      </c>
      <c r="E100" s="39" t="s">
        <v>7287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7140</v>
      </c>
      <c s="41">
        <f>Rekapitulace!C82</f>
      </c>
      <c s="20" t="s">
        <v>0</v>
      </c>
      <c t="s">
        <v>23</v>
      </c>
      <c t="s">
        <v>28</v>
      </c>
    </row>
    <row r="4" spans="1:16" ht="32" customHeight="1">
      <c r="A4" s="24" t="s">
        <v>20</v>
      </c>
      <c s="25" t="s">
        <v>29</v>
      </c>
      <c s="27" t="s">
        <v>7140</v>
      </c>
      <c r="E4" s="26" t="s">
        <v>7141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7351</v>
      </c>
      <c r="E8" s="30" t="s">
        <v>7350</v>
      </c>
      <c r="J8" s="29">
        <f>0+J9+J30+J35+J48+J121+J130</f>
      </c>
      <c s="29">
        <f>0+K9+K30+K35+K48+K121+K130</f>
      </c>
      <c s="29">
        <f>0+L9+L30+L35+L48+L121+L130</f>
      </c>
      <c s="29">
        <f>0+M9+M30+M35+M48+M121+M130</f>
      </c>
    </row>
    <row r="9" spans="1:13" ht="12.75">
      <c r="A9" t="s">
        <v>50</v>
      </c>
      <c r="C9" s="31" t="s">
        <v>51</v>
      </c>
      <c r="E9" s="33" t="s">
        <v>767</v>
      </c>
      <c r="J9" s="32">
        <f>0</f>
      </c>
      <c s="32">
        <f>0</f>
      </c>
      <c s="32">
        <f>0+L10+L14+L18+L22+L26</f>
      </c>
      <c s="32">
        <f>0+M10+M14+M18+M22+M26</f>
      </c>
    </row>
    <row r="10" spans="1:16" ht="25.5">
      <c r="A10" t="s">
        <v>53</v>
      </c>
      <c s="34" t="s">
        <v>68</v>
      </c>
      <c s="34" t="s">
        <v>7145</v>
      </c>
      <c s="35" t="s">
        <v>5</v>
      </c>
      <c s="6" t="s">
        <v>5948</v>
      </c>
      <c s="36" t="s">
        <v>65</v>
      </c>
      <c s="37">
        <v>58.5</v>
      </c>
      <c s="36">
        <v>0</v>
      </c>
      <c s="36">
        <f>ROUND(G10*H10,6)</f>
      </c>
      <c r="L10" s="38">
        <v>0</v>
      </c>
      <c s="32">
        <f>ROUND(ROUND(L10,2)*ROUND(G10,3),2)</f>
      </c>
      <c s="36" t="s">
        <v>1179</v>
      </c>
      <c>
        <f>(M10*21)/100</f>
      </c>
      <c t="s">
        <v>28</v>
      </c>
    </row>
    <row r="11" spans="1:5" ht="12.75">
      <c r="A11" s="35" t="s">
        <v>58</v>
      </c>
      <c r="E11" s="39" t="s">
        <v>7352</v>
      </c>
    </row>
    <row r="12" spans="1:5" ht="12.75">
      <c r="A12" s="35" t="s">
        <v>59</v>
      </c>
      <c r="E12" s="40" t="s">
        <v>7353</v>
      </c>
    </row>
    <row r="13" spans="1:5" ht="12.75">
      <c r="A13" t="s">
        <v>61</v>
      </c>
      <c r="E13" s="39" t="s">
        <v>776</v>
      </c>
    </row>
    <row r="14" spans="1:16" ht="12.75">
      <c r="A14" t="s">
        <v>53</v>
      </c>
      <c s="34" t="s">
        <v>71</v>
      </c>
      <c s="34" t="s">
        <v>74</v>
      </c>
      <c s="35" t="s">
        <v>5</v>
      </c>
      <c s="6" t="s">
        <v>75</v>
      </c>
      <c s="36" t="s">
        <v>65</v>
      </c>
      <c s="37">
        <v>381</v>
      </c>
      <c s="36">
        <v>0</v>
      </c>
      <c s="36">
        <f>ROUND(G14*H14,6)</f>
      </c>
      <c r="L14" s="38">
        <v>0</v>
      </c>
      <c s="32">
        <f>ROUND(ROUND(L14,2)*ROUND(G14,3),2)</f>
      </c>
      <c s="36" t="s">
        <v>57</v>
      </c>
      <c>
        <f>(M14*21)/100</f>
      </c>
      <c t="s">
        <v>28</v>
      </c>
    </row>
    <row r="15" spans="1:5" ht="12.75">
      <c r="A15" s="35" t="s">
        <v>58</v>
      </c>
      <c r="E15" s="39" t="s">
        <v>5</v>
      </c>
    </row>
    <row r="16" spans="1:5" ht="12.75">
      <c r="A16" s="35" t="s">
        <v>59</v>
      </c>
      <c r="E16" s="40" t="s">
        <v>7154</v>
      </c>
    </row>
    <row r="17" spans="1:5" ht="12.75">
      <c r="A17" t="s">
        <v>61</v>
      </c>
      <c r="E17" s="39" t="s">
        <v>776</v>
      </c>
    </row>
    <row r="18" spans="1:16" ht="12.75">
      <c r="A18" t="s">
        <v>53</v>
      </c>
      <c s="34" t="s">
        <v>27</v>
      </c>
      <c s="34" t="s">
        <v>5742</v>
      </c>
      <c s="35" t="s">
        <v>5</v>
      </c>
      <c s="6" t="s">
        <v>5743</v>
      </c>
      <c s="36" t="s">
        <v>65</v>
      </c>
      <c s="37">
        <v>381</v>
      </c>
      <c s="36">
        <v>0</v>
      </c>
      <c s="36">
        <f>ROUND(G18*H18,6)</f>
      </c>
      <c r="L18" s="38">
        <v>0</v>
      </c>
      <c s="32">
        <f>ROUND(ROUND(L18,2)*ROUND(G18,3),2)</f>
      </c>
      <c s="36" t="s">
        <v>57</v>
      </c>
      <c>
        <f>(M18*21)/100</f>
      </c>
      <c t="s">
        <v>28</v>
      </c>
    </row>
    <row r="19" spans="1:5" ht="12.75">
      <c r="A19" s="35" t="s">
        <v>58</v>
      </c>
      <c r="E19" s="39" t="s">
        <v>5</v>
      </c>
    </row>
    <row r="20" spans="1:5" ht="12.75">
      <c r="A20" s="35" t="s">
        <v>59</v>
      </c>
      <c r="E20" s="40" t="s">
        <v>7154</v>
      </c>
    </row>
    <row r="21" spans="1:5" ht="12.75">
      <c r="A21" t="s">
        <v>61</v>
      </c>
      <c r="E21" s="39" t="s">
        <v>776</v>
      </c>
    </row>
    <row r="22" spans="1:16" ht="12.75">
      <c r="A22" t="s">
        <v>53</v>
      </c>
      <c s="34" t="s">
        <v>76</v>
      </c>
      <c s="34" t="s">
        <v>5378</v>
      </c>
      <c s="35" t="s">
        <v>5</v>
      </c>
      <c s="6" t="s">
        <v>5379</v>
      </c>
      <c s="36" t="s">
        <v>65</v>
      </c>
      <c s="37">
        <v>205</v>
      </c>
      <c s="36">
        <v>0</v>
      </c>
      <c s="36">
        <f>ROUND(G22*H22,6)</f>
      </c>
      <c r="L22" s="38">
        <v>0</v>
      </c>
      <c s="32">
        <f>ROUND(ROUND(L22,2)*ROUND(G22,3),2)</f>
      </c>
      <c s="36" t="s">
        <v>57</v>
      </c>
      <c>
        <f>(M22*21)/100</f>
      </c>
      <c t="s">
        <v>28</v>
      </c>
    </row>
    <row r="23" spans="1:5" ht="12.75">
      <c r="A23" s="35" t="s">
        <v>58</v>
      </c>
      <c r="E23" s="39" t="s">
        <v>7160</v>
      </c>
    </row>
    <row r="24" spans="1:5" ht="12.75">
      <c r="A24" s="35" t="s">
        <v>59</v>
      </c>
      <c r="E24" s="40" t="s">
        <v>7154</v>
      </c>
    </row>
    <row r="25" spans="1:5" ht="12.75">
      <c r="A25" t="s">
        <v>61</v>
      </c>
      <c r="E25" s="39" t="s">
        <v>776</v>
      </c>
    </row>
    <row r="26" spans="1:16" ht="12.75">
      <c r="A26" t="s">
        <v>53</v>
      </c>
      <c s="34" t="s">
        <v>79</v>
      </c>
      <c s="34" t="s">
        <v>6877</v>
      </c>
      <c s="35" t="s">
        <v>5</v>
      </c>
      <c s="6" t="s">
        <v>6878</v>
      </c>
      <c s="36" t="s">
        <v>65</v>
      </c>
      <c s="37">
        <v>141</v>
      </c>
      <c s="36">
        <v>0</v>
      </c>
      <c s="36">
        <f>ROUND(G26*H26,6)</f>
      </c>
      <c r="L26" s="38">
        <v>0</v>
      </c>
      <c s="32">
        <f>ROUND(ROUND(L26,2)*ROUND(G26,3),2)</f>
      </c>
      <c s="36" t="s">
        <v>57</v>
      </c>
      <c>
        <f>(M26*21)/100</f>
      </c>
      <c t="s">
        <v>28</v>
      </c>
    </row>
    <row r="27" spans="1:5" ht="12.75">
      <c r="A27" s="35" t="s">
        <v>58</v>
      </c>
      <c r="E27" s="39" t="s">
        <v>7166</v>
      </c>
    </row>
    <row r="28" spans="1:5" ht="12.75">
      <c r="A28" s="35" t="s">
        <v>59</v>
      </c>
      <c r="E28" s="40" t="s">
        <v>7154</v>
      </c>
    </row>
    <row r="29" spans="1:5" ht="12.75">
      <c r="A29" t="s">
        <v>61</v>
      </c>
      <c r="E29" s="39" t="s">
        <v>776</v>
      </c>
    </row>
    <row r="30" spans="1:13" ht="12.75">
      <c r="A30" t="s">
        <v>50</v>
      </c>
      <c r="C30" s="31" t="s">
        <v>68</v>
      </c>
      <c r="E30" s="33" t="s">
        <v>5445</v>
      </c>
      <c r="J30" s="32">
        <f>0</f>
      </c>
      <c s="32">
        <f>0</f>
      </c>
      <c s="32">
        <f>0+L31</f>
      </c>
      <c s="32">
        <f>0+M31</f>
      </c>
    </row>
    <row r="31" spans="1:16" ht="12.75">
      <c r="A31" t="s">
        <v>53</v>
      </c>
      <c s="34" t="s">
        <v>83</v>
      </c>
      <c s="34" t="s">
        <v>7176</v>
      </c>
      <c s="35" t="s">
        <v>5</v>
      </c>
      <c s="6" t="s">
        <v>7177</v>
      </c>
      <c s="36" t="s">
        <v>65</v>
      </c>
      <c s="37">
        <v>35</v>
      </c>
      <c s="36">
        <v>0</v>
      </c>
      <c s="36">
        <f>ROUND(G31*H31,6)</f>
      </c>
      <c r="L31" s="38">
        <v>0</v>
      </c>
      <c s="32">
        <f>ROUND(ROUND(L31,2)*ROUND(G31,3),2)</f>
      </c>
      <c s="36" t="s">
        <v>57</v>
      </c>
      <c>
        <f>(M31*21)/100</f>
      </c>
      <c t="s">
        <v>28</v>
      </c>
    </row>
    <row r="32" spans="1:5" ht="12.75">
      <c r="A32" s="35" t="s">
        <v>58</v>
      </c>
      <c r="E32" s="39" t="s">
        <v>7178</v>
      </c>
    </row>
    <row r="33" spans="1:5" ht="12.75">
      <c r="A33" s="35" t="s">
        <v>59</v>
      </c>
      <c r="E33" s="40" t="s">
        <v>7154</v>
      </c>
    </row>
    <row r="34" spans="1:5" ht="12.75">
      <c r="A34" t="s">
        <v>61</v>
      </c>
      <c r="E34" s="39" t="s">
        <v>776</v>
      </c>
    </row>
    <row r="35" spans="1:13" ht="12.75">
      <c r="A35" t="s">
        <v>50</v>
      </c>
      <c r="C35" s="31" t="s">
        <v>71</v>
      </c>
      <c r="E35" s="33" t="s">
        <v>4931</v>
      </c>
      <c r="J35" s="32">
        <f>0</f>
      </c>
      <c s="32">
        <f>0</f>
      </c>
      <c s="32">
        <f>0+L36+L40+L44</f>
      </c>
      <c s="32">
        <f>0+M36+M40+M44</f>
      </c>
    </row>
    <row r="36" spans="1:16" ht="12.75">
      <c r="A36" t="s">
        <v>53</v>
      </c>
      <c s="34" t="s">
        <v>88</v>
      </c>
      <c s="34" t="s">
        <v>7179</v>
      </c>
      <c s="35" t="s">
        <v>5</v>
      </c>
      <c s="6" t="s">
        <v>7180</v>
      </c>
      <c s="36" t="s">
        <v>65</v>
      </c>
      <c s="37">
        <v>23.4</v>
      </c>
      <c s="36">
        <v>0</v>
      </c>
      <c s="36">
        <f>ROUND(G36*H36,6)</f>
      </c>
      <c r="L36" s="38">
        <v>0</v>
      </c>
      <c s="32">
        <f>ROUND(ROUND(L36,2)*ROUND(G36,3),2)</f>
      </c>
      <c s="36" t="s">
        <v>57</v>
      </c>
      <c>
        <f>(M36*21)/100</f>
      </c>
      <c t="s">
        <v>28</v>
      </c>
    </row>
    <row r="37" spans="1:5" ht="12.75">
      <c r="A37" s="35" t="s">
        <v>58</v>
      </c>
      <c r="E37" s="39" t="s">
        <v>7352</v>
      </c>
    </row>
    <row r="38" spans="1:5" ht="12.75">
      <c r="A38" s="35" t="s">
        <v>59</v>
      </c>
      <c r="E38" s="40" t="s">
        <v>7354</v>
      </c>
    </row>
    <row r="39" spans="1:5" ht="12.75">
      <c r="A39" t="s">
        <v>61</v>
      </c>
      <c r="E39" s="39" t="s">
        <v>776</v>
      </c>
    </row>
    <row r="40" spans="1:16" ht="12.75">
      <c r="A40" t="s">
        <v>53</v>
      </c>
      <c s="34" t="s">
        <v>91</v>
      </c>
      <c s="34" t="s">
        <v>7182</v>
      </c>
      <c s="35" t="s">
        <v>5</v>
      </c>
      <c s="6" t="s">
        <v>7183</v>
      </c>
      <c s="36" t="s">
        <v>65</v>
      </c>
      <c s="37">
        <v>11.7</v>
      </c>
      <c s="36">
        <v>0</v>
      </c>
      <c s="36">
        <f>ROUND(G40*H40,6)</f>
      </c>
      <c r="L40" s="38">
        <v>0</v>
      </c>
      <c s="32">
        <f>ROUND(ROUND(L40,2)*ROUND(G40,3),2)</f>
      </c>
      <c s="36" t="s">
        <v>57</v>
      </c>
      <c>
        <f>(M40*21)/100</f>
      </c>
      <c t="s">
        <v>28</v>
      </c>
    </row>
    <row r="41" spans="1:5" ht="12.75">
      <c r="A41" s="35" t="s">
        <v>58</v>
      </c>
      <c r="E41" s="39" t="s">
        <v>7352</v>
      </c>
    </row>
    <row r="42" spans="1:5" ht="12.75">
      <c r="A42" s="35" t="s">
        <v>59</v>
      </c>
      <c r="E42" s="40" t="s">
        <v>7355</v>
      </c>
    </row>
    <row r="43" spans="1:5" ht="12.75">
      <c r="A43" t="s">
        <v>61</v>
      </c>
      <c r="E43" s="39" t="s">
        <v>776</v>
      </c>
    </row>
    <row r="44" spans="1:16" ht="12.75">
      <c r="A44" t="s">
        <v>53</v>
      </c>
      <c s="34" t="s">
        <v>94</v>
      </c>
      <c s="34" t="s">
        <v>7185</v>
      </c>
      <c s="35" t="s">
        <v>5</v>
      </c>
      <c s="6" t="s">
        <v>7186</v>
      </c>
      <c s="36" t="s">
        <v>65</v>
      </c>
      <c s="37">
        <v>23.4</v>
      </c>
      <c s="36">
        <v>0</v>
      </c>
      <c s="36">
        <f>ROUND(G44*H44,6)</f>
      </c>
      <c r="L44" s="38">
        <v>0</v>
      </c>
      <c s="32">
        <f>ROUND(ROUND(L44,2)*ROUND(G44,3),2)</f>
      </c>
      <c s="36" t="s">
        <v>57</v>
      </c>
      <c>
        <f>(M44*21)/100</f>
      </c>
      <c t="s">
        <v>28</v>
      </c>
    </row>
    <row r="45" spans="1:5" ht="12.75">
      <c r="A45" s="35" t="s">
        <v>58</v>
      </c>
      <c r="E45" s="39" t="s">
        <v>7352</v>
      </c>
    </row>
    <row r="46" spans="1:5" ht="12.75">
      <c r="A46" s="35" t="s">
        <v>59</v>
      </c>
      <c r="E46" s="40" t="s">
        <v>7356</v>
      </c>
    </row>
    <row r="47" spans="1:5" ht="12.75">
      <c r="A47" t="s">
        <v>61</v>
      </c>
      <c r="E47" s="39" t="s">
        <v>776</v>
      </c>
    </row>
    <row r="48" spans="1:13" ht="12.75">
      <c r="A48" t="s">
        <v>50</v>
      </c>
      <c r="C48" s="31" t="s">
        <v>79</v>
      </c>
      <c r="E48" s="33" t="s">
        <v>5866</v>
      </c>
      <c r="J48" s="32">
        <f>0</f>
      </c>
      <c s="32">
        <f>0</f>
      </c>
      <c s="32">
        <f>0+L49+L53+L57+L61+L65+L69+L73+L77+L81+L85+L89+L93+L97+L101+L105+L109+L113+L117</f>
      </c>
      <c s="32">
        <f>0+M49+M53+M57+M61+M65+M69+M73+M77+M81+M85+M89+M93+M97+M101+M105+M109+M113+M117</f>
      </c>
    </row>
    <row r="49" spans="1:16" ht="12.75">
      <c r="A49" t="s">
        <v>53</v>
      </c>
      <c s="34" t="s">
        <v>97</v>
      </c>
      <c s="34" t="s">
        <v>7328</v>
      </c>
      <c s="35" t="s">
        <v>5</v>
      </c>
      <c s="6" t="s">
        <v>7329</v>
      </c>
      <c s="36" t="s">
        <v>82</v>
      </c>
      <c s="37">
        <v>120</v>
      </c>
      <c s="36">
        <v>0</v>
      </c>
      <c s="36">
        <f>ROUND(G49*H49,6)</f>
      </c>
      <c r="L49" s="38">
        <v>0</v>
      </c>
      <c s="32">
        <f>ROUND(ROUND(L49,2)*ROUND(G49,3),2)</f>
      </c>
      <c s="36" t="s">
        <v>57</v>
      </c>
      <c>
        <f>(M49*21)/100</f>
      </c>
      <c t="s">
        <v>28</v>
      </c>
    </row>
    <row r="50" spans="1:5" ht="12.75">
      <c r="A50" s="35" t="s">
        <v>58</v>
      </c>
      <c r="E50" s="39" t="s">
        <v>7357</v>
      </c>
    </row>
    <row r="51" spans="1:5" ht="12.75">
      <c r="A51" s="35" t="s">
        <v>59</v>
      </c>
      <c r="E51" s="40" t="s">
        <v>5</v>
      </c>
    </row>
    <row r="52" spans="1:5" ht="12.75">
      <c r="A52" t="s">
        <v>61</v>
      </c>
      <c r="E52" s="39" t="s">
        <v>776</v>
      </c>
    </row>
    <row r="53" spans="1:16" ht="12.75">
      <c r="A53" t="s">
        <v>53</v>
      </c>
      <c s="34" t="s">
        <v>100</v>
      </c>
      <c s="34" t="s">
        <v>7331</v>
      </c>
      <c s="35" t="s">
        <v>5</v>
      </c>
      <c s="6" t="s">
        <v>7332</v>
      </c>
      <c s="36" t="s">
        <v>82</v>
      </c>
      <c s="37">
        <v>39</v>
      </c>
      <c s="36">
        <v>0</v>
      </c>
      <c s="36">
        <f>ROUND(G53*H53,6)</f>
      </c>
      <c r="L53" s="38">
        <v>0</v>
      </c>
      <c s="32">
        <f>ROUND(ROUND(L53,2)*ROUND(G53,3),2)</f>
      </c>
      <c s="36" t="s">
        <v>57</v>
      </c>
      <c>
        <f>(M53*21)/100</f>
      </c>
      <c t="s">
        <v>28</v>
      </c>
    </row>
    <row r="54" spans="1:5" ht="12.75">
      <c r="A54" s="35" t="s">
        <v>58</v>
      </c>
      <c r="E54" s="39" t="s">
        <v>7358</v>
      </c>
    </row>
    <row r="55" spans="1:5" ht="12.75">
      <c r="A55" s="35" t="s">
        <v>59</v>
      </c>
      <c r="E55" s="40" t="s">
        <v>5</v>
      </c>
    </row>
    <row r="56" spans="1:5" ht="12.75">
      <c r="A56" t="s">
        <v>61</v>
      </c>
      <c r="E56" s="39" t="s">
        <v>776</v>
      </c>
    </row>
    <row r="57" spans="1:16" ht="12.75">
      <c r="A57" t="s">
        <v>53</v>
      </c>
      <c s="34" t="s">
        <v>103</v>
      </c>
      <c s="34" t="s">
        <v>7296</v>
      </c>
      <c s="35" t="s">
        <v>5</v>
      </c>
      <c s="6" t="s">
        <v>7297</v>
      </c>
      <c s="36" t="s">
        <v>82</v>
      </c>
      <c s="37">
        <v>41</v>
      </c>
      <c s="36">
        <v>0</v>
      </c>
      <c s="36">
        <f>ROUND(G57*H57,6)</f>
      </c>
      <c r="L57" s="38">
        <v>0</v>
      </c>
      <c s="32">
        <f>ROUND(ROUND(L57,2)*ROUND(G57,3),2)</f>
      </c>
      <c s="36" t="s">
        <v>57</v>
      </c>
      <c>
        <f>(M57*21)/100</f>
      </c>
      <c t="s">
        <v>28</v>
      </c>
    </row>
    <row r="58" spans="1:5" ht="12.75">
      <c r="A58" s="35" t="s">
        <v>58</v>
      </c>
      <c r="E58" s="39" t="s">
        <v>7359</v>
      </c>
    </row>
    <row r="59" spans="1:5" ht="12.75">
      <c r="A59" s="35" t="s">
        <v>59</v>
      </c>
      <c r="E59" s="40" t="s">
        <v>7360</v>
      </c>
    </row>
    <row r="60" spans="1:5" ht="12.75">
      <c r="A60" t="s">
        <v>61</v>
      </c>
      <c r="E60" s="39" t="s">
        <v>776</v>
      </c>
    </row>
    <row r="61" spans="1:16" ht="12.75">
      <c r="A61" t="s">
        <v>53</v>
      </c>
      <c s="34" t="s">
        <v>106</v>
      </c>
      <c s="34" t="s">
        <v>7334</v>
      </c>
      <c s="35" t="s">
        <v>5</v>
      </c>
      <c s="6" t="s">
        <v>7335</v>
      </c>
      <c s="36" t="s">
        <v>115</v>
      </c>
      <c s="37">
        <v>1</v>
      </c>
      <c s="36">
        <v>0</v>
      </c>
      <c s="36">
        <f>ROUND(G61*H61,6)</f>
      </c>
      <c r="L61" s="38">
        <v>0</v>
      </c>
      <c s="32">
        <f>ROUND(ROUND(L61,2)*ROUND(G61,3),2)</f>
      </c>
      <c s="36" t="s">
        <v>57</v>
      </c>
      <c>
        <f>(M61*21)/100</f>
      </c>
      <c t="s">
        <v>28</v>
      </c>
    </row>
    <row r="62" spans="1:5" ht="12.75">
      <c r="A62" s="35" t="s">
        <v>58</v>
      </c>
      <c r="E62" s="39" t="s">
        <v>7361</v>
      </c>
    </row>
    <row r="63" spans="1:5" ht="12.75">
      <c r="A63" s="35" t="s">
        <v>59</v>
      </c>
      <c r="E63" s="40" t="s">
        <v>5</v>
      </c>
    </row>
    <row r="64" spans="1:5" ht="12.75">
      <c r="A64" t="s">
        <v>61</v>
      </c>
      <c r="E64" s="39" t="s">
        <v>776</v>
      </c>
    </row>
    <row r="65" spans="1:16" ht="12.75">
      <c r="A65" t="s">
        <v>53</v>
      </c>
      <c s="34" t="s">
        <v>109</v>
      </c>
      <c s="34" t="s">
        <v>7362</v>
      </c>
      <c s="35" t="s">
        <v>5</v>
      </c>
      <c s="6" t="s">
        <v>7363</v>
      </c>
      <c s="36" t="s">
        <v>115</v>
      </c>
      <c s="37">
        <v>1</v>
      </c>
      <c s="36">
        <v>0</v>
      </c>
      <c s="36">
        <f>ROUND(G65*H65,6)</f>
      </c>
      <c r="L65" s="38">
        <v>0</v>
      </c>
      <c s="32">
        <f>ROUND(ROUND(L65,2)*ROUND(G65,3),2)</f>
      </c>
      <c s="36" t="s">
        <v>57</v>
      </c>
      <c>
        <f>(M65*21)/100</f>
      </c>
      <c t="s">
        <v>28</v>
      </c>
    </row>
    <row r="66" spans="1:5" ht="12.75">
      <c r="A66" s="35" t="s">
        <v>58</v>
      </c>
      <c r="E66" s="39" t="s">
        <v>7364</v>
      </c>
    </row>
    <row r="67" spans="1:5" ht="12.75">
      <c r="A67" s="35" t="s">
        <v>59</v>
      </c>
      <c r="E67" s="40" t="s">
        <v>5</v>
      </c>
    </row>
    <row r="68" spans="1:5" ht="12.75">
      <c r="A68" t="s">
        <v>61</v>
      </c>
      <c r="E68" s="39" t="s">
        <v>776</v>
      </c>
    </row>
    <row r="69" spans="1:16" ht="12.75">
      <c r="A69" t="s">
        <v>53</v>
      </c>
      <c s="34" t="s">
        <v>112</v>
      </c>
      <c s="34" t="s">
        <v>7365</v>
      </c>
      <c s="35" t="s">
        <v>5</v>
      </c>
      <c s="6" t="s">
        <v>7366</v>
      </c>
      <c s="36" t="s">
        <v>115</v>
      </c>
      <c s="37">
        <v>1</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116</v>
      </c>
      <c s="34" t="s">
        <v>7367</v>
      </c>
      <c s="35" t="s">
        <v>5</v>
      </c>
      <c s="6" t="s">
        <v>7368</v>
      </c>
      <c s="36" t="s">
        <v>115</v>
      </c>
      <c s="37">
        <v>1</v>
      </c>
      <c s="36">
        <v>0</v>
      </c>
      <c s="36">
        <f>ROUND(G73*H73,6)</f>
      </c>
      <c r="L73" s="38">
        <v>0</v>
      </c>
      <c s="32">
        <f>ROUND(ROUND(L73,2)*ROUND(G73,3),2)</f>
      </c>
      <c s="36" t="s">
        <v>57</v>
      </c>
      <c>
        <f>(M73*21)/100</f>
      </c>
      <c t="s">
        <v>28</v>
      </c>
    </row>
    <row r="74" spans="1:5" ht="12.75">
      <c r="A74" s="35" t="s">
        <v>58</v>
      </c>
      <c r="E74" s="39" t="s">
        <v>5</v>
      </c>
    </row>
    <row r="75" spans="1:5" ht="12.75">
      <c r="A75" s="35" t="s">
        <v>59</v>
      </c>
      <c r="E75" s="40" t="s">
        <v>5</v>
      </c>
    </row>
    <row r="76" spans="1:5" ht="12.75">
      <c r="A76" t="s">
        <v>61</v>
      </c>
      <c r="E76" s="39" t="s">
        <v>776</v>
      </c>
    </row>
    <row r="77" spans="1:16" ht="12.75">
      <c r="A77" t="s">
        <v>53</v>
      </c>
      <c s="34" t="s">
        <v>119</v>
      </c>
      <c s="34" t="s">
        <v>7369</v>
      </c>
      <c s="35" t="s">
        <v>5</v>
      </c>
      <c s="6" t="s">
        <v>7370</v>
      </c>
      <c s="36" t="s">
        <v>115</v>
      </c>
      <c s="37">
        <v>1</v>
      </c>
      <c s="36">
        <v>0</v>
      </c>
      <c s="36">
        <f>ROUND(G77*H77,6)</f>
      </c>
      <c r="L77" s="38">
        <v>0</v>
      </c>
      <c s="32">
        <f>ROUND(ROUND(L77,2)*ROUND(G77,3),2)</f>
      </c>
      <c s="36" t="s">
        <v>2163</v>
      </c>
      <c>
        <f>(M77*21)/100</f>
      </c>
      <c t="s">
        <v>28</v>
      </c>
    </row>
    <row r="78" spans="1:5" ht="12.75">
      <c r="A78" s="35" t="s">
        <v>58</v>
      </c>
      <c r="E78" s="39" t="s">
        <v>7371</v>
      </c>
    </row>
    <row r="79" spans="1:5" ht="12.75">
      <c r="A79" s="35" t="s">
        <v>59</v>
      </c>
      <c r="E79" s="40" t="s">
        <v>5</v>
      </c>
    </row>
    <row r="80" spans="1:5" ht="12.75">
      <c r="A80" t="s">
        <v>61</v>
      </c>
      <c r="E80" s="39" t="s">
        <v>776</v>
      </c>
    </row>
    <row r="81" spans="1:16" ht="12.75">
      <c r="A81" t="s">
        <v>53</v>
      </c>
      <c s="34" t="s">
        <v>122</v>
      </c>
      <c s="34" t="s">
        <v>7372</v>
      </c>
      <c s="35" t="s">
        <v>5</v>
      </c>
      <c s="6" t="s">
        <v>7373</v>
      </c>
      <c s="36" t="s">
        <v>115</v>
      </c>
      <c s="37">
        <v>1</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125</v>
      </c>
      <c s="34" t="s">
        <v>7299</v>
      </c>
      <c s="35" t="s">
        <v>5</v>
      </c>
      <c s="6" t="s">
        <v>7300</v>
      </c>
      <c s="36" t="s">
        <v>115</v>
      </c>
      <c s="37">
        <v>1</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129</v>
      </c>
      <c s="34" t="s">
        <v>7260</v>
      </c>
      <c s="35" t="s">
        <v>5</v>
      </c>
      <c s="6" t="s">
        <v>7261</v>
      </c>
      <c s="36" t="s">
        <v>65</v>
      </c>
      <c s="37">
        <v>6.159</v>
      </c>
      <c s="36">
        <v>0</v>
      </c>
      <c s="36">
        <f>ROUND(G89*H89,6)</f>
      </c>
      <c r="L89" s="38">
        <v>0</v>
      </c>
      <c s="32">
        <f>ROUND(ROUND(L89,2)*ROUND(G89,3),2)</f>
      </c>
      <c s="36" t="s">
        <v>2163</v>
      </c>
      <c>
        <f>(M89*21)/100</f>
      </c>
      <c t="s">
        <v>28</v>
      </c>
    </row>
    <row r="90" spans="1:5" ht="12.75">
      <c r="A90" s="35" t="s">
        <v>58</v>
      </c>
      <c r="E90" s="39" t="s">
        <v>7374</v>
      </c>
    </row>
    <row r="91" spans="1:5" ht="12.75">
      <c r="A91" s="35" t="s">
        <v>59</v>
      </c>
      <c r="E91" s="40" t="s">
        <v>7375</v>
      </c>
    </row>
    <row r="92" spans="1:5" ht="409.5">
      <c r="A92" t="s">
        <v>61</v>
      </c>
      <c r="E92" s="39" t="s">
        <v>7376</v>
      </c>
    </row>
    <row r="93" spans="1:16" ht="12.75">
      <c r="A93" t="s">
        <v>53</v>
      </c>
      <c s="34" t="s">
        <v>134</v>
      </c>
      <c s="34" t="s">
        <v>7301</v>
      </c>
      <c s="35" t="s">
        <v>5</v>
      </c>
      <c s="6" t="s">
        <v>7302</v>
      </c>
      <c s="36" t="s">
        <v>82</v>
      </c>
      <c s="37">
        <v>194</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137</v>
      </c>
      <c s="34" t="s">
        <v>7303</v>
      </c>
      <c s="35" t="s">
        <v>5</v>
      </c>
      <c s="6" t="s">
        <v>7304</v>
      </c>
      <c s="36" t="s">
        <v>82</v>
      </c>
      <c s="37">
        <v>194</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140</v>
      </c>
      <c s="34" t="s">
        <v>7305</v>
      </c>
      <c s="35" t="s">
        <v>5</v>
      </c>
      <c s="6" t="s">
        <v>7306</v>
      </c>
      <c s="36" t="s">
        <v>115</v>
      </c>
      <c s="37">
        <v>1</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143</v>
      </c>
      <c s="34" t="s">
        <v>7343</v>
      </c>
      <c s="35" t="s">
        <v>5</v>
      </c>
      <c s="6" t="s">
        <v>7344</v>
      </c>
      <c s="36" t="s">
        <v>82</v>
      </c>
      <c s="37">
        <v>159</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12.75">
      <c r="A108" t="s">
        <v>61</v>
      </c>
      <c r="E108" s="39" t="s">
        <v>776</v>
      </c>
    </row>
    <row r="109" spans="1:16" ht="12.75">
      <c r="A109" t="s">
        <v>53</v>
      </c>
      <c s="34" t="s">
        <v>146</v>
      </c>
      <c s="34" t="s">
        <v>7345</v>
      </c>
      <c s="35" t="s">
        <v>5</v>
      </c>
      <c s="6" t="s">
        <v>7346</v>
      </c>
      <c s="36" t="s">
        <v>82</v>
      </c>
      <c s="37">
        <v>159</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151</v>
      </c>
      <c s="34" t="s">
        <v>7307</v>
      </c>
      <c s="35" t="s">
        <v>5</v>
      </c>
      <c s="6" t="s">
        <v>7308</v>
      </c>
      <c s="36" t="s">
        <v>82</v>
      </c>
      <c s="37">
        <v>35</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155</v>
      </c>
      <c s="34" t="s">
        <v>7309</v>
      </c>
      <c s="35" t="s">
        <v>5</v>
      </c>
      <c s="6" t="s">
        <v>7310</v>
      </c>
      <c s="36" t="s">
        <v>82</v>
      </c>
      <c s="37">
        <v>35</v>
      </c>
      <c s="36">
        <v>0</v>
      </c>
      <c s="36">
        <f>ROUND(G117*H117,6)</f>
      </c>
      <c r="L117" s="38">
        <v>0</v>
      </c>
      <c s="32">
        <f>ROUND(ROUND(L117,2)*ROUND(G117,3),2)</f>
      </c>
      <c s="36" t="s">
        <v>57</v>
      </c>
      <c>
        <f>(M117*21)/100</f>
      </c>
      <c t="s">
        <v>28</v>
      </c>
    </row>
    <row r="118" spans="1:5" ht="12.75">
      <c r="A118" s="35" t="s">
        <v>58</v>
      </c>
      <c r="E118" s="39" t="s">
        <v>5</v>
      </c>
    </row>
    <row r="119" spans="1:5" ht="12.75">
      <c r="A119" s="35" t="s">
        <v>59</v>
      </c>
      <c r="E119" s="40" t="s">
        <v>5</v>
      </c>
    </row>
    <row r="120" spans="1:5" ht="12.75">
      <c r="A120" t="s">
        <v>61</v>
      </c>
      <c r="E120" s="39" t="s">
        <v>776</v>
      </c>
    </row>
    <row r="121" spans="1:13" ht="12.75">
      <c r="A121" t="s">
        <v>50</v>
      </c>
      <c r="C121" s="31" t="s">
        <v>83</v>
      </c>
      <c r="E121" s="33" t="s">
        <v>7267</v>
      </c>
      <c r="J121" s="32">
        <f>0</f>
      </c>
      <c s="32">
        <f>0</f>
      </c>
      <c s="32">
        <f>0+L122+L126</f>
      </c>
      <c s="32">
        <f>0+M122+M126</f>
      </c>
    </row>
    <row r="122" spans="1:16" ht="12.75">
      <c r="A122" t="s">
        <v>53</v>
      </c>
      <c s="34" t="s">
        <v>158</v>
      </c>
      <c s="34" t="s">
        <v>4164</v>
      </c>
      <c s="35" t="s">
        <v>5</v>
      </c>
      <c s="6" t="s">
        <v>4165</v>
      </c>
      <c s="36" t="s">
        <v>65</v>
      </c>
      <c s="37">
        <v>2</v>
      </c>
      <c s="36">
        <v>0</v>
      </c>
      <c s="36">
        <f>ROUND(G122*H122,6)</f>
      </c>
      <c r="L122" s="38">
        <v>0</v>
      </c>
      <c s="32">
        <f>ROUND(ROUND(L122,2)*ROUND(G122,3),2)</f>
      </c>
      <c s="36" t="s">
        <v>1179</v>
      </c>
      <c>
        <f>(M122*21)/100</f>
      </c>
      <c t="s">
        <v>28</v>
      </c>
    </row>
    <row r="123" spans="1:5" ht="12.75">
      <c r="A123" s="35" t="s">
        <v>58</v>
      </c>
      <c r="E123" s="39" t="s">
        <v>7377</v>
      </c>
    </row>
    <row r="124" spans="1:5" ht="12.75">
      <c r="A124" s="35" t="s">
        <v>59</v>
      </c>
      <c r="E124" s="40" t="s">
        <v>5</v>
      </c>
    </row>
    <row r="125" spans="1:5" ht="12.75">
      <c r="A125" t="s">
        <v>61</v>
      </c>
      <c r="E125" s="39" t="s">
        <v>776</v>
      </c>
    </row>
    <row r="126" spans="1:16" ht="12.75">
      <c r="A126" t="s">
        <v>53</v>
      </c>
      <c s="34" t="s">
        <v>161</v>
      </c>
      <c s="34" t="s">
        <v>7378</v>
      </c>
      <c s="35" t="s">
        <v>5</v>
      </c>
      <c s="6" t="s">
        <v>7379</v>
      </c>
      <c s="36" t="s">
        <v>82</v>
      </c>
      <c s="37">
        <v>5</v>
      </c>
      <c s="36">
        <v>0</v>
      </c>
      <c s="36">
        <f>ROUND(G126*H126,6)</f>
      </c>
      <c r="L126" s="38">
        <v>0</v>
      </c>
      <c s="32">
        <f>ROUND(ROUND(L126,2)*ROUND(G126,3),2)</f>
      </c>
      <c s="36" t="s">
        <v>57</v>
      </c>
      <c>
        <f>(M126*21)/100</f>
      </c>
      <c t="s">
        <v>28</v>
      </c>
    </row>
    <row r="127" spans="1:5" ht="12.75">
      <c r="A127" s="35" t="s">
        <v>58</v>
      </c>
      <c r="E127" s="39" t="s">
        <v>7380</v>
      </c>
    </row>
    <row r="128" spans="1:5" ht="12.75">
      <c r="A128" s="35" t="s">
        <v>59</v>
      </c>
      <c r="E128" s="40" t="s">
        <v>5</v>
      </c>
    </row>
    <row r="129" spans="1:5" ht="12.75">
      <c r="A129" t="s">
        <v>61</v>
      </c>
      <c r="E129" s="39" t="s">
        <v>776</v>
      </c>
    </row>
    <row r="130" spans="1:13" ht="12.75">
      <c r="A130" t="s">
        <v>50</v>
      </c>
      <c r="C130" s="31" t="s">
        <v>1173</v>
      </c>
      <c r="E130" s="33" t="s">
        <v>1174</v>
      </c>
      <c r="J130" s="32">
        <f>0</f>
      </c>
      <c s="32">
        <f>0</f>
      </c>
      <c s="32">
        <f>0+L131+L135+L139</f>
      </c>
      <c s="32">
        <f>0+M131+M135+M139</f>
      </c>
    </row>
    <row r="131" spans="1:16" ht="25.5">
      <c r="A131" t="s">
        <v>53</v>
      </c>
      <c s="34" t="s">
        <v>51</v>
      </c>
      <c s="34" t="s">
        <v>1175</v>
      </c>
      <c s="35" t="s">
        <v>1176</v>
      </c>
      <c s="6" t="s">
        <v>1177</v>
      </c>
      <c s="36" t="s">
        <v>1178</v>
      </c>
      <c s="37">
        <v>685.8</v>
      </c>
      <c s="36">
        <v>0</v>
      </c>
      <c s="36">
        <f>ROUND(G131*H131,6)</f>
      </c>
      <c r="L131" s="38">
        <v>0</v>
      </c>
      <c s="32">
        <f>ROUND(ROUND(L131,2)*ROUND(G131,3),2)</f>
      </c>
      <c s="36" t="s">
        <v>1179</v>
      </c>
      <c>
        <f>(M131*21)/100</f>
      </c>
      <c t="s">
        <v>28</v>
      </c>
    </row>
    <row r="132" spans="1:5" ht="25.5">
      <c r="A132" s="35" t="s">
        <v>58</v>
      </c>
      <c r="E132" s="39" t="s">
        <v>1180</v>
      </c>
    </row>
    <row r="133" spans="1:5" ht="12.75">
      <c r="A133" s="35" t="s">
        <v>59</v>
      </c>
      <c r="E133" s="40" t="s">
        <v>4224</v>
      </c>
    </row>
    <row r="134" spans="1:5" ht="191.25">
      <c r="A134" t="s">
        <v>61</v>
      </c>
      <c r="E134" s="39" t="s">
        <v>5513</v>
      </c>
    </row>
    <row r="135" spans="1:16" ht="25.5">
      <c r="A135" t="s">
        <v>53</v>
      </c>
      <c s="34" t="s">
        <v>28</v>
      </c>
      <c s="34" t="s">
        <v>1188</v>
      </c>
      <c s="35" t="s">
        <v>1189</v>
      </c>
      <c s="6" t="s">
        <v>1190</v>
      </c>
      <c s="36" t="s">
        <v>1178</v>
      </c>
      <c s="37">
        <v>134.55</v>
      </c>
      <c s="36">
        <v>0</v>
      </c>
      <c s="36">
        <f>ROUND(G135*H135,6)</f>
      </c>
      <c r="L135" s="38">
        <v>0</v>
      </c>
      <c s="32">
        <f>ROUND(ROUND(L135,2)*ROUND(G135,3),2)</f>
      </c>
      <c s="36" t="s">
        <v>1179</v>
      </c>
      <c>
        <f>(M135*21)/100</f>
      </c>
      <c t="s">
        <v>28</v>
      </c>
    </row>
    <row r="136" spans="1:5" ht="25.5">
      <c r="A136" s="35" t="s">
        <v>58</v>
      </c>
      <c r="E136" s="39" t="s">
        <v>1180</v>
      </c>
    </row>
    <row r="137" spans="1:5" ht="12.75">
      <c r="A137" s="35" t="s">
        <v>59</v>
      </c>
      <c r="E137" s="40" t="s">
        <v>4224</v>
      </c>
    </row>
    <row r="138" spans="1:5" ht="12.75">
      <c r="A138" t="s">
        <v>61</v>
      </c>
      <c r="E138" s="39" t="s">
        <v>7313</v>
      </c>
    </row>
    <row r="139" spans="1:16" ht="25.5">
      <c r="A139" t="s">
        <v>53</v>
      </c>
      <c s="34" t="s">
        <v>26</v>
      </c>
      <c s="34" t="s">
        <v>1183</v>
      </c>
      <c s="35" t="s">
        <v>1184</v>
      </c>
      <c s="6" t="s">
        <v>1185</v>
      </c>
      <c s="36" t="s">
        <v>1178</v>
      </c>
      <c s="37">
        <v>4.6</v>
      </c>
      <c s="36">
        <v>0</v>
      </c>
      <c s="36">
        <f>ROUND(G139*H139,6)</f>
      </c>
      <c r="L139" s="38">
        <v>0</v>
      </c>
      <c s="32">
        <f>ROUND(ROUND(L139,2)*ROUND(G139,3),2)</f>
      </c>
      <c s="36" t="s">
        <v>1179</v>
      </c>
      <c>
        <f>(M139*21)/100</f>
      </c>
      <c t="s">
        <v>28</v>
      </c>
    </row>
    <row r="140" spans="1:5" ht="25.5">
      <c r="A140" s="35" t="s">
        <v>58</v>
      </c>
      <c r="E140" s="39" t="s">
        <v>1180</v>
      </c>
    </row>
    <row r="141" spans="1:5" ht="12.75">
      <c r="A141" s="35" t="s">
        <v>59</v>
      </c>
      <c r="E141" s="40" t="s">
        <v>4224</v>
      </c>
    </row>
    <row r="142" spans="1:5" ht="191.25">
      <c r="A142" t="s">
        <v>61</v>
      </c>
      <c r="E142"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7140</v>
      </c>
      <c s="41">
        <f>Rekapitulace!C82</f>
      </c>
      <c s="20" t="s">
        <v>0</v>
      </c>
      <c t="s">
        <v>23</v>
      </c>
      <c t="s">
        <v>28</v>
      </c>
    </row>
    <row r="4" spans="1:16" ht="32" customHeight="1">
      <c r="A4" s="24" t="s">
        <v>20</v>
      </c>
      <c s="25" t="s">
        <v>29</v>
      </c>
      <c s="27" t="s">
        <v>7140</v>
      </c>
      <c r="E4" s="26" t="s">
        <v>7141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COUNTIFS(L8:L159,"=0",A8:A159,"P")+COUNTIFS(L8:L159,"",A8:A159,"P")+SUM(Q8:Q159)</f>
      </c>
    </row>
    <row r="8" spans="1:13" ht="12.75">
      <c r="A8" t="s">
        <v>45</v>
      </c>
      <c r="C8" s="28" t="s">
        <v>7383</v>
      </c>
      <c r="E8" s="30" t="s">
        <v>7382</v>
      </c>
      <c r="J8" s="29">
        <f>0+J9+J30+J39+J56+J145+J154</f>
      </c>
      <c s="29">
        <f>0+K9+K30+K39+K56+K145+K154</f>
      </c>
      <c s="29">
        <f>0+L9+L30+L39+L56+L145+L154</f>
      </c>
      <c s="29">
        <f>0+M9+M30+M39+M56+M145+M154</f>
      </c>
    </row>
    <row r="9" spans="1:13" ht="12.75">
      <c r="A9" t="s">
        <v>50</v>
      </c>
      <c r="C9" s="31" t="s">
        <v>51</v>
      </c>
      <c r="E9" s="33" t="s">
        <v>767</v>
      </c>
      <c r="J9" s="32">
        <f>0</f>
      </c>
      <c s="32">
        <f>0</f>
      </c>
      <c s="32">
        <f>0+L10+L14+L18+L22+L26</f>
      </c>
      <c s="32">
        <f>0+M10+M14+M18+M22+M26</f>
      </c>
    </row>
    <row r="10" spans="1:16" ht="25.5">
      <c r="A10" t="s">
        <v>53</v>
      </c>
      <c s="34" t="s">
        <v>26</v>
      </c>
      <c s="34" t="s">
        <v>7145</v>
      </c>
      <c s="35" t="s">
        <v>5</v>
      </c>
      <c s="6" t="s">
        <v>5948</v>
      </c>
      <c s="36" t="s">
        <v>65</v>
      </c>
      <c s="37">
        <v>11.25</v>
      </c>
      <c s="36">
        <v>0</v>
      </c>
      <c s="36">
        <f>ROUND(G10*H10,6)</f>
      </c>
      <c r="L10" s="38">
        <v>0</v>
      </c>
      <c s="32">
        <f>ROUND(ROUND(L10,2)*ROUND(G10,3),2)</f>
      </c>
      <c s="36" t="s">
        <v>1179</v>
      </c>
      <c>
        <f>(M10*21)/100</f>
      </c>
      <c t="s">
        <v>28</v>
      </c>
    </row>
    <row r="11" spans="1:5" ht="12.75">
      <c r="A11" s="35" t="s">
        <v>58</v>
      </c>
      <c r="E11" s="39" t="s">
        <v>7384</v>
      </c>
    </row>
    <row r="12" spans="1:5" ht="12.75">
      <c r="A12" s="35" t="s">
        <v>59</v>
      </c>
      <c r="E12" s="40" t="s">
        <v>7385</v>
      </c>
    </row>
    <row r="13" spans="1:5" ht="12.75">
      <c r="A13" t="s">
        <v>61</v>
      </c>
      <c r="E13" s="39" t="s">
        <v>776</v>
      </c>
    </row>
    <row r="14" spans="1:16" ht="12.75">
      <c r="A14" t="s">
        <v>53</v>
      </c>
      <c s="34" t="s">
        <v>68</v>
      </c>
      <c s="34" t="s">
        <v>74</v>
      </c>
      <c s="35" t="s">
        <v>5</v>
      </c>
      <c s="6" t="s">
        <v>75</v>
      </c>
      <c s="36" t="s">
        <v>65</v>
      </c>
      <c s="37">
        <v>336</v>
      </c>
      <c s="36">
        <v>0</v>
      </c>
      <c s="36">
        <f>ROUND(G14*H14,6)</f>
      </c>
      <c r="L14" s="38">
        <v>0</v>
      </c>
      <c s="32">
        <f>ROUND(ROUND(L14,2)*ROUND(G14,3),2)</f>
      </c>
      <c s="36" t="s">
        <v>57</v>
      </c>
      <c>
        <f>(M14*21)/100</f>
      </c>
      <c t="s">
        <v>28</v>
      </c>
    </row>
    <row r="15" spans="1:5" ht="12.75">
      <c r="A15" s="35" t="s">
        <v>58</v>
      </c>
      <c r="E15" s="39" t="s">
        <v>5</v>
      </c>
    </row>
    <row r="16" spans="1:5" ht="12.75">
      <c r="A16" s="35" t="s">
        <v>59</v>
      </c>
      <c r="E16" s="40" t="s">
        <v>7154</v>
      </c>
    </row>
    <row r="17" spans="1:5" ht="12.75">
      <c r="A17" t="s">
        <v>61</v>
      </c>
      <c r="E17" s="39" t="s">
        <v>776</v>
      </c>
    </row>
    <row r="18" spans="1:16" ht="12.75">
      <c r="A18" t="s">
        <v>53</v>
      </c>
      <c s="34" t="s">
        <v>71</v>
      </c>
      <c s="34" t="s">
        <v>5742</v>
      </c>
      <c s="35" t="s">
        <v>5</v>
      </c>
      <c s="6" t="s">
        <v>5743</v>
      </c>
      <c s="36" t="s">
        <v>65</v>
      </c>
      <c s="37">
        <v>336</v>
      </c>
      <c s="36">
        <v>0</v>
      </c>
      <c s="36">
        <f>ROUND(G18*H18,6)</f>
      </c>
      <c r="L18" s="38">
        <v>0</v>
      </c>
      <c s="32">
        <f>ROUND(ROUND(L18,2)*ROUND(G18,3),2)</f>
      </c>
      <c s="36" t="s">
        <v>57</v>
      </c>
      <c>
        <f>(M18*21)/100</f>
      </c>
      <c t="s">
        <v>28</v>
      </c>
    </row>
    <row r="19" spans="1:5" ht="12.75">
      <c r="A19" s="35" t="s">
        <v>58</v>
      </c>
      <c r="E19" s="39" t="s">
        <v>5</v>
      </c>
    </row>
    <row r="20" spans="1:5" ht="12.75">
      <c r="A20" s="35" t="s">
        <v>59</v>
      </c>
      <c r="E20" s="40" t="s">
        <v>7154</v>
      </c>
    </row>
    <row r="21" spans="1:5" ht="12.75">
      <c r="A21" t="s">
        <v>61</v>
      </c>
      <c r="E21" s="39" t="s">
        <v>776</v>
      </c>
    </row>
    <row r="22" spans="1:16" ht="12.75">
      <c r="A22" t="s">
        <v>53</v>
      </c>
      <c s="34" t="s">
        <v>27</v>
      </c>
      <c s="34" t="s">
        <v>5378</v>
      </c>
      <c s="35" t="s">
        <v>5</v>
      </c>
      <c s="6" t="s">
        <v>5379</v>
      </c>
      <c s="36" t="s">
        <v>65</v>
      </c>
      <c s="37">
        <v>162</v>
      </c>
      <c s="36">
        <v>0</v>
      </c>
      <c s="36">
        <f>ROUND(G22*H22,6)</f>
      </c>
      <c r="L22" s="38">
        <v>0</v>
      </c>
      <c s="32">
        <f>ROUND(ROUND(L22,2)*ROUND(G22,3),2)</f>
      </c>
      <c s="36" t="s">
        <v>57</v>
      </c>
      <c>
        <f>(M22*21)/100</f>
      </c>
      <c t="s">
        <v>28</v>
      </c>
    </row>
    <row r="23" spans="1:5" ht="12.75">
      <c r="A23" s="35" t="s">
        <v>58</v>
      </c>
      <c r="E23" s="39" t="s">
        <v>7160</v>
      </c>
    </row>
    <row r="24" spans="1:5" ht="12.75">
      <c r="A24" s="35" t="s">
        <v>59</v>
      </c>
      <c r="E24" s="40" t="s">
        <v>7154</v>
      </c>
    </row>
    <row r="25" spans="1:5" ht="12.75">
      <c r="A25" t="s">
        <v>61</v>
      </c>
      <c r="E25" s="39" t="s">
        <v>776</v>
      </c>
    </row>
    <row r="26" spans="1:16" ht="12.75">
      <c r="A26" t="s">
        <v>53</v>
      </c>
      <c s="34" t="s">
        <v>76</v>
      </c>
      <c s="34" t="s">
        <v>6877</v>
      </c>
      <c s="35" t="s">
        <v>5</v>
      </c>
      <c s="6" t="s">
        <v>6878</v>
      </c>
      <c s="36" t="s">
        <v>65</v>
      </c>
      <c s="37">
        <v>128</v>
      </c>
      <c s="36">
        <v>0</v>
      </c>
      <c s="36">
        <f>ROUND(G26*H26,6)</f>
      </c>
      <c r="L26" s="38">
        <v>0</v>
      </c>
      <c s="32">
        <f>ROUND(ROUND(L26,2)*ROUND(G26,3),2)</f>
      </c>
      <c s="36" t="s">
        <v>57</v>
      </c>
      <c>
        <f>(M26*21)/100</f>
      </c>
      <c t="s">
        <v>28</v>
      </c>
    </row>
    <row r="27" spans="1:5" ht="12.75">
      <c r="A27" s="35" t="s">
        <v>58</v>
      </c>
      <c r="E27" s="39" t="s">
        <v>7166</v>
      </c>
    </row>
    <row r="28" spans="1:5" ht="12.75">
      <c r="A28" s="35" t="s">
        <v>59</v>
      </c>
      <c r="E28" s="40" t="s">
        <v>7154</v>
      </c>
    </row>
    <row r="29" spans="1:5" ht="12.75">
      <c r="A29" t="s">
        <v>61</v>
      </c>
      <c r="E29" s="39" t="s">
        <v>776</v>
      </c>
    </row>
    <row r="30" spans="1:13" ht="12.75">
      <c r="A30" t="s">
        <v>50</v>
      </c>
      <c r="C30" s="31" t="s">
        <v>68</v>
      </c>
      <c r="E30" s="33" t="s">
        <v>5445</v>
      </c>
      <c r="J30" s="32">
        <f>0</f>
      </c>
      <c s="32">
        <f>0</f>
      </c>
      <c s="32">
        <f>0+L31+L35</f>
      </c>
      <c s="32">
        <f>0+M31+M35</f>
      </c>
    </row>
    <row r="31" spans="1:16" ht="12.75">
      <c r="A31" t="s">
        <v>53</v>
      </c>
      <c s="34" t="s">
        <v>79</v>
      </c>
      <c s="34" t="s">
        <v>6396</v>
      </c>
      <c s="35" t="s">
        <v>5</v>
      </c>
      <c s="6" t="s">
        <v>6397</v>
      </c>
      <c s="36" t="s">
        <v>65</v>
      </c>
      <c s="37">
        <v>4.2</v>
      </c>
      <c s="36">
        <v>0</v>
      </c>
      <c s="36">
        <f>ROUND(G31*H31,6)</f>
      </c>
      <c r="L31" s="38">
        <v>0</v>
      </c>
      <c s="32">
        <f>ROUND(ROUND(L31,2)*ROUND(G31,3),2)</f>
      </c>
      <c s="36" t="s">
        <v>57</v>
      </c>
      <c>
        <f>(M31*21)/100</f>
      </c>
      <c t="s">
        <v>28</v>
      </c>
    </row>
    <row r="32" spans="1:5" ht="12.75">
      <c r="A32" s="35" t="s">
        <v>58</v>
      </c>
      <c r="E32" s="39" t="s">
        <v>7386</v>
      </c>
    </row>
    <row r="33" spans="1:5" ht="12.75">
      <c r="A33" s="35" t="s">
        <v>59</v>
      </c>
      <c r="E33" s="40" t="s">
        <v>5</v>
      </c>
    </row>
    <row r="34" spans="1:5" ht="12.75">
      <c r="A34" t="s">
        <v>61</v>
      </c>
      <c r="E34" s="39" t="s">
        <v>5</v>
      </c>
    </row>
    <row r="35" spans="1:16" ht="12.75">
      <c r="A35" t="s">
        <v>53</v>
      </c>
      <c s="34" t="s">
        <v>83</v>
      </c>
      <c s="34" t="s">
        <v>7176</v>
      </c>
      <c s="35" t="s">
        <v>5</v>
      </c>
      <c s="6" t="s">
        <v>7177</v>
      </c>
      <c s="36" t="s">
        <v>65</v>
      </c>
      <c s="37">
        <v>58</v>
      </c>
      <c s="36">
        <v>0</v>
      </c>
      <c s="36">
        <f>ROUND(G35*H35,6)</f>
      </c>
      <c r="L35" s="38">
        <v>0</v>
      </c>
      <c s="32">
        <f>ROUND(ROUND(L35,2)*ROUND(G35,3),2)</f>
      </c>
      <c s="36" t="s">
        <v>57</v>
      </c>
      <c>
        <f>(M35*21)/100</f>
      </c>
      <c t="s">
        <v>28</v>
      </c>
    </row>
    <row r="36" spans="1:5" ht="12.75">
      <c r="A36" s="35" t="s">
        <v>58</v>
      </c>
      <c r="E36" s="39" t="s">
        <v>7178</v>
      </c>
    </row>
    <row r="37" spans="1:5" ht="12.75">
      <c r="A37" s="35" t="s">
        <v>59</v>
      </c>
      <c r="E37" s="40" t="s">
        <v>7154</v>
      </c>
    </row>
    <row r="38" spans="1:5" ht="12.75">
      <c r="A38" t="s">
        <v>61</v>
      </c>
      <c r="E38" s="39" t="s">
        <v>776</v>
      </c>
    </row>
    <row r="39" spans="1:13" ht="12.75">
      <c r="A39" t="s">
        <v>50</v>
      </c>
      <c r="C39" s="31" t="s">
        <v>71</v>
      </c>
      <c r="E39" s="33" t="s">
        <v>4931</v>
      </c>
      <c r="J39" s="32">
        <f>0</f>
      </c>
      <c s="32">
        <f>0</f>
      </c>
      <c s="32">
        <f>0+L40+L44+L48+L52</f>
      </c>
      <c s="32">
        <f>0+M40+M44+M48+M52</f>
      </c>
    </row>
    <row r="40" spans="1:16" ht="12.75">
      <c r="A40" t="s">
        <v>53</v>
      </c>
      <c s="34" t="s">
        <v>88</v>
      </c>
      <c s="34" t="s">
        <v>7179</v>
      </c>
      <c s="35" t="s">
        <v>5</v>
      </c>
      <c s="6" t="s">
        <v>7180</v>
      </c>
      <c s="36" t="s">
        <v>65</v>
      </c>
      <c s="37">
        <v>4.5</v>
      </c>
      <c s="36">
        <v>0</v>
      </c>
      <c s="36">
        <f>ROUND(G40*H40,6)</f>
      </c>
      <c r="L40" s="38">
        <v>0</v>
      </c>
      <c s="32">
        <f>ROUND(ROUND(L40,2)*ROUND(G40,3),2)</f>
      </c>
      <c s="36" t="s">
        <v>57</v>
      </c>
      <c>
        <f>(M40*21)/100</f>
      </c>
      <c t="s">
        <v>28</v>
      </c>
    </row>
    <row r="41" spans="1:5" ht="12.75">
      <c r="A41" s="35" t="s">
        <v>58</v>
      </c>
      <c r="E41" s="39" t="s">
        <v>7384</v>
      </c>
    </row>
    <row r="42" spans="1:5" ht="12.75">
      <c r="A42" s="35" t="s">
        <v>59</v>
      </c>
      <c r="E42" s="40" t="s">
        <v>7387</v>
      </c>
    </row>
    <row r="43" spans="1:5" ht="12.75">
      <c r="A43" t="s">
        <v>61</v>
      </c>
      <c r="E43" s="39" t="s">
        <v>776</v>
      </c>
    </row>
    <row r="44" spans="1:16" ht="12.75">
      <c r="A44" t="s">
        <v>53</v>
      </c>
      <c s="34" t="s">
        <v>91</v>
      </c>
      <c s="34" t="s">
        <v>7182</v>
      </c>
      <c s="35" t="s">
        <v>5</v>
      </c>
      <c s="6" t="s">
        <v>7183</v>
      </c>
      <c s="36" t="s">
        <v>65</v>
      </c>
      <c s="37">
        <v>2.25</v>
      </c>
      <c s="36">
        <v>0</v>
      </c>
      <c s="36">
        <f>ROUND(G44*H44,6)</f>
      </c>
      <c r="L44" s="38">
        <v>0</v>
      </c>
      <c s="32">
        <f>ROUND(ROUND(L44,2)*ROUND(G44,3),2)</f>
      </c>
      <c s="36" t="s">
        <v>57</v>
      </c>
      <c>
        <f>(M44*21)/100</f>
      </c>
      <c t="s">
        <v>28</v>
      </c>
    </row>
    <row r="45" spans="1:5" ht="12.75">
      <c r="A45" s="35" t="s">
        <v>58</v>
      </c>
      <c r="E45" s="39" t="s">
        <v>7384</v>
      </c>
    </row>
    <row r="46" spans="1:5" ht="12.75">
      <c r="A46" s="35" t="s">
        <v>59</v>
      </c>
      <c r="E46" s="40" t="s">
        <v>7388</v>
      </c>
    </row>
    <row r="47" spans="1:5" ht="12.75">
      <c r="A47" t="s">
        <v>61</v>
      </c>
      <c r="E47" s="39" t="s">
        <v>776</v>
      </c>
    </row>
    <row r="48" spans="1:16" ht="12.75">
      <c r="A48" t="s">
        <v>53</v>
      </c>
      <c s="34" t="s">
        <v>94</v>
      </c>
      <c s="34" t="s">
        <v>7185</v>
      </c>
      <c s="35" t="s">
        <v>5</v>
      </c>
      <c s="6" t="s">
        <v>7186</v>
      </c>
      <c s="36" t="s">
        <v>65</v>
      </c>
      <c s="37">
        <v>4.5</v>
      </c>
      <c s="36">
        <v>0</v>
      </c>
      <c s="36">
        <f>ROUND(G48*H48,6)</f>
      </c>
      <c r="L48" s="38">
        <v>0</v>
      </c>
      <c s="32">
        <f>ROUND(ROUND(L48,2)*ROUND(G48,3),2)</f>
      </c>
      <c s="36" t="s">
        <v>57</v>
      </c>
      <c>
        <f>(M48*21)/100</f>
      </c>
      <c t="s">
        <v>28</v>
      </c>
    </row>
    <row r="49" spans="1:5" ht="12.75">
      <c r="A49" s="35" t="s">
        <v>58</v>
      </c>
      <c r="E49" s="39" t="s">
        <v>7384</v>
      </c>
    </row>
    <row r="50" spans="1:5" ht="12.75">
      <c r="A50" s="35" t="s">
        <v>59</v>
      </c>
      <c r="E50" s="40" t="s">
        <v>7387</v>
      </c>
    </row>
    <row r="51" spans="1:5" ht="12.75">
      <c r="A51" t="s">
        <v>61</v>
      </c>
      <c r="E51" s="39" t="s">
        <v>776</v>
      </c>
    </row>
    <row r="52" spans="1:16" ht="12.75">
      <c r="A52" t="s">
        <v>53</v>
      </c>
      <c s="34" t="s">
        <v>97</v>
      </c>
      <c s="34" t="s">
        <v>7389</v>
      </c>
      <c s="35" t="s">
        <v>5</v>
      </c>
      <c s="6" t="s">
        <v>7390</v>
      </c>
      <c s="36" t="s">
        <v>56</v>
      </c>
      <c s="37">
        <v>135</v>
      </c>
      <c s="36">
        <v>0</v>
      </c>
      <c s="36">
        <f>ROUND(G52*H52,6)</f>
      </c>
      <c r="L52" s="38">
        <v>0</v>
      </c>
      <c s="32">
        <f>ROUND(ROUND(L52,2)*ROUND(G52,3),2)</f>
      </c>
      <c s="36" t="s">
        <v>57</v>
      </c>
      <c>
        <f>(M52*21)/100</f>
      </c>
      <c t="s">
        <v>28</v>
      </c>
    </row>
    <row r="53" spans="1:5" ht="12.75">
      <c r="A53" s="35" t="s">
        <v>58</v>
      </c>
      <c r="E53" s="39" t="s">
        <v>7391</v>
      </c>
    </row>
    <row r="54" spans="1:5" ht="12.75">
      <c r="A54" s="35" t="s">
        <v>59</v>
      </c>
      <c r="E54" s="40" t="s">
        <v>7392</v>
      </c>
    </row>
    <row r="55" spans="1:5" ht="12.75">
      <c r="A55" t="s">
        <v>61</v>
      </c>
      <c r="E55" s="39" t="s">
        <v>776</v>
      </c>
    </row>
    <row r="56" spans="1:13" ht="12.75">
      <c r="A56" t="s">
        <v>50</v>
      </c>
      <c r="C56" s="31" t="s">
        <v>79</v>
      </c>
      <c r="E56" s="33" t="s">
        <v>5866</v>
      </c>
      <c r="J56" s="32">
        <f>0</f>
      </c>
      <c s="32">
        <f>0</f>
      </c>
      <c s="32">
        <f>0+L57+L61+L65+L69+L73+L77+L81+L85+L89+L93+L97+L101+L105+L109+L113+L117+L121+L125+L129+L133+L137+L141</f>
      </c>
      <c s="32">
        <f>0+M57+M61+M65+M69+M73+M77+M81+M85+M89+M93+M97+M101+M105+M109+M113+M117+M121+M125+M129+M133+M137+M141</f>
      </c>
    </row>
    <row r="57" spans="1:16" ht="12.75">
      <c r="A57" t="s">
        <v>53</v>
      </c>
      <c s="34" t="s">
        <v>100</v>
      </c>
      <c s="34" t="s">
        <v>7393</v>
      </c>
      <c s="35" t="s">
        <v>5</v>
      </c>
      <c s="6" t="s">
        <v>7394</v>
      </c>
      <c s="36" t="s">
        <v>82</v>
      </c>
      <c s="37">
        <v>41</v>
      </c>
      <c s="36">
        <v>0</v>
      </c>
      <c s="36">
        <f>ROUND(G57*H57,6)</f>
      </c>
      <c r="L57" s="38">
        <v>0</v>
      </c>
      <c s="32">
        <f>ROUND(ROUND(L57,2)*ROUND(G57,3),2)</f>
      </c>
      <c s="36" t="s">
        <v>57</v>
      </c>
      <c>
        <f>(M57*21)/100</f>
      </c>
      <c t="s">
        <v>28</v>
      </c>
    </row>
    <row r="58" spans="1:5" ht="25.5">
      <c r="A58" s="35" t="s">
        <v>58</v>
      </c>
      <c r="E58" s="39" t="s">
        <v>7395</v>
      </c>
    </row>
    <row r="59" spans="1:5" ht="12.75">
      <c r="A59" s="35" t="s">
        <v>59</v>
      </c>
      <c r="E59" s="40" t="s">
        <v>5</v>
      </c>
    </row>
    <row r="60" spans="1:5" ht="12.75">
      <c r="A60" t="s">
        <v>61</v>
      </c>
      <c r="E60" s="39" t="s">
        <v>776</v>
      </c>
    </row>
    <row r="61" spans="1:16" ht="12.75">
      <c r="A61" t="s">
        <v>53</v>
      </c>
      <c s="34" t="s">
        <v>103</v>
      </c>
      <c s="34" t="s">
        <v>7396</v>
      </c>
      <c s="35" t="s">
        <v>5</v>
      </c>
      <c s="6" t="s">
        <v>7397</v>
      </c>
      <c s="36" t="s">
        <v>82</v>
      </c>
      <c s="37">
        <v>59</v>
      </c>
      <c s="36">
        <v>0</v>
      </c>
      <c s="36">
        <f>ROUND(G61*H61,6)</f>
      </c>
      <c r="L61" s="38">
        <v>0</v>
      </c>
      <c s="32">
        <f>ROUND(ROUND(L61,2)*ROUND(G61,3),2)</f>
      </c>
      <c s="36" t="s">
        <v>57</v>
      </c>
      <c>
        <f>(M61*21)/100</f>
      </c>
      <c t="s">
        <v>28</v>
      </c>
    </row>
    <row r="62" spans="1:5" ht="25.5">
      <c r="A62" s="35" t="s">
        <v>58</v>
      </c>
      <c r="E62" s="39" t="s">
        <v>7398</v>
      </c>
    </row>
    <row r="63" spans="1:5" ht="12.75">
      <c r="A63" s="35" t="s">
        <v>59</v>
      </c>
      <c r="E63" s="40" t="s">
        <v>5</v>
      </c>
    </row>
    <row r="64" spans="1:5" ht="12.75">
      <c r="A64" t="s">
        <v>61</v>
      </c>
      <c r="E64" s="39" t="s">
        <v>776</v>
      </c>
    </row>
    <row r="65" spans="1:16" ht="12.75">
      <c r="A65" t="s">
        <v>53</v>
      </c>
      <c s="34" t="s">
        <v>106</v>
      </c>
      <c s="34" t="s">
        <v>7399</v>
      </c>
      <c s="35" t="s">
        <v>5</v>
      </c>
      <c s="6" t="s">
        <v>7400</v>
      </c>
      <c s="36" t="s">
        <v>82</v>
      </c>
      <c s="37">
        <v>27</v>
      </c>
      <c s="36">
        <v>0</v>
      </c>
      <c s="36">
        <f>ROUND(G65*H65,6)</f>
      </c>
      <c r="L65" s="38">
        <v>0</v>
      </c>
      <c s="32">
        <f>ROUND(ROUND(L65,2)*ROUND(G65,3),2)</f>
      </c>
      <c s="36" t="s">
        <v>57</v>
      </c>
      <c>
        <f>(M65*21)/100</f>
      </c>
      <c t="s">
        <v>28</v>
      </c>
    </row>
    <row r="66" spans="1:5" ht="12.75">
      <c r="A66" s="35" t="s">
        <v>58</v>
      </c>
      <c r="E66" s="39" t="s">
        <v>5</v>
      </c>
    </row>
    <row r="67" spans="1:5" ht="12.75">
      <c r="A67" s="35" t="s">
        <v>59</v>
      </c>
      <c r="E67" s="40" t="s">
        <v>5</v>
      </c>
    </row>
    <row r="68" spans="1:5" ht="12.75">
      <c r="A68" t="s">
        <v>61</v>
      </c>
      <c r="E68" s="39" t="s">
        <v>776</v>
      </c>
    </row>
    <row r="69" spans="1:16" ht="12.75">
      <c r="A69" t="s">
        <v>53</v>
      </c>
      <c s="34" t="s">
        <v>109</v>
      </c>
      <c s="34" t="s">
        <v>7401</v>
      </c>
      <c s="35" t="s">
        <v>5</v>
      </c>
      <c s="6" t="s">
        <v>7402</v>
      </c>
      <c s="36" t="s">
        <v>82</v>
      </c>
      <c s="37">
        <v>30</v>
      </c>
      <c s="36">
        <v>0</v>
      </c>
      <c s="36">
        <f>ROUND(G69*H69,6)</f>
      </c>
      <c r="L69" s="38">
        <v>0</v>
      </c>
      <c s="32">
        <f>ROUND(ROUND(L69,2)*ROUND(G69,3),2)</f>
      </c>
      <c s="36" t="s">
        <v>57</v>
      </c>
      <c>
        <f>(M69*21)/100</f>
      </c>
      <c t="s">
        <v>28</v>
      </c>
    </row>
    <row r="70" spans="1:5" ht="12.75">
      <c r="A70" s="35" t="s">
        <v>58</v>
      </c>
      <c r="E70" s="39" t="s">
        <v>5</v>
      </c>
    </row>
    <row r="71" spans="1:5" ht="12.75">
      <c r="A71" s="35" t="s">
        <v>59</v>
      </c>
      <c r="E71" s="40" t="s">
        <v>5</v>
      </c>
    </row>
    <row r="72" spans="1:5" ht="12.75">
      <c r="A72" t="s">
        <v>61</v>
      </c>
      <c r="E72" s="39" t="s">
        <v>776</v>
      </c>
    </row>
    <row r="73" spans="1:16" ht="12.75">
      <c r="A73" t="s">
        <v>53</v>
      </c>
      <c s="34" t="s">
        <v>112</v>
      </c>
      <c s="34" t="s">
        <v>7195</v>
      </c>
      <c s="35" t="s">
        <v>5</v>
      </c>
      <c s="6" t="s">
        <v>7196</v>
      </c>
      <c s="36" t="s">
        <v>82</v>
      </c>
      <c s="37">
        <v>27</v>
      </c>
      <c s="36">
        <v>0</v>
      </c>
      <c s="36">
        <f>ROUND(G73*H73,6)</f>
      </c>
      <c r="L73" s="38">
        <v>0</v>
      </c>
      <c s="32">
        <f>ROUND(ROUND(L73,2)*ROUND(G73,3),2)</f>
      </c>
      <c s="36" t="s">
        <v>57</v>
      </c>
      <c>
        <f>(M73*21)/100</f>
      </c>
      <c t="s">
        <v>28</v>
      </c>
    </row>
    <row r="74" spans="1:5" ht="12.75">
      <c r="A74" s="35" t="s">
        <v>58</v>
      </c>
      <c r="E74" s="39" t="s">
        <v>7403</v>
      </c>
    </row>
    <row r="75" spans="1:5" ht="12.75">
      <c r="A75" s="35" t="s">
        <v>59</v>
      </c>
      <c r="E75" s="40" t="s">
        <v>5</v>
      </c>
    </row>
    <row r="76" spans="1:5" ht="12.75">
      <c r="A76" t="s">
        <v>61</v>
      </c>
      <c r="E76" s="39" t="s">
        <v>5</v>
      </c>
    </row>
    <row r="77" spans="1:16" ht="12.75">
      <c r="A77" t="s">
        <v>53</v>
      </c>
      <c s="34" t="s">
        <v>116</v>
      </c>
      <c s="34" t="s">
        <v>7201</v>
      </c>
      <c s="35" t="s">
        <v>5</v>
      </c>
      <c s="6" t="s">
        <v>7202</v>
      </c>
      <c s="36" t="s">
        <v>82</v>
      </c>
      <c s="37">
        <v>30</v>
      </c>
      <c s="36">
        <v>0</v>
      </c>
      <c s="36">
        <f>ROUND(G77*H77,6)</f>
      </c>
      <c r="L77" s="38">
        <v>0</v>
      </c>
      <c s="32">
        <f>ROUND(ROUND(L77,2)*ROUND(G77,3),2)</f>
      </c>
      <c s="36" t="s">
        <v>57</v>
      </c>
      <c>
        <f>(M77*21)/100</f>
      </c>
      <c t="s">
        <v>28</v>
      </c>
    </row>
    <row r="78" spans="1:5" ht="12.75">
      <c r="A78" s="35" t="s">
        <v>58</v>
      </c>
      <c r="E78" s="39" t="s">
        <v>7404</v>
      </c>
    </row>
    <row r="79" spans="1:5" ht="12.75">
      <c r="A79" s="35" t="s">
        <v>59</v>
      </c>
      <c r="E79" s="40" t="s">
        <v>5</v>
      </c>
    </row>
    <row r="80" spans="1:5" ht="12.75">
      <c r="A80" t="s">
        <v>61</v>
      </c>
      <c r="E80" s="39" t="s">
        <v>776</v>
      </c>
    </row>
    <row r="81" spans="1:16" ht="12.75">
      <c r="A81" t="s">
        <v>53</v>
      </c>
      <c s="34" t="s">
        <v>119</v>
      </c>
      <c s="34" t="s">
        <v>7405</v>
      </c>
      <c s="35" t="s">
        <v>5</v>
      </c>
      <c s="6" t="s">
        <v>7406</v>
      </c>
      <c s="36" t="s">
        <v>115</v>
      </c>
      <c s="37">
        <v>2</v>
      </c>
      <c s="36">
        <v>0</v>
      </c>
      <c s="36">
        <f>ROUND(G81*H81,6)</f>
      </c>
      <c r="L81" s="38">
        <v>0</v>
      </c>
      <c s="32">
        <f>ROUND(ROUND(L81,2)*ROUND(G81,3),2)</f>
      </c>
      <c s="36" t="s">
        <v>57</v>
      </c>
      <c>
        <f>(M81*21)/100</f>
      </c>
      <c t="s">
        <v>28</v>
      </c>
    </row>
    <row r="82" spans="1:5" ht="12.75">
      <c r="A82" s="35" t="s">
        <v>58</v>
      </c>
      <c r="E82" s="39" t="s">
        <v>5</v>
      </c>
    </row>
    <row r="83" spans="1:5" ht="12.75">
      <c r="A83" s="35" t="s">
        <v>59</v>
      </c>
      <c r="E83" s="40" t="s">
        <v>5</v>
      </c>
    </row>
    <row r="84" spans="1:5" ht="12.75">
      <c r="A84" t="s">
        <v>61</v>
      </c>
      <c r="E84" s="39" t="s">
        <v>776</v>
      </c>
    </row>
    <row r="85" spans="1:16" ht="12.75">
      <c r="A85" t="s">
        <v>53</v>
      </c>
      <c s="34" t="s">
        <v>122</v>
      </c>
      <c s="34" t="s">
        <v>7407</v>
      </c>
      <c s="35" t="s">
        <v>5</v>
      </c>
      <c s="6" t="s">
        <v>7408</v>
      </c>
      <c s="36" t="s">
        <v>115</v>
      </c>
      <c s="37">
        <v>2</v>
      </c>
      <c s="36">
        <v>0</v>
      </c>
      <c s="36">
        <f>ROUND(G85*H85,6)</f>
      </c>
      <c r="L85" s="38">
        <v>0</v>
      </c>
      <c s="32">
        <f>ROUND(ROUND(L85,2)*ROUND(G85,3),2)</f>
      </c>
      <c s="36" t="s">
        <v>57</v>
      </c>
      <c>
        <f>(M85*21)/100</f>
      </c>
      <c t="s">
        <v>28</v>
      </c>
    </row>
    <row r="86" spans="1:5" ht="12.75">
      <c r="A86" s="35" t="s">
        <v>58</v>
      </c>
      <c r="E86" s="39" t="s">
        <v>5</v>
      </c>
    </row>
    <row r="87" spans="1:5" ht="12.75">
      <c r="A87" s="35" t="s">
        <v>59</v>
      </c>
      <c r="E87" s="40" t="s">
        <v>5</v>
      </c>
    </row>
    <row r="88" spans="1:5" ht="12.75">
      <c r="A88" t="s">
        <v>61</v>
      </c>
      <c r="E88" s="39" t="s">
        <v>776</v>
      </c>
    </row>
    <row r="89" spans="1:16" ht="12.75">
      <c r="A89" t="s">
        <v>53</v>
      </c>
      <c s="34" t="s">
        <v>125</v>
      </c>
      <c s="34" t="s">
        <v>7334</v>
      </c>
      <c s="35" t="s">
        <v>5</v>
      </c>
      <c s="6" t="s">
        <v>7335</v>
      </c>
      <c s="36" t="s">
        <v>115</v>
      </c>
      <c s="37">
        <v>2</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12.75">
      <c r="A92" t="s">
        <v>61</v>
      </c>
      <c r="E92" s="39" t="s">
        <v>776</v>
      </c>
    </row>
    <row r="93" spans="1:16" ht="12.75">
      <c r="A93" t="s">
        <v>53</v>
      </c>
      <c s="34" t="s">
        <v>129</v>
      </c>
      <c s="34" t="s">
        <v>7409</v>
      </c>
      <c s="35" t="s">
        <v>5</v>
      </c>
      <c s="6" t="s">
        <v>7410</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12.75">
      <c r="A96" t="s">
        <v>61</v>
      </c>
      <c r="E96" s="39" t="s">
        <v>776</v>
      </c>
    </row>
    <row r="97" spans="1:16" ht="12.75">
      <c r="A97" t="s">
        <v>53</v>
      </c>
      <c s="34" t="s">
        <v>134</v>
      </c>
      <c s="34" t="s">
        <v>7365</v>
      </c>
      <c s="35" t="s">
        <v>5</v>
      </c>
      <c s="6" t="s">
        <v>7366</v>
      </c>
      <c s="36" t="s">
        <v>115</v>
      </c>
      <c s="37">
        <v>2</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12.75">
      <c r="A100" t="s">
        <v>61</v>
      </c>
      <c r="E100" s="39" t="s">
        <v>776</v>
      </c>
    </row>
    <row r="101" spans="1:16" ht="12.75">
      <c r="A101" t="s">
        <v>53</v>
      </c>
      <c s="34" t="s">
        <v>137</v>
      </c>
      <c s="34" t="s">
        <v>7367</v>
      </c>
      <c s="35" t="s">
        <v>5</v>
      </c>
      <c s="6" t="s">
        <v>7368</v>
      </c>
      <c s="36" t="s">
        <v>115</v>
      </c>
      <c s="37">
        <v>2</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12.75">
      <c r="A104" t="s">
        <v>61</v>
      </c>
      <c r="E104" s="39" t="s">
        <v>776</v>
      </c>
    </row>
    <row r="105" spans="1:16" ht="12.75">
      <c r="A105" t="s">
        <v>53</v>
      </c>
      <c s="34" t="s">
        <v>137</v>
      </c>
      <c s="34" t="s">
        <v>7218</v>
      </c>
      <c s="35" t="s">
        <v>5</v>
      </c>
      <c s="6" t="s">
        <v>7219</v>
      </c>
      <c s="36" t="s">
        <v>115</v>
      </c>
      <c s="37">
        <v>2</v>
      </c>
      <c s="36">
        <v>0</v>
      </c>
      <c s="36">
        <f>ROUND(G105*H105,6)</f>
      </c>
      <c r="L105" s="38">
        <v>0</v>
      </c>
      <c s="32">
        <f>ROUND(ROUND(L105,2)*ROUND(G105,3),2)</f>
      </c>
      <c s="36" t="s">
        <v>57</v>
      </c>
      <c>
        <f>(M105*21)/100</f>
      </c>
      <c t="s">
        <v>28</v>
      </c>
    </row>
    <row r="106" spans="1:5" ht="12.75">
      <c r="A106" s="35" t="s">
        <v>58</v>
      </c>
      <c r="E106" s="39" t="s">
        <v>7411</v>
      </c>
    </row>
    <row r="107" spans="1:5" ht="12.75">
      <c r="A107" s="35" t="s">
        <v>59</v>
      </c>
      <c r="E107" s="40" t="s">
        <v>5</v>
      </c>
    </row>
    <row r="108" spans="1:5" ht="12.75">
      <c r="A108" t="s">
        <v>61</v>
      </c>
      <c r="E108" s="39" t="s">
        <v>776</v>
      </c>
    </row>
    <row r="109" spans="1:16" ht="12.75">
      <c r="A109" t="s">
        <v>53</v>
      </c>
      <c s="34" t="s">
        <v>140</v>
      </c>
      <c s="34" t="s">
        <v>7412</v>
      </c>
      <c s="35" t="s">
        <v>5</v>
      </c>
      <c s="6" t="s">
        <v>7413</v>
      </c>
      <c s="36" t="s">
        <v>115</v>
      </c>
      <c s="37">
        <v>2</v>
      </c>
      <c s="36">
        <v>0</v>
      </c>
      <c s="36">
        <f>ROUND(G109*H109,6)</f>
      </c>
      <c r="L109" s="38">
        <v>0</v>
      </c>
      <c s="32">
        <f>ROUND(ROUND(L109,2)*ROUND(G109,3),2)</f>
      </c>
      <c s="36" t="s">
        <v>57</v>
      </c>
      <c>
        <f>(M109*21)/100</f>
      </c>
      <c t="s">
        <v>28</v>
      </c>
    </row>
    <row r="110" spans="1:5" ht="12.75">
      <c r="A110" s="35" t="s">
        <v>58</v>
      </c>
      <c r="E110" s="39" t="s">
        <v>5</v>
      </c>
    </row>
    <row r="111" spans="1:5" ht="12.75">
      <c r="A111" s="35" t="s">
        <v>59</v>
      </c>
      <c r="E111" s="40" t="s">
        <v>5</v>
      </c>
    </row>
    <row r="112" spans="1:5" ht="12.75">
      <c r="A112" t="s">
        <v>61</v>
      </c>
      <c r="E112" s="39" t="s">
        <v>776</v>
      </c>
    </row>
    <row r="113" spans="1:16" ht="12.75">
      <c r="A113" t="s">
        <v>53</v>
      </c>
      <c s="34" t="s">
        <v>143</v>
      </c>
      <c s="34" t="s">
        <v>7414</v>
      </c>
      <c s="35" t="s">
        <v>5</v>
      </c>
      <c s="6" t="s">
        <v>7415</v>
      </c>
      <c s="36" t="s">
        <v>115</v>
      </c>
      <c s="37">
        <v>2</v>
      </c>
      <c s="36">
        <v>0</v>
      </c>
      <c s="36">
        <f>ROUND(G113*H113,6)</f>
      </c>
      <c r="L113" s="38">
        <v>0</v>
      </c>
      <c s="32">
        <f>ROUND(ROUND(L113,2)*ROUND(G113,3),2)</f>
      </c>
      <c s="36" t="s">
        <v>57</v>
      </c>
      <c>
        <f>(M113*21)/100</f>
      </c>
      <c t="s">
        <v>28</v>
      </c>
    </row>
    <row r="114" spans="1:5" ht="12.75">
      <c r="A114" s="35" t="s">
        <v>58</v>
      </c>
      <c r="E114" s="39" t="s">
        <v>5</v>
      </c>
    </row>
    <row r="115" spans="1:5" ht="12.75">
      <c r="A115" s="35" t="s">
        <v>59</v>
      </c>
      <c r="E115" s="40" t="s">
        <v>5</v>
      </c>
    </row>
    <row r="116" spans="1:5" ht="12.75">
      <c r="A116" t="s">
        <v>61</v>
      </c>
      <c r="E116" s="39" t="s">
        <v>776</v>
      </c>
    </row>
    <row r="117" spans="1:16" ht="12.75">
      <c r="A117" t="s">
        <v>53</v>
      </c>
      <c s="34" t="s">
        <v>146</v>
      </c>
      <c s="34" t="s">
        <v>7260</v>
      </c>
      <c s="35" t="s">
        <v>5</v>
      </c>
      <c s="6" t="s">
        <v>7261</v>
      </c>
      <c s="36" t="s">
        <v>65</v>
      </c>
      <c s="37">
        <v>2.208</v>
      </c>
      <c s="36">
        <v>0</v>
      </c>
      <c s="36">
        <f>ROUND(G117*H117,6)</f>
      </c>
      <c r="L117" s="38">
        <v>0</v>
      </c>
      <c s="32">
        <f>ROUND(ROUND(L117,2)*ROUND(G117,3),2)</f>
      </c>
      <c s="36" t="s">
        <v>2163</v>
      </c>
      <c>
        <f>(M117*21)/100</f>
      </c>
      <c t="s">
        <v>28</v>
      </c>
    </row>
    <row r="118" spans="1:5" ht="12.75">
      <c r="A118" s="35" t="s">
        <v>58</v>
      </c>
      <c r="E118" s="39" t="s">
        <v>7262</v>
      </c>
    </row>
    <row r="119" spans="1:5" ht="12.75">
      <c r="A119" s="35" t="s">
        <v>59</v>
      </c>
      <c r="E119" s="40" t="s">
        <v>7416</v>
      </c>
    </row>
    <row r="120" spans="1:5" ht="409.5">
      <c r="A120" t="s">
        <v>61</v>
      </c>
      <c r="E120" s="39" t="s">
        <v>7376</v>
      </c>
    </row>
    <row r="121" spans="1:16" ht="12.75">
      <c r="A121" t="s">
        <v>53</v>
      </c>
      <c s="34" t="s">
        <v>151</v>
      </c>
      <c s="34" t="s">
        <v>7301</v>
      </c>
      <c s="35" t="s">
        <v>5</v>
      </c>
      <c s="6" t="s">
        <v>7302</v>
      </c>
      <c s="36" t="s">
        <v>82</v>
      </c>
      <c s="37">
        <v>100</v>
      </c>
      <c s="36">
        <v>0</v>
      </c>
      <c s="36">
        <f>ROUND(G121*H121,6)</f>
      </c>
      <c r="L121" s="38">
        <v>0</v>
      </c>
      <c s="32">
        <f>ROUND(ROUND(L121,2)*ROUND(G121,3),2)</f>
      </c>
      <c s="36" t="s">
        <v>57</v>
      </c>
      <c>
        <f>(M121*21)/100</f>
      </c>
      <c t="s">
        <v>28</v>
      </c>
    </row>
    <row r="122" spans="1:5" ht="12.75">
      <c r="A122" s="35" t="s">
        <v>58</v>
      </c>
      <c r="E122" s="39" t="s">
        <v>5</v>
      </c>
    </row>
    <row r="123" spans="1:5" ht="12.75">
      <c r="A123" s="35" t="s">
        <v>59</v>
      </c>
      <c r="E123" s="40" t="s">
        <v>5</v>
      </c>
    </row>
    <row r="124" spans="1:5" ht="12.75">
      <c r="A124" t="s">
        <v>61</v>
      </c>
      <c r="E124" s="39" t="s">
        <v>776</v>
      </c>
    </row>
    <row r="125" spans="1:16" ht="12.75">
      <c r="A125" t="s">
        <v>53</v>
      </c>
      <c s="34" t="s">
        <v>155</v>
      </c>
      <c s="34" t="s">
        <v>7303</v>
      </c>
      <c s="35" t="s">
        <v>5</v>
      </c>
      <c s="6" t="s">
        <v>7304</v>
      </c>
      <c s="36" t="s">
        <v>82</v>
      </c>
      <c s="37">
        <v>100</v>
      </c>
      <c s="36">
        <v>0</v>
      </c>
      <c s="36">
        <f>ROUND(G125*H125,6)</f>
      </c>
      <c r="L125" s="38">
        <v>0</v>
      </c>
      <c s="32">
        <f>ROUND(ROUND(L125,2)*ROUND(G125,3),2)</f>
      </c>
      <c s="36" t="s">
        <v>57</v>
      </c>
      <c>
        <f>(M125*21)/100</f>
      </c>
      <c t="s">
        <v>28</v>
      </c>
    </row>
    <row r="126" spans="1:5" ht="12.75">
      <c r="A126" s="35" t="s">
        <v>58</v>
      </c>
      <c r="E126" s="39" t="s">
        <v>5</v>
      </c>
    </row>
    <row r="127" spans="1:5" ht="12.75">
      <c r="A127" s="35" t="s">
        <v>59</v>
      </c>
      <c r="E127" s="40" t="s">
        <v>5</v>
      </c>
    </row>
    <row r="128" spans="1:5" ht="12.75">
      <c r="A128" t="s">
        <v>61</v>
      </c>
      <c r="E128" s="39" t="s">
        <v>776</v>
      </c>
    </row>
    <row r="129" spans="1:16" ht="12.75">
      <c r="A129" t="s">
        <v>53</v>
      </c>
      <c s="34" t="s">
        <v>158</v>
      </c>
      <c s="34" t="s">
        <v>7417</v>
      </c>
      <c s="35" t="s">
        <v>5</v>
      </c>
      <c s="6" t="s">
        <v>7418</v>
      </c>
      <c s="36" t="s">
        <v>82</v>
      </c>
      <c s="37">
        <v>41</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161</v>
      </c>
      <c s="34" t="s">
        <v>7419</v>
      </c>
      <c s="35" t="s">
        <v>5</v>
      </c>
      <c s="6" t="s">
        <v>7420</v>
      </c>
      <c s="36" t="s">
        <v>82</v>
      </c>
      <c s="37">
        <v>41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164</v>
      </c>
      <c s="34" t="s">
        <v>7421</v>
      </c>
      <c s="35" t="s">
        <v>5</v>
      </c>
      <c s="6" t="s">
        <v>7422</v>
      </c>
      <c s="36" t="s">
        <v>82</v>
      </c>
      <c s="37">
        <v>59</v>
      </c>
      <c s="36">
        <v>0</v>
      </c>
      <c s="36">
        <f>ROUND(G137*H137,6)</f>
      </c>
      <c r="L137" s="38">
        <v>0</v>
      </c>
      <c s="32">
        <f>ROUND(ROUND(L137,2)*ROUND(G137,3),2)</f>
      </c>
      <c s="36" t="s">
        <v>57</v>
      </c>
      <c>
        <f>(M137*21)/100</f>
      </c>
      <c t="s">
        <v>28</v>
      </c>
    </row>
    <row r="138" spans="1:5" ht="12.75">
      <c r="A138" s="35" t="s">
        <v>58</v>
      </c>
      <c r="E138" s="39" t="s">
        <v>5</v>
      </c>
    </row>
    <row r="139" spans="1:5" ht="12.75">
      <c r="A139" s="35" t="s">
        <v>59</v>
      </c>
      <c r="E139" s="40" t="s">
        <v>5</v>
      </c>
    </row>
    <row r="140" spans="1:5" ht="12.75">
      <c r="A140" t="s">
        <v>61</v>
      </c>
      <c r="E140" s="39" t="s">
        <v>776</v>
      </c>
    </row>
    <row r="141" spans="1:16" ht="12.75">
      <c r="A141" t="s">
        <v>53</v>
      </c>
      <c s="34" t="s">
        <v>167</v>
      </c>
      <c s="34" t="s">
        <v>7423</v>
      </c>
      <c s="35" t="s">
        <v>5</v>
      </c>
      <c s="6" t="s">
        <v>7424</v>
      </c>
      <c s="36" t="s">
        <v>82</v>
      </c>
      <c s="37">
        <v>59</v>
      </c>
      <c s="36">
        <v>0</v>
      </c>
      <c s="36">
        <f>ROUND(G141*H141,6)</f>
      </c>
      <c r="L141" s="38">
        <v>0</v>
      </c>
      <c s="32">
        <f>ROUND(ROUND(L141,2)*ROUND(G141,3),2)</f>
      </c>
      <c s="36" t="s">
        <v>57</v>
      </c>
      <c>
        <f>(M141*21)/100</f>
      </c>
      <c t="s">
        <v>28</v>
      </c>
    </row>
    <row r="142" spans="1:5" ht="12.75">
      <c r="A142" s="35" t="s">
        <v>58</v>
      </c>
      <c r="E142" s="39" t="s">
        <v>5</v>
      </c>
    </row>
    <row r="143" spans="1:5" ht="12.75">
      <c r="A143" s="35" t="s">
        <v>59</v>
      </c>
      <c r="E143" s="40" t="s">
        <v>5</v>
      </c>
    </row>
    <row r="144" spans="1:5" ht="12.75">
      <c r="A144" t="s">
        <v>61</v>
      </c>
      <c r="E144" s="39" t="s">
        <v>776</v>
      </c>
    </row>
    <row r="145" spans="1:13" ht="12.75">
      <c r="A145" t="s">
        <v>50</v>
      </c>
      <c r="C145" s="31" t="s">
        <v>83</v>
      </c>
      <c r="E145" s="33" t="s">
        <v>7267</v>
      </c>
      <c r="J145" s="32">
        <f>0</f>
      </c>
      <c s="32">
        <f>0</f>
      </c>
      <c s="32">
        <f>0+L146+L150</f>
      </c>
      <c s="32">
        <f>0+M146+M150</f>
      </c>
    </row>
    <row r="146" spans="1:16" ht="12.75">
      <c r="A146" t="s">
        <v>53</v>
      </c>
      <c s="34" t="s">
        <v>170</v>
      </c>
      <c s="34" t="s">
        <v>7425</v>
      </c>
      <c s="35" t="s">
        <v>5</v>
      </c>
      <c s="6" t="s">
        <v>7426</v>
      </c>
      <c s="36" t="s">
        <v>82</v>
      </c>
      <c s="37">
        <v>10</v>
      </c>
      <c s="36">
        <v>0</v>
      </c>
      <c s="36">
        <f>ROUND(G146*H146,6)</f>
      </c>
      <c r="L146" s="38">
        <v>0</v>
      </c>
      <c s="32">
        <f>ROUND(ROUND(L146,2)*ROUND(G146,3),2)</f>
      </c>
      <c s="36" t="s">
        <v>57</v>
      </c>
      <c>
        <f>(M146*21)/100</f>
      </c>
      <c t="s">
        <v>28</v>
      </c>
    </row>
    <row r="147" spans="1:5" ht="12.75">
      <c r="A147" s="35" t="s">
        <v>58</v>
      </c>
      <c r="E147" s="39" t="s">
        <v>7427</v>
      </c>
    </row>
    <row r="148" spans="1:5" ht="12.75">
      <c r="A148" s="35" t="s">
        <v>59</v>
      </c>
      <c r="E148" s="40" t="s">
        <v>5</v>
      </c>
    </row>
    <row r="149" spans="1:5" ht="12.75">
      <c r="A149" t="s">
        <v>61</v>
      </c>
      <c r="E149" s="39" t="s">
        <v>5</v>
      </c>
    </row>
    <row r="150" spans="1:16" ht="12.75">
      <c r="A150" t="s">
        <v>53</v>
      </c>
      <c s="34" t="s">
        <v>173</v>
      </c>
      <c s="34" t="s">
        <v>7428</v>
      </c>
      <c s="35" t="s">
        <v>5</v>
      </c>
      <c s="6" t="s">
        <v>7429</v>
      </c>
      <c s="36" t="s">
        <v>82</v>
      </c>
      <c s="37">
        <v>10</v>
      </c>
      <c s="36">
        <v>0</v>
      </c>
      <c s="36">
        <f>ROUND(G150*H150,6)</f>
      </c>
      <c r="L150" s="38">
        <v>0</v>
      </c>
      <c s="32">
        <f>ROUND(ROUND(L150,2)*ROUND(G150,3),2)</f>
      </c>
      <c s="36" t="s">
        <v>57</v>
      </c>
      <c>
        <f>(M150*21)/100</f>
      </c>
      <c t="s">
        <v>28</v>
      </c>
    </row>
    <row r="151" spans="1:5" ht="12.75">
      <c r="A151" s="35" t="s">
        <v>58</v>
      </c>
      <c r="E151" s="39" t="s">
        <v>7427</v>
      </c>
    </row>
    <row r="152" spans="1:5" ht="12.75">
      <c r="A152" s="35" t="s">
        <v>59</v>
      </c>
      <c r="E152" s="40" t="s">
        <v>5</v>
      </c>
    </row>
    <row r="153" spans="1:5" ht="12.75">
      <c r="A153" t="s">
        <v>61</v>
      </c>
      <c r="E153" s="39" t="s">
        <v>776</v>
      </c>
    </row>
    <row r="154" spans="1:13" ht="12.75">
      <c r="A154" t="s">
        <v>50</v>
      </c>
      <c r="C154" s="31" t="s">
        <v>1173</v>
      </c>
      <c r="E154" s="33" t="s">
        <v>1174</v>
      </c>
      <c r="J154" s="32">
        <f>0</f>
      </c>
      <c s="32">
        <f>0</f>
      </c>
      <c s="32">
        <f>0+L155+L159</f>
      </c>
      <c s="32">
        <f>0+M155+M159</f>
      </c>
    </row>
    <row r="155" spans="1:16" ht="25.5">
      <c r="A155" t="s">
        <v>53</v>
      </c>
      <c s="34" t="s">
        <v>51</v>
      </c>
      <c s="34" t="s">
        <v>1175</v>
      </c>
      <c s="35" t="s">
        <v>1176</v>
      </c>
      <c s="6" t="s">
        <v>1177</v>
      </c>
      <c s="36" t="s">
        <v>1178</v>
      </c>
      <c s="37">
        <v>604.8</v>
      </c>
      <c s="36">
        <v>0</v>
      </c>
      <c s="36">
        <f>ROUND(G155*H155,6)</f>
      </c>
      <c r="L155" s="38">
        <v>0</v>
      </c>
      <c s="32">
        <f>ROUND(ROUND(L155,2)*ROUND(G155,3),2)</f>
      </c>
      <c s="36" t="s">
        <v>1179</v>
      </c>
      <c>
        <f>(M155*21)/100</f>
      </c>
      <c t="s">
        <v>28</v>
      </c>
    </row>
    <row r="156" spans="1:5" ht="25.5">
      <c r="A156" s="35" t="s">
        <v>58</v>
      </c>
      <c r="E156" s="39" t="s">
        <v>1180</v>
      </c>
    </row>
    <row r="157" spans="1:5" ht="12.75">
      <c r="A157" s="35" t="s">
        <v>59</v>
      </c>
      <c r="E157" s="40" t="s">
        <v>4224</v>
      </c>
    </row>
    <row r="158" spans="1:5" ht="191.25">
      <c r="A158" t="s">
        <v>61</v>
      </c>
      <c r="E158" s="39" t="s">
        <v>5513</v>
      </c>
    </row>
    <row r="159" spans="1:16" ht="25.5">
      <c r="A159" t="s">
        <v>53</v>
      </c>
      <c s="34" t="s">
        <v>28</v>
      </c>
      <c s="34" t="s">
        <v>1188</v>
      </c>
      <c s="35" t="s">
        <v>1189</v>
      </c>
      <c s="6" t="s">
        <v>1190</v>
      </c>
      <c s="36" t="s">
        <v>1178</v>
      </c>
      <c s="37">
        <v>25.875</v>
      </c>
      <c s="36">
        <v>0</v>
      </c>
      <c s="36">
        <f>ROUND(G159*H159,6)</f>
      </c>
      <c r="L159" s="38">
        <v>0</v>
      </c>
      <c s="32">
        <f>ROUND(ROUND(L159,2)*ROUND(G159,3),2)</f>
      </c>
      <c s="36" t="s">
        <v>1179</v>
      </c>
      <c>
        <f>(M159*21)/100</f>
      </c>
      <c t="s">
        <v>28</v>
      </c>
    </row>
    <row r="160" spans="1:5" ht="25.5">
      <c r="A160" s="35" t="s">
        <v>58</v>
      </c>
      <c r="E160" s="39" t="s">
        <v>1180</v>
      </c>
    </row>
    <row r="161" spans="1:5" ht="12.75">
      <c r="A161" s="35" t="s">
        <v>59</v>
      </c>
      <c r="E161" s="40" t="s">
        <v>4224</v>
      </c>
    </row>
    <row r="162" spans="1:5" ht="191.25">
      <c r="A162" t="s">
        <v>61</v>
      </c>
      <c r="E162" s="39" t="s">
        <v>5324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7140</v>
      </c>
      <c s="41">
        <f>Rekapitulace!C82</f>
      </c>
      <c s="20" t="s">
        <v>0</v>
      </c>
      <c t="s">
        <v>23</v>
      </c>
      <c t="s">
        <v>28</v>
      </c>
    </row>
    <row r="4" spans="1:16" ht="32" customHeight="1">
      <c r="A4" s="24" t="s">
        <v>20</v>
      </c>
      <c s="25" t="s">
        <v>29</v>
      </c>
      <c s="27" t="s">
        <v>7140</v>
      </c>
      <c r="E4" s="26" t="s">
        <v>7141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7432</v>
      </c>
      <c r="E8" s="30" t="s">
        <v>7431</v>
      </c>
      <c r="J8" s="29">
        <f>0+J9+J42+J51+J56+J141+J174</f>
      </c>
      <c s="29">
        <f>0+K9+K42+K51+K56+K141+K174</f>
      </c>
      <c s="29">
        <f>0+L9+L42+L51+L56+L141+L174</f>
      </c>
      <c s="29">
        <f>0+M9+M42+M51+M56+M141+M174</f>
      </c>
    </row>
    <row r="9" spans="1:13" ht="12.75">
      <c r="A9" t="s">
        <v>50</v>
      </c>
      <c r="C9" s="31" t="s">
        <v>51</v>
      </c>
      <c r="E9" s="33" t="s">
        <v>767</v>
      </c>
      <c r="J9" s="32">
        <f>0</f>
      </c>
      <c s="32">
        <f>0</f>
      </c>
      <c s="32">
        <f>0+L10+L14+L18+L22+L26+L30+L34+L38</f>
      </c>
      <c s="32">
        <f>0+M10+M14+M18+M22+M26+M30+M34+M38</f>
      </c>
    </row>
    <row r="10" spans="1:16" ht="12.75">
      <c r="A10" t="s">
        <v>53</v>
      </c>
      <c s="34" t="s">
        <v>71</v>
      </c>
      <c s="34" t="s">
        <v>814</v>
      </c>
      <c s="35" t="s">
        <v>5</v>
      </c>
      <c s="6" t="s">
        <v>815</v>
      </c>
      <c s="36" t="s">
        <v>65</v>
      </c>
      <c s="37">
        <v>1.245</v>
      </c>
      <c s="36">
        <v>0</v>
      </c>
      <c s="36">
        <f>ROUND(G10*H10,6)</f>
      </c>
      <c r="L10" s="38">
        <v>0</v>
      </c>
      <c s="32">
        <f>ROUND(ROUND(L10,2)*ROUND(G10,3),2)</f>
      </c>
      <c s="36" t="s">
        <v>57</v>
      </c>
      <c>
        <f>(M10*21)/100</f>
      </c>
      <c t="s">
        <v>28</v>
      </c>
    </row>
    <row r="11" spans="1:5" ht="12.75">
      <c r="A11" s="35" t="s">
        <v>58</v>
      </c>
      <c r="E11" s="39" t="s">
        <v>5</v>
      </c>
    </row>
    <row r="12" spans="1:5" ht="12.75">
      <c r="A12" s="35" t="s">
        <v>59</v>
      </c>
      <c r="E12" s="40" t="s">
        <v>7433</v>
      </c>
    </row>
    <row r="13" spans="1:5" ht="12.75">
      <c r="A13" t="s">
        <v>61</v>
      </c>
      <c r="E13" s="39" t="s">
        <v>776</v>
      </c>
    </row>
    <row r="14" spans="1:16" ht="25.5">
      <c r="A14" t="s">
        <v>53</v>
      </c>
      <c s="34" t="s">
        <v>27</v>
      </c>
      <c s="34" t="s">
        <v>7434</v>
      </c>
      <c s="35" t="s">
        <v>5</v>
      </c>
      <c s="6" t="s">
        <v>7435</v>
      </c>
      <c s="36" t="s">
        <v>65</v>
      </c>
      <c s="37">
        <v>10.92</v>
      </c>
      <c s="36">
        <v>0</v>
      </c>
      <c s="36">
        <f>ROUND(G14*H14,6)</f>
      </c>
      <c r="L14" s="38">
        <v>0</v>
      </c>
      <c s="32">
        <f>ROUND(ROUND(L14,2)*ROUND(G14,3),2)</f>
      </c>
      <c s="36" t="s">
        <v>57</v>
      </c>
      <c>
        <f>(M14*21)/100</f>
      </c>
      <c t="s">
        <v>28</v>
      </c>
    </row>
    <row r="15" spans="1:5" ht="12.75">
      <c r="A15" s="35" t="s">
        <v>58</v>
      </c>
      <c r="E15" s="39" t="s">
        <v>5</v>
      </c>
    </row>
    <row r="16" spans="1:5" ht="12.75">
      <c r="A16" s="35" t="s">
        <v>59</v>
      </c>
      <c r="E16" s="40" t="s">
        <v>7436</v>
      </c>
    </row>
    <row r="17" spans="1:5" ht="12.75">
      <c r="A17" t="s">
        <v>61</v>
      </c>
      <c r="E17" s="39" t="s">
        <v>776</v>
      </c>
    </row>
    <row r="18" spans="1:16" ht="12.75">
      <c r="A18" t="s">
        <v>53</v>
      </c>
      <c s="34" t="s">
        <v>76</v>
      </c>
      <c s="34" t="s">
        <v>69</v>
      </c>
      <c s="35" t="s">
        <v>5</v>
      </c>
      <c s="6" t="s">
        <v>473</v>
      </c>
      <c s="36" t="s">
        <v>65</v>
      </c>
      <c s="37">
        <v>137.16</v>
      </c>
      <c s="36">
        <v>0</v>
      </c>
      <c s="36">
        <f>ROUND(G18*H18,6)</f>
      </c>
      <c r="L18" s="38">
        <v>0</v>
      </c>
      <c s="32">
        <f>ROUND(ROUND(L18,2)*ROUND(G18,3),2)</f>
      </c>
      <c s="36" t="s">
        <v>57</v>
      </c>
      <c>
        <f>(M18*21)/100</f>
      </c>
      <c t="s">
        <v>28</v>
      </c>
    </row>
    <row r="19" spans="1:5" ht="12.75">
      <c r="A19" s="35" t="s">
        <v>58</v>
      </c>
      <c r="E19" s="39" t="s">
        <v>5</v>
      </c>
    </row>
    <row r="20" spans="1:5" ht="12.75">
      <c r="A20" s="35" t="s">
        <v>59</v>
      </c>
      <c r="E20" s="40" t="s">
        <v>7437</v>
      </c>
    </row>
    <row r="21" spans="1:5" ht="12.75">
      <c r="A21" t="s">
        <v>61</v>
      </c>
      <c r="E21" s="39" t="s">
        <v>776</v>
      </c>
    </row>
    <row r="22" spans="1:16" ht="12.75">
      <c r="A22" t="s">
        <v>53</v>
      </c>
      <c s="34" t="s">
        <v>79</v>
      </c>
      <c s="34" t="s">
        <v>74</v>
      </c>
      <c s="35" t="s">
        <v>5</v>
      </c>
      <c s="6" t="s">
        <v>75</v>
      </c>
      <c s="36" t="s">
        <v>65</v>
      </c>
      <c s="37">
        <v>141.273</v>
      </c>
      <c s="36">
        <v>0</v>
      </c>
      <c s="36">
        <f>ROUND(G22*H22,6)</f>
      </c>
      <c r="L22" s="38">
        <v>0</v>
      </c>
      <c s="32">
        <f>ROUND(ROUND(L22,2)*ROUND(G22,3),2)</f>
      </c>
      <c s="36" t="s">
        <v>57</v>
      </c>
      <c>
        <f>(M22*21)/100</f>
      </c>
      <c t="s">
        <v>28</v>
      </c>
    </row>
    <row r="23" spans="1:5" ht="12.75">
      <c r="A23" s="35" t="s">
        <v>58</v>
      </c>
      <c r="E23" s="39" t="s">
        <v>5</v>
      </c>
    </row>
    <row r="24" spans="1:5" ht="25.5">
      <c r="A24" s="35" t="s">
        <v>59</v>
      </c>
      <c r="E24" s="40" t="s">
        <v>7438</v>
      </c>
    </row>
    <row r="25" spans="1:5" ht="12.75">
      <c r="A25" t="s">
        <v>61</v>
      </c>
      <c r="E25" s="39" t="s">
        <v>5</v>
      </c>
    </row>
    <row r="26" spans="1:16" ht="12.75">
      <c r="A26" t="s">
        <v>53</v>
      </c>
      <c s="34" t="s">
        <v>83</v>
      </c>
      <c s="34" t="s">
        <v>7439</v>
      </c>
      <c s="35" t="s">
        <v>5</v>
      </c>
      <c s="6" t="s">
        <v>7440</v>
      </c>
      <c s="36" t="s">
        <v>82</v>
      </c>
      <c s="37">
        <v>27</v>
      </c>
      <c s="36">
        <v>0</v>
      </c>
      <c s="36">
        <f>ROUND(G26*H26,6)</f>
      </c>
      <c r="L26" s="38">
        <v>0</v>
      </c>
      <c s="32">
        <f>ROUND(ROUND(L26,2)*ROUND(G26,3),2)</f>
      </c>
      <c s="36" t="s">
        <v>57</v>
      </c>
      <c>
        <f>(M26*21)/100</f>
      </c>
      <c t="s">
        <v>28</v>
      </c>
    </row>
    <row r="27" spans="1:5" ht="12.75">
      <c r="A27" s="35" t="s">
        <v>58</v>
      </c>
      <c r="E27" s="39" t="s">
        <v>5</v>
      </c>
    </row>
    <row r="28" spans="1:5" ht="12.75">
      <c r="A28" s="35" t="s">
        <v>59</v>
      </c>
      <c r="E28" s="40" t="s">
        <v>3653</v>
      </c>
    </row>
    <row r="29" spans="1:5" ht="12.75">
      <c r="A29" t="s">
        <v>61</v>
      </c>
      <c r="E29" s="39" t="s">
        <v>776</v>
      </c>
    </row>
    <row r="30" spans="1:16" ht="12.75">
      <c r="A30" t="s">
        <v>53</v>
      </c>
      <c s="34" t="s">
        <v>88</v>
      </c>
      <c s="34" t="s">
        <v>5742</v>
      </c>
      <c s="35" t="s">
        <v>5</v>
      </c>
      <c s="6" t="s">
        <v>5743</v>
      </c>
      <c s="36" t="s">
        <v>65</v>
      </c>
      <c s="37">
        <v>32.099</v>
      </c>
      <c s="36">
        <v>0</v>
      </c>
      <c s="36">
        <f>ROUND(G30*H30,6)</f>
      </c>
      <c r="L30" s="38">
        <v>0</v>
      </c>
      <c s="32">
        <f>ROUND(ROUND(L30,2)*ROUND(G30,3),2)</f>
      </c>
      <c s="36" t="s">
        <v>57</v>
      </c>
      <c>
        <f>(M30*21)/100</f>
      </c>
      <c t="s">
        <v>28</v>
      </c>
    </row>
    <row r="31" spans="1:5" ht="12.75">
      <c r="A31" s="35" t="s">
        <v>58</v>
      </c>
      <c r="E31" s="39" t="s">
        <v>5</v>
      </c>
    </row>
    <row r="32" spans="1:5" ht="12.75">
      <c r="A32" s="35" t="s">
        <v>59</v>
      </c>
      <c r="E32" s="40" t="s">
        <v>7441</v>
      </c>
    </row>
    <row r="33" spans="1:5" ht="12.75">
      <c r="A33" t="s">
        <v>61</v>
      </c>
      <c r="E33" s="39" t="s">
        <v>776</v>
      </c>
    </row>
    <row r="34" spans="1:16" ht="12.75">
      <c r="A34" t="s">
        <v>53</v>
      </c>
      <c s="34" t="s">
        <v>91</v>
      </c>
      <c s="34" t="s">
        <v>84</v>
      </c>
      <c s="35" t="s">
        <v>5</v>
      </c>
      <c s="6" t="s">
        <v>85</v>
      </c>
      <c s="36" t="s">
        <v>65</v>
      </c>
      <c s="37">
        <v>246.334</v>
      </c>
      <c s="36">
        <v>0</v>
      </c>
      <c s="36">
        <f>ROUND(G34*H34,6)</f>
      </c>
      <c r="L34" s="38">
        <v>0</v>
      </c>
      <c s="32">
        <f>ROUND(ROUND(L34,2)*ROUND(G34,3),2)</f>
      </c>
      <c s="36" t="s">
        <v>57</v>
      </c>
      <c>
        <f>(M34*21)/100</f>
      </c>
      <c t="s">
        <v>28</v>
      </c>
    </row>
    <row r="35" spans="1:5" ht="12.75">
      <c r="A35" s="35" t="s">
        <v>58</v>
      </c>
      <c r="E35" s="39" t="s">
        <v>5</v>
      </c>
    </row>
    <row r="36" spans="1:5" ht="12.75">
      <c r="A36" s="35" t="s">
        <v>59</v>
      </c>
      <c r="E36" s="40" t="s">
        <v>7442</v>
      </c>
    </row>
    <row r="37" spans="1:5" ht="12.75">
      <c r="A37" t="s">
        <v>61</v>
      </c>
      <c r="E37" s="39" t="s">
        <v>776</v>
      </c>
    </row>
    <row r="38" spans="1:16" ht="12.75">
      <c r="A38" t="s">
        <v>53</v>
      </c>
      <c s="34" t="s">
        <v>94</v>
      </c>
      <c s="34" t="s">
        <v>6877</v>
      </c>
      <c s="35" t="s">
        <v>5</v>
      </c>
      <c s="6" t="s">
        <v>6878</v>
      </c>
      <c s="36" t="s">
        <v>65</v>
      </c>
      <c s="37">
        <v>26.627</v>
      </c>
      <c s="36">
        <v>0</v>
      </c>
      <c s="36">
        <f>ROUND(G38*H38,6)</f>
      </c>
      <c r="L38" s="38">
        <v>0</v>
      </c>
      <c s="32">
        <f>ROUND(ROUND(L38,2)*ROUND(G38,3),2)</f>
      </c>
      <c s="36" t="s">
        <v>57</v>
      </c>
      <c>
        <f>(M38*21)/100</f>
      </c>
      <c t="s">
        <v>28</v>
      </c>
    </row>
    <row r="39" spans="1:5" ht="12.75">
      <c r="A39" s="35" t="s">
        <v>58</v>
      </c>
      <c r="E39" s="39" t="s">
        <v>5</v>
      </c>
    </row>
    <row r="40" spans="1:5" ht="12.75">
      <c r="A40" s="35" t="s">
        <v>59</v>
      </c>
      <c r="E40" s="40" t="s">
        <v>7443</v>
      </c>
    </row>
    <row r="41" spans="1:5" ht="12.75">
      <c r="A41" t="s">
        <v>61</v>
      </c>
      <c r="E41" s="39" t="s">
        <v>776</v>
      </c>
    </row>
    <row r="42" spans="1:13" ht="12.75">
      <c r="A42" t="s">
        <v>50</v>
      </c>
      <c r="C42" s="31" t="s">
        <v>71</v>
      </c>
      <c r="E42" s="33" t="s">
        <v>4931</v>
      </c>
      <c r="J42" s="32">
        <f>0</f>
      </c>
      <c s="32">
        <f>0</f>
      </c>
      <c s="32">
        <f>0+L43+L47</f>
      </c>
      <c s="32">
        <f>0+M43+M47</f>
      </c>
    </row>
    <row r="43" spans="1:16" ht="12.75">
      <c r="A43" t="s">
        <v>53</v>
      </c>
      <c s="34" t="s">
        <v>97</v>
      </c>
      <c s="34" t="s">
        <v>7179</v>
      </c>
      <c s="35" t="s">
        <v>5</v>
      </c>
      <c s="6" t="s">
        <v>7180</v>
      </c>
      <c s="36" t="s">
        <v>65</v>
      </c>
      <c s="37">
        <v>10.92</v>
      </c>
      <c s="36">
        <v>0</v>
      </c>
      <c s="36">
        <f>ROUND(G43*H43,6)</f>
      </c>
      <c r="L43" s="38">
        <v>0</v>
      </c>
      <c s="32">
        <f>ROUND(ROUND(L43,2)*ROUND(G43,3),2)</f>
      </c>
      <c s="36" t="s">
        <v>57</v>
      </c>
      <c>
        <f>(M43*21)/100</f>
      </c>
      <c t="s">
        <v>28</v>
      </c>
    </row>
    <row r="44" spans="1:5" ht="12.75">
      <c r="A44" s="35" t="s">
        <v>58</v>
      </c>
      <c r="E44" s="39" t="s">
        <v>5</v>
      </c>
    </row>
    <row r="45" spans="1:5" ht="12.75">
      <c r="A45" s="35" t="s">
        <v>59</v>
      </c>
      <c r="E45" s="40" t="s">
        <v>7444</v>
      </c>
    </row>
    <row r="46" spans="1:5" ht="12.75">
      <c r="A46" t="s">
        <v>61</v>
      </c>
      <c r="E46" s="39" t="s">
        <v>776</v>
      </c>
    </row>
    <row r="47" spans="1:16" ht="12.75">
      <c r="A47" t="s">
        <v>53</v>
      </c>
      <c s="34" t="s">
        <v>100</v>
      </c>
      <c s="34" t="s">
        <v>7185</v>
      </c>
      <c s="35" t="s">
        <v>5</v>
      </c>
      <c s="6" t="s">
        <v>7186</v>
      </c>
      <c s="36" t="s">
        <v>65</v>
      </c>
      <c s="37">
        <v>1.245</v>
      </c>
      <c s="36">
        <v>0</v>
      </c>
      <c s="36">
        <f>ROUND(G47*H47,6)</f>
      </c>
      <c r="L47" s="38">
        <v>0</v>
      </c>
      <c s="32">
        <f>ROUND(ROUND(L47,2)*ROUND(G47,3),2)</f>
      </c>
      <c s="36" t="s">
        <v>57</v>
      </c>
      <c>
        <f>(M47*21)/100</f>
      </c>
      <c t="s">
        <v>28</v>
      </c>
    </row>
    <row r="48" spans="1:5" ht="12.75">
      <c r="A48" s="35" t="s">
        <v>58</v>
      </c>
      <c r="E48" s="39" t="s">
        <v>5</v>
      </c>
    </row>
    <row r="49" spans="1:5" ht="12.75">
      <c r="A49" s="35" t="s">
        <v>59</v>
      </c>
      <c r="E49" s="40" t="s">
        <v>7445</v>
      </c>
    </row>
    <row r="50" spans="1:5" ht="12.75">
      <c r="A50" t="s">
        <v>61</v>
      </c>
      <c r="E50" s="39" t="s">
        <v>776</v>
      </c>
    </row>
    <row r="51" spans="1:13" ht="12.75">
      <c r="A51" t="s">
        <v>50</v>
      </c>
      <c r="C51" s="31" t="s">
        <v>76</v>
      </c>
      <c r="E51" s="33" t="s">
        <v>4901</v>
      </c>
      <c r="J51" s="32">
        <f>0</f>
      </c>
      <c s="32">
        <f>0</f>
      </c>
      <c s="32">
        <f>0+L52</f>
      </c>
      <c s="32">
        <f>0+M52</f>
      </c>
    </row>
    <row r="52" spans="1:16" ht="12.75">
      <c r="A52" t="s">
        <v>53</v>
      </c>
      <c s="34" t="s">
        <v>103</v>
      </c>
      <c s="34" t="s">
        <v>92</v>
      </c>
      <c s="35" t="s">
        <v>5</v>
      </c>
      <c s="6" t="s">
        <v>93</v>
      </c>
      <c s="36" t="s">
        <v>82</v>
      </c>
      <c s="37">
        <v>50</v>
      </c>
      <c s="36">
        <v>0</v>
      </c>
      <c s="36">
        <f>ROUND(G52*H52,6)</f>
      </c>
      <c r="L52" s="38">
        <v>0</v>
      </c>
      <c s="32">
        <f>ROUND(ROUND(L52,2)*ROUND(G52,3),2)</f>
      </c>
      <c s="36" t="s">
        <v>57</v>
      </c>
      <c>
        <f>(M52*21)/100</f>
      </c>
      <c t="s">
        <v>28</v>
      </c>
    </row>
    <row r="53" spans="1:5" ht="12.75">
      <c r="A53" s="35" t="s">
        <v>58</v>
      </c>
      <c r="E53" s="39" t="s">
        <v>5</v>
      </c>
    </row>
    <row r="54" spans="1:5" ht="12.75">
      <c r="A54" s="35" t="s">
        <v>59</v>
      </c>
      <c r="E54" s="40" t="s">
        <v>3653</v>
      </c>
    </row>
    <row r="55" spans="1:5" ht="12.75">
      <c r="A55" t="s">
        <v>61</v>
      </c>
      <c r="E55" s="39" t="s">
        <v>776</v>
      </c>
    </row>
    <row r="56" spans="1:13" ht="12.75">
      <c r="A56" t="s">
        <v>50</v>
      </c>
      <c r="C56" s="31" t="s">
        <v>79</v>
      </c>
      <c r="E56" s="33" t="s">
        <v>5866</v>
      </c>
      <c r="J56" s="32">
        <f>0</f>
      </c>
      <c s="32">
        <f>0</f>
      </c>
      <c s="32">
        <f>0+L57+L61+L65+L69+L73+L77+L81+L85+L89+L93+L97+L101+L105+L109+L113+L117+L121+L125+L129+L133+L137</f>
      </c>
      <c s="32">
        <f>0+M57+M61+M65+M69+M73+M77+M81+M85+M89+M93+M97+M101+M105+M109+M113+M117+M121+M125+M129+M133+M137</f>
      </c>
    </row>
    <row r="57" spans="1:16" ht="12.75">
      <c r="A57" t="s">
        <v>53</v>
      </c>
      <c s="34" t="s">
        <v>106</v>
      </c>
      <c s="34" t="s">
        <v>7446</v>
      </c>
      <c s="35" t="s">
        <v>5</v>
      </c>
      <c s="6" t="s">
        <v>7447</v>
      </c>
      <c s="36" t="s">
        <v>82</v>
      </c>
      <c s="37">
        <v>27</v>
      </c>
      <c s="36">
        <v>0</v>
      </c>
      <c s="36">
        <f>ROUND(G57*H57,6)</f>
      </c>
      <c r="L57" s="38">
        <v>0</v>
      </c>
      <c s="32">
        <f>ROUND(ROUND(L57,2)*ROUND(G57,3),2)</f>
      </c>
      <c s="36" t="s">
        <v>57</v>
      </c>
      <c>
        <f>(M57*21)/100</f>
      </c>
      <c t="s">
        <v>28</v>
      </c>
    </row>
    <row r="58" spans="1:5" ht="12.75">
      <c r="A58" s="35" t="s">
        <v>58</v>
      </c>
      <c r="E58" s="39" t="s">
        <v>5</v>
      </c>
    </row>
    <row r="59" spans="1:5" ht="12.75">
      <c r="A59" s="35" t="s">
        <v>59</v>
      </c>
      <c r="E59" s="40" t="s">
        <v>5</v>
      </c>
    </row>
    <row r="60" spans="1:5" ht="12.75">
      <c r="A60" t="s">
        <v>61</v>
      </c>
      <c r="E60" s="39" t="s">
        <v>5</v>
      </c>
    </row>
    <row r="61" spans="1:16" ht="12.75">
      <c r="A61" t="s">
        <v>53</v>
      </c>
      <c s="34" t="s">
        <v>109</v>
      </c>
      <c s="34" t="s">
        <v>7331</v>
      </c>
      <c s="35" t="s">
        <v>5</v>
      </c>
      <c s="6" t="s">
        <v>7332</v>
      </c>
      <c s="36" t="s">
        <v>82</v>
      </c>
      <c s="37">
        <v>16</v>
      </c>
      <c s="36">
        <v>0</v>
      </c>
      <c s="36">
        <f>ROUND(G61*H61,6)</f>
      </c>
      <c r="L61" s="38">
        <v>0</v>
      </c>
      <c s="32">
        <f>ROUND(ROUND(L61,2)*ROUND(G61,3),2)</f>
      </c>
      <c s="36" t="s">
        <v>57</v>
      </c>
      <c>
        <f>(M61*21)/100</f>
      </c>
      <c t="s">
        <v>28</v>
      </c>
    </row>
    <row r="62" spans="1:5" ht="12.75">
      <c r="A62" s="35" t="s">
        <v>58</v>
      </c>
      <c r="E62" s="39" t="s">
        <v>5</v>
      </c>
    </row>
    <row r="63" spans="1:5" ht="12.75">
      <c r="A63" s="35" t="s">
        <v>59</v>
      </c>
      <c r="E63" s="40" t="s">
        <v>3653</v>
      </c>
    </row>
    <row r="64" spans="1:5" ht="12.75">
      <c r="A64" t="s">
        <v>61</v>
      </c>
      <c r="E64" s="39" t="s">
        <v>776</v>
      </c>
    </row>
    <row r="65" spans="1:16" ht="12.75">
      <c r="A65" t="s">
        <v>53</v>
      </c>
      <c s="34" t="s">
        <v>112</v>
      </c>
      <c s="34" t="s">
        <v>7296</v>
      </c>
      <c s="35" t="s">
        <v>5</v>
      </c>
      <c s="6" t="s">
        <v>7297</v>
      </c>
      <c s="36" t="s">
        <v>82</v>
      </c>
      <c s="37">
        <v>28</v>
      </c>
      <c s="36">
        <v>0</v>
      </c>
      <c s="36">
        <f>ROUND(G65*H65,6)</f>
      </c>
      <c r="L65" s="38">
        <v>0</v>
      </c>
      <c s="32">
        <f>ROUND(ROUND(L65,2)*ROUND(G65,3),2)</f>
      </c>
      <c s="36" t="s">
        <v>57</v>
      </c>
      <c>
        <f>(M65*21)/100</f>
      </c>
      <c t="s">
        <v>28</v>
      </c>
    </row>
    <row r="66" spans="1:5" ht="12.75">
      <c r="A66" s="35" t="s">
        <v>58</v>
      </c>
      <c r="E66" s="39" t="s">
        <v>5</v>
      </c>
    </row>
    <row r="67" spans="1:5" ht="12.75">
      <c r="A67" s="35" t="s">
        <v>59</v>
      </c>
      <c r="E67" s="40" t="s">
        <v>3653</v>
      </c>
    </row>
    <row r="68" spans="1:5" ht="12.75">
      <c r="A68" t="s">
        <v>61</v>
      </c>
      <c r="E68" s="39" t="s">
        <v>776</v>
      </c>
    </row>
    <row r="69" spans="1:16" ht="12.75">
      <c r="A69" t="s">
        <v>53</v>
      </c>
      <c s="34" t="s">
        <v>116</v>
      </c>
      <c s="34" t="s">
        <v>7448</v>
      </c>
      <c s="35" t="s">
        <v>5</v>
      </c>
      <c s="6" t="s">
        <v>7449</v>
      </c>
      <c s="36" t="s">
        <v>82</v>
      </c>
      <c s="37">
        <v>43</v>
      </c>
      <c s="36">
        <v>0</v>
      </c>
      <c s="36">
        <f>ROUND(G69*H69,6)</f>
      </c>
      <c r="L69" s="38">
        <v>0</v>
      </c>
      <c s="32">
        <f>ROUND(ROUND(L69,2)*ROUND(G69,3),2)</f>
      </c>
      <c s="36" t="s">
        <v>57</v>
      </c>
      <c>
        <f>(M69*21)/100</f>
      </c>
      <c t="s">
        <v>28</v>
      </c>
    </row>
    <row r="70" spans="1:5" ht="12.75">
      <c r="A70" s="35" t="s">
        <v>58</v>
      </c>
      <c r="E70" s="39" t="s">
        <v>5</v>
      </c>
    </row>
    <row r="71" spans="1:5" ht="12.75">
      <c r="A71" s="35" t="s">
        <v>59</v>
      </c>
      <c r="E71" s="40" t="s">
        <v>3653</v>
      </c>
    </row>
    <row r="72" spans="1:5" ht="12.75">
      <c r="A72" t="s">
        <v>61</v>
      </c>
      <c r="E72" s="39" t="s">
        <v>776</v>
      </c>
    </row>
    <row r="73" spans="1:16" ht="12.75">
      <c r="A73" t="s">
        <v>53</v>
      </c>
      <c s="34" t="s">
        <v>119</v>
      </c>
      <c s="34" t="s">
        <v>7450</v>
      </c>
      <c s="35" t="s">
        <v>5</v>
      </c>
      <c s="6" t="s">
        <v>7451</v>
      </c>
      <c s="36" t="s">
        <v>82</v>
      </c>
      <c s="37">
        <v>72</v>
      </c>
      <c s="36">
        <v>0</v>
      </c>
      <c s="36">
        <f>ROUND(G73*H73,6)</f>
      </c>
      <c r="L73" s="38">
        <v>0</v>
      </c>
      <c s="32">
        <f>ROUND(ROUND(L73,2)*ROUND(G73,3),2)</f>
      </c>
      <c s="36" t="s">
        <v>57</v>
      </c>
      <c>
        <f>(M73*21)/100</f>
      </c>
      <c t="s">
        <v>28</v>
      </c>
    </row>
    <row r="74" spans="1:5" ht="12.75">
      <c r="A74" s="35" t="s">
        <v>58</v>
      </c>
      <c r="E74" s="39" t="s">
        <v>5</v>
      </c>
    </row>
    <row r="75" spans="1:5" ht="12.75">
      <c r="A75" s="35" t="s">
        <v>59</v>
      </c>
      <c r="E75" s="40" t="s">
        <v>3653</v>
      </c>
    </row>
    <row r="76" spans="1:5" ht="12.75">
      <c r="A76" t="s">
        <v>61</v>
      </c>
      <c r="E76" s="39" t="s">
        <v>776</v>
      </c>
    </row>
    <row r="77" spans="1:16" ht="12.75">
      <c r="A77" t="s">
        <v>53</v>
      </c>
      <c s="34" t="s">
        <v>122</v>
      </c>
      <c s="34" t="s">
        <v>7452</v>
      </c>
      <c s="35" t="s">
        <v>5</v>
      </c>
      <c s="6" t="s">
        <v>7453</v>
      </c>
      <c s="36" t="s">
        <v>82</v>
      </c>
      <c s="37">
        <v>33</v>
      </c>
      <c s="36">
        <v>0</v>
      </c>
      <c s="36">
        <f>ROUND(G77*H77,6)</f>
      </c>
      <c r="L77" s="38">
        <v>0</v>
      </c>
      <c s="32">
        <f>ROUND(ROUND(L77,2)*ROUND(G77,3),2)</f>
      </c>
      <c s="36" t="s">
        <v>57</v>
      </c>
      <c>
        <f>(M77*21)/100</f>
      </c>
      <c t="s">
        <v>28</v>
      </c>
    </row>
    <row r="78" spans="1:5" ht="12.75">
      <c r="A78" s="35" t="s">
        <v>58</v>
      </c>
      <c r="E78" s="39" t="s">
        <v>5</v>
      </c>
    </row>
    <row r="79" spans="1:5" ht="12.75">
      <c r="A79" s="35" t="s">
        <v>59</v>
      </c>
      <c r="E79" s="40" t="s">
        <v>3653</v>
      </c>
    </row>
    <row r="80" spans="1:5" ht="12.75">
      <c r="A80" t="s">
        <v>61</v>
      </c>
      <c r="E80" s="39" t="s">
        <v>776</v>
      </c>
    </row>
    <row r="81" spans="1:16" ht="12.75">
      <c r="A81" t="s">
        <v>53</v>
      </c>
      <c s="34" t="s">
        <v>125</v>
      </c>
      <c s="34" t="s">
        <v>7454</v>
      </c>
      <c s="35" t="s">
        <v>5</v>
      </c>
      <c s="6" t="s">
        <v>7455</v>
      </c>
      <c s="36" t="s">
        <v>82</v>
      </c>
      <c s="37">
        <v>26.5</v>
      </c>
      <c s="36">
        <v>0</v>
      </c>
      <c s="36">
        <f>ROUND(G81*H81,6)</f>
      </c>
      <c r="L81" s="38">
        <v>0</v>
      </c>
      <c s="32">
        <f>ROUND(ROUND(L81,2)*ROUND(G81,3),2)</f>
      </c>
      <c s="36" t="s">
        <v>57</v>
      </c>
      <c>
        <f>(M81*21)/100</f>
      </c>
      <c t="s">
        <v>28</v>
      </c>
    </row>
    <row r="82" spans="1:5" ht="12.75">
      <c r="A82" s="35" t="s">
        <v>58</v>
      </c>
      <c r="E82" s="39" t="s">
        <v>5</v>
      </c>
    </row>
    <row r="83" spans="1:5" ht="12.75">
      <c r="A83" s="35" t="s">
        <v>59</v>
      </c>
      <c r="E83" s="40" t="s">
        <v>3653</v>
      </c>
    </row>
    <row r="84" spans="1:5" ht="12.75">
      <c r="A84" t="s">
        <v>61</v>
      </c>
      <c r="E84" s="39" t="s">
        <v>776</v>
      </c>
    </row>
    <row r="85" spans="1:16" ht="12.75">
      <c r="A85" t="s">
        <v>53</v>
      </c>
      <c s="34" t="s">
        <v>129</v>
      </c>
      <c s="34" t="s">
        <v>7456</v>
      </c>
      <c s="35" t="s">
        <v>5</v>
      </c>
      <c s="6" t="s">
        <v>7457</v>
      </c>
      <c s="36" t="s">
        <v>82</v>
      </c>
      <c s="37">
        <v>33</v>
      </c>
      <c s="36">
        <v>0</v>
      </c>
      <c s="36">
        <f>ROUND(G85*H85,6)</f>
      </c>
      <c r="L85" s="38">
        <v>0</v>
      </c>
      <c s="32">
        <f>ROUND(ROUND(L85,2)*ROUND(G85,3),2)</f>
      </c>
      <c s="36" t="s">
        <v>57</v>
      </c>
      <c>
        <f>(M85*21)/100</f>
      </c>
      <c t="s">
        <v>28</v>
      </c>
    </row>
    <row r="86" spans="1:5" ht="12.75">
      <c r="A86" s="35" t="s">
        <v>58</v>
      </c>
      <c r="E86" s="39" t="s">
        <v>5</v>
      </c>
    </row>
    <row r="87" spans="1:5" ht="12.75">
      <c r="A87" s="35" t="s">
        <v>59</v>
      </c>
      <c r="E87" s="40" t="s">
        <v>3653</v>
      </c>
    </row>
    <row r="88" spans="1:5" ht="12.75">
      <c r="A88" t="s">
        <v>61</v>
      </c>
      <c r="E88" s="39" t="s">
        <v>776</v>
      </c>
    </row>
    <row r="89" spans="1:16" ht="12.75">
      <c r="A89" t="s">
        <v>53</v>
      </c>
      <c s="34" t="s">
        <v>134</v>
      </c>
      <c s="34" t="s">
        <v>7458</v>
      </c>
      <c s="35" t="s">
        <v>5</v>
      </c>
      <c s="6" t="s">
        <v>7459</v>
      </c>
      <c s="36" t="s">
        <v>82</v>
      </c>
      <c s="37">
        <v>26.5</v>
      </c>
      <c s="36">
        <v>0</v>
      </c>
      <c s="36">
        <f>ROUND(G89*H89,6)</f>
      </c>
      <c r="L89" s="38">
        <v>0</v>
      </c>
      <c s="32">
        <f>ROUND(ROUND(L89,2)*ROUND(G89,3),2)</f>
      </c>
      <c s="36" t="s">
        <v>57</v>
      </c>
      <c>
        <f>(M89*21)/100</f>
      </c>
      <c t="s">
        <v>28</v>
      </c>
    </row>
    <row r="90" spans="1:5" ht="12.75">
      <c r="A90" s="35" t="s">
        <v>58</v>
      </c>
      <c r="E90" s="39" t="s">
        <v>5</v>
      </c>
    </row>
    <row r="91" spans="1:5" ht="12.75">
      <c r="A91" s="35" t="s">
        <v>59</v>
      </c>
      <c r="E91" s="40" t="s">
        <v>3653</v>
      </c>
    </row>
    <row r="92" spans="1:5" ht="12.75">
      <c r="A92" t="s">
        <v>61</v>
      </c>
      <c r="E92" s="39" t="s">
        <v>776</v>
      </c>
    </row>
    <row r="93" spans="1:16" ht="12.75">
      <c r="A93" t="s">
        <v>53</v>
      </c>
      <c s="34" t="s">
        <v>137</v>
      </c>
      <c s="34" t="s">
        <v>7460</v>
      </c>
      <c s="35" t="s">
        <v>5</v>
      </c>
      <c s="6" t="s">
        <v>7461</v>
      </c>
      <c s="36" t="s">
        <v>82</v>
      </c>
      <c s="37">
        <v>27</v>
      </c>
      <c s="36">
        <v>0</v>
      </c>
      <c s="36">
        <f>ROUND(G93*H93,6)</f>
      </c>
      <c r="L93" s="38">
        <v>0</v>
      </c>
      <c s="32">
        <f>ROUND(ROUND(L93,2)*ROUND(G93,3),2)</f>
      </c>
      <c s="36" t="s">
        <v>4382</v>
      </c>
      <c>
        <f>(M93*21)/100</f>
      </c>
      <c t="s">
        <v>28</v>
      </c>
    </row>
    <row r="94" spans="1:5" ht="12.75">
      <c r="A94" s="35" t="s">
        <v>58</v>
      </c>
      <c r="E94" s="39" t="s">
        <v>5</v>
      </c>
    </row>
    <row r="95" spans="1:5" ht="12.75">
      <c r="A95" s="35" t="s">
        <v>59</v>
      </c>
      <c r="E95" s="40" t="s">
        <v>7462</v>
      </c>
    </row>
    <row r="96" spans="1:5" ht="12.75">
      <c r="A96" t="s">
        <v>61</v>
      </c>
      <c r="E96" s="39" t="s">
        <v>7463</v>
      </c>
    </row>
    <row r="97" spans="1:16" ht="12.75">
      <c r="A97" t="s">
        <v>53</v>
      </c>
      <c s="34" t="s">
        <v>140</v>
      </c>
      <c s="34" t="s">
        <v>5496</v>
      </c>
      <c s="35" t="s">
        <v>5</v>
      </c>
      <c s="6" t="s">
        <v>5497</v>
      </c>
      <c s="36" t="s">
        <v>115</v>
      </c>
      <c s="37">
        <v>5</v>
      </c>
      <c s="36">
        <v>0</v>
      </c>
      <c s="36">
        <f>ROUND(G97*H97,6)</f>
      </c>
      <c r="L97" s="38">
        <v>0</v>
      </c>
      <c s="32">
        <f>ROUND(ROUND(L97,2)*ROUND(G97,3),2)</f>
      </c>
      <c s="36" t="s">
        <v>57</v>
      </c>
      <c>
        <f>(M97*21)/100</f>
      </c>
      <c t="s">
        <v>28</v>
      </c>
    </row>
    <row r="98" spans="1:5" ht="12.75">
      <c r="A98" s="35" t="s">
        <v>58</v>
      </c>
      <c r="E98" s="39" t="s">
        <v>5</v>
      </c>
    </row>
    <row r="99" spans="1:5" ht="12.75">
      <c r="A99" s="35" t="s">
        <v>59</v>
      </c>
      <c r="E99" s="40" t="s">
        <v>7462</v>
      </c>
    </row>
    <row r="100" spans="1:5" ht="12.75">
      <c r="A100" t="s">
        <v>61</v>
      </c>
      <c r="E100" s="39" t="s">
        <v>7463</v>
      </c>
    </row>
    <row r="101" spans="1:16" ht="12.75">
      <c r="A101" t="s">
        <v>53</v>
      </c>
      <c s="34" t="s">
        <v>143</v>
      </c>
      <c s="34" t="s">
        <v>7464</v>
      </c>
      <c s="35" t="s">
        <v>5</v>
      </c>
      <c s="6" t="s">
        <v>7465</v>
      </c>
      <c s="36" t="s">
        <v>115</v>
      </c>
      <c s="37">
        <v>4</v>
      </c>
      <c s="36">
        <v>0</v>
      </c>
      <c s="36">
        <f>ROUND(G101*H101,6)</f>
      </c>
      <c r="L101" s="38">
        <v>0</v>
      </c>
      <c s="32">
        <f>ROUND(ROUND(L101,2)*ROUND(G101,3),2)</f>
      </c>
      <c s="36" t="s">
        <v>57</v>
      </c>
      <c>
        <f>(M101*21)/100</f>
      </c>
      <c t="s">
        <v>28</v>
      </c>
    </row>
    <row r="102" spans="1:5" ht="12.75">
      <c r="A102" s="35" t="s">
        <v>58</v>
      </c>
      <c r="E102" s="39" t="s">
        <v>7466</v>
      </c>
    </row>
    <row r="103" spans="1:5" ht="12.75">
      <c r="A103" s="35" t="s">
        <v>59</v>
      </c>
      <c r="E103" s="40" t="s">
        <v>7462</v>
      </c>
    </row>
    <row r="104" spans="1:5" ht="12.75">
      <c r="A104" t="s">
        <v>61</v>
      </c>
      <c r="E104" s="39" t="s">
        <v>7463</v>
      </c>
    </row>
    <row r="105" spans="1:16" ht="12.75">
      <c r="A105" t="s">
        <v>53</v>
      </c>
      <c s="34" t="s">
        <v>146</v>
      </c>
      <c s="34" t="s">
        <v>7301</v>
      </c>
      <c s="35" t="s">
        <v>5</v>
      </c>
      <c s="6" t="s">
        <v>7302</v>
      </c>
      <c s="36" t="s">
        <v>82</v>
      </c>
      <c s="37">
        <v>150</v>
      </c>
      <c s="36">
        <v>0</v>
      </c>
      <c s="36">
        <f>ROUND(G105*H105,6)</f>
      </c>
      <c r="L105" s="38">
        <v>0</v>
      </c>
      <c s="32">
        <f>ROUND(ROUND(L105,2)*ROUND(G105,3),2)</f>
      </c>
      <c s="36" t="s">
        <v>57</v>
      </c>
      <c>
        <f>(M105*21)/100</f>
      </c>
      <c t="s">
        <v>28</v>
      </c>
    </row>
    <row r="106" spans="1:5" ht="12.75">
      <c r="A106" s="35" t="s">
        <v>58</v>
      </c>
      <c r="E106" s="39" t="s">
        <v>5</v>
      </c>
    </row>
    <row r="107" spans="1:5" ht="12.75">
      <c r="A107" s="35" t="s">
        <v>59</v>
      </c>
      <c r="E107" s="40" t="s">
        <v>3653</v>
      </c>
    </row>
    <row r="108" spans="1:5" ht="12.75">
      <c r="A108" t="s">
        <v>61</v>
      </c>
      <c r="E108" s="39" t="s">
        <v>776</v>
      </c>
    </row>
    <row r="109" spans="1:16" ht="12.75">
      <c r="A109" t="s">
        <v>53</v>
      </c>
      <c s="34" t="s">
        <v>151</v>
      </c>
      <c s="34" t="s">
        <v>7303</v>
      </c>
      <c s="35" t="s">
        <v>5</v>
      </c>
      <c s="6" t="s">
        <v>7304</v>
      </c>
      <c s="36" t="s">
        <v>82</v>
      </c>
      <c s="37">
        <v>124</v>
      </c>
      <c s="36">
        <v>0</v>
      </c>
      <c s="36">
        <f>ROUND(G109*H109,6)</f>
      </c>
      <c r="L109" s="38">
        <v>0</v>
      </c>
      <c s="32">
        <f>ROUND(ROUND(L109,2)*ROUND(G109,3),2)</f>
      </c>
      <c s="36" t="s">
        <v>57</v>
      </c>
      <c>
        <f>(M109*21)/100</f>
      </c>
      <c t="s">
        <v>28</v>
      </c>
    </row>
    <row r="110" spans="1:5" ht="12.75">
      <c r="A110" s="35" t="s">
        <v>58</v>
      </c>
      <c r="E110" s="39" t="s">
        <v>5</v>
      </c>
    </row>
    <row r="111" spans="1:5" ht="12.75">
      <c r="A111" s="35" t="s">
        <v>59</v>
      </c>
      <c r="E111" s="40" t="s">
        <v>3653</v>
      </c>
    </row>
    <row r="112" spans="1:5" ht="12.75">
      <c r="A112" t="s">
        <v>61</v>
      </c>
      <c r="E112" s="39" t="s">
        <v>776</v>
      </c>
    </row>
    <row r="113" spans="1:16" ht="12.75">
      <c r="A113" t="s">
        <v>53</v>
      </c>
      <c s="34" t="s">
        <v>155</v>
      </c>
      <c s="34" t="s">
        <v>7467</v>
      </c>
      <c s="35" t="s">
        <v>5</v>
      </c>
      <c s="6" t="s">
        <v>7468</v>
      </c>
      <c s="36" t="s">
        <v>115</v>
      </c>
      <c s="37">
        <v>1</v>
      </c>
      <c s="36">
        <v>0</v>
      </c>
      <c s="36">
        <f>ROUND(G113*H113,6)</f>
      </c>
      <c r="L113" s="38">
        <v>0</v>
      </c>
      <c s="32">
        <f>ROUND(ROUND(L113,2)*ROUND(G113,3),2)</f>
      </c>
      <c s="36" t="s">
        <v>57</v>
      </c>
      <c>
        <f>(M113*21)/100</f>
      </c>
      <c t="s">
        <v>28</v>
      </c>
    </row>
    <row r="114" spans="1:5" ht="12.75">
      <c r="A114" s="35" t="s">
        <v>58</v>
      </c>
      <c r="E114" s="39" t="s">
        <v>5</v>
      </c>
    </row>
    <row r="115" spans="1:5" ht="12.75">
      <c r="A115" s="35" t="s">
        <v>59</v>
      </c>
      <c r="E115" s="40" t="s">
        <v>3653</v>
      </c>
    </row>
    <row r="116" spans="1:5" ht="12.75">
      <c r="A116" t="s">
        <v>61</v>
      </c>
      <c r="E116" s="39" t="s">
        <v>776</v>
      </c>
    </row>
    <row r="117" spans="1:16" ht="12.75">
      <c r="A117" t="s">
        <v>53</v>
      </c>
      <c s="34" t="s">
        <v>158</v>
      </c>
      <c s="34" t="s">
        <v>7469</v>
      </c>
      <c s="35" t="s">
        <v>5</v>
      </c>
      <c s="6" t="s">
        <v>7470</v>
      </c>
      <c s="36" t="s">
        <v>115</v>
      </c>
      <c s="37">
        <v>5</v>
      </c>
      <c s="36">
        <v>0</v>
      </c>
      <c s="36">
        <f>ROUND(G117*H117,6)</f>
      </c>
      <c r="L117" s="38">
        <v>0</v>
      </c>
      <c s="32">
        <f>ROUND(ROUND(L117,2)*ROUND(G117,3),2)</f>
      </c>
      <c s="36" t="s">
        <v>57</v>
      </c>
      <c>
        <f>(M117*21)/100</f>
      </c>
      <c t="s">
        <v>28</v>
      </c>
    </row>
    <row r="118" spans="1:5" ht="12.75">
      <c r="A118" s="35" t="s">
        <v>58</v>
      </c>
      <c r="E118" s="39" t="s">
        <v>7471</v>
      </c>
    </row>
    <row r="119" spans="1:5" ht="12.75">
      <c r="A119" s="35" t="s">
        <v>59</v>
      </c>
      <c r="E119" s="40" t="s">
        <v>3653</v>
      </c>
    </row>
    <row r="120" spans="1:5" ht="12.75">
      <c r="A120" t="s">
        <v>61</v>
      </c>
      <c r="E120" s="39" t="s">
        <v>776</v>
      </c>
    </row>
    <row r="121" spans="1:16" ht="12.75">
      <c r="A121" t="s">
        <v>53</v>
      </c>
      <c s="34" t="s">
        <v>161</v>
      </c>
      <c s="34" t="s">
        <v>7472</v>
      </c>
      <c s="35" t="s">
        <v>5</v>
      </c>
      <c s="6" t="s">
        <v>7473</v>
      </c>
      <c s="36" t="s">
        <v>115</v>
      </c>
      <c s="37">
        <v>1</v>
      </c>
      <c s="36">
        <v>0</v>
      </c>
      <c s="36">
        <f>ROUND(G121*H121,6)</f>
      </c>
      <c r="L121" s="38">
        <v>0</v>
      </c>
      <c s="32">
        <f>ROUND(ROUND(L121,2)*ROUND(G121,3),2)</f>
      </c>
      <c s="36" t="s">
        <v>4382</v>
      </c>
      <c>
        <f>(M121*21)/100</f>
      </c>
      <c t="s">
        <v>28</v>
      </c>
    </row>
    <row r="122" spans="1:5" ht="12.75">
      <c r="A122" s="35" t="s">
        <v>58</v>
      </c>
      <c r="E122" s="39" t="s">
        <v>7474</v>
      </c>
    </row>
    <row r="123" spans="1:5" ht="12.75">
      <c r="A123" s="35" t="s">
        <v>59</v>
      </c>
      <c r="E123" s="40" t="s">
        <v>3653</v>
      </c>
    </row>
    <row r="124" spans="1:5" ht="38.25">
      <c r="A124" t="s">
        <v>61</v>
      </c>
      <c r="E124" s="39" t="s">
        <v>7475</v>
      </c>
    </row>
    <row r="125" spans="1:16" ht="12.75">
      <c r="A125" t="s">
        <v>53</v>
      </c>
      <c s="34" t="s">
        <v>164</v>
      </c>
      <c s="34" t="s">
        <v>7476</v>
      </c>
      <c s="35" t="s">
        <v>5</v>
      </c>
      <c s="6" t="s">
        <v>7477</v>
      </c>
      <c s="36" t="s">
        <v>115</v>
      </c>
      <c s="37">
        <v>2</v>
      </c>
      <c s="36">
        <v>0</v>
      </c>
      <c s="36">
        <f>ROUND(G125*H125,6)</f>
      </c>
      <c r="L125" s="38">
        <v>0</v>
      </c>
      <c s="32">
        <f>ROUND(ROUND(L125,2)*ROUND(G125,3),2)</f>
      </c>
      <c s="36" t="s">
        <v>4382</v>
      </c>
      <c>
        <f>(M125*21)/100</f>
      </c>
      <c t="s">
        <v>28</v>
      </c>
    </row>
    <row r="126" spans="1:5" ht="12.75">
      <c r="A126" s="35" t="s">
        <v>58</v>
      </c>
      <c r="E126" s="39" t="s">
        <v>7478</v>
      </c>
    </row>
    <row r="127" spans="1:5" ht="12.75">
      <c r="A127" s="35" t="s">
        <v>59</v>
      </c>
      <c r="E127" s="40" t="s">
        <v>3653</v>
      </c>
    </row>
    <row r="128" spans="1:5" ht="38.25">
      <c r="A128" t="s">
        <v>61</v>
      </c>
      <c r="E128" s="39" t="s">
        <v>7479</v>
      </c>
    </row>
    <row r="129" spans="1:16" ht="12.75">
      <c r="A129" t="s">
        <v>53</v>
      </c>
      <c s="34" t="s">
        <v>167</v>
      </c>
      <c s="34" t="s">
        <v>7480</v>
      </c>
      <c s="35" t="s">
        <v>5</v>
      </c>
      <c s="6" t="s">
        <v>7481</v>
      </c>
      <c s="36" t="s">
        <v>65</v>
      </c>
      <c s="37">
        <v>3.029</v>
      </c>
      <c s="36">
        <v>0</v>
      </c>
      <c s="36">
        <f>ROUND(G129*H129,6)</f>
      </c>
      <c r="L129" s="38">
        <v>0</v>
      </c>
      <c s="32">
        <f>ROUND(ROUND(L129,2)*ROUND(G129,3),2)</f>
      </c>
      <c s="36" t="s">
        <v>57</v>
      </c>
      <c>
        <f>(M129*21)/100</f>
      </c>
      <c t="s">
        <v>28</v>
      </c>
    </row>
    <row r="130" spans="1:5" ht="12.75">
      <c r="A130" s="35" t="s">
        <v>58</v>
      </c>
      <c r="E130" s="39" t="s">
        <v>7482</v>
      </c>
    </row>
    <row r="131" spans="1:5" ht="12.75">
      <c r="A131" s="35" t="s">
        <v>59</v>
      </c>
      <c r="E131" s="40" t="s">
        <v>3653</v>
      </c>
    </row>
    <row r="132" spans="1:5" ht="12.75">
      <c r="A132" t="s">
        <v>61</v>
      </c>
      <c r="E132" s="39" t="s">
        <v>776</v>
      </c>
    </row>
    <row r="133" spans="1:16" ht="12.75">
      <c r="A133" t="s">
        <v>53</v>
      </c>
      <c s="34" t="s">
        <v>170</v>
      </c>
      <c s="34" t="s">
        <v>7417</v>
      </c>
      <c s="35" t="s">
        <v>5</v>
      </c>
      <c s="6" t="s">
        <v>7418</v>
      </c>
      <c s="36" t="s">
        <v>82</v>
      </c>
      <c s="37">
        <v>72</v>
      </c>
      <c s="36">
        <v>0</v>
      </c>
      <c s="36">
        <f>ROUND(G133*H133,6)</f>
      </c>
      <c r="L133" s="38">
        <v>0</v>
      </c>
      <c s="32">
        <f>ROUND(ROUND(L133,2)*ROUND(G133,3),2)</f>
      </c>
      <c s="36" t="s">
        <v>57</v>
      </c>
      <c>
        <f>(M133*21)/100</f>
      </c>
      <c t="s">
        <v>28</v>
      </c>
    </row>
    <row r="134" spans="1:5" ht="25.5">
      <c r="A134" s="35" t="s">
        <v>58</v>
      </c>
      <c r="E134" s="39" t="s">
        <v>7483</v>
      </c>
    </row>
    <row r="135" spans="1:5" ht="12.75">
      <c r="A135" s="35" t="s">
        <v>59</v>
      </c>
      <c r="E135" s="40" t="s">
        <v>3653</v>
      </c>
    </row>
    <row r="136" spans="1:5" ht="12.75">
      <c r="A136" t="s">
        <v>61</v>
      </c>
      <c r="E136" s="39" t="s">
        <v>776</v>
      </c>
    </row>
    <row r="137" spans="1:16" ht="12.75">
      <c r="A137" t="s">
        <v>53</v>
      </c>
      <c s="34" t="s">
        <v>173</v>
      </c>
      <c s="34" t="s">
        <v>7484</v>
      </c>
      <c s="35" t="s">
        <v>5</v>
      </c>
      <c s="6" t="s">
        <v>7485</v>
      </c>
      <c s="36" t="s">
        <v>82</v>
      </c>
      <c s="37">
        <v>72</v>
      </c>
      <c s="36">
        <v>0</v>
      </c>
      <c s="36">
        <f>ROUND(G137*H137,6)</f>
      </c>
      <c r="L137" s="38">
        <v>0</v>
      </c>
      <c s="32">
        <f>ROUND(ROUND(L137,2)*ROUND(G137,3),2)</f>
      </c>
      <c s="36" t="s">
        <v>57</v>
      </c>
      <c>
        <f>(M137*21)/100</f>
      </c>
      <c t="s">
        <v>28</v>
      </c>
    </row>
    <row r="138" spans="1:5" ht="12.75">
      <c r="A138" s="35" t="s">
        <v>58</v>
      </c>
      <c r="E138" s="39" t="s">
        <v>5</v>
      </c>
    </row>
    <row r="139" spans="1:5" ht="12.75">
      <c r="A139" s="35" t="s">
        <v>59</v>
      </c>
      <c r="E139" s="40" t="s">
        <v>3653</v>
      </c>
    </row>
    <row r="140" spans="1:5" ht="12.75">
      <c r="A140" t="s">
        <v>61</v>
      </c>
      <c r="E140" s="39" t="s">
        <v>776</v>
      </c>
    </row>
    <row r="141" spans="1:13" ht="12.75">
      <c r="A141" t="s">
        <v>50</v>
      </c>
      <c r="C141" s="31" t="s">
        <v>83</v>
      </c>
      <c r="E141" s="33" t="s">
        <v>7267</v>
      </c>
      <c r="J141" s="32">
        <f>0</f>
      </c>
      <c s="32">
        <f>0</f>
      </c>
      <c s="32">
        <f>0+L142+L146+L150+L154+L158+L162+L166+L170</f>
      </c>
      <c s="32">
        <f>0+M142+M146+M150+M154+M158+M162+M166+M170</f>
      </c>
    </row>
    <row r="142" spans="1:16" ht="12.75">
      <c r="A142" t="s">
        <v>53</v>
      </c>
      <c s="34" t="s">
        <v>176</v>
      </c>
      <c s="34" t="s">
        <v>7486</v>
      </c>
      <c s="35" t="s">
        <v>5</v>
      </c>
      <c s="6" t="s">
        <v>7487</v>
      </c>
      <c s="36" t="s">
        <v>82</v>
      </c>
      <c s="37">
        <v>19.4</v>
      </c>
      <c s="36">
        <v>0</v>
      </c>
      <c s="36">
        <f>ROUND(G142*H142,6)</f>
      </c>
      <c r="L142" s="38">
        <v>0</v>
      </c>
      <c s="32">
        <f>ROUND(ROUND(L142,2)*ROUND(G142,3),2)</f>
      </c>
      <c s="36" t="s">
        <v>57</v>
      </c>
      <c>
        <f>(M142*21)/100</f>
      </c>
      <c t="s">
        <v>28</v>
      </c>
    </row>
    <row r="143" spans="1:5" ht="12.75">
      <c r="A143" s="35" t="s">
        <v>58</v>
      </c>
      <c r="E143" s="39" t="s">
        <v>5</v>
      </c>
    </row>
    <row r="144" spans="1:5" ht="12.75">
      <c r="A144" s="35" t="s">
        <v>59</v>
      </c>
      <c r="E144" s="40" t="s">
        <v>3653</v>
      </c>
    </row>
    <row r="145" spans="1:5" ht="12.75">
      <c r="A145" t="s">
        <v>61</v>
      </c>
      <c r="E145" s="39" t="s">
        <v>776</v>
      </c>
    </row>
    <row r="146" spans="1:16" ht="12.75">
      <c r="A146" t="s">
        <v>53</v>
      </c>
      <c s="34" t="s">
        <v>179</v>
      </c>
      <c s="34" t="s">
        <v>7488</v>
      </c>
      <c s="35" t="s">
        <v>5</v>
      </c>
      <c s="6" t="s">
        <v>7489</v>
      </c>
      <c s="36" t="s">
        <v>82</v>
      </c>
      <c s="37">
        <v>35</v>
      </c>
      <c s="36">
        <v>0</v>
      </c>
      <c s="36">
        <f>ROUND(G146*H146,6)</f>
      </c>
      <c r="L146" s="38">
        <v>0</v>
      </c>
      <c s="32">
        <f>ROUND(ROUND(L146,2)*ROUND(G146,3),2)</f>
      </c>
      <c s="36" t="s">
        <v>57</v>
      </c>
      <c>
        <f>(M146*21)/100</f>
      </c>
      <c t="s">
        <v>28</v>
      </c>
    </row>
    <row r="147" spans="1:5" ht="12.75">
      <c r="A147" s="35" t="s">
        <v>58</v>
      </c>
      <c r="E147" s="39" t="s">
        <v>5</v>
      </c>
    </row>
    <row r="148" spans="1:5" ht="12.75">
      <c r="A148" s="35" t="s">
        <v>59</v>
      </c>
      <c r="E148" s="40" t="s">
        <v>3653</v>
      </c>
    </row>
    <row r="149" spans="1:5" ht="12.75">
      <c r="A149" t="s">
        <v>61</v>
      </c>
      <c r="E149" s="39" t="s">
        <v>776</v>
      </c>
    </row>
    <row r="150" spans="1:16" ht="12.75">
      <c r="A150" t="s">
        <v>53</v>
      </c>
      <c s="34" t="s">
        <v>182</v>
      </c>
      <c s="34" t="s">
        <v>7490</v>
      </c>
      <c s="35" t="s">
        <v>5</v>
      </c>
      <c s="6" t="s">
        <v>7491</v>
      </c>
      <c s="36" t="s">
        <v>82</v>
      </c>
      <c s="37">
        <v>32</v>
      </c>
      <c s="36">
        <v>0</v>
      </c>
      <c s="36">
        <f>ROUND(G150*H150,6)</f>
      </c>
      <c r="L150" s="38">
        <v>0</v>
      </c>
      <c s="32">
        <f>ROUND(ROUND(L150,2)*ROUND(G150,3),2)</f>
      </c>
      <c s="36" t="s">
        <v>57</v>
      </c>
      <c>
        <f>(M150*21)/100</f>
      </c>
      <c t="s">
        <v>28</v>
      </c>
    </row>
    <row r="151" spans="1:5" ht="12.75">
      <c r="A151" s="35" t="s">
        <v>58</v>
      </c>
      <c r="E151" s="39" t="s">
        <v>5</v>
      </c>
    </row>
    <row r="152" spans="1:5" ht="12.75">
      <c r="A152" s="35" t="s">
        <v>59</v>
      </c>
      <c r="E152" s="40" t="s">
        <v>3653</v>
      </c>
    </row>
    <row r="153" spans="1:5" ht="12.75">
      <c r="A153" t="s">
        <v>61</v>
      </c>
      <c r="E153" s="39" t="s">
        <v>776</v>
      </c>
    </row>
    <row r="154" spans="1:16" ht="12.75">
      <c r="A154" t="s">
        <v>53</v>
      </c>
      <c s="34" t="s">
        <v>185</v>
      </c>
      <c s="34" t="s">
        <v>7492</v>
      </c>
      <c s="35" t="s">
        <v>5</v>
      </c>
      <c s="6" t="s">
        <v>7493</v>
      </c>
      <c s="36" t="s">
        <v>82</v>
      </c>
      <c s="37">
        <v>65</v>
      </c>
      <c s="36">
        <v>0</v>
      </c>
      <c s="36">
        <f>ROUND(G154*H154,6)</f>
      </c>
      <c r="L154" s="38">
        <v>0</v>
      </c>
      <c s="32">
        <f>ROUND(ROUND(L154,2)*ROUND(G154,3),2)</f>
      </c>
      <c s="36" t="s">
        <v>57</v>
      </c>
      <c>
        <f>(M154*21)/100</f>
      </c>
      <c t="s">
        <v>28</v>
      </c>
    </row>
    <row r="155" spans="1:5" ht="12.75">
      <c r="A155" s="35" t="s">
        <v>58</v>
      </c>
      <c r="E155" s="39" t="s">
        <v>5</v>
      </c>
    </row>
    <row r="156" spans="1:5" ht="12.75">
      <c r="A156" s="35" t="s">
        <v>59</v>
      </c>
      <c r="E156" s="40" t="s">
        <v>3653</v>
      </c>
    </row>
    <row r="157" spans="1:5" ht="12.75">
      <c r="A157" t="s">
        <v>61</v>
      </c>
      <c r="E157" s="39" t="s">
        <v>776</v>
      </c>
    </row>
    <row r="158" spans="1:16" ht="12.75">
      <c r="A158" t="s">
        <v>53</v>
      </c>
      <c s="34" t="s">
        <v>188</v>
      </c>
      <c s="34" t="s">
        <v>7494</v>
      </c>
      <c s="35" t="s">
        <v>5</v>
      </c>
      <c s="6" t="s">
        <v>7495</v>
      </c>
      <c s="36" t="s">
        <v>82</v>
      </c>
      <c s="37">
        <v>56.5</v>
      </c>
      <c s="36">
        <v>0</v>
      </c>
      <c s="36">
        <f>ROUND(G158*H158,6)</f>
      </c>
      <c r="L158" s="38">
        <v>0</v>
      </c>
      <c s="32">
        <f>ROUND(ROUND(L158,2)*ROUND(G158,3),2)</f>
      </c>
      <c s="36" t="s">
        <v>57</v>
      </c>
      <c>
        <f>(M158*21)/100</f>
      </c>
      <c t="s">
        <v>28</v>
      </c>
    </row>
    <row r="159" spans="1:5" ht="12.75">
      <c r="A159" s="35" t="s">
        <v>58</v>
      </c>
      <c r="E159" s="39" t="s">
        <v>7496</v>
      </c>
    </row>
    <row r="160" spans="1:5" ht="12.75">
      <c r="A160" s="35" t="s">
        <v>59</v>
      </c>
      <c r="E160" s="40" t="s">
        <v>3653</v>
      </c>
    </row>
    <row r="161" spans="1:5" ht="12.75">
      <c r="A161" t="s">
        <v>61</v>
      </c>
      <c r="E161" s="39" t="s">
        <v>776</v>
      </c>
    </row>
    <row r="162" spans="1:16" ht="12.75">
      <c r="A162" t="s">
        <v>53</v>
      </c>
      <c s="34" t="s">
        <v>191</v>
      </c>
      <c s="34" t="s">
        <v>7497</v>
      </c>
      <c s="35" t="s">
        <v>5</v>
      </c>
      <c s="6" t="s">
        <v>7498</v>
      </c>
      <c s="36" t="s">
        <v>82</v>
      </c>
      <c s="37">
        <v>14</v>
      </c>
      <c s="36">
        <v>0</v>
      </c>
      <c s="36">
        <f>ROUND(G162*H162,6)</f>
      </c>
      <c r="L162" s="38">
        <v>0</v>
      </c>
      <c s="32">
        <f>ROUND(ROUND(L162,2)*ROUND(G162,3),2)</f>
      </c>
      <c s="36" t="s">
        <v>57</v>
      </c>
      <c>
        <f>(M162*21)/100</f>
      </c>
      <c t="s">
        <v>28</v>
      </c>
    </row>
    <row r="163" spans="1:5" ht="12.75">
      <c r="A163" s="35" t="s">
        <v>58</v>
      </c>
      <c r="E163" s="39" t="s">
        <v>7499</v>
      </c>
    </row>
    <row r="164" spans="1:5" ht="12.75">
      <c r="A164" s="35" t="s">
        <v>59</v>
      </c>
      <c r="E164" s="40" t="s">
        <v>3653</v>
      </c>
    </row>
    <row r="165" spans="1:5" ht="12.75">
      <c r="A165" t="s">
        <v>61</v>
      </c>
      <c r="E165" s="39" t="s">
        <v>776</v>
      </c>
    </row>
    <row r="166" spans="1:16" ht="12.75">
      <c r="A166" t="s">
        <v>53</v>
      </c>
      <c s="34" t="s">
        <v>194</v>
      </c>
      <c s="34" t="s">
        <v>7500</v>
      </c>
      <c s="35" t="s">
        <v>5</v>
      </c>
      <c s="6" t="s">
        <v>7501</v>
      </c>
      <c s="36" t="s">
        <v>82</v>
      </c>
      <c s="37">
        <v>72</v>
      </c>
      <c s="36">
        <v>0</v>
      </c>
      <c s="36">
        <f>ROUND(G166*H166,6)</f>
      </c>
      <c r="L166" s="38">
        <v>0</v>
      </c>
      <c s="32">
        <f>ROUND(ROUND(L166,2)*ROUND(G166,3),2)</f>
      </c>
      <c s="36" t="s">
        <v>57</v>
      </c>
      <c>
        <f>(M166*21)/100</f>
      </c>
      <c t="s">
        <v>28</v>
      </c>
    </row>
    <row r="167" spans="1:5" ht="12.75">
      <c r="A167" s="35" t="s">
        <v>58</v>
      </c>
      <c r="E167" s="39" t="s">
        <v>7502</v>
      </c>
    </row>
    <row r="168" spans="1:5" ht="12.75">
      <c r="A168" s="35" t="s">
        <v>59</v>
      </c>
      <c r="E168" s="40" t="s">
        <v>3653</v>
      </c>
    </row>
    <row r="169" spans="1:5" ht="12.75">
      <c r="A169" t="s">
        <v>61</v>
      </c>
      <c r="E169" s="39" t="s">
        <v>776</v>
      </c>
    </row>
    <row r="170" spans="1:16" ht="12.75">
      <c r="A170" t="s">
        <v>53</v>
      </c>
      <c s="34" t="s">
        <v>197</v>
      </c>
      <c s="34" t="s">
        <v>7503</v>
      </c>
      <c s="35" t="s">
        <v>5</v>
      </c>
      <c s="6" t="s">
        <v>7504</v>
      </c>
      <c s="36" t="s">
        <v>82</v>
      </c>
      <c s="37">
        <v>72</v>
      </c>
      <c s="36">
        <v>0</v>
      </c>
      <c s="36">
        <f>ROUND(G170*H170,6)</f>
      </c>
      <c r="L170" s="38">
        <v>0</v>
      </c>
      <c s="32">
        <f>ROUND(ROUND(L170,2)*ROUND(G170,3),2)</f>
      </c>
      <c s="36" t="s">
        <v>57</v>
      </c>
      <c>
        <f>(M170*21)/100</f>
      </c>
      <c t="s">
        <v>28</v>
      </c>
    </row>
    <row r="171" spans="1:5" ht="12.75">
      <c r="A171" s="35" t="s">
        <v>58</v>
      </c>
      <c r="E171" s="39" t="s">
        <v>7505</v>
      </c>
    </row>
    <row r="172" spans="1:5" ht="12.75">
      <c r="A172" s="35" t="s">
        <v>59</v>
      </c>
      <c r="E172" s="40" t="s">
        <v>3653</v>
      </c>
    </row>
    <row r="173" spans="1:5" ht="12.75">
      <c r="A173" t="s">
        <v>61</v>
      </c>
      <c r="E173" s="39" t="s">
        <v>776</v>
      </c>
    </row>
    <row r="174" spans="1:13" ht="12.75">
      <c r="A174" t="s">
        <v>50</v>
      </c>
      <c r="C174" s="31" t="s">
        <v>1173</v>
      </c>
      <c r="E174" s="33" t="s">
        <v>1174</v>
      </c>
      <c r="J174" s="32">
        <f>0</f>
      </c>
      <c s="32">
        <f>0</f>
      </c>
      <c s="32">
        <f>0+L175+L179+L183+L187</f>
      </c>
      <c s="32">
        <f>0+M175+M179+M183+M187</f>
      </c>
    </row>
    <row r="175" spans="1:16" ht="25.5">
      <c r="A175" t="s">
        <v>53</v>
      </c>
      <c s="34" t="s">
        <v>51</v>
      </c>
      <c s="34" t="s">
        <v>1175</v>
      </c>
      <c s="35" t="s">
        <v>1176</v>
      </c>
      <c s="6" t="s">
        <v>1177</v>
      </c>
      <c s="36" t="s">
        <v>1178</v>
      </c>
      <c s="37">
        <v>57.778</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7506</v>
      </c>
    </row>
    <row r="178" spans="1:5" ht="191.25">
      <c r="A178" t="s">
        <v>61</v>
      </c>
      <c r="E178" s="39" t="s">
        <v>5513</v>
      </c>
    </row>
    <row r="179" spans="1:16" ht="25.5">
      <c r="A179" t="s">
        <v>53</v>
      </c>
      <c s="34" t="s">
        <v>28</v>
      </c>
      <c s="34" t="s">
        <v>1188</v>
      </c>
      <c s="35" t="s">
        <v>1189</v>
      </c>
      <c s="6" t="s">
        <v>1190</v>
      </c>
      <c s="36" t="s">
        <v>1178</v>
      </c>
      <c s="37">
        <v>1.494</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7507</v>
      </c>
    </row>
    <row r="182" spans="1:5" ht="191.25">
      <c r="A182" t="s">
        <v>61</v>
      </c>
      <c r="E182" s="39" t="s">
        <v>5324</v>
      </c>
    </row>
    <row r="183" spans="1:16" ht="25.5">
      <c r="A183" t="s">
        <v>53</v>
      </c>
      <c s="34" t="s">
        <v>26</v>
      </c>
      <c s="34" t="s">
        <v>5338</v>
      </c>
      <c s="35" t="s">
        <v>5339</v>
      </c>
      <c s="6" t="s">
        <v>5340</v>
      </c>
      <c s="36" t="s">
        <v>1178</v>
      </c>
      <c s="37">
        <v>21.84</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7508</v>
      </c>
    </row>
    <row r="186" spans="1:5" ht="191.25">
      <c r="A186" t="s">
        <v>61</v>
      </c>
      <c r="E186" s="39" t="s">
        <v>1569</v>
      </c>
    </row>
    <row r="187" spans="1:16" ht="25.5">
      <c r="A187" t="s">
        <v>53</v>
      </c>
      <c s="34" t="s">
        <v>68</v>
      </c>
      <c s="34" t="s">
        <v>4892</v>
      </c>
      <c s="35" t="s">
        <v>4893</v>
      </c>
      <c s="6" t="s">
        <v>4894</v>
      </c>
      <c s="36" t="s">
        <v>1178</v>
      </c>
      <c s="37">
        <v>2.298</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7509</v>
      </c>
    </row>
    <row r="190" spans="1:5" ht="191.25">
      <c r="A190" t="s">
        <v>61</v>
      </c>
      <c r="E190"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7140</v>
      </c>
      <c s="41">
        <f>Rekapitulace!C82</f>
      </c>
      <c s="20" t="s">
        <v>0</v>
      </c>
      <c t="s">
        <v>23</v>
      </c>
      <c t="s">
        <v>28</v>
      </c>
    </row>
    <row r="4" spans="1:16" ht="32" customHeight="1">
      <c r="A4" s="24" t="s">
        <v>20</v>
      </c>
      <c s="25" t="s">
        <v>29</v>
      </c>
      <c s="27" t="s">
        <v>7140</v>
      </c>
      <c r="E4" s="26" t="s">
        <v>7141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COUNTIFS(L8:L85,"=0",A8:A85,"P")+COUNTIFS(L8:L85,"",A8:A85,"P")+SUM(Q8:Q85)</f>
      </c>
    </row>
    <row r="8" spans="1:13" ht="12.75">
      <c r="A8" t="s">
        <v>45</v>
      </c>
      <c r="C8" s="28" t="s">
        <v>7512</v>
      </c>
      <c r="E8" s="30" t="s">
        <v>7511</v>
      </c>
      <c r="J8" s="29">
        <f>0+J9+J30+J67+J84</f>
      </c>
      <c s="29">
        <f>0+K9+K30+K67+K84</f>
      </c>
      <c s="29">
        <f>0+L9+L30+L67+L84</f>
      </c>
      <c s="29">
        <f>0+M9+M30+M67+M84</f>
      </c>
    </row>
    <row r="9" spans="1:13" ht="12.75">
      <c r="A9" t="s">
        <v>50</v>
      </c>
      <c r="C9" s="31" t="s">
        <v>51</v>
      </c>
      <c r="E9" s="33" t="s">
        <v>767</v>
      </c>
      <c r="J9" s="32">
        <f>0</f>
      </c>
      <c s="32">
        <f>0</f>
      </c>
      <c s="32">
        <f>0+L10+L14+L18+L22+L26</f>
      </c>
      <c s="32">
        <f>0+M10+M14+M18+M22+M26</f>
      </c>
    </row>
    <row r="10" spans="1:16" ht="12.75">
      <c r="A10" t="s">
        <v>53</v>
      </c>
      <c s="34" t="s">
        <v>28</v>
      </c>
      <c s="34" t="s">
        <v>69</v>
      </c>
      <c s="35" t="s">
        <v>5</v>
      </c>
      <c s="6" t="s">
        <v>473</v>
      </c>
      <c s="36" t="s">
        <v>65</v>
      </c>
      <c s="37">
        <v>10.8</v>
      </c>
      <c s="36">
        <v>0</v>
      </c>
      <c s="36">
        <f>ROUND(G10*H10,6)</f>
      </c>
      <c r="L10" s="38">
        <v>0</v>
      </c>
      <c s="32">
        <f>ROUND(ROUND(L10,2)*ROUND(G10,3),2)</f>
      </c>
      <c s="36" t="s">
        <v>57</v>
      </c>
      <c>
        <f>(M10*21)/100</f>
      </c>
      <c t="s">
        <v>28</v>
      </c>
    </row>
    <row r="11" spans="1:5" ht="12.75">
      <c r="A11" s="35" t="s">
        <v>58</v>
      </c>
      <c r="E11" s="39" t="s">
        <v>5</v>
      </c>
    </row>
    <row r="12" spans="1:5" ht="12.75">
      <c r="A12" s="35" t="s">
        <v>59</v>
      </c>
      <c r="E12" s="40" t="s">
        <v>7513</v>
      </c>
    </row>
    <row r="13" spans="1:5" ht="12.75">
      <c r="A13" t="s">
        <v>61</v>
      </c>
      <c r="E13" s="39" t="s">
        <v>776</v>
      </c>
    </row>
    <row r="14" spans="1:16" ht="12.75">
      <c r="A14" t="s">
        <v>53</v>
      </c>
      <c s="34" t="s">
        <v>26</v>
      </c>
      <c s="34" t="s">
        <v>74</v>
      </c>
      <c s="35" t="s">
        <v>5</v>
      </c>
      <c s="6" t="s">
        <v>75</v>
      </c>
      <c s="36" t="s">
        <v>65</v>
      </c>
      <c s="37">
        <v>13.524</v>
      </c>
      <c s="36">
        <v>0</v>
      </c>
      <c s="36">
        <f>ROUND(G14*H14,6)</f>
      </c>
      <c r="L14" s="38">
        <v>0</v>
      </c>
      <c s="32">
        <f>ROUND(ROUND(L14,2)*ROUND(G14,3),2)</f>
      </c>
      <c s="36" t="s">
        <v>57</v>
      </c>
      <c>
        <f>(M14*21)/100</f>
      </c>
      <c t="s">
        <v>28</v>
      </c>
    </row>
    <row r="15" spans="1:5" ht="12.75">
      <c r="A15" s="35" t="s">
        <v>58</v>
      </c>
      <c r="E15" s="39" t="s">
        <v>5</v>
      </c>
    </row>
    <row r="16" spans="1:5" ht="12.75">
      <c r="A16" s="35" t="s">
        <v>59</v>
      </c>
      <c r="E16" s="40" t="s">
        <v>7514</v>
      </c>
    </row>
    <row r="17" spans="1:5" ht="12.75">
      <c r="A17" t="s">
        <v>61</v>
      </c>
      <c r="E17" s="39" t="s">
        <v>776</v>
      </c>
    </row>
    <row r="18" spans="1:16" ht="12.75">
      <c r="A18" t="s">
        <v>53</v>
      </c>
      <c s="34" t="s">
        <v>68</v>
      </c>
      <c s="34" t="s">
        <v>5742</v>
      </c>
      <c s="35" t="s">
        <v>5</v>
      </c>
      <c s="6" t="s">
        <v>5743</v>
      </c>
      <c s="36" t="s">
        <v>65</v>
      </c>
      <c s="37">
        <v>6.279</v>
      </c>
      <c s="36">
        <v>0</v>
      </c>
      <c s="36">
        <f>ROUND(G18*H18,6)</f>
      </c>
      <c r="L18" s="38">
        <v>0</v>
      </c>
      <c s="32">
        <f>ROUND(ROUND(L18,2)*ROUND(G18,3),2)</f>
      </c>
      <c s="36" t="s">
        <v>57</v>
      </c>
      <c>
        <f>(M18*21)/100</f>
      </c>
      <c t="s">
        <v>28</v>
      </c>
    </row>
    <row r="19" spans="1:5" ht="12.75">
      <c r="A19" s="35" t="s">
        <v>58</v>
      </c>
      <c r="E19" s="39" t="s">
        <v>5</v>
      </c>
    </row>
    <row r="20" spans="1:5" ht="12.75">
      <c r="A20" s="35" t="s">
        <v>59</v>
      </c>
      <c r="E20" s="40" t="s">
        <v>7515</v>
      </c>
    </row>
    <row r="21" spans="1:5" ht="12.75">
      <c r="A21" t="s">
        <v>61</v>
      </c>
      <c r="E21" s="39" t="s">
        <v>776</v>
      </c>
    </row>
    <row r="22" spans="1:16" ht="12.75">
      <c r="A22" t="s">
        <v>53</v>
      </c>
      <c s="34" t="s">
        <v>71</v>
      </c>
      <c s="34" t="s">
        <v>84</v>
      </c>
      <c s="35" t="s">
        <v>5</v>
      </c>
      <c s="6" t="s">
        <v>85</v>
      </c>
      <c s="36" t="s">
        <v>65</v>
      </c>
      <c s="37">
        <v>14.445</v>
      </c>
      <c s="36">
        <v>0</v>
      </c>
      <c s="36">
        <f>ROUND(G22*H22,6)</f>
      </c>
      <c r="L22" s="38">
        <v>0</v>
      </c>
      <c s="32">
        <f>ROUND(ROUND(L22,2)*ROUND(G22,3),2)</f>
      </c>
      <c s="36" t="s">
        <v>57</v>
      </c>
      <c>
        <f>(M22*21)/100</f>
      </c>
      <c t="s">
        <v>28</v>
      </c>
    </row>
    <row r="23" spans="1:5" ht="12.75">
      <c r="A23" s="35" t="s">
        <v>58</v>
      </c>
      <c r="E23" s="39" t="s">
        <v>5</v>
      </c>
    </row>
    <row r="24" spans="1:5" ht="12.75">
      <c r="A24" s="35" t="s">
        <v>59</v>
      </c>
      <c r="E24" s="40" t="s">
        <v>7516</v>
      </c>
    </row>
    <row r="25" spans="1:5" ht="12.75">
      <c r="A25" t="s">
        <v>61</v>
      </c>
      <c r="E25" s="39" t="s">
        <v>776</v>
      </c>
    </row>
    <row r="26" spans="1:16" ht="12.75">
      <c r="A26" t="s">
        <v>53</v>
      </c>
      <c s="34" t="s">
        <v>27</v>
      </c>
      <c s="34" t="s">
        <v>6877</v>
      </c>
      <c s="35" t="s">
        <v>5</v>
      </c>
      <c s="6" t="s">
        <v>6878</v>
      </c>
      <c s="36" t="s">
        <v>65</v>
      </c>
      <c s="37">
        <v>6.279</v>
      </c>
      <c s="36">
        <v>0</v>
      </c>
      <c s="36">
        <f>ROUND(G26*H26,6)</f>
      </c>
      <c r="L26" s="38">
        <v>0</v>
      </c>
      <c s="32">
        <f>ROUND(ROUND(L26,2)*ROUND(G26,3),2)</f>
      </c>
      <c s="36" t="s">
        <v>57</v>
      </c>
      <c>
        <f>(M26*21)/100</f>
      </c>
      <c t="s">
        <v>28</v>
      </c>
    </row>
    <row r="27" spans="1:5" ht="12.75">
      <c r="A27" s="35" t="s">
        <v>58</v>
      </c>
      <c r="E27" s="39" t="s">
        <v>5</v>
      </c>
    </row>
    <row r="28" spans="1:5" ht="12.75">
      <c r="A28" s="35" t="s">
        <v>59</v>
      </c>
      <c r="E28" s="40" t="s">
        <v>7515</v>
      </c>
    </row>
    <row r="29" spans="1:5" ht="12.75">
      <c r="A29" t="s">
        <v>61</v>
      </c>
      <c r="E29" s="39" t="s">
        <v>776</v>
      </c>
    </row>
    <row r="30" spans="1:13" ht="12.75">
      <c r="A30" t="s">
        <v>50</v>
      </c>
      <c r="C30" s="31" t="s">
        <v>79</v>
      </c>
      <c r="E30" s="33" t="s">
        <v>5866</v>
      </c>
      <c r="J30" s="32">
        <f>0</f>
      </c>
      <c s="32">
        <f>0</f>
      </c>
      <c s="32">
        <f>0+L31+L35+L39+L43+L47+L51+L55+L59+L63</f>
      </c>
      <c s="32">
        <f>0+M31+M35+M39+M43+M47+M51+M55+M59+M63</f>
      </c>
    </row>
    <row r="31" spans="1:16" ht="12.75">
      <c r="A31" t="s">
        <v>53</v>
      </c>
      <c s="34" t="s">
        <v>76</v>
      </c>
      <c s="34" t="s">
        <v>7328</v>
      </c>
      <c s="35" t="s">
        <v>5</v>
      </c>
      <c s="6" t="s">
        <v>7329</v>
      </c>
      <c s="36" t="s">
        <v>82</v>
      </c>
      <c s="37">
        <v>25</v>
      </c>
      <c s="36">
        <v>0</v>
      </c>
      <c s="36">
        <f>ROUND(G31*H31,6)</f>
      </c>
      <c r="L31" s="38">
        <v>0</v>
      </c>
      <c s="32">
        <f>ROUND(ROUND(L31,2)*ROUND(G31,3),2)</f>
      </c>
      <c s="36" t="s">
        <v>57</v>
      </c>
      <c>
        <f>(M31*21)/100</f>
      </c>
      <c t="s">
        <v>28</v>
      </c>
    </row>
    <row r="32" spans="1:5" ht="12.75">
      <c r="A32" s="35" t="s">
        <v>58</v>
      </c>
      <c r="E32" s="39" t="s">
        <v>5</v>
      </c>
    </row>
    <row r="33" spans="1:5" ht="12.75">
      <c r="A33" s="35" t="s">
        <v>59</v>
      </c>
      <c r="E33" s="40" t="s">
        <v>3653</v>
      </c>
    </row>
    <row r="34" spans="1:5" ht="12.75">
      <c r="A34" t="s">
        <v>61</v>
      </c>
      <c r="E34" s="39" t="s">
        <v>776</v>
      </c>
    </row>
    <row r="35" spans="1:16" ht="12.75">
      <c r="A35" t="s">
        <v>53</v>
      </c>
      <c s="34" t="s">
        <v>79</v>
      </c>
      <c s="34" t="s">
        <v>5492</v>
      </c>
      <c s="35" t="s">
        <v>5</v>
      </c>
      <c s="6" t="s">
        <v>5493</v>
      </c>
      <c s="36" t="s">
        <v>82</v>
      </c>
      <c s="37">
        <v>4.5</v>
      </c>
      <c s="36">
        <v>0</v>
      </c>
      <c s="36">
        <f>ROUND(G35*H35,6)</f>
      </c>
      <c r="L35" s="38">
        <v>0</v>
      </c>
      <c s="32">
        <f>ROUND(ROUND(L35,2)*ROUND(G35,3),2)</f>
      </c>
      <c s="36" t="s">
        <v>57</v>
      </c>
      <c>
        <f>(M35*21)/100</f>
      </c>
      <c t="s">
        <v>28</v>
      </c>
    </row>
    <row r="36" spans="1:5" ht="12.75">
      <c r="A36" s="35" t="s">
        <v>58</v>
      </c>
      <c r="E36" s="39" t="s">
        <v>5</v>
      </c>
    </row>
    <row r="37" spans="1:5" ht="12.75">
      <c r="A37" s="35" t="s">
        <v>59</v>
      </c>
      <c r="E37" s="40" t="s">
        <v>3653</v>
      </c>
    </row>
    <row r="38" spans="1:5" ht="12.75">
      <c r="A38" t="s">
        <v>61</v>
      </c>
      <c r="E38" s="39" t="s">
        <v>776</v>
      </c>
    </row>
    <row r="39" spans="1:16" ht="12.75">
      <c r="A39" t="s">
        <v>53</v>
      </c>
      <c s="34" t="s">
        <v>83</v>
      </c>
      <c s="34" t="s">
        <v>7326</v>
      </c>
      <c s="35" t="s">
        <v>5</v>
      </c>
      <c s="6" t="s">
        <v>7327</v>
      </c>
      <c s="36" t="s">
        <v>82</v>
      </c>
      <c s="37">
        <v>4.5</v>
      </c>
      <c s="36">
        <v>0</v>
      </c>
      <c s="36">
        <f>ROUND(G39*H39,6)</f>
      </c>
      <c r="L39" s="38">
        <v>0</v>
      </c>
      <c s="32">
        <f>ROUND(ROUND(L39,2)*ROUND(G39,3),2)</f>
      </c>
      <c s="36" t="s">
        <v>57</v>
      </c>
      <c>
        <f>(M39*21)/100</f>
      </c>
      <c t="s">
        <v>28</v>
      </c>
    </row>
    <row r="40" spans="1:5" ht="12.75">
      <c r="A40" s="35" t="s">
        <v>58</v>
      </c>
      <c r="E40" s="39" t="s">
        <v>5</v>
      </c>
    </row>
    <row r="41" spans="1:5" ht="12.75">
      <c r="A41" s="35" t="s">
        <v>59</v>
      </c>
      <c r="E41" s="40" t="s">
        <v>3653</v>
      </c>
    </row>
    <row r="42" spans="1:5" ht="12.75">
      <c r="A42" t="s">
        <v>61</v>
      </c>
      <c r="E42" s="39" t="s">
        <v>776</v>
      </c>
    </row>
    <row r="43" spans="1:16" ht="12.75">
      <c r="A43" t="s">
        <v>53</v>
      </c>
      <c s="34" t="s">
        <v>88</v>
      </c>
      <c s="34" t="s">
        <v>5496</v>
      </c>
      <c s="35" t="s">
        <v>5</v>
      </c>
      <c s="6" t="s">
        <v>5497</v>
      </c>
      <c s="36" t="s">
        <v>115</v>
      </c>
      <c s="37">
        <v>3</v>
      </c>
      <c s="36">
        <v>0</v>
      </c>
      <c s="36">
        <f>ROUND(G43*H43,6)</f>
      </c>
      <c r="L43" s="38">
        <v>0</v>
      </c>
      <c s="32">
        <f>ROUND(ROUND(L43,2)*ROUND(G43,3),2)</f>
      </c>
      <c s="36" t="s">
        <v>57</v>
      </c>
      <c>
        <f>(M43*21)/100</f>
      </c>
      <c t="s">
        <v>28</v>
      </c>
    </row>
    <row r="44" spans="1:5" ht="12.75">
      <c r="A44" s="35" t="s">
        <v>58</v>
      </c>
      <c r="E44" s="39" t="s">
        <v>5</v>
      </c>
    </row>
    <row r="45" spans="1:5" ht="12.75">
      <c r="A45" s="35" t="s">
        <v>59</v>
      </c>
      <c r="E45" s="40" t="s">
        <v>3653</v>
      </c>
    </row>
    <row r="46" spans="1:5" ht="12.75">
      <c r="A46" t="s">
        <v>61</v>
      </c>
      <c r="E46" s="39" t="s">
        <v>7463</v>
      </c>
    </row>
    <row r="47" spans="1:16" ht="12.75">
      <c r="A47" t="s">
        <v>53</v>
      </c>
      <c s="34" t="s">
        <v>91</v>
      </c>
      <c s="34" t="s">
        <v>7464</v>
      </c>
      <c s="35" t="s">
        <v>5</v>
      </c>
      <c s="6" t="s">
        <v>7465</v>
      </c>
      <c s="36" t="s">
        <v>115</v>
      </c>
      <c s="37">
        <v>2</v>
      </c>
      <c s="36">
        <v>0</v>
      </c>
      <c s="36">
        <f>ROUND(G47*H47,6)</f>
      </c>
      <c r="L47" s="38">
        <v>0</v>
      </c>
      <c s="32">
        <f>ROUND(ROUND(L47,2)*ROUND(G47,3),2)</f>
      </c>
      <c s="36" t="s">
        <v>57</v>
      </c>
      <c>
        <f>(M47*21)/100</f>
      </c>
      <c t="s">
        <v>28</v>
      </c>
    </row>
    <row r="48" spans="1:5" ht="12.75">
      <c r="A48" s="35" t="s">
        <v>58</v>
      </c>
      <c r="E48" s="39" t="s">
        <v>7466</v>
      </c>
    </row>
    <row r="49" spans="1:5" ht="12.75">
      <c r="A49" s="35" t="s">
        <v>59</v>
      </c>
      <c r="E49" s="40" t="s">
        <v>3653</v>
      </c>
    </row>
    <row r="50" spans="1:5" ht="12.75">
      <c r="A50" t="s">
        <v>61</v>
      </c>
      <c r="E50" s="39" t="s">
        <v>7463</v>
      </c>
    </row>
    <row r="51" spans="1:16" ht="12.75">
      <c r="A51" t="s">
        <v>53</v>
      </c>
      <c s="34" t="s">
        <v>94</v>
      </c>
      <c s="34" t="s">
        <v>7301</v>
      </c>
      <c s="35" t="s">
        <v>5</v>
      </c>
      <c s="6" t="s">
        <v>7302</v>
      </c>
      <c s="36" t="s">
        <v>82</v>
      </c>
      <c s="37">
        <v>25</v>
      </c>
      <c s="36">
        <v>0</v>
      </c>
      <c s="36">
        <f>ROUND(G51*H51,6)</f>
      </c>
      <c r="L51" s="38">
        <v>0</v>
      </c>
      <c s="32">
        <f>ROUND(ROUND(L51,2)*ROUND(G51,3),2)</f>
      </c>
      <c s="36" t="s">
        <v>57</v>
      </c>
      <c>
        <f>(M51*21)/100</f>
      </c>
      <c t="s">
        <v>28</v>
      </c>
    </row>
    <row r="52" spans="1:5" ht="12.75">
      <c r="A52" s="35" t="s">
        <v>58</v>
      </c>
      <c r="E52" s="39" t="s">
        <v>5</v>
      </c>
    </row>
    <row r="53" spans="1:5" ht="12.75">
      <c r="A53" s="35" t="s">
        <v>59</v>
      </c>
      <c r="E53" s="40" t="s">
        <v>3653</v>
      </c>
    </row>
    <row r="54" spans="1:5" ht="12.75">
      <c r="A54" t="s">
        <v>61</v>
      </c>
      <c r="E54" s="39" t="s">
        <v>776</v>
      </c>
    </row>
    <row r="55" spans="1:16" ht="12.75">
      <c r="A55" t="s">
        <v>53</v>
      </c>
      <c s="34" t="s">
        <v>97</v>
      </c>
      <c s="34" t="s">
        <v>7303</v>
      </c>
      <c s="35" t="s">
        <v>5</v>
      </c>
      <c s="6" t="s">
        <v>7304</v>
      </c>
      <c s="36" t="s">
        <v>82</v>
      </c>
      <c s="37">
        <v>25</v>
      </c>
      <c s="36">
        <v>0</v>
      </c>
      <c s="36">
        <f>ROUND(G55*H55,6)</f>
      </c>
      <c r="L55" s="38">
        <v>0</v>
      </c>
      <c s="32">
        <f>ROUND(ROUND(L55,2)*ROUND(G55,3),2)</f>
      </c>
      <c s="36" t="s">
        <v>57</v>
      </c>
      <c>
        <f>(M55*21)/100</f>
      </c>
      <c t="s">
        <v>28</v>
      </c>
    </row>
    <row r="56" spans="1:5" ht="12.75">
      <c r="A56" s="35" t="s">
        <v>58</v>
      </c>
      <c r="E56" s="39" t="s">
        <v>5</v>
      </c>
    </row>
    <row r="57" spans="1:5" ht="12.75">
      <c r="A57" s="35" t="s">
        <v>59</v>
      </c>
      <c r="E57" s="40" t="s">
        <v>3653</v>
      </c>
    </row>
    <row r="58" spans="1:5" ht="12.75">
      <c r="A58" t="s">
        <v>61</v>
      </c>
      <c r="E58" s="39" t="s">
        <v>776</v>
      </c>
    </row>
    <row r="59" spans="1:16" ht="12.75">
      <c r="A59" t="s">
        <v>53</v>
      </c>
      <c s="34" t="s">
        <v>100</v>
      </c>
      <c s="34" t="s">
        <v>7517</v>
      </c>
      <c s="35" t="s">
        <v>5</v>
      </c>
      <c s="6" t="s">
        <v>7468</v>
      </c>
      <c s="36" t="s">
        <v>115</v>
      </c>
      <c s="37">
        <v>1</v>
      </c>
      <c s="36">
        <v>0</v>
      </c>
      <c s="36">
        <f>ROUND(G59*H59,6)</f>
      </c>
      <c r="L59" s="38">
        <v>0</v>
      </c>
      <c s="32">
        <f>ROUND(ROUND(L59,2)*ROUND(G59,3),2)</f>
      </c>
      <c s="36" t="s">
        <v>4382</v>
      </c>
      <c>
        <f>(M59*21)/100</f>
      </c>
      <c t="s">
        <v>28</v>
      </c>
    </row>
    <row r="60" spans="1:5" ht="12.75">
      <c r="A60" s="35" t="s">
        <v>58</v>
      </c>
      <c r="E60" s="39" t="s">
        <v>7518</v>
      </c>
    </row>
    <row r="61" spans="1:5" ht="12.75">
      <c r="A61" s="35" t="s">
        <v>59</v>
      </c>
      <c r="E61" s="40" t="s">
        <v>3653</v>
      </c>
    </row>
    <row r="62" spans="1:5" ht="12.75">
      <c r="A62" t="s">
        <v>61</v>
      </c>
      <c r="E62" s="39" t="s">
        <v>776</v>
      </c>
    </row>
    <row r="63" spans="1:16" ht="12.75">
      <c r="A63" t="s">
        <v>53</v>
      </c>
      <c s="34" t="s">
        <v>103</v>
      </c>
      <c s="34" t="s">
        <v>7417</v>
      </c>
      <c s="35" t="s">
        <v>5</v>
      </c>
      <c s="6" t="s">
        <v>7418</v>
      </c>
      <c s="36" t="s">
        <v>82</v>
      </c>
      <c s="37">
        <v>25</v>
      </c>
      <c s="36">
        <v>0</v>
      </c>
      <c s="36">
        <f>ROUND(G63*H63,6)</f>
      </c>
      <c r="L63" s="38">
        <v>0</v>
      </c>
      <c s="32">
        <f>ROUND(ROUND(L63,2)*ROUND(G63,3),2)</f>
      </c>
      <c s="36" t="s">
        <v>57</v>
      </c>
      <c>
        <f>(M63*21)/100</f>
      </c>
      <c t="s">
        <v>28</v>
      </c>
    </row>
    <row r="64" spans="1:5" ht="12.75">
      <c r="A64" s="35" t="s">
        <v>58</v>
      </c>
      <c r="E64" s="39" t="s">
        <v>5</v>
      </c>
    </row>
    <row r="65" spans="1:5" ht="12.75">
      <c r="A65" s="35" t="s">
        <v>59</v>
      </c>
      <c r="E65" s="40" t="s">
        <v>3653</v>
      </c>
    </row>
    <row r="66" spans="1:5" ht="12.75">
      <c r="A66" t="s">
        <v>61</v>
      </c>
      <c r="E66" s="39" t="s">
        <v>776</v>
      </c>
    </row>
    <row r="67" spans="1:13" ht="12.75">
      <c r="A67" t="s">
        <v>50</v>
      </c>
      <c r="C67" s="31" t="s">
        <v>83</v>
      </c>
      <c r="E67" s="33" t="s">
        <v>7267</v>
      </c>
      <c r="J67" s="32">
        <f>0</f>
      </c>
      <c s="32">
        <f>0</f>
      </c>
      <c s="32">
        <f>0+L68+L72+L76+L80</f>
      </c>
      <c s="32">
        <f>0+M68+M72+M76+M80</f>
      </c>
    </row>
    <row r="68" spans="1:16" ht="12.75">
      <c r="A68" t="s">
        <v>53</v>
      </c>
      <c s="34" t="s">
        <v>106</v>
      </c>
      <c s="34" t="s">
        <v>7486</v>
      </c>
      <c s="35" t="s">
        <v>5</v>
      </c>
      <c s="6" t="s">
        <v>7487</v>
      </c>
      <c s="36" t="s">
        <v>82</v>
      </c>
      <c s="37">
        <v>520</v>
      </c>
      <c s="36">
        <v>0</v>
      </c>
      <c s="36">
        <f>ROUND(G68*H68,6)</f>
      </c>
      <c r="L68" s="38">
        <v>0</v>
      </c>
      <c s="32">
        <f>ROUND(ROUND(L68,2)*ROUND(G68,3),2)</f>
      </c>
      <c s="36" t="s">
        <v>57</v>
      </c>
      <c>
        <f>(M68*21)/100</f>
      </c>
      <c t="s">
        <v>28</v>
      </c>
    </row>
    <row r="69" spans="1:5" ht="12.75">
      <c r="A69" s="35" t="s">
        <v>58</v>
      </c>
      <c r="E69" s="39" t="s">
        <v>7499</v>
      </c>
    </row>
    <row r="70" spans="1:5" ht="12.75">
      <c r="A70" s="35" t="s">
        <v>59</v>
      </c>
      <c r="E70" s="40" t="s">
        <v>3653</v>
      </c>
    </row>
    <row r="71" spans="1:5" ht="12.75">
      <c r="A71" t="s">
        <v>61</v>
      </c>
      <c r="E71" s="39" t="s">
        <v>776</v>
      </c>
    </row>
    <row r="72" spans="1:16" ht="12.75">
      <c r="A72" t="s">
        <v>53</v>
      </c>
      <c s="34" t="s">
        <v>109</v>
      </c>
      <c s="34" t="s">
        <v>7519</v>
      </c>
      <c s="35" t="s">
        <v>5</v>
      </c>
      <c s="6" t="s">
        <v>7520</v>
      </c>
      <c s="36" t="s">
        <v>82</v>
      </c>
      <c s="37">
        <v>520</v>
      </c>
      <c s="36">
        <v>0</v>
      </c>
      <c s="36">
        <f>ROUND(G72*H72,6)</f>
      </c>
      <c r="L72" s="38">
        <v>0</v>
      </c>
      <c s="32">
        <f>ROUND(ROUND(L72,2)*ROUND(G72,3),2)</f>
      </c>
      <c s="36" t="s">
        <v>57</v>
      </c>
      <c>
        <f>(M72*21)/100</f>
      </c>
      <c t="s">
        <v>28</v>
      </c>
    </row>
    <row r="73" spans="1:5" ht="12.75">
      <c r="A73" s="35" t="s">
        <v>58</v>
      </c>
      <c r="E73" s="39" t="s">
        <v>7499</v>
      </c>
    </row>
    <row r="74" spans="1:5" ht="12.75">
      <c r="A74" s="35" t="s">
        <v>59</v>
      </c>
      <c r="E74" s="40" t="s">
        <v>3653</v>
      </c>
    </row>
    <row r="75" spans="1:5" ht="12.75">
      <c r="A75" t="s">
        <v>61</v>
      </c>
      <c r="E75" s="39" t="s">
        <v>776</v>
      </c>
    </row>
    <row r="76" spans="1:16" ht="12.75">
      <c r="A76" t="s">
        <v>53</v>
      </c>
      <c s="34" t="s">
        <v>112</v>
      </c>
      <c s="34" t="s">
        <v>7497</v>
      </c>
      <c s="35" t="s">
        <v>5</v>
      </c>
      <c s="6" t="s">
        <v>7498</v>
      </c>
      <c s="36" t="s">
        <v>82</v>
      </c>
      <c s="37">
        <v>14</v>
      </c>
      <c s="36">
        <v>0</v>
      </c>
      <c s="36">
        <f>ROUND(G76*H76,6)</f>
      </c>
      <c r="L76" s="38">
        <v>0</v>
      </c>
      <c s="32">
        <f>ROUND(ROUND(L76,2)*ROUND(G76,3),2)</f>
      </c>
      <c s="36" t="s">
        <v>57</v>
      </c>
      <c>
        <f>(M76*21)/100</f>
      </c>
      <c t="s">
        <v>28</v>
      </c>
    </row>
    <row r="77" spans="1:5" ht="12.75">
      <c r="A77" s="35" t="s">
        <v>58</v>
      </c>
      <c r="E77" s="39" t="s">
        <v>7499</v>
      </c>
    </row>
    <row r="78" spans="1:5" ht="12.75">
      <c r="A78" s="35" t="s">
        <v>59</v>
      </c>
      <c r="E78" s="40" t="s">
        <v>3653</v>
      </c>
    </row>
    <row r="79" spans="1:5" ht="12.75">
      <c r="A79" t="s">
        <v>61</v>
      </c>
      <c r="E79" s="39" t="s">
        <v>776</v>
      </c>
    </row>
    <row r="80" spans="1:16" ht="12.75">
      <c r="A80" t="s">
        <v>53</v>
      </c>
      <c s="34" t="s">
        <v>116</v>
      </c>
      <c s="34" t="s">
        <v>7521</v>
      </c>
      <c s="35" t="s">
        <v>5</v>
      </c>
      <c s="6" t="s">
        <v>7522</v>
      </c>
      <c s="36" t="s">
        <v>115</v>
      </c>
      <c s="37">
        <v>174</v>
      </c>
      <c s="36">
        <v>0</v>
      </c>
      <c s="36">
        <f>ROUND(G80*H80,6)</f>
      </c>
      <c r="L80" s="38">
        <v>0</v>
      </c>
      <c s="32">
        <f>ROUND(ROUND(L80,2)*ROUND(G80,3),2)</f>
      </c>
      <c s="36" t="s">
        <v>57</v>
      </c>
      <c>
        <f>(M80*21)/100</f>
      </c>
      <c t="s">
        <v>28</v>
      </c>
    </row>
    <row r="81" spans="1:5" ht="12.75">
      <c r="A81" s="35" t="s">
        <v>58</v>
      </c>
      <c r="E81" s="39" t="s">
        <v>7499</v>
      </c>
    </row>
    <row r="82" spans="1:5" ht="12.75">
      <c r="A82" s="35" t="s">
        <v>59</v>
      </c>
      <c r="E82" s="40" t="s">
        <v>3653</v>
      </c>
    </row>
    <row r="83" spans="1:5" ht="12.75">
      <c r="A83" t="s">
        <v>61</v>
      </c>
      <c r="E83" s="39" t="s">
        <v>776</v>
      </c>
    </row>
    <row r="84" spans="1:13" ht="12.75">
      <c r="A84" t="s">
        <v>50</v>
      </c>
      <c r="C84" s="31" t="s">
        <v>1173</v>
      </c>
      <c r="E84" s="33" t="s">
        <v>1174</v>
      </c>
      <c r="J84" s="32">
        <f>0</f>
      </c>
      <c s="32">
        <f>0</f>
      </c>
      <c s="32">
        <f>0+L85</f>
      </c>
      <c s="32">
        <f>0+M85</f>
      </c>
    </row>
    <row r="85" spans="1:16" ht="25.5">
      <c r="A85" t="s">
        <v>53</v>
      </c>
      <c s="34" t="s">
        <v>51</v>
      </c>
      <c s="34" t="s">
        <v>1175</v>
      </c>
      <c s="35" t="s">
        <v>1176</v>
      </c>
      <c s="6" t="s">
        <v>1177</v>
      </c>
      <c s="36" t="s">
        <v>1178</v>
      </c>
      <c s="37">
        <v>11.302</v>
      </c>
      <c s="36">
        <v>0</v>
      </c>
      <c s="36">
        <f>ROUND(G85*H85,6)</f>
      </c>
      <c r="L85" s="38">
        <v>0</v>
      </c>
      <c s="32">
        <f>ROUND(ROUND(L85,2)*ROUND(G85,3),2)</f>
      </c>
      <c s="36" t="s">
        <v>1179</v>
      </c>
      <c>
        <f>(M85*21)/100</f>
      </c>
      <c t="s">
        <v>28</v>
      </c>
    </row>
    <row r="86" spans="1:5" ht="25.5">
      <c r="A86" s="35" t="s">
        <v>58</v>
      </c>
      <c r="E86" s="39" t="s">
        <v>1180</v>
      </c>
    </row>
    <row r="87" spans="1:5" ht="12.75">
      <c r="A87" s="35" t="s">
        <v>59</v>
      </c>
      <c r="E87" s="40" t="s">
        <v>5</v>
      </c>
    </row>
    <row r="88" spans="1:5" ht="191.25">
      <c r="A88" t="s">
        <v>61</v>
      </c>
      <c r="E88" s="39" t="s">
        <v>5513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7523</v>
      </c>
      <c s="41">
        <f>Rekapitulace!C91</f>
      </c>
      <c s="20" t="s">
        <v>0</v>
      </c>
      <c t="s">
        <v>23</v>
      </c>
      <c t="s">
        <v>28</v>
      </c>
    </row>
    <row r="4" spans="1:16" ht="32" customHeight="1">
      <c r="A4" s="24" t="s">
        <v>20</v>
      </c>
      <c s="25" t="s">
        <v>29</v>
      </c>
      <c s="27" t="s">
        <v>7523</v>
      </c>
      <c r="E4" s="26" t="s">
        <v>7524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COUNTIFS(L8:L136,"=0",A8:A136,"P")+COUNTIFS(L8:L136,"",A8:A136,"P")+SUM(Q8:Q136)</f>
      </c>
    </row>
    <row r="8" spans="1:13" ht="12.75">
      <c r="A8" t="s">
        <v>45</v>
      </c>
      <c r="C8" s="28" t="s">
        <v>7527</v>
      </c>
      <c r="E8" s="30" t="s">
        <v>7526</v>
      </c>
      <c r="J8" s="29">
        <f>0+J9+J50+J59+J64+J69+J114+J123</f>
      </c>
      <c s="29">
        <f>0+K9+K50+K59+K64+K69+K114+K123</f>
      </c>
      <c s="29">
        <f>0+L9+L50+L59+L64+L69+L114+L123</f>
      </c>
      <c s="29">
        <f>0+M9+M50+M59+M64+M69+M114+M123</f>
      </c>
    </row>
    <row r="9" spans="1:13" ht="12.75">
      <c r="A9" t="s">
        <v>50</v>
      </c>
      <c r="C9" s="31" t="s">
        <v>51</v>
      </c>
      <c r="E9" s="33" t="s">
        <v>767</v>
      </c>
      <c r="J9" s="32">
        <f>0</f>
      </c>
      <c s="32">
        <f>0</f>
      </c>
      <c s="32">
        <f>0+L10+L14+L18+L22+L26+L30+L34+L38+L42+L46</f>
      </c>
      <c s="32">
        <f>0+M10+M14+M18+M22+M26+M30+M34+M38+M42+M46</f>
      </c>
    </row>
    <row r="10" spans="1:16" ht="25.5">
      <c r="A10" t="s">
        <v>53</v>
      </c>
      <c s="34" t="s">
        <v>71</v>
      </c>
      <c s="34" t="s">
        <v>7145</v>
      </c>
      <c s="35" t="s">
        <v>5</v>
      </c>
      <c s="6" t="s">
        <v>5948</v>
      </c>
      <c s="36" t="s">
        <v>65</v>
      </c>
      <c s="37">
        <v>41.895</v>
      </c>
      <c s="36">
        <v>0</v>
      </c>
      <c s="36">
        <f>ROUND(G10*H10,6)</f>
      </c>
      <c r="L10" s="38">
        <v>0</v>
      </c>
      <c s="32">
        <f>ROUND(ROUND(L10,2)*ROUND(G10,3),2)</f>
      </c>
      <c s="36" t="s">
        <v>1179</v>
      </c>
      <c>
        <f>(M10*21)/100</f>
      </c>
      <c t="s">
        <v>28</v>
      </c>
    </row>
    <row r="11" spans="1:5" ht="12.75">
      <c r="A11" s="35" t="s">
        <v>58</v>
      </c>
      <c r="E11" s="39" t="s">
        <v>5</v>
      </c>
    </row>
    <row r="12" spans="1:5" ht="12.75">
      <c r="A12" s="35" t="s">
        <v>59</v>
      </c>
      <c r="E12" s="40" t="s">
        <v>7528</v>
      </c>
    </row>
    <row r="13" spans="1:5" ht="51">
      <c r="A13" t="s">
        <v>61</v>
      </c>
      <c r="E13" s="39" t="s">
        <v>7148</v>
      </c>
    </row>
    <row r="14" spans="1:16" ht="12.75">
      <c r="A14" t="s">
        <v>53</v>
      </c>
      <c s="34" t="s">
        <v>27</v>
      </c>
      <c s="34" t="s">
        <v>7529</v>
      </c>
      <c s="35" t="s">
        <v>5</v>
      </c>
      <c s="6" t="s">
        <v>7530</v>
      </c>
      <c s="36" t="s">
        <v>65</v>
      </c>
      <c s="37">
        <v>52.3</v>
      </c>
      <c s="36">
        <v>0</v>
      </c>
      <c s="36">
        <f>ROUND(G14*H14,6)</f>
      </c>
      <c r="L14" s="38">
        <v>0</v>
      </c>
      <c s="32">
        <f>ROUND(ROUND(L14,2)*ROUND(G14,3),2)</f>
      </c>
      <c s="36" t="s">
        <v>1179</v>
      </c>
      <c>
        <f>(M14*21)/100</f>
      </c>
      <c t="s">
        <v>28</v>
      </c>
    </row>
    <row r="15" spans="1:5" ht="12.75">
      <c r="A15" s="35" t="s">
        <v>58</v>
      </c>
      <c r="E15" s="39" t="s">
        <v>5</v>
      </c>
    </row>
    <row r="16" spans="1:5" ht="12.75">
      <c r="A16" s="35" t="s">
        <v>59</v>
      </c>
      <c r="E16" s="40" t="s">
        <v>7531</v>
      </c>
    </row>
    <row r="17" spans="1:5" ht="51">
      <c r="A17" t="s">
        <v>61</v>
      </c>
      <c r="E17" s="39" t="s">
        <v>7148</v>
      </c>
    </row>
    <row r="18" spans="1:16" ht="25.5">
      <c r="A18" t="s">
        <v>53</v>
      </c>
      <c s="34" t="s">
        <v>76</v>
      </c>
      <c s="34" t="s">
        <v>7532</v>
      </c>
      <c s="35" t="s">
        <v>5</v>
      </c>
      <c s="6" t="s">
        <v>5685</v>
      </c>
      <c s="36" t="s">
        <v>65</v>
      </c>
      <c s="37">
        <v>150.055</v>
      </c>
      <c s="36">
        <v>0</v>
      </c>
      <c s="36">
        <f>ROUND(G18*H18,6)</f>
      </c>
      <c r="L18" s="38">
        <v>0</v>
      </c>
      <c s="32">
        <f>ROUND(ROUND(L18,2)*ROUND(G18,3),2)</f>
      </c>
      <c s="36" t="s">
        <v>1179</v>
      </c>
      <c>
        <f>(M18*21)/100</f>
      </c>
      <c t="s">
        <v>28</v>
      </c>
    </row>
    <row r="19" spans="1:5" ht="12.75">
      <c r="A19" s="35" t="s">
        <v>58</v>
      </c>
      <c r="E19" s="39" t="s">
        <v>5</v>
      </c>
    </row>
    <row r="20" spans="1:5" ht="63.75">
      <c r="A20" s="35" t="s">
        <v>59</v>
      </c>
      <c r="E20" s="40" t="s">
        <v>7533</v>
      </c>
    </row>
    <row r="21" spans="1:5" ht="51">
      <c r="A21" t="s">
        <v>61</v>
      </c>
      <c r="E21" s="39" t="s">
        <v>7148</v>
      </c>
    </row>
    <row r="22" spans="1:16" ht="25.5">
      <c r="A22" t="s">
        <v>53</v>
      </c>
      <c s="34" t="s">
        <v>79</v>
      </c>
      <c s="34" t="s">
        <v>5690</v>
      </c>
      <c s="35" t="s">
        <v>5</v>
      </c>
      <c s="6" t="s">
        <v>5691</v>
      </c>
      <c s="36" t="s">
        <v>82</v>
      </c>
      <c s="37">
        <v>178.6</v>
      </c>
      <c s="36">
        <v>0</v>
      </c>
      <c s="36">
        <f>ROUND(G22*H22,6)</f>
      </c>
      <c r="L22" s="38">
        <v>0</v>
      </c>
      <c s="32">
        <f>ROUND(ROUND(L22,2)*ROUND(G22,3),2)</f>
      </c>
      <c s="36" t="s">
        <v>57</v>
      </c>
      <c>
        <f>(M22*21)/100</f>
      </c>
      <c t="s">
        <v>28</v>
      </c>
    </row>
    <row r="23" spans="1:5" ht="12.75">
      <c r="A23" s="35" t="s">
        <v>58</v>
      </c>
      <c r="E23" s="39" t="s">
        <v>7534</v>
      </c>
    </row>
    <row r="24" spans="1:5" ht="12.75">
      <c r="A24" s="35" t="s">
        <v>59</v>
      </c>
      <c r="E24" s="40" t="s">
        <v>7535</v>
      </c>
    </row>
    <row r="25" spans="1:5" ht="63.75">
      <c r="A25" t="s">
        <v>61</v>
      </c>
      <c r="E25" s="39" t="s">
        <v>5951</v>
      </c>
    </row>
    <row r="26" spans="1:16" ht="12.75">
      <c r="A26" t="s">
        <v>53</v>
      </c>
      <c s="34" t="s">
        <v>83</v>
      </c>
      <c s="34" t="s">
        <v>7536</v>
      </c>
      <c s="35" t="s">
        <v>5</v>
      </c>
      <c s="6" t="s">
        <v>7537</v>
      </c>
      <c s="36" t="s">
        <v>65</v>
      </c>
      <c s="37">
        <v>13.6</v>
      </c>
      <c s="36">
        <v>0</v>
      </c>
      <c s="36">
        <f>ROUND(G26*H26,6)</f>
      </c>
      <c r="L26" s="38">
        <v>0</v>
      </c>
      <c s="32">
        <f>ROUND(ROUND(L26,2)*ROUND(G26,3),2)</f>
      </c>
      <c s="36" t="s">
        <v>57</v>
      </c>
      <c>
        <f>(M26*21)/100</f>
      </c>
      <c t="s">
        <v>28</v>
      </c>
    </row>
    <row r="27" spans="1:5" ht="12.75">
      <c r="A27" s="35" t="s">
        <v>58</v>
      </c>
      <c r="E27" s="39" t="s">
        <v>7534</v>
      </c>
    </row>
    <row r="28" spans="1:5" ht="12.75">
      <c r="A28" s="35" t="s">
        <v>59</v>
      </c>
      <c r="E28" s="40" t="s">
        <v>7538</v>
      </c>
    </row>
    <row r="29" spans="1:5" ht="63.75">
      <c r="A29" t="s">
        <v>61</v>
      </c>
      <c r="E29" s="39" t="s">
        <v>5951</v>
      </c>
    </row>
    <row r="30" spans="1:16" ht="12.75">
      <c r="A30" t="s">
        <v>53</v>
      </c>
      <c s="34" t="s">
        <v>88</v>
      </c>
      <c s="34" t="s">
        <v>5353</v>
      </c>
      <c s="35" t="s">
        <v>5</v>
      </c>
      <c s="6" t="s">
        <v>5354</v>
      </c>
      <c s="36" t="s">
        <v>65</v>
      </c>
      <c s="37">
        <v>414.26</v>
      </c>
      <c s="36">
        <v>0</v>
      </c>
      <c s="36">
        <f>ROUND(G30*H30,6)</f>
      </c>
      <c r="L30" s="38">
        <v>0</v>
      </c>
      <c s="32">
        <f>ROUND(ROUND(L30,2)*ROUND(G30,3),2)</f>
      </c>
      <c s="36" t="s">
        <v>57</v>
      </c>
      <c>
        <f>(M30*21)/100</f>
      </c>
      <c t="s">
        <v>28</v>
      </c>
    </row>
    <row r="31" spans="1:5" ht="12.75">
      <c r="A31" s="35" t="s">
        <v>58</v>
      </c>
      <c r="E31" s="39" t="s">
        <v>7534</v>
      </c>
    </row>
    <row r="32" spans="1:5" ht="76.5">
      <c r="A32" s="35" t="s">
        <v>59</v>
      </c>
      <c r="E32" s="40" t="s">
        <v>7539</v>
      </c>
    </row>
    <row r="33" spans="1:5" ht="369.75">
      <c r="A33" t="s">
        <v>61</v>
      </c>
      <c r="E33" s="39" t="s">
        <v>7540</v>
      </c>
    </row>
    <row r="34" spans="1:16" ht="12.75">
      <c r="A34" t="s">
        <v>53</v>
      </c>
      <c s="34" t="s">
        <v>91</v>
      </c>
      <c s="34" t="s">
        <v>5374</v>
      </c>
      <c s="35" t="s">
        <v>5</v>
      </c>
      <c s="6" t="s">
        <v>5375</v>
      </c>
      <c s="36" t="s">
        <v>65</v>
      </c>
      <c s="37">
        <v>292.085</v>
      </c>
      <c s="36">
        <v>0</v>
      </c>
      <c s="36">
        <f>ROUND(G34*H34,6)</f>
      </c>
      <c r="L34" s="38">
        <v>0</v>
      </c>
      <c s="32">
        <f>ROUND(ROUND(L34,2)*ROUND(G34,3),2)</f>
      </c>
      <c s="36" t="s">
        <v>57</v>
      </c>
      <c>
        <f>(M34*21)/100</f>
      </c>
      <c t="s">
        <v>28</v>
      </c>
    </row>
    <row r="35" spans="1:5" ht="12.75">
      <c r="A35" s="35" t="s">
        <v>58</v>
      </c>
      <c r="E35" s="39" t="s">
        <v>7534</v>
      </c>
    </row>
    <row r="36" spans="1:5" ht="114.75">
      <c r="A36" s="35" t="s">
        <v>59</v>
      </c>
      <c r="E36" s="40" t="s">
        <v>7541</v>
      </c>
    </row>
    <row r="37" spans="1:5" ht="280.5">
      <c r="A37" t="s">
        <v>61</v>
      </c>
      <c r="E37" s="39" t="s">
        <v>7542</v>
      </c>
    </row>
    <row r="38" spans="1:16" ht="12.75">
      <c r="A38" t="s">
        <v>53</v>
      </c>
      <c s="34" t="s">
        <v>94</v>
      </c>
      <c s="34" t="s">
        <v>5600</v>
      </c>
      <c s="35" t="s">
        <v>5</v>
      </c>
      <c s="6" t="s">
        <v>5601</v>
      </c>
      <c s="36" t="s">
        <v>56</v>
      </c>
      <c s="37">
        <v>264.7</v>
      </c>
      <c s="36">
        <v>0</v>
      </c>
      <c s="36">
        <f>ROUND(G38*H38,6)</f>
      </c>
      <c r="L38" s="38">
        <v>0</v>
      </c>
      <c s="32">
        <f>ROUND(ROUND(L38,2)*ROUND(G38,3),2)</f>
      </c>
      <c s="36" t="s">
        <v>57</v>
      </c>
      <c>
        <f>(M38*21)/100</f>
      </c>
      <c t="s">
        <v>28</v>
      </c>
    </row>
    <row r="39" spans="1:5" ht="12.75">
      <c r="A39" s="35" t="s">
        <v>58</v>
      </c>
      <c r="E39" s="39" t="s">
        <v>7534</v>
      </c>
    </row>
    <row r="40" spans="1:5" ht="12.75">
      <c r="A40" s="35" t="s">
        <v>59</v>
      </c>
      <c r="E40" s="40" t="s">
        <v>7543</v>
      </c>
    </row>
    <row r="41" spans="1:5" ht="38.25">
      <c r="A41" t="s">
        <v>61</v>
      </c>
      <c r="E41" s="39" t="s">
        <v>7544</v>
      </c>
    </row>
    <row r="42" spans="1:16" ht="12.75">
      <c r="A42" t="s">
        <v>53</v>
      </c>
      <c s="34" t="s">
        <v>97</v>
      </c>
      <c s="34" t="s">
        <v>6046</v>
      </c>
      <c s="35" t="s">
        <v>5</v>
      </c>
      <c s="6" t="s">
        <v>6047</v>
      </c>
      <c s="36" t="s">
        <v>56</v>
      </c>
      <c s="37">
        <v>264.7</v>
      </c>
      <c s="36">
        <v>0</v>
      </c>
      <c s="36">
        <f>ROUND(G42*H42,6)</f>
      </c>
      <c r="L42" s="38">
        <v>0</v>
      </c>
      <c s="32">
        <f>ROUND(ROUND(L42,2)*ROUND(G42,3),2)</f>
      </c>
      <c s="36" t="s">
        <v>57</v>
      </c>
      <c>
        <f>(M42*21)/100</f>
      </c>
      <c t="s">
        <v>28</v>
      </c>
    </row>
    <row r="43" spans="1:5" ht="12.75">
      <c r="A43" s="35" t="s">
        <v>58</v>
      </c>
      <c r="E43" s="39" t="s">
        <v>7534</v>
      </c>
    </row>
    <row r="44" spans="1:5" ht="12.75">
      <c r="A44" s="35" t="s">
        <v>59</v>
      </c>
      <c r="E44" s="40" t="s">
        <v>7543</v>
      </c>
    </row>
    <row r="45" spans="1:5" ht="25.5">
      <c r="A45" t="s">
        <v>61</v>
      </c>
      <c r="E45" s="39" t="s">
        <v>6048</v>
      </c>
    </row>
    <row r="46" spans="1:16" ht="12.75">
      <c r="A46" t="s">
        <v>53</v>
      </c>
      <c s="34" t="s">
        <v>100</v>
      </c>
      <c s="34" t="s">
        <v>5393</v>
      </c>
      <c s="35" t="s">
        <v>5</v>
      </c>
      <c s="6" t="s">
        <v>5394</v>
      </c>
      <c s="36" t="s">
        <v>56</v>
      </c>
      <c s="37">
        <v>400</v>
      </c>
      <c s="36">
        <v>0</v>
      </c>
      <c s="36">
        <f>ROUND(G46*H46,6)</f>
      </c>
      <c r="L46" s="38">
        <v>0</v>
      </c>
      <c s="32">
        <f>ROUND(ROUND(L46,2)*ROUND(G46,3),2)</f>
      </c>
      <c s="36" t="s">
        <v>57</v>
      </c>
      <c>
        <f>(M46*21)/100</f>
      </c>
      <c t="s">
        <v>28</v>
      </c>
    </row>
    <row r="47" spans="1:5" ht="12.75">
      <c r="A47" s="35" t="s">
        <v>58</v>
      </c>
      <c r="E47" s="39" t="s">
        <v>5</v>
      </c>
    </row>
    <row r="48" spans="1:5" ht="63.75">
      <c r="A48" s="35" t="s">
        <v>59</v>
      </c>
      <c r="E48" s="40" t="s">
        <v>7545</v>
      </c>
    </row>
    <row r="49" spans="1:5" ht="25.5">
      <c r="A49" t="s">
        <v>61</v>
      </c>
      <c r="E49" s="39" t="s">
        <v>6345</v>
      </c>
    </row>
    <row r="50" spans="1:13" ht="12.75">
      <c r="A50" t="s">
        <v>50</v>
      </c>
      <c r="C50" s="31" t="s">
        <v>28</v>
      </c>
      <c r="E50" s="33" t="s">
        <v>5405</v>
      </c>
      <c r="J50" s="32">
        <f>0</f>
      </c>
      <c s="32">
        <f>0</f>
      </c>
      <c s="32">
        <f>0+L51+L55</f>
      </c>
      <c s="32">
        <f>0+M51+M55</f>
      </c>
    </row>
    <row r="51" spans="1:16" ht="12.75">
      <c r="A51" t="s">
        <v>53</v>
      </c>
      <c s="34" t="s">
        <v>103</v>
      </c>
      <c s="34" t="s">
        <v>7546</v>
      </c>
      <c s="35" t="s">
        <v>5</v>
      </c>
      <c s="6" t="s">
        <v>7547</v>
      </c>
      <c s="36" t="s">
        <v>82</v>
      </c>
      <c s="37">
        <v>56.9</v>
      </c>
      <c s="36">
        <v>0</v>
      </c>
      <c s="36">
        <f>ROUND(G51*H51,6)</f>
      </c>
      <c r="L51" s="38">
        <v>0</v>
      </c>
      <c s="32">
        <f>ROUND(ROUND(L51,2)*ROUND(G51,3),2)</f>
      </c>
      <c s="36" t="s">
        <v>57</v>
      </c>
      <c>
        <f>(M51*21)/100</f>
      </c>
      <c t="s">
        <v>28</v>
      </c>
    </row>
    <row r="52" spans="1:5" ht="12.75">
      <c r="A52" s="35" t="s">
        <v>58</v>
      </c>
      <c r="E52" s="39" t="s">
        <v>7548</v>
      </c>
    </row>
    <row r="53" spans="1:5" ht="51">
      <c r="A53" s="35" t="s">
        <v>59</v>
      </c>
      <c r="E53" s="40" t="s">
        <v>7549</v>
      </c>
    </row>
    <row r="54" spans="1:5" ht="165.75">
      <c r="A54" t="s">
        <v>61</v>
      </c>
      <c r="E54" s="39" t="s">
        <v>7550</v>
      </c>
    </row>
    <row r="55" spans="1:16" ht="12.75">
      <c r="A55" t="s">
        <v>53</v>
      </c>
      <c s="34" t="s">
        <v>106</v>
      </c>
      <c s="34" t="s">
        <v>7551</v>
      </c>
      <c s="35" t="s">
        <v>5</v>
      </c>
      <c s="6" t="s">
        <v>7552</v>
      </c>
      <c s="36" t="s">
        <v>56</v>
      </c>
      <c s="37">
        <v>104.85</v>
      </c>
      <c s="36">
        <v>0</v>
      </c>
      <c s="36">
        <f>ROUND(G55*H55,6)</f>
      </c>
      <c r="L55" s="38">
        <v>0</v>
      </c>
      <c s="32">
        <f>ROUND(ROUND(L55,2)*ROUND(G55,3),2)</f>
      </c>
      <c s="36" t="s">
        <v>57</v>
      </c>
      <c>
        <f>(M55*21)/100</f>
      </c>
      <c t="s">
        <v>28</v>
      </c>
    </row>
    <row r="56" spans="1:5" ht="12.75">
      <c r="A56" s="35" t="s">
        <v>58</v>
      </c>
      <c r="E56" s="39" t="s">
        <v>7553</v>
      </c>
    </row>
    <row r="57" spans="1:5" ht="25.5">
      <c r="A57" s="35" t="s">
        <v>59</v>
      </c>
      <c r="E57" s="40" t="s">
        <v>7554</v>
      </c>
    </row>
    <row r="58" spans="1:5" ht="102">
      <c r="A58" t="s">
        <v>61</v>
      </c>
      <c r="E58" s="39" t="s">
        <v>7555</v>
      </c>
    </row>
    <row r="59" spans="1:13" ht="12.75">
      <c r="A59" t="s">
        <v>50</v>
      </c>
      <c r="C59" s="31" t="s">
        <v>26</v>
      </c>
      <c r="E59" s="33" t="s">
        <v>5438</v>
      </c>
      <c r="J59" s="32">
        <f>0</f>
      </c>
      <c s="32">
        <f>0</f>
      </c>
      <c s="32">
        <f>0+L60</f>
      </c>
      <c s="32">
        <f>0+M60</f>
      </c>
    </row>
    <row r="60" spans="1:16" ht="25.5">
      <c r="A60" t="s">
        <v>53</v>
      </c>
      <c s="34" t="s">
        <v>109</v>
      </c>
      <c s="34" t="s">
        <v>7556</v>
      </c>
      <c s="35" t="s">
        <v>5</v>
      </c>
      <c s="6" t="s">
        <v>7557</v>
      </c>
      <c s="36" t="s">
        <v>65</v>
      </c>
      <c s="37">
        <v>89.8</v>
      </c>
      <c s="36">
        <v>0</v>
      </c>
      <c s="36">
        <f>ROUND(G60*H60,6)</f>
      </c>
      <c r="L60" s="38">
        <v>0</v>
      </c>
      <c s="32">
        <f>ROUND(ROUND(L60,2)*ROUND(G60,3),2)</f>
      </c>
      <c s="36" t="s">
        <v>57</v>
      </c>
      <c>
        <f>(M60*21)/100</f>
      </c>
      <c t="s">
        <v>28</v>
      </c>
    </row>
    <row r="61" spans="1:5" ht="12.75">
      <c r="A61" s="35" t="s">
        <v>58</v>
      </c>
      <c r="E61" s="39" t="s">
        <v>7553</v>
      </c>
    </row>
    <row r="62" spans="1:5" ht="114.75">
      <c r="A62" s="35" t="s">
        <v>59</v>
      </c>
      <c r="E62" s="40" t="s">
        <v>7558</v>
      </c>
    </row>
    <row r="63" spans="1:5" ht="25.5">
      <c r="A63" t="s">
        <v>61</v>
      </c>
      <c r="E63" s="39" t="s">
        <v>7559</v>
      </c>
    </row>
    <row r="64" spans="1:13" ht="12.75">
      <c r="A64" t="s">
        <v>50</v>
      </c>
      <c r="C64" s="31" t="s">
        <v>68</v>
      </c>
      <c r="E64" s="33" t="s">
        <v>5445</v>
      </c>
      <c r="J64" s="32">
        <f>0</f>
      </c>
      <c s="32">
        <f>0</f>
      </c>
      <c s="32">
        <f>0+L65</f>
      </c>
      <c s="32">
        <f>0+M65</f>
      </c>
    </row>
    <row r="65" spans="1:16" ht="12.75">
      <c r="A65" t="s">
        <v>53</v>
      </c>
      <c s="34" t="s">
        <v>112</v>
      </c>
      <c s="34" t="s">
        <v>5446</v>
      </c>
      <c s="35" t="s">
        <v>5</v>
      </c>
      <c s="6" t="s">
        <v>5447</v>
      </c>
      <c s="36" t="s">
        <v>65</v>
      </c>
      <c s="37">
        <v>35.409</v>
      </c>
      <c s="36">
        <v>0</v>
      </c>
      <c s="36">
        <f>ROUND(G65*H65,6)</f>
      </c>
      <c r="L65" s="38">
        <v>0</v>
      </c>
      <c s="32">
        <f>ROUND(ROUND(L65,2)*ROUND(G65,3),2)</f>
      </c>
      <c s="36" t="s">
        <v>57</v>
      </c>
      <c>
        <f>(M65*21)/100</f>
      </c>
      <c t="s">
        <v>28</v>
      </c>
    </row>
    <row r="66" spans="1:5" ht="12.75">
      <c r="A66" s="35" t="s">
        <v>58</v>
      </c>
      <c r="E66" s="39" t="s">
        <v>7553</v>
      </c>
    </row>
    <row r="67" spans="1:5" ht="63.75">
      <c r="A67" s="35" t="s">
        <v>59</v>
      </c>
      <c r="E67" s="40" t="s">
        <v>7560</v>
      </c>
    </row>
    <row r="68" spans="1:5" ht="369.75">
      <c r="A68" t="s">
        <v>61</v>
      </c>
      <c r="E68" s="39" t="s">
        <v>6825</v>
      </c>
    </row>
    <row r="69" spans="1:13" ht="12.75">
      <c r="A69" t="s">
        <v>50</v>
      </c>
      <c r="C69" s="31" t="s">
        <v>71</v>
      </c>
      <c r="E69" s="33" t="s">
        <v>4931</v>
      </c>
      <c r="J69" s="32">
        <f>0</f>
      </c>
      <c s="32">
        <f>0</f>
      </c>
      <c s="32">
        <f>0+L70+L74+L78+L82+L86+L90+L94+L98+L102+L106+L110</f>
      </c>
      <c s="32">
        <f>0+M70+M74+M78+M82+M86+M90+M94+M98+M102+M106+M110</f>
      </c>
    </row>
    <row r="70" spans="1:16" ht="12.75">
      <c r="A70" t="s">
        <v>53</v>
      </c>
      <c s="34" t="s">
        <v>116</v>
      </c>
      <c s="34" t="s">
        <v>7561</v>
      </c>
      <c s="35" t="s">
        <v>5</v>
      </c>
      <c s="6" t="s">
        <v>7562</v>
      </c>
      <c s="36" t="s">
        <v>65</v>
      </c>
      <c s="37">
        <v>46.02</v>
      </c>
      <c s="36">
        <v>0</v>
      </c>
      <c s="36">
        <f>ROUND(G70*H70,6)</f>
      </c>
      <c r="L70" s="38">
        <v>0</v>
      </c>
      <c s="32">
        <f>ROUND(ROUND(L70,2)*ROUND(G70,3),2)</f>
      </c>
      <c s="36" t="s">
        <v>57</v>
      </c>
      <c>
        <f>(M70*21)/100</f>
      </c>
      <c t="s">
        <v>28</v>
      </c>
    </row>
    <row r="71" spans="1:5" ht="25.5">
      <c r="A71" s="35" t="s">
        <v>58</v>
      </c>
      <c r="E71" s="39" t="s">
        <v>7563</v>
      </c>
    </row>
    <row r="72" spans="1:5" ht="12.75">
      <c r="A72" s="35" t="s">
        <v>59</v>
      </c>
      <c r="E72" s="40" t="s">
        <v>7564</v>
      </c>
    </row>
    <row r="73" spans="1:5" ht="127.5">
      <c r="A73" t="s">
        <v>61</v>
      </c>
      <c r="E73" s="39" t="s">
        <v>7565</v>
      </c>
    </row>
    <row r="74" spans="1:16" ht="12.75">
      <c r="A74" t="s">
        <v>53</v>
      </c>
      <c s="34" t="s">
        <v>119</v>
      </c>
      <c s="34" t="s">
        <v>5626</v>
      </c>
      <c s="35" t="s">
        <v>5</v>
      </c>
      <c s="6" t="s">
        <v>5627</v>
      </c>
      <c s="36" t="s">
        <v>65</v>
      </c>
      <c s="37">
        <v>77.88</v>
      </c>
      <c s="36">
        <v>0</v>
      </c>
      <c s="36">
        <f>ROUND(G74*H74,6)</f>
      </c>
      <c r="L74" s="38">
        <v>0</v>
      </c>
      <c s="32">
        <f>ROUND(ROUND(L74,2)*ROUND(G74,3),2)</f>
      </c>
      <c s="36" t="s">
        <v>57</v>
      </c>
      <c>
        <f>(M74*21)/100</f>
      </c>
      <c t="s">
        <v>28</v>
      </c>
    </row>
    <row r="75" spans="1:5" ht="25.5">
      <c r="A75" s="35" t="s">
        <v>58</v>
      </c>
      <c r="E75" s="39" t="s">
        <v>7566</v>
      </c>
    </row>
    <row r="76" spans="1:5" ht="12.75">
      <c r="A76" s="35" t="s">
        <v>59</v>
      </c>
      <c r="E76" s="40" t="s">
        <v>7567</v>
      </c>
    </row>
    <row r="77" spans="1:5" ht="51">
      <c r="A77" t="s">
        <v>61</v>
      </c>
      <c r="E77" s="39" t="s">
        <v>7568</v>
      </c>
    </row>
    <row r="78" spans="1:16" ht="12.75">
      <c r="A78" t="s">
        <v>53</v>
      </c>
      <c s="34" t="s">
        <v>122</v>
      </c>
      <c s="34" t="s">
        <v>7569</v>
      </c>
      <c s="35" t="s">
        <v>5</v>
      </c>
      <c s="6" t="s">
        <v>7570</v>
      </c>
      <c s="36" t="s">
        <v>56</v>
      </c>
      <c s="37">
        <v>28.6</v>
      </c>
      <c s="36">
        <v>0</v>
      </c>
      <c s="36">
        <f>ROUND(G78*H78,6)</f>
      </c>
      <c r="L78" s="38">
        <v>0</v>
      </c>
      <c s="32">
        <f>ROUND(ROUND(L78,2)*ROUND(G78,3),2)</f>
      </c>
      <c s="36" t="s">
        <v>57</v>
      </c>
      <c>
        <f>(M78*21)/100</f>
      </c>
      <c t="s">
        <v>28</v>
      </c>
    </row>
    <row r="79" spans="1:5" ht="25.5">
      <c r="A79" s="35" t="s">
        <v>58</v>
      </c>
      <c r="E79" s="39" t="s">
        <v>7571</v>
      </c>
    </row>
    <row r="80" spans="1:5" ht="12.75">
      <c r="A80" s="35" t="s">
        <v>59</v>
      </c>
      <c r="E80" s="40" t="s">
        <v>7572</v>
      </c>
    </row>
    <row r="81" spans="1:5" ht="51">
      <c r="A81" t="s">
        <v>61</v>
      </c>
      <c r="E81" s="39" t="s">
        <v>7568</v>
      </c>
    </row>
    <row r="82" spans="1:16" ht="12.75">
      <c r="A82" t="s">
        <v>53</v>
      </c>
      <c s="34" t="s">
        <v>125</v>
      </c>
      <c s="34" t="s">
        <v>7573</v>
      </c>
      <c s="35" t="s">
        <v>5</v>
      </c>
      <c s="6" t="s">
        <v>7574</v>
      </c>
      <c s="36" t="s">
        <v>56</v>
      </c>
      <c s="37">
        <v>9.5</v>
      </c>
      <c s="36">
        <v>0</v>
      </c>
      <c s="36">
        <f>ROUND(G82*H82,6)</f>
      </c>
      <c r="L82" s="38">
        <v>0</v>
      </c>
      <c s="32">
        <f>ROUND(ROUND(L82,2)*ROUND(G82,3),2)</f>
      </c>
      <c s="36" t="s">
        <v>57</v>
      </c>
      <c>
        <f>(M82*21)/100</f>
      </c>
      <c t="s">
        <v>28</v>
      </c>
    </row>
    <row r="83" spans="1:5" ht="25.5">
      <c r="A83" s="35" t="s">
        <v>58</v>
      </c>
      <c r="E83" s="39" t="s">
        <v>7575</v>
      </c>
    </row>
    <row r="84" spans="1:5" ht="12.75">
      <c r="A84" s="35" t="s">
        <v>59</v>
      </c>
      <c r="E84" s="40" t="s">
        <v>7576</v>
      </c>
    </row>
    <row r="85" spans="1:5" ht="51">
      <c r="A85" t="s">
        <v>61</v>
      </c>
      <c r="E85" s="39" t="s">
        <v>7568</v>
      </c>
    </row>
    <row r="86" spans="1:16" ht="12.75">
      <c r="A86" t="s">
        <v>53</v>
      </c>
      <c s="34" t="s">
        <v>129</v>
      </c>
      <c s="34" t="s">
        <v>7577</v>
      </c>
      <c s="35" t="s">
        <v>5</v>
      </c>
      <c s="6" t="s">
        <v>7578</v>
      </c>
      <c s="36" t="s">
        <v>56</v>
      </c>
      <c s="37">
        <v>354</v>
      </c>
      <c s="36">
        <v>0</v>
      </c>
      <c s="36">
        <f>ROUND(G86*H86,6)</f>
      </c>
      <c r="L86" s="38">
        <v>0</v>
      </c>
      <c s="32">
        <f>ROUND(ROUND(L86,2)*ROUND(G86,3),2)</f>
      </c>
      <c s="36" t="s">
        <v>57</v>
      </c>
      <c>
        <f>(M86*21)/100</f>
      </c>
      <c t="s">
        <v>28</v>
      </c>
    </row>
    <row r="87" spans="1:5" ht="12.75">
      <c r="A87" s="35" t="s">
        <v>58</v>
      </c>
      <c r="E87" s="39" t="s">
        <v>7534</v>
      </c>
    </row>
    <row r="88" spans="1:5" ht="12.75">
      <c r="A88" s="35" t="s">
        <v>59</v>
      </c>
      <c r="E88" s="40" t="s">
        <v>7579</v>
      </c>
    </row>
    <row r="89" spans="1:5" ht="51">
      <c r="A89" t="s">
        <v>61</v>
      </c>
      <c r="E89" s="39" t="s">
        <v>7580</v>
      </c>
    </row>
    <row r="90" spans="1:16" ht="12.75">
      <c r="A90" t="s">
        <v>53</v>
      </c>
      <c s="34" t="s">
        <v>134</v>
      </c>
      <c s="34" t="s">
        <v>7581</v>
      </c>
      <c s="35" t="s">
        <v>5</v>
      </c>
      <c s="6" t="s">
        <v>7582</v>
      </c>
      <c s="36" t="s">
        <v>56</v>
      </c>
      <c s="37">
        <v>708</v>
      </c>
      <c s="36">
        <v>0</v>
      </c>
      <c s="36">
        <f>ROUND(G90*H90,6)</f>
      </c>
      <c r="L90" s="38">
        <v>0</v>
      </c>
      <c s="32">
        <f>ROUND(ROUND(L90,2)*ROUND(G90,3),2)</f>
      </c>
      <c s="36" t="s">
        <v>57</v>
      </c>
      <c>
        <f>(M90*21)/100</f>
      </c>
      <c t="s">
        <v>28</v>
      </c>
    </row>
    <row r="91" spans="1:5" ht="12.75">
      <c r="A91" s="35" t="s">
        <v>58</v>
      </c>
      <c r="E91" s="39" t="s">
        <v>7534</v>
      </c>
    </row>
    <row r="92" spans="1:5" ht="12.75">
      <c r="A92" s="35" t="s">
        <v>59</v>
      </c>
      <c r="E92" s="40" t="s">
        <v>7583</v>
      </c>
    </row>
    <row r="93" spans="1:5" ht="51">
      <c r="A93" t="s">
        <v>61</v>
      </c>
      <c r="E93" s="39" t="s">
        <v>7580</v>
      </c>
    </row>
    <row r="94" spans="1:16" ht="12.75">
      <c r="A94" t="s">
        <v>53</v>
      </c>
      <c s="34" t="s">
        <v>137</v>
      </c>
      <c s="34" t="s">
        <v>7584</v>
      </c>
      <c s="35" t="s">
        <v>5</v>
      </c>
      <c s="6" t="s">
        <v>7585</v>
      </c>
      <c s="36" t="s">
        <v>56</v>
      </c>
      <c s="37">
        <v>354</v>
      </c>
      <c s="36">
        <v>0</v>
      </c>
      <c s="36">
        <f>ROUND(G94*H94,6)</f>
      </c>
      <c r="L94" s="38">
        <v>0</v>
      </c>
      <c s="32">
        <f>ROUND(ROUND(L94,2)*ROUND(G94,3),2)</f>
      </c>
      <c s="36" t="s">
        <v>57</v>
      </c>
      <c>
        <f>(M94*21)/100</f>
      </c>
      <c t="s">
        <v>28</v>
      </c>
    </row>
    <row r="95" spans="1:5" ht="25.5">
      <c r="A95" s="35" t="s">
        <v>58</v>
      </c>
      <c r="E95" s="39" t="s">
        <v>7586</v>
      </c>
    </row>
    <row r="96" spans="1:5" ht="12.75">
      <c r="A96" s="35" t="s">
        <v>59</v>
      </c>
      <c r="E96" s="40" t="s">
        <v>7579</v>
      </c>
    </row>
    <row r="97" spans="1:5" ht="140.25">
      <c r="A97" t="s">
        <v>61</v>
      </c>
      <c r="E97" s="39" t="s">
        <v>7587</v>
      </c>
    </row>
    <row r="98" spans="1:16" ht="12.75">
      <c r="A98" t="s">
        <v>53</v>
      </c>
      <c s="34" t="s">
        <v>140</v>
      </c>
      <c s="34" t="s">
        <v>7588</v>
      </c>
      <c s="35" t="s">
        <v>5</v>
      </c>
      <c s="6" t="s">
        <v>7589</v>
      </c>
      <c s="36" t="s">
        <v>56</v>
      </c>
      <c s="37">
        <v>354</v>
      </c>
      <c s="36">
        <v>0</v>
      </c>
      <c s="36">
        <f>ROUND(G98*H98,6)</f>
      </c>
      <c r="L98" s="38">
        <v>0</v>
      </c>
      <c s="32">
        <f>ROUND(ROUND(L98,2)*ROUND(G98,3),2)</f>
      </c>
      <c s="36" t="s">
        <v>57</v>
      </c>
      <c>
        <f>(M98*21)/100</f>
      </c>
      <c t="s">
        <v>28</v>
      </c>
    </row>
    <row r="99" spans="1:5" ht="25.5">
      <c r="A99" s="35" t="s">
        <v>58</v>
      </c>
      <c r="E99" s="39" t="s">
        <v>7590</v>
      </c>
    </row>
    <row r="100" spans="1:5" ht="12.75">
      <c r="A100" s="35" t="s">
        <v>59</v>
      </c>
      <c r="E100" s="40" t="s">
        <v>7579</v>
      </c>
    </row>
    <row r="101" spans="1:5" ht="140.25">
      <c r="A101" t="s">
        <v>61</v>
      </c>
      <c r="E101" s="39" t="s">
        <v>7587</v>
      </c>
    </row>
    <row r="102" spans="1:16" ht="12.75">
      <c r="A102" t="s">
        <v>53</v>
      </c>
      <c s="34" t="s">
        <v>143</v>
      </c>
      <c s="34" t="s">
        <v>7591</v>
      </c>
      <c s="35" t="s">
        <v>5</v>
      </c>
      <c s="6" t="s">
        <v>7592</v>
      </c>
      <c s="36" t="s">
        <v>56</v>
      </c>
      <c s="37">
        <v>354</v>
      </c>
      <c s="36">
        <v>0</v>
      </c>
      <c s="36">
        <f>ROUND(G102*H102,6)</f>
      </c>
      <c r="L102" s="38">
        <v>0</v>
      </c>
      <c s="32">
        <f>ROUND(ROUND(L102,2)*ROUND(G102,3),2)</f>
      </c>
      <c s="36" t="s">
        <v>57</v>
      </c>
      <c>
        <f>(M102*21)/100</f>
      </c>
      <c t="s">
        <v>28</v>
      </c>
    </row>
    <row r="103" spans="1:5" ht="25.5">
      <c r="A103" s="35" t="s">
        <v>58</v>
      </c>
      <c r="E103" s="39" t="s">
        <v>7593</v>
      </c>
    </row>
    <row r="104" spans="1:5" ht="12.75">
      <c r="A104" s="35" t="s">
        <v>59</v>
      </c>
      <c r="E104" s="40" t="s">
        <v>7579</v>
      </c>
    </row>
    <row r="105" spans="1:5" ht="140.25">
      <c r="A105" t="s">
        <v>61</v>
      </c>
      <c r="E105" s="39" t="s">
        <v>7587</v>
      </c>
    </row>
    <row r="106" spans="1:16" ht="12.75">
      <c r="A106" t="s">
        <v>53</v>
      </c>
      <c s="34" t="s">
        <v>146</v>
      </c>
      <c s="34" t="s">
        <v>7594</v>
      </c>
      <c s="35" t="s">
        <v>5</v>
      </c>
      <c s="6" t="s">
        <v>7595</v>
      </c>
      <c s="36" t="s">
        <v>56</v>
      </c>
      <c s="37">
        <v>28.6</v>
      </c>
      <c s="36">
        <v>0</v>
      </c>
      <c s="36">
        <f>ROUND(G106*H106,6)</f>
      </c>
      <c r="L106" s="38">
        <v>0</v>
      </c>
      <c s="32">
        <f>ROUND(ROUND(L106,2)*ROUND(G106,3),2)</f>
      </c>
      <c s="36" t="s">
        <v>57</v>
      </c>
      <c>
        <f>(M106*21)/100</f>
      </c>
      <c t="s">
        <v>28</v>
      </c>
    </row>
    <row r="107" spans="1:5" ht="12.75">
      <c r="A107" s="35" t="s">
        <v>58</v>
      </c>
      <c r="E107" s="39" t="s">
        <v>7534</v>
      </c>
    </row>
    <row r="108" spans="1:5" ht="12.75">
      <c r="A108" s="35" t="s">
        <v>59</v>
      </c>
      <c r="E108" s="40" t="s">
        <v>7572</v>
      </c>
    </row>
    <row r="109" spans="1:5" ht="153">
      <c r="A109" t="s">
        <v>61</v>
      </c>
      <c r="E109" s="39" t="s">
        <v>7596</v>
      </c>
    </row>
    <row r="110" spans="1:16" ht="12.75">
      <c r="A110" t="s">
        <v>53</v>
      </c>
      <c s="34" t="s">
        <v>151</v>
      </c>
      <c s="34" t="s">
        <v>7597</v>
      </c>
      <c s="35" t="s">
        <v>5</v>
      </c>
      <c s="6" t="s">
        <v>7598</v>
      </c>
      <c s="36" t="s">
        <v>56</v>
      </c>
      <c s="37">
        <v>9.5</v>
      </c>
      <c s="36">
        <v>0</v>
      </c>
      <c s="36">
        <f>ROUND(G110*H110,6)</f>
      </c>
      <c r="L110" s="38">
        <v>0</v>
      </c>
      <c s="32">
        <f>ROUND(ROUND(L110,2)*ROUND(G110,3),2)</f>
      </c>
      <c s="36" t="s">
        <v>57</v>
      </c>
      <c>
        <f>(M110*21)/100</f>
      </c>
      <c t="s">
        <v>28</v>
      </c>
    </row>
    <row r="111" spans="1:5" ht="25.5">
      <c r="A111" s="35" t="s">
        <v>58</v>
      </c>
      <c r="E111" s="39" t="s">
        <v>7599</v>
      </c>
    </row>
    <row r="112" spans="1:5" ht="12.75">
      <c r="A112" s="35" t="s">
        <v>59</v>
      </c>
      <c r="E112" s="40" t="s">
        <v>7576</v>
      </c>
    </row>
    <row r="113" spans="1:5" ht="153">
      <c r="A113" t="s">
        <v>61</v>
      </c>
      <c r="E113" s="39" t="s">
        <v>7596</v>
      </c>
    </row>
    <row r="114" spans="1:13" ht="12.75">
      <c r="A114" t="s">
        <v>50</v>
      </c>
      <c r="C114" s="31" t="s">
        <v>83</v>
      </c>
      <c r="E114" s="33" t="s">
        <v>5500</v>
      </c>
      <c r="J114" s="32">
        <f>0</f>
      </c>
      <c s="32">
        <f>0</f>
      </c>
      <c s="32">
        <f>0+L115+L119</f>
      </c>
      <c s="32">
        <f>0+M115+M119</f>
      </c>
    </row>
    <row r="115" spans="1:16" ht="12.75">
      <c r="A115" t="s">
        <v>53</v>
      </c>
      <c s="34" t="s">
        <v>155</v>
      </c>
      <c s="34" t="s">
        <v>7600</v>
      </c>
      <c s="35" t="s">
        <v>5</v>
      </c>
      <c s="6" t="s">
        <v>7601</v>
      </c>
      <c s="36" t="s">
        <v>82</v>
      </c>
      <c s="37">
        <v>89</v>
      </c>
      <c s="36">
        <v>0</v>
      </c>
      <c s="36">
        <f>ROUND(G115*H115,6)</f>
      </c>
      <c r="L115" s="38">
        <v>0</v>
      </c>
      <c s="32">
        <f>ROUND(ROUND(L115,2)*ROUND(G115,3),2)</f>
      </c>
      <c s="36" t="s">
        <v>57</v>
      </c>
      <c>
        <f>(M115*21)/100</f>
      </c>
      <c t="s">
        <v>28</v>
      </c>
    </row>
    <row r="116" spans="1:5" ht="12.75">
      <c r="A116" s="35" t="s">
        <v>58</v>
      </c>
      <c r="E116" s="39" t="s">
        <v>7534</v>
      </c>
    </row>
    <row r="117" spans="1:5" ht="12.75">
      <c r="A117" s="35" t="s">
        <v>59</v>
      </c>
      <c r="E117" s="40" t="s">
        <v>7602</v>
      </c>
    </row>
    <row r="118" spans="1:5" ht="51">
      <c r="A118" t="s">
        <v>61</v>
      </c>
      <c r="E118" s="39" t="s">
        <v>7603</v>
      </c>
    </row>
    <row r="119" spans="1:16" ht="12.75">
      <c r="A119" t="s">
        <v>53</v>
      </c>
      <c s="34" t="s">
        <v>158</v>
      </c>
      <c s="34" t="s">
        <v>7604</v>
      </c>
      <c s="35" t="s">
        <v>5</v>
      </c>
      <c s="6" t="s">
        <v>7605</v>
      </c>
      <c s="36" t="s">
        <v>65</v>
      </c>
      <c s="37">
        <v>0.5</v>
      </c>
      <c s="36">
        <v>0</v>
      </c>
      <c s="36">
        <f>ROUND(G119*H119,6)</f>
      </c>
      <c r="L119" s="38">
        <v>0</v>
      </c>
      <c s="32">
        <f>ROUND(ROUND(L119,2)*ROUND(G119,3),2)</f>
      </c>
      <c s="36" t="s">
        <v>57</v>
      </c>
      <c>
        <f>(M119*21)/100</f>
      </c>
      <c t="s">
        <v>28</v>
      </c>
    </row>
    <row r="120" spans="1:5" ht="25.5">
      <c r="A120" s="35" t="s">
        <v>58</v>
      </c>
      <c r="E120" s="39" t="s">
        <v>7606</v>
      </c>
    </row>
    <row r="121" spans="1:5" ht="12.75">
      <c r="A121" s="35" t="s">
        <v>59</v>
      </c>
      <c r="E121" s="40" t="s">
        <v>7607</v>
      </c>
    </row>
    <row r="122" spans="1:5" ht="369.75">
      <c r="A122" t="s">
        <v>61</v>
      </c>
      <c r="E122" s="39" t="s">
        <v>6825</v>
      </c>
    </row>
    <row r="123" spans="1:13" ht="12.75">
      <c r="A123" t="s">
        <v>50</v>
      </c>
      <c r="C123" s="31" t="s">
        <v>1173</v>
      </c>
      <c r="E123" s="33" t="s">
        <v>1174</v>
      </c>
      <c r="J123" s="32">
        <f>0</f>
      </c>
      <c s="32">
        <f>0</f>
      </c>
      <c s="32">
        <f>0+L124+L128+L132+L136</f>
      </c>
      <c s="32">
        <f>0+M124+M128+M132+M136</f>
      </c>
    </row>
    <row r="124" spans="1:16" ht="25.5">
      <c r="A124" t="s">
        <v>53</v>
      </c>
      <c s="34" t="s">
        <v>51</v>
      </c>
      <c s="34" t="s">
        <v>1175</v>
      </c>
      <c s="35" t="s">
        <v>1176</v>
      </c>
      <c s="6" t="s">
        <v>1177</v>
      </c>
      <c s="36" t="s">
        <v>1178</v>
      </c>
      <c s="37">
        <v>745.668</v>
      </c>
      <c s="36">
        <v>0</v>
      </c>
      <c s="36">
        <f>ROUND(G124*H124,6)</f>
      </c>
      <c r="L124" s="38">
        <v>0</v>
      </c>
      <c s="32">
        <f>ROUND(ROUND(L124,2)*ROUND(G124,3),2)</f>
      </c>
      <c s="36" t="s">
        <v>1179</v>
      </c>
      <c>
        <f>(M124*21)/100</f>
      </c>
      <c t="s">
        <v>28</v>
      </c>
    </row>
    <row r="125" spans="1:5" ht="25.5">
      <c r="A125" s="35" t="s">
        <v>58</v>
      </c>
      <c r="E125" s="39" t="s">
        <v>1180</v>
      </c>
    </row>
    <row r="126" spans="1:5" ht="114.75">
      <c r="A126" s="35" t="s">
        <v>59</v>
      </c>
      <c r="E126" s="40" t="s">
        <v>7608</v>
      </c>
    </row>
    <row r="127" spans="1:5" ht="191.25">
      <c r="A127" t="s">
        <v>61</v>
      </c>
      <c r="E127" s="39" t="s">
        <v>1182</v>
      </c>
    </row>
    <row r="128" spans="1:16" ht="25.5">
      <c r="A128" t="s">
        <v>53</v>
      </c>
      <c s="34" t="s">
        <v>28</v>
      </c>
      <c s="34" t="s">
        <v>1188</v>
      </c>
      <c s="35" t="s">
        <v>1189</v>
      </c>
      <c s="6" t="s">
        <v>1190</v>
      </c>
      <c s="36" t="s">
        <v>1178</v>
      </c>
      <c s="37">
        <v>83.243</v>
      </c>
      <c s="36">
        <v>0</v>
      </c>
      <c s="36">
        <f>ROUND(G128*H128,6)</f>
      </c>
      <c r="L128" s="38">
        <v>0</v>
      </c>
      <c s="32">
        <f>ROUND(ROUND(L128,2)*ROUND(G128,3),2)</f>
      </c>
      <c s="36" t="s">
        <v>1179</v>
      </c>
      <c>
        <f>(M128*21)/100</f>
      </c>
      <c t="s">
        <v>28</v>
      </c>
    </row>
    <row r="129" spans="1:5" ht="25.5">
      <c r="A129" s="35" t="s">
        <v>58</v>
      </c>
      <c r="E129" s="39" t="s">
        <v>1180</v>
      </c>
    </row>
    <row r="130" spans="1:5" ht="102">
      <c r="A130" s="35" t="s">
        <v>59</v>
      </c>
      <c r="E130" s="40" t="s">
        <v>7609</v>
      </c>
    </row>
    <row r="131" spans="1:5" ht="191.25">
      <c r="A131" t="s">
        <v>61</v>
      </c>
      <c r="E131" s="39" t="s">
        <v>1187</v>
      </c>
    </row>
    <row r="132" spans="1:16" ht="25.5">
      <c r="A132" t="s">
        <v>53</v>
      </c>
      <c s="34" t="s">
        <v>26</v>
      </c>
      <c s="34" t="s">
        <v>1183</v>
      </c>
      <c s="35" t="s">
        <v>1184</v>
      </c>
      <c s="6" t="s">
        <v>1185</v>
      </c>
      <c s="36" t="s">
        <v>1178</v>
      </c>
      <c s="37">
        <v>143.952</v>
      </c>
      <c s="36">
        <v>0</v>
      </c>
      <c s="36">
        <f>ROUND(G132*H132,6)</f>
      </c>
      <c r="L132" s="38">
        <v>0</v>
      </c>
      <c s="32">
        <f>ROUND(ROUND(L132,2)*ROUND(G132,3),2)</f>
      </c>
      <c s="36" t="s">
        <v>1179</v>
      </c>
      <c>
        <f>(M132*21)/100</f>
      </c>
      <c t="s">
        <v>28</v>
      </c>
    </row>
    <row r="133" spans="1:5" ht="25.5">
      <c r="A133" s="35" t="s">
        <v>58</v>
      </c>
      <c r="E133" s="39" t="s">
        <v>1180</v>
      </c>
    </row>
    <row r="134" spans="1:5" ht="89.25">
      <c r="A134" s="35" t="s">
        <v>59</v>
      </c>
      <c r="E134" s="40" t="s">
        <v>7610</v>
      </c>
    </row>
    <row r="135" spans="1:5" ht="191.25">
      <c r="A135" t="s">
        <v>61</v>
      </c>
      <c r="E135" s="39" t="s">
        <v>1187</v>
      </c>
    </row>
    <row r="136" spans="1:16" ht="25.5">
      <c r="A136" t="s">
        <v>53</v>
      </c>
      <c s="34" t="s">
        <v>68</v>
      </c>
      <c s="34" t="s">
        <v>7611</v>
      </c>
      <c s="35" t="s">
        <v>7612</v>
      </c>
      <c s="6" t="s">
        <v>7613</v>
      </c>
      <c s="36" t="s">
        <v>1178</v>
      </c>
      <c s="37">
        <v>270.099</v>
      </c>
      <c s="36">
        <v>0</v>
      </c>
      <c s="36">
        <f>ROUND(G136*H136,6)</f>
      </c>
      <c r="L136" s="38">
        <v>0</v>
      </c>
      <c s="32">
        <f>ROUND(ROUND(L136,2)*ROUND(G136,3),2)</f>
      </c>
      <c s="36" t="s">
        <v>1179</v>
      </c>
      <c>
        <f>(M136*21)/100</f>
      </c>
      <c t="s">
        <v>28</v>
      </c>
    </row>
    <row r="137" spans="1:5" ht="25.5">
      <c r="A137" s="35" t="s">
        <v>58</v>
      </c>
      <c r="E137" s="39" t="s">
        <v>1180</v>
      </c>
    </row>
    <row r="138" spans="1:5" ht="102">
      <c r="A138" s="35" t="s">
        <v>59</v>
      </c>
      <c r="E138" s="40" t="s">
        <v>7614</v>
      </c>
    </row>
    <row r="139" spans="1:5" ht="191.25">
      <c r="A139" t="s">
        <v>61</v>
      </c>
      <c r="E139"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7523</v>
      </c>
      <c s="41">
        <f>Rekapitulace!C91</f>
      </c>
      <c s="20" t="s">
        <v>0</v>
      </c>
      <c t="s">
        <v>23</v>
      </c>
      <c t="s">
        <v>28</v>
      </c>
    </row>
    <row r="4" spans="1:16" ht="32" customHeight="1">
      <c r="A4" s="24" t="s">
        <v>20</v>
      </c>
      <c s="25" t="s">
        <v>29</v>
      </c>
      <c s="27" t="s">
        <v>7523</v>
      </c>
      <c r="E4" s="26" t="s">
        <v>7524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COUNTIFS(L8:L151,"=0",A8:A151,"P")+COUNTIFS(L8:L151,"",A8:A151,"P")+SUM(Q8:Q151)</f>
      </c>
    </row>
    <row r="8" spans="1:13" ht="12.75">
      <c r="A8" t="s">
        <v>45</v>
      </c>
      <c r="C8" s="28" t="s">
        <v>7617</v>
      </c>
      <c r="E8" s="30" t="s">
        <v>7616</v>
      </c>
      <c r="J8" s="29">
        <f>0+J9+J34+J39+J88+J109+J142</f>
      </c>
      <c s="29">
        <f>0+K9+K34+K39+K88+K109+K142</f>
      </c>
      <c s="29">
        <f>0+L9+L34+L39+L88+L109+L142</f>
      </c>
      <c s="29">
        <f>0+M9+M34+M39+M88+M109+M142</f>
      </c>
    </row>
    <row r="9" spans="1:13" ht="12.75">
      <c r="A9" t="s">
        <v>50</v>
      </c>
      <c r="C9" s="31" t="s">
        <v>51</v>
      </c>
      <c r="E9" s="33" t="s">
        <v>767</v>
      </c>
      <c r="J9" s="32">
        <f>0</f>
      </c>
      <c s="32">
        <f>0</f>
      </c>
      <c s="32">
        <f>0+L10+L14+L18+L22+L26+L30</f>
      </c>
      <c s="32">
        <f>0+M10+M14+M18+M22+M26+M30</f>
      </c>
    </row>
    <row r="10" spans="1:16" ht="25.5">
      <c r="A10" t="s">
        <v>53</v>
      </c>
      <c s="34" t="s">
        <v>68</v>
      </c>
      <c s="34" t="s">
        <v>7145</v>
      </c>
      <c s="35" t="s">
        <v>5</v>
      </c>
      <c s="6" t="s">
        <v>5948</v>
      </c>
      <c s="36" t="s">
        <v>65</v>
      </c>
      <c s="37">
        <v>57.45</v>
      </c>
      <c s="36">
        <v>0</v>
      </c>
      <c s="36">
        <f>ROUND(G10*H10,6)</f>
      </c>
      <c r="L10" s="38">
        <v>0</v>
      </c>
      <c s="32">
        <f>ROUND(ROUND(L10,2)*ROUND(G10,3),2)</f>
      </c>
      <c s="36" t="s">
        <v>1179</v>
      </c>
      <c>
        <f>(M10*21)/100</f>
      </c>
      <c t="s">
        <v>28</v>
      </c>
    </row>
    <row r="11" spans="1:5" ht="12.75">
      <c r="A11" s="35" t="s">
        <v>58</v>
      </c>
      <c r="E11" s="39" t="s">
        <v>5</v>
      </c>
    </row>
    <row r="12" spans="1:5" ht="12.75">
      <c r="A12" s="35" t="s">
        <v>59</v>
      </c>
      <c r="E12" s="40" t="s">
        <v>7618</v>
      </c>
    </row>
    <row r="13" spans="1:5" ht="51">
      <c r="A13" t="s">
        <v>61</v>
      </c>
      <c r="E13" s="39" t="s">
        <v>7148</v>
      </c>
    </row>
    <row r="14" spans="1:16" ht="25.5">
      <c r="A14" t="s">
        <v>53</v>
      </c>
      <c s="34" t="s">
        <v>71</v>
      </c>
      <c s="34" t="s">
        <v>7532</v>
      </c>
      <c s="35" t="s">
        <v>5</v>
      </c>
      <c s="6" t="s">
        <v>5685</v>
      </c>
      <c s="36" t="s">
        <v>65</v>
      </c>
      <c s="37">
        <v>134.05</v>
      </c>
      <c s="36">
        <v>0</v>
      </c>
      <c s="36">
        <f>ROUND(G14*H14,6)</f>
      </c>
      <c r="L14" s="38">
        <v>0</v>
      </c>
      <c s="32">
        <f>ROUND(ROUND(L14,2)*ROUND(G14,3),2)</f>
      </c>
      <c s="36" t="s">
        <v>1179</v>
      </c>
      <c>
        <f>(M14*21)/100</f>
      </c>
      <c t="s">
        <v>28</v>
      </c>
    </row>
    <row r="15" spans="1:5" ht="12.75">
      <c r="A15" s="35" t="s">
        <v>58</v>
      </c>
      <c r="E15" s="39" t="s">
        <v>5</v>
      </c>
    </row>
    <row r="16" spans="1:5" ht="12.75">
      <c r="A16" s="35" t="s">
        <v>59</v>
      </c>
      <c r="E16" s="40" t="s">
        <v>7619</v>
      </c>
    </row>
    <row r="17" spans="1:5" ht="51">
      <c r="A17" t="s">
        <v>61</v>
      </c>
      <c r="E17" s="39" t="s">
        <v>7148</v>
      </c>
    </row>
    <row r="18" spans="1:16" ht="12.75">
      <c r="A18" t="s">
        <v>53</v>
      </c>
      <c s="34" t="s">
        <v>27</v>
      </c>
      <c s="34" t="s">
        <v>7536</v>
      </c>
      <c s="35" t="s">
        <v>5</v>
      </c>
      <c s="6" t="s">
        <v>7537</v>
      </c>
      <c s="36" t="s">
        <v>65</v>
      </c>
      <c s="37">
        <v>0.516</v>
      </c>
      <c s="36">
        <v>0</v>
      </c>
      <c s="36">
        <f>ROUND(G18*H18,6)</f>
      </c>
      <c r="L18" s="38">
        <v>0</v>
      </c>
      <c s="32">
        <f>ROUND(ROUND(L18,2)*ROUND(G18,3),2)</f>
      </c>
      <c s="36" t="s">
        <v>1179</v>
      </c>
      <c>
        <f>(M18*21)/100</f>
      </c>
      <c t="s">
        <v>28</v>
      </c>
    </row>
    <row r="19" spans="1:5" ht="12.75">
      <c r="A19" s="35" t="s">
        <v>58</v>
      </c>
      <c r="E19" s="39" t="s">
        <v>5</v>
      </c>
    </row>
    <row r="20" spans="1:5" ht="12.75">
      <c r="A20" s="35" t="s">
        <v>59</v>
      </c>
      <c r="E20" s="40" t="s">
        <v>7620</v>
      </c>
    </row>
    <row r="21" spans="1:5" ht="63.75">
      <c r="A21" t="s">
        <v>61</v>
      </c>
      <c r="E21" s="39" t="s">
        <v>5951</v>
      </c>
    </row>
    <row r="22" spans="1:16" ht="12.75">
      <c r="A22" t="s">
        <v>53</v>
      </c>
      <c s="34" t="s">
        <v>76</v>
      </c>
      <c s="34" t="s">
        <v>5353</v>
      </c>
      <c s="35" t="s">
        <v>5</v>
      </c>
      <c s="6" t="s">
        <v>5354</v>
      </c>
      <c s="36" t="s">
        <v>65</v>
      </c>
      <c s="37">
        <v>1800.205</v>
      </c>
      <c s="36">
        <v>0</v>
      </c>
      <c s="36">
        <f>ROUND(G22*H22,6)</f>
      </c>
      <c r="L22" s="38">
        <v>0</v>
      </c>
      <c s="32">
        <f>ROUND(ROUND(L22,2)*ROUND(G22,3),2)</f>
      </c>
      <c s="36" t="s">
        <v>57</v>
      </c>
      <c>
        <f>(M22*21)/100</f>
      </c>
      <c t="s">
        <v>28</v>
      </c>
    </row>
    <row r="23" spans="1:5" ht="12.75">
      <c r="A23" s="35" t="s">
        <v>58</v>
      </c>
      <c r="E23" s="39" t="s">
        <v>5</v>
      </c>
    </row>
    <row r="24" spans="1:5" ht="216.75">
      <c r="A24" s="35" t="s">
        <v>59</v>
      </c>
      <c r="E24" s="40" t="s">
        <v>7621</v>
      </c>
    </row>
    <row r="25" spans="1:5" ht="369.75">
      <c r="A25" t="s">
        <v>61</v>
      </c>
      <c r="E25" s="39" t="s">
        <v>7540</v>
      </c>
    </row>
    <row r="26" spans="1:16" ht="12.75">
      <c r="A26" t="s">
        <v>53</v>
      </c>
      <c s="34" t="s">
        <v>79</v>
      </c>
      <c s="34" t="s">
        <v>5374</v>
      </c>
      <c s="35" t="s">
        <v>5</v>
      </c>
      <c s="6" t="s">
        <v>5375</v>
      </c>
      <c s="36" t="s">
        <v>65</v>
      </c>
      <c s="37">
        <v>869.86</v>
      </c>
      <c s="36">
        <v>0</v>
      </c>
      <c s="36">
        <f>ROUND(G26*H26,6)</f>
      </c>
      <c r="L26" s="38">
        <v>0</v>
      </c>
      <c s="32">
        <f>ROUND(ROUND(L26,2)*ROUND(G26,3),2)</f>
      </c>
      <c s="36" t="s">
        <v>57</v>
      </c>
      <c>
        <f>(M26*21)/100</f>
      </c>
      <c t="s">
        <v>28</v>
      </c>
    </row>
    <row r="27" spans="1:5" ht="12.75">
      <c r="A27" s="35" t="s">
        <v>58</v>
      </c>
      <c r="E27" s="39" t="s">
        <v>5</v>
      </c>
    </row>
    <row r="28" spans="1:5" ht="204">
      <c r="A28" s="35" t="s">
        <v>59</v>
      </c>
      <c r="E28" s="40" t="s">
        <v>7622</v>
      </c>
    </row>
    <row r="29" spans="1:5" ht="280.5">
      <c r="A29" t="s">
        <v>61</v>
      </c>
      <c r="E29" s="39" t="s">
        <v>7542</v>
      </c>
    </row>
    <row r="30" spans="1:16" ht="12.75">
      <c r="A30" t="s">
        <v>53</v>
      </c>
      <c s="34" t="s">
        <v>83</v>
      </c>
      <c s="34" t="s">
        <v>5393</v>
      </c>
      <c s="35" t="s">
        <v>5</v>
      </c>
      <c s="6" t="s">
        <v>5394</v>
      </c>
      <c s="36" t="s">
        <v>56</v>
      </c>
      <c s="37">
        <v>1736.1</v>
      </c>
      <c s="36">
        <v>0</v>
      </c>
      <c s="36">
        <f>ROUND(G30*H30,6)</f>
      </c>
      <c r="L30" s="38">
        <v>0</v>
      </c>
      <c s="32">
        <f>ROUND(ROUND(L30,2)*ROUND(G30,3),2)</f>
      </c>
      <c s="36" t="s">
        <v>57</v>
      </c>
      <c>
        <f>(M30*21)/100</f>
      </c>
      <c t="s">
        <v>28</v>
      </c>
    </row>
    <row r="31" spans="1:5" ht="12.75">
      <c r="A31" s="35" t="s">
        <v>58</v>
      </c>
      <c r="E31" s="39" t="s">
        <v>5</v>
      </c>
    </row>
    <row r="32" spans="1:5" ht="63.75">
      <c r="A32" s="35" t="s">
        <v>59</v>
      </c>
      <c r="E32" s="40" t="s">
        <v>7623</v>
      </c>
    </row>
    <row r="33" spans="1:5" ht="25.5">
      <c r="A33" t="s">
        <v>61</v>
      </c>
      <c r="E33" s="39" t="s">
        <v>6345</v>
      </c>
    </row>
    <row r="34" spans="1:13" ht="12.75">
      <c r="A34" t="s">
        <v>50</v>
      </c>
      <c r="C34" s="31" t="s">
        <v>68</v>
      </c>
      <c r="E34" s="33" t="s">
        <v>5445</v>
      </c>
      <c r="J34" s="32">
        <f>0</f>
      </c>
      <c s="32">
        <f>0</f>
      </c>
      <c s="32">
        <f>0+L35</f>
      </c>
      <c s="32">
        <f>0+M35</f>
      </c>
    </row>
    <row r="35" spans="1:16" ht="12.75">
      <c r="A35" t="s">
        <v>53</v>
      </c>
      <c s="34" t="s">
        <v>88</v>
      </c>
      <c s="34" t="s">
        <v>5446</v>
      </c>
      <c s="35" t="s">
        <v>5</v>
      </c>
      <c s="6" t="s">
        <v>5447</v>
      </c>
      <c s="36" t="s">
        <v>65</v>
      </c>
      <c s="37">
        <v>3.15</v>
      </c>
      <c s="36">
        <v>0</v>
      </c>
      <c s="36">
        <f>ROUND(G35*H35,6)</f>
      </c>
      <c r="L35" s="38">
        <v>0</v>
      </c>
      <c s="32">
        <f>ROUND(ROUND(L35,2)*ROUND(G35,3),2)</f>
      </c>
      <c s="36" t="s">
        <v>57</v>
      </c>
      <c>
        <f>(M35*21)/100</f>
      </c>
      <c t="s">
        <v>28</v>
      </c>
    </row>
    <row r="36" spans="1:5" ht="12.75">
      <c r="A36" s="35" t="s">
        <v>58</v>
      </c>
      <c r="E36" s="39" t="s">
        <v>7624</v>
      </c>
    </row>
    <row r="37" spans="1:5" ht="12.75">
      <c r="A37" s="35" t="s">
        <v>59</v>
      </c>
      <c r="E37" s="40" t="s">
        <v>7625</v>
      </c>
    </row>
    <row r="38" spans="1:5" ht="369.75">
      <c r="A38" t="s">
        <v>61</v>
      </c>
      <c r="E38" s="39" t="s">
        <v>6825</v>
      </c>
    </row>
    <row r="39" spans="1:13" ht="12.75">
      <c r="A39" t="s">
        <v>50</v>
      </c>
      <c r="C39" s="31" t="s">
        <v>71</v>
      </c>
      <c r="E39" s="33" t="s">
        <v>4931</v>
      </c>
      <c r="J39" s="32">
        <f>0</f>
      </c>
      <c s="32">
        <f>0</f>
      </c>
      <c s="32">
        <f>0+L40+L44+L48+L52+L56+L60+L64+L68+L72+L76+L80+L84</f>
      </c>
      <c s="32">
        <f>0+M40+M44+M48+M52+M56+M60+M64+M68+M72+M76+M80+M84</f>
      </c>
    </row>
    <row r="40" spans="1:16" ht="12.75">
      <c r="A40" t="s">
        <v>53</v>
      </c>
      <c s="34" t="s">
        <v>91</v>
      </c>
      <c s="34" t="s">
        <v>7561</v>
      </c>
      <c s="35" t="s">
        <v>5</v>
      </c>
      <c s="6" t="s">
        <v>7562</v>
      </c>
      <c s="36" t="s">
        <v>65</v>
      </c>
      <c s="37">
        <v>214.487</v>
      </c>
      <c s="36">
        <v>0</v>
      </c>
      <c s="36">
        <f>ROUND(G40*H40,6)</f>
      </c>
      <c r="L40" s="38">
        <v>0</v>
      </c>
      <c s="32">
        <f>ROUND(ROUND(L40,2)*ROUND(G40,3),2)</f>
      </c>
      <c s="36" t="s">
        <v>57</v>
      </c>
      <c>
        <f>(M40*21)/100</f>
      </c>
      <c t="s">
        <v>28</v>
      </c>
    </row>
    <row r="41" spans="1:5" ht="12.75">
      <c r="A41" s="35" t="s">
        <v>58</v>
      </c>
      <c r="E41" s="39" t="s">
        <v>7626</v>
      </c>
    </row>
    <row r="42" spans="1:5" ht="12.75">
      <c r="A42" s="35" t="s">
        <v>59</v>
      </c>
      <c r="E42" s="40" t="s">
        <v>7627</v>
      </c>
    </row>
    <row r="43" spans="1:5" ht="127.5">
      <c r="A43" t="s">
        <v>61</v>
      </c>
      <c r="E43" s="39" t="s">
        <v>7565</v>
      </c>
    </row>
    <row r="44" spans="1:16" ht="12.75">
      <c r="A44" t="s">
        <v>53</v>
      </c>
      <c s="34" t="s">
        <v>94</v>
      </c>
      <c s="34" t="s">
        <v>5626</v>
      </c>
      <c s="35" t="s">
        <v>5</v>
      </c>
      <c s="6" t="s">
        <v>5627</v>
      </c>
      <c s="36" t="s">
        <v>65</v>
      </c>
      <c s="37">
        <v>362.978</v>
      </c>
      <c s="36">
        <v>0</v>
      </c>
      <c s="36">
        <f>ROUND(G44*H44,6)</f>
      </c>
      <c r="L44" s="38">
        <v>0</v>
      </c>
      <c s="32">
        <f>ROUND(ROUND(L44,2)*ROUND(G44,3),2)</f>
      </c>
      <c s="36" t="s">
        <v>57</v>
      </c>
      <c>
        <f>(M44*21)/100</f>
      </c>
      <c t="s">
        <v>28</v>
      </c>
    </row>
    <row r="45" spans="1:5" ht="12.75">
      <c r="A45" s="35" t="s">
        <v>58</v>
      </c>
      <c r="E45" s="39" t="s">
        <v>5</v>
      </c>
    </row>
    <row r="46" spans="1:5" ht="12.75">
      <c r="A46" s="35" t="s">
        <v>59</v>
      </c>
      <c r="E46" s="40" t="s">
        <v>7628</v>
      </c>
    </row>
    <row r="47" spans="1:5" ht="51">
      <c r="A47" t="s">
        <v>61</v>
      </c>
      <c r="E47" s="39" t="s">
        <v>7568</v>
      </c>
    </row>
    <row r="48" spans="1:16" ht="12.75">
      <c r="A48" t="s">
        <v>53</v>
      </c>
      <c s="34" t="s">
        <v>97</v>
      </c>
      <c s="34" t="s">
        <v>7569</v>
      </c>
      <c s="35" t="s">
        <v>5</v>
      </c>
      <c s="6" t="s">
        <v>7570</v>
      </c>
      <c s="36" t="s">
        <v>56</v>
      </c>
      <c s="37">
        <v>72.6</v>
      </c>
      <c s="36">
        <v>0</v>
      </c>
      <c s="36">
        <f>ROUND(G48*H48,6)</f>
      </c>
      <c r="L48" s="38">
        <v>0</v>
      </c>
      <c s="32">
        <f>ROUND(ROUND(L48,2)*ROUND(G48,3),2)</f>
      </c>
      <c s="36" t="s">
        <v>57</v>
      </c>
      <c>
        <f>(M48*21)/100</f>
      </c>
      <c t="s">
        <v>28</v>
      </c>
    </row>
    <row r="49" spans="1:5" ht="12.75">
      <c r="A49" s="35" t="s">
        <v>58</v>
      </c>
      <c r="E49" s="39" t="s">
        <v>7629</v>
      </c>
    </row>
    <row r="50" spans="1:5" ht="12.75">
      <c r="A50" s="35" t="s">
        <v>59</v>
      </c>
      <c r="E50" s="40" t="s">
        <v>7630</v>
      </c>
    </row>
    <row r="51" spans="1:5" ht="51">
      <c r="A51" t="s">
        <v>61</v>
      </c>
      <c r="E51" s="39" t="s">
        <v>7568</v>
      </c>
    </row>
    <row r="52" spans="1:16" ht="12.75">
      <c r="A52" t="s">
        <v>53</v>
      </c>
      <c s="34" t="s">
        <v>100</v>
      </c>
      <c s="34" t="s">
        <v>7573</v>
      </c>
      <c s="35" t="s">
        <v>5</v>
      </c>
      <c s="6" t="s">
        <v>7574</v>
      </c>
      <c s="36" t="s">
        <v>56</v>
      </c>
      <c s="37">
        <v>13.6</v>
      </c>
      <c s="36">
        <v>0</v>
      </c>
      <c s="36">
        <f>ROUND(G52*H52,6)</f>
      </c>
      <c r="L52" s="38">
        <v>0</v>
      </c>
      <c s="32">
        <f>ROUND(ROUND(L52,2)*ROUND(G52,3),2)</f>
      </c>
      <c s="36" t="s">
        <v>57</v>
      </c>
      <c>
        <f>(M52*21)/100</f>
      </c>
      <c t="s">
        <v>28</v>
      </c>
    </row>
    <row r="53" spans="1:5" ht="12.75">
      <c r="A53" s="35" t="s">
        <v>58</v>
      </c>
      <c r="E53" s="39" t="s">
        <v>7631</v>
      </c>
    </row>
    <row r="54" spans="1:5" ht="12.75">
      <c r="A54" s="35" t="s">
        <v>59</v>
      </c>
      <c r="E54" s="40" t="s">
        <v>7632</v>
      </c>
    </row>
    <row r="55" spans="1:5" ht="51">
      <c r="A55" t="s">
        <v>61</v>
      </c>
      <c r="E55" s="39" t="s">
        <v>7568</v>
      </c>
    </row>
    <row r="56" spans="1:16" ht="12.75">
      <c r="A56" t="s">
        <v>53</v>
      </c>
      <c s="34" t="s">
        <v>103</v>
      </c>
      <c s="34" t="s">
        <v>7633</v>
      </c>
      <c s="35" t="s">
        <v>5</v>
      </c>
      <c s="6" t="s">
        <v>7634</v>
      </c>
      <c s="36" t="s">
        <v>56</v>
      </c>
      <c s="37">
        <v>95.45</v>
      </c>
      <c s="36">
        <v>0</v>
      </c>
      <c s="36">
        <f>ROUND(G56*H56,6)</f>
      </c>
      <c r="L56" s="38">
        <v>0</v>
      </c>
      <c s="32">
        <f>ROUND(ROUND(L56,2)*ROUND(G56,3),2)</f>
      </c>
      <c s="36" t="s">
        <v>57</v>
      </c>
      <c>
        <f>(M56*21)/100</f>
      </c>
      <c t="s">
        <v>28</v>
      </c>
    </row>
    <row r="57" spans="1:5" ht="12.75">
      <c r="A57" s="35" t="s">
        <v>58</v>
      </c>
      <c r="E57" s="39" t="s">
        <v>7635</v>
      </c>
    </row>
    <row r="58" spans="1:5" ht="12.75">
      <c r="A58" s="35" t="s">
        <v>59</v>
      </c>
      <c r="E58" s="40" t="s">
        <v>7636</v>
      </c>
    </row>
    <row r="59" spans="1:5" ht="38.25">
      <c r="A59" t="s">
        <v>61</v>
      </c>
      <c r="E59" s="39" t="s">
        <v>7637</v>
      </c>
    </row>
    <row r="60" spans="1:16" ht="12.75">
      <c r="A60" t="s">
        <v>53</v>
      </c>
      <c s="34" t="s">
        <v>106</v>
      </c>
      <c s="34" t="s">
        <v>7577</v>
      </c>
      <c s="35" t="s">
        <v>5</v>
      </c>
      <c s="6" t="s">
        <v>7578</v>
      </c>
      <c s="36" t="s">
        <v>56</v>
      </c>
      <c s="37">
        <v>1649.9</v>
      </c>
      <c s="36">
        <v>0</v>
      </c>
      <c s="36">
        <f>ROUND(G60*H60,6)</f>
      </c>
      <c r="L60" s="38">
        <v>0</v>
      </c>
      <c s="32">
        <f>ROUND(ROUND(L60,2)*ROUND(G60,3),2)</f>
      </c>
      <c s="36" t="s">
        <v>57</v>
      </c>
      <c>
        <f>(M60*21)/100</f>
      </c>
      <c t="s">
        <v>28</v>
      </c>
    </row>
    <row r="61" spans="1:5" ht="12.75">
      <c r="A61" s="35" t="s">
        <v>58</v>
      </c>
      <c r="E61" s="39" t="s">
        <v>5</v>
      </c>
    </row>
    <row r="62" spans="1:5" ht="12.75">
      <c r="A62" s="35" t="s">
        <v>59</v>
      </c>
      <c r="E62" s="40" t="s">
        <v>7638</v>
      </c>
    </row>
    <row r="63" spans="1:5" ht="51">
      <c r="A63" t="s">
        <v>61</v>
      </c>
      <c r="E63" s="39" t="s">
        <v>7580</v>
      </c>
    </row>
    <row r="64" spans="1:16" ht="12.75">
      <c r="A64" t="s">
        <v>53</v>
      </c>
      <c s="34" t="s">
        <v>109</v>
      </c>
      <c s="34" t="s">
        <v>7581</v>
      </c>
      <c s="35" t="s">
        <v>5</v>
      </c>
      <c s="6" t="s">
        <v>7582</v>
      </c>
      <c s="36" t="s">
        <v>56</v>
      </c>
      <c s="37">
        <v>3299.8</v>
      </c>
      <c s="36">
        <v>0</v>
      </c>
      <c s="36">
        <f>ROUND(G64*H64,6)</f>
      </c>
      <c r="L64" s="38">
        <v>0</v>
      </c>
      <c s="32">
        <f>ROUND(ROUND(L64,2)*ROUND(G64,3),2)</f>
      </c>
      <c s="36" t="s">
        <v>57</v>
      </c>
      <c>
        <f>(M64*21)/100</f>
      </c>
      <c t="s">
        <v>28</v>
      </c>
    </row>
    <row r="65" spans="1:5" ht="12.75">
      <c r="A65" s="35" t="s">
        <v>58</v>
      </c>
      <c r="E65" s="39" t="s">
        <v>5</v>
      </c>
    </row>
    <row r="66" spans="1:5" ht="12.75">
      <c r="A66" s="35" t="s">
        <v>59</v>
      </c>
      <c r="E66" s="40" t="s">
        <v>7639</v>
      </c>
    </row>
    <row r="67" spans="1:5" ht="51">
      <c r="A67" t="s">
        <v>61</v>
      </c>
      <c r="E67" s="39" t="s">
        <v>7580</v>
      </c>
    </row>
    <row r="68" spans="1:16" ht="12.75">
      <c r="A68" t="s">
        <v>53</v>
      </c>
      <c s="34" t="s">
        <v>112</v>
      </c>
      <c s="34" t="s">
        <v>7584</v>
      </c>
      <c s="35" t="s">
        <v>5</v>
      </c>
      <c s="6" t="s">
        <v>7585</v>
      </c>
      <c s="36" t="s">
        <v>56</v>
      </c>
      <c s="37">
        <v>1649.9</v>
      </c>
      <c s="36">
        <v>0</v>
      </c>
      <c s="36">
        <f>ROUND(G68*H68,6)</f>
      </c>
      <c r="L68" s="38">
        <v>0</v>
      </c>
      <c s="32">
        <f>ROUND(ROUND(L68,2)*ROUND(G68,3),2)</f>
      </c>
      <c s="36" t="s">
        <v>57</v>
      </c>
      <c>
        <f>(M68*21)/100</f>
      </c>
      <c t="s">
        <v>28</v>
      </c>
    </row>
    <row r="69" spans="1:5" ht="12.75">
      <c r="A69" s="35" t="s">
        <v>58</v>
      </c>
      <c r="E69" s="39" t="s">
        <v>7640</v>
      </c>
    </row>
    <row r="70" spans="1:5" ht="12.75">
      <c r="A70" s="35" t="s">
        <v>59</v>
      </c>
      <c r="E70" s="40" t="s">
        <v>7638</v>
      </c>
    </row>
    <row r="71" spans="1:5" ht="140.25">
      <c r="A71" t="s">
        <v>61</v>
      </c>
      <c r="E71" s="39" t="s">
        <v>7587</v>
      </c>
    </row>
    <row r="72" spans="1:16" ht="12.75">
      <c r="A72" t="s">
        <v>53</v>
      </c>
      <c s="34" t="s">
        <v>116</v>
      </c>
      <c s="34" t="s">
        <v>7588</v>
      </c>
      <c s="35" t="s">
        <v>5</v>
      </c>
      <c s="6" t="s">
        <v>7589</v>
      </c>
      <c s="36" t="s">
        <v>56</v>
      </c>
      <c s="37">
        <v>1649.9</v>
      </c>
      <c s="36">
        <v>0</v>
      </c>
      <c s="36">
        <f>ROUND(G72*H72,6)</f>
      </c>
      <c r="L72" s="38">
        <v>0</v>
      </c>
      <c s="32">
        <f>ROUND(ROUND(L72,2)*ROUND(G72,3),2)</f>
      </c>
      <c s="36" t="s">
        <v>57</v>
      </c>
      <c>
        <f>(M72*21)/100</f>
      </c>
      <c t="s">
        <v>28</v>
      </c>
    </row>
    <row r="73" spans="1:5" ht="12.75">
      <c r="A73" s="35" t="s">
        <v>58</v>
      </c>
      <c r="E73" s="39" t="s">
        <v>5</v>
      </c>
    </row>
    <row r="74" spans="1:5" ht="12.75">
      <c r="A74" s="35" t="s">
        <v>59</v>
      </c>
      <c r="E74" s="40" t="s">
        <v>7638</v>
      </c>
    </row>
    <row r="75" spans="1:5" ht="140.25">
      <c r="A75" t="s">
        <v>61</v>
      </c>
      <c r="E75" s="39" t="s">
        <v>7587</v>
      </c>
    </row>
    <row r="76" spans="1:16" ht="12.75">
      <c r="A76" t="s">
        <v>53</v>
      </c>
      <c s="34" t="s">
        <v>119</v>
      </c>
      <c s="34" t="s">
        <v>7591</v>
      </c>
      <c s="35" t="s">
        <v>5</v>
      </c>
      <c s="6" t="s">
        <v>7592</v>
      </c>
      <c s="36" t="s">
        <v>56</v>
      </c>
      <c s="37">
        <v>1649.9</v>
      </c>
      <c s="36">
        <v>0</v>
      </c>
      <c s="36">
        <f>ROUND(G76*H76,6)</f>
      </c>
      <c r="L76" s="38">
        <v>0</v>
      </c>
      <c s="32">
        <f>ROUND(ROUND(L76,2)*ROUND(G76,3),2)</f>
      </c>
      <c s="36" t="s">
        <v>57</v>
      </c>
      <c>
        <f>(M76*21)/100</f>
      </c>
      <c t="s">
        <v>28</v>
      </c>
    </row>
    <row r="77" spans="1:5" ht="12.75">
      <c r="A77" s="35" t="s">
        <v>58</v>
      </c>
      <c r="E77" s="39" t="s">
        <v>7641</v>
      </c>
    </row>
    <row r="78" spans="1:5" ht="12.75">
      <c r="A78" s="35" t="s">
        <v>59</v>
      </c>
      <c r="E78" s="40" t="s">
        <v>7638</v>
      </c>
    </row>
    <row r="79" spans="1:5" ht="140.25">
      <c r="A79" t="s">
        <v>61</v>
      </c>
      <c r="E79" s="39" t="s">
        <v>7587</v>
      </c>
    </row>
    <row r="80" spans="1:16" ht="12.75">
      <c r="A80" t="s">
        <v>53</v>
      </c>
      <c s="34" t="s">
        <v>122</v>
      </c>
      <c s="34" t="s">
        <v>7594</v>
      </c>
      <c s="35" t="s">
        <v>5</v>
      </c>
      <c s="6" t="s">
        <v>7595</v>
      </c>
      <c s="36" t="s">
        <v>56</v>
      </c>
      <c s="37">
        <v>72.6</v>
      </c>
      <c s="36">
        <v>0</v>
      </c>
      <c s="36">
        <f>ROUND(G80*H80,6)</f>
      </c>
      <c r="L80" s="38">
        <v>0</v>
      </c>
      <c s="32">
        <f>ROUND(ROUND(L80,2)*ROUND(G80,3),2)</f>
      </c>
      <c s="36" t="s">
        <v>57</v>
      </c>
      <c>
        <f>(M80*21)/100</f>
      </c>
      <c t="s">
        <v>28</v>
      </c>
    </row>
    <row r="81" spans="1:5" ht="12.75">
      <c r="A81" s="35" t="s">
        <v>58</v>
      </c>
      <c r="E81" s="39" t="s">
        <v>7642</v>
      </c>
    </row>
    <row r="82" spans="1:5" ht="12.75">
      <c r="A82" s="35" t="s">
        <v>59</v>
      </c>
      <c r="E82" s="40" t="s">
        <v>7630</v>
      </c>
    </row>
    <row r="83" spans="1:5" ht="153">
      <c r="A83" t="s">
        <v>61</v>
      </c>
      <c r="E83" s="39" t="s">
        <v>7596</v>
      </c>
    </row>
    <row r="84" spans="1:16" ht="12.75">
      <c r="A84" t="s">
        <v>53</v>
      </c>
      <c s="34" t="s">
        <v>125</v>
      </c>
      <c s="34" t="s">
        <v>7597</v>
      </c>
      <c s="35" t="s">
        <v>5</v>
      </c>
      <c s="6" t="s">
        <v>7598</v>
      </c>
      <c s="36" t="s">
        <v>56</v>
      </c>
      <c s="37">
        <v>13.6</v>
      </c>
      <c s="36">
        <v>0</v>
      </c>
      <c s="36">
        <f>ROUND(G84*H84,6)</f>
      </c>
      <c r="L84" s="38">
        <v>0</v>
      </c>
      <c s="32">
        <f>ROUND(ROUND(L84,2)*ROUND(G84,3),2)</f>
      </c>
      <c s="36" t="s">
        <v>57</v>
      </c>
      <c>
        <f>(M84*21)/100</f>
      </c>
      <c t="s">
        <v>28</v>
      </c>
    </row>
    <row r="85" spans="1:5" ht="12.75">
      <c r="A85" s="35" t="s">
        <v>58</v>
      </c>
      <c r="E85" s="39" t="s">
        <v>7643</v>
      </c>
    </row>
    <row r="86" spans="1:5" ht="12.75">
      <c r="A86" s="35" t="s">
        <v>59</v>
      </c>
      <c r="E86" s="40" t="s">
        <v>7632</v>
      </c>
    </row>
    <row r="87" spans="1:5" ht="153">
      <c r="A87" t="s">
        <v>61</v>
      </c>
      <c r="E87" s="39" t="s">
        <v>7596</v>
      </c>
    </row>
    <row r="88" spans="1:13" ht="12.75">
      <c r="A88" t="s">
        <v>50</v>
      </c>
      <c r="C88" s="31" t="s">
        <v>79</v>
      </c>
      <c r="E88" s="33" t="s">
        <v>5866</v>
      </c>
      <c r="J88" s="32">
        <f>0</f>
      </c>
      <c s="32">
        <f>0</f>
      </c>
      <c s="32">
        <f>0+L89+L93+L97+L101+L105</f>
      </c>
      <c s="32">
        <f>0+M89+M93+M97+M101+M105</f>
      </c>
    </row>
    <row r="89" spans="1:16" ht="12.75">
      <c r="A89" t="s">
        <v>53</v>
      </c>
      <c s="34" t="s">
        <v>129</v>
      </c>
      <c s="34" t="s">
        <v>7187</v>
      </c>
      <c s="35" t="s">
        <v>5</v>
      </c>
      <c s="6" t="s">
        <v>7188</v>
      </c>
      <c s="36" t="s">
        <v>82</v>
      </c>
      <c s="37">
        <v>7</v>
      </c>
      <c s="36">
        <v>0</v>
      </c>
      <c s="36">
        <f>ROUND(G89*H89,6)</f>
      </c>
      <c r="L89" s="38">
        <v>0</v>
      </c>
      <c s="32">
        <f>ROUND(ROUND(L89,2)*ROUND(G89,3),2)</f>
      </c>
      <c s="36" t="s">
        <v>57</v>
      </c>
      <c>
        <f>(M89*21)/100</f>
      </c>
      <c t="s">
        <v>28</v>
      </c>
    </row>
    <row r="90" spans="1:5" ht="12.75">
      <c r="A90" s="35" t="s">
        <v>58</v>
      </c>
      <c r="E90" s="39" t="s">
        <v>5</v>
      </c>
    </row>
    <row r="91" spans="1:5" ht="12.75">
      <c r="A91" s="35" t="s">
        <v>59</v>
      </c>
      <c r="E91" s="40" t="s">
        <v>5</v>
      </c>
    </row>
    <row r="92" spans="1:5" ht="255">
      <c r="A92" t="s">
        <v>61</v>
      </c>
      <c r="E92" s="39" t="s">
        <v>7644</v>
      </c>
    </row>
    <row r="93" spans="1:16" ht="12.75">
      <c r="A93" t="s">
        <v>53</v>
      </c>
      <c s="34" t="s">
        <v>134</v>
      </c>
      <c s="34" t="s">
        <v>7645</v>
      </c>
      <c s="35" t="s">
        <v>5</v>
      </c>
      <c s="6" t="s">
        <v>7646</v>
      </c>
      <c s="36" t="s">
        <v>115</v>
      </c>
      <c s="37">
        <v>2</v>
      </c>
      <c s="36">
        <v>0</v>
      </c>
      <c s="36">
        <f>ROUND(G93*H93,6)</f>
      </c>
      <c r="L93" s="38">
        <v>0</v>
      </c>
      <c s="32">
        <f>ROUND(ROUND(L93,2)*ROUND(G93,3),2)</f>
      </c>
      <c s="36" t="s">
        <v>57</v>
      </c>
      <c>
        <f>(M93*21)/100</f>
      </c>
      <c t="s">
        <v>28</v>
      </c>
    </row>
    <row r="94" spans="1:5" ht="12.75">
      <c r="A94" s="35" t="s">
        <v>58</v>
      </c>
      <c r="E94" s="39" t="s">
        <v>5</v>
      </c>
    </row>
    <row r="95" spans="1:5" ht="12.75">
      <c r="A95" s="35" t="s">
        <v>59</v>
      </c>
      <c r="E95" s="40" t="s">
        <v>5</v>
      </c>
    </row>
    <row r="96" spans="1:5" ht="242.25">
      <c r="A96" t="s">
        <v>61</v>
      </c>
      <c r="E96" s="39" t="s">
        <v>7647</v>
      </c>
    </row>
    <row r="97" spans="1:16" ht="12.75">
      <c r="A97" t="s">
        <v>53</v>
      </c>
      <c s="34" t="s">
        <v>137</v>
      </c>
      <c s="34" t="s">
        <v>7648</v>
      </c>
      <c s="35" t="s">
        <v>5</v>
      </c>
      <c s="6" t="s">
        <v>7649</v>
      </c>
      <c s="36" t="s">
        <v>115</v>
      </c>
      <c s="37">
        <v>1</v>
      </c>
      <c s="36">
        <v>0</v>
      </c>
      <c s="36">
        <f>ROUND(G97*H97,6)</f>
      </c>
      <c r="L97" s="38">
        <v>0</v>
      </c>
      <c s="32">
        <f>ROUND(ROUND(L97,2)*ROUND(G97,3),2)</f>
      </c>
      <c s="36" t="s">
        <v>57</v>
      </c>
      <c>
        <f>(M97*21)/100</f>
      </c>
      <c t="s">
        <v>28</v>
      </c>
    </row>
    <row r="98" spans="1:5" ht="12.75">
      <c r="A98" s="35" t="s">
        <v>58</v>
      </c>
      <c r="E98" s="39" t="s">
        <v>5</v>
      </c>
    </row>
    <row r="99" spans="1:5" ht="12.75">
      <c r="A99" s="35" t="s">
        <v>59</v>
      </c>
      <c r="E99" s="40" t="s">
        <v>5</v>
      </c>
    </row>
    <row r="100" spans="1:5" ht="25.5">
      <c r="A100" t="s">
        <v>61</v>
      </c>
      <c r="E100" s="39" t="s">
        <v>7650</v>
      </c>
    </row>
    <row r="101" spans="1:16" ht="12.75">
      <c r="A101" t="s">
        <v>53</v>
      </c>
      <c s="34" t="s">
        <v>140</v>
      </c>
      <c s="34" t="s">
        <v>7303</v>
      </c>
      <c s="35" t="s">
        <v>5</v>
      </c>
      <c s="6" t="s">
        <v>7304</v>
      </c>
      <c s="36" t="s">
        <v>82</v>
      </c>
      <c s="37">
        <v>7</v>
      </c>
      <c s="36">
        <v>0</v>
      </c>
      <c s="36">
        <f>ROUND(G101*H101,6)</f>
      </c>
      <c r="L101" s="38">
        <v>0</v>
      </c>
      <c s="32">
        <f>ROUND(ROUND(L101,2)*ROUND(G101,3),2)</f>
      </c>
      <c s="36" t="s">
        <v>57</v>
      </c>
      <c>
        <f>(M101*21)/100</f>
      </c>
      <c t="s">
        <v>28</v>
      </c>
    </row>
    <row r="102" spans="1:5" ht="12.75">
      <c r="A102" s="35" t="s">
        <v>58</v>
      </c>
      <c r="E102" s="39" t="s">
        <v>5</v>
      </c>
    </row>
    <row r="103" spans="1:5" ht="12.75">
      <c r="A103" s="35" t="s">
        <v>59</v>
      </c>
      <c r="E103" s="40" t="s">
        <v>5</v>
      </c>
    </row>
    <row r="104" spans="1:5" ht="38.25">
      <c r="A104" t="s">
        <v>61</v>
      </c>
      <c r="E104" s="39" t="s">
        <v>5881</v>
      </c>
    </row>
    <row r="105" spans="1:16" ht="12.75">
      <c r="A105" t="s">
        <v>53</v>
      </c>
      <c s="34" t="s">
        <v>143</v>
      </c>
      <c s="34" t="s">
        <v>7250</v>
      </c>
      <c s="35" t="s">
        <v>5</v>
      </c>
      <c s="6" t="s">
        <v>7251</v>
      </c>
      <c s="36" t="s">
        <v>82</v>
      </c>
      <c s="37">
        <v>7</v>
      </c>
      <c s="36">
        <v>0</v>
      </c>
      <c s="36">
        <f>ROUND(G105*H105,6)</f>
      </c>
      <c r="L105" s="38">
        <v>0</v>
      </c>
      <c s="32">
        <f>ROUND(ROUND(L105,2)*ROUND(G105,3),2)</f>
      </c>
      <c s="36" t="s">
        <v>57</v>
      </c>
      <c>
        <f>(M105*21)/100</f>
      </c>
      <c t="s">
        <v>28</v>
      </c>
    </row>
    <row r="106" spans="1:5" ht="12.75">
      <c r="A106" s="35" t="s">
        <v>58</v>
      </c>
      <c r="E106" s="39" t="s">
        <v>5</v>
      </c>
    </row>
    <row r="107" spans="1:5" ht="12.75">
      <c r="A107" s="35" t="s">
        <v>59</v>
      </c>
      <c r="E107" s="40" t="s">
        <v>5</v>
      </c>
    </row>
    <row r="108" spans="1:5" ht="51">
      <c r="A108" t="s">
        <v>61</v>
      </c>
      <c r="E108" s="39" t="s">
        <v>7651</v>
      </c>
    </row>
    <row r="109" spans="1:13" ht="12.75">
      <c r="A109" t="s">
        <v>50</v>
      </c>
      <c r="C109" s="31" t="s">
        <v>83</v>
      </c>
      <c r="E109" s="33" t="s">
        <v>5500</v>
      </c>
      <c r="J109" s="32">
        <f>0</f>
      </c>
      <c s="32">
        <f>0</f>
      </c>
      <c s="32">
        <f>0+L110+L114+L118+L122+L126+L130+L134+L138</f>
      </c>
      <c s="32">
        <f>0+M110+M114+M118+M122+M126+M130+M134+M138</f>
      </c>
    </row>
    <row r="110" spans="1:16" ht="12.75">
      <c r="A110" t="s">
        <v>53</v>
      </c>
      <c s="34" t="s">
        <v>146</v>
      </c>
      <c s="34" t="s">
        <v>7652</v>
      </c>
      <c s="35" t="s">
        <v>5</v>
      </c>
      <c s="6" t="s">
        <v>7653</v>
      </c>
      <c s="36" t="s">
        <v>115</v>
      </c>
      <c s="37">
        <v>7</v>
      </c>
      <c s="36">
        <v>0</v>
      </c>
      <c s="36">
        <f>ROUND(G110*H110,6)</f>
      </c>
      <c r="L110" s="38">
        <v>0</v>
      </c>
      <c s="32">
        <f>ROUND(ROUND(L110,2)*ROUND(G110,3),2)</f>
      </c>
      <c s="36" t="s">
        <v>57</v>
      </c>
      <c>
        <f>(M110*21)/100</f>
      </c>
      <c t="s">
        <v>28</v>
      </c>
    </row>
    <row r="111" spans="1:5" ht="12.75">
      <c r="A111" s="35" t="s">
        <v>58</v>
      </c>
      <c r="E111" s="39" t="s">
        <v>7654</v>
      </c>
    </row>
    <row r="112" spans="1:5" ht="12.75">
      <c r="A112" s="35" t="s">
        <v>59</v>
      </c>
      <c r="E112" s="40" t="s">
        <v>5</v>
      </c>
    </row>
    <row r="113" spans="1:5" ht="25.5">
      <c r="A113" t="s">
        <v>61</v>
      </c>
      <c r="E113" s="39" t="s">
        <v>7655</v>
      </c>
    </row>
    <row r="114" spans="1:16" ht="25.5">
      <c r="A114" t="s">
        <v>53</v>
      </c>
      <c s="34" t="s">
        <v>151</v>
      </c>
      <c s="34" t="s">
        <v>7656</v>
      </c>
      <c s="35" t="s">
        <v>5</v>
      </c>
      <c s="6" t="s">
        <v>7657</v>
      </c>
      <c s="36" t="s">
        <v>115</v>
      </c>
      <c s="37">
        <v>2</v>
      </c>
      <c s="36">
        <v>0</v>
      </c>
      <c s="36">
        <f>ROUND(G114*H114,6)</f>
      </c>
      <c r="L114" s="38">
        <v>0</v>
      </c>
      <c s="32">
        <f>ROUND(ROUND(L114,2)*ROUND(G114,3),2)</f>
      </c>
      <c s="36" t="s">
        <v>57</v>
      </c>
      <c>
        <f>(M114*21)/100</f>
      </c>
      <c t="s">
        <v>28</v>
      </c>
    </row>
    <row r="115" spans="1:5" ht="12.75">
      <c r="A115" s="35" t="s">
        <v>58</v>
      </c>
      <c r="E115" s="39" t="s">
        <v>5</v>
      </c>
    </row>
    <row r="116" spans="1:5" ht="12.75">
      <c r="A116" s="35" t="s">
        <v>59</v>
      </c>
      <c r="E116" s="40" t="s">
        <v>5</v>
      </c>
    </row>
    <row r="117" spans="1:5" ht="25.5">
      <c r="A117" t="s">
        <v>61</v>
      </c>
      <c r="E117" s="39" t="s">
        <v>7658</v>
      </c>
    </row>
    <row r="118" spans="1:16" ht="12.75">
      <c r="A118" t="s">
        <v>53</v>
      </c>
      <c s="34" t="s">
        <v>155</v>
      </c>
      <c s="34" t="s">
        <v>7600</v>
      </c>
      <c s="35" t="s">
        <v>5</v>
      </c>
      <c s="6" t="s">
        <v>7601</v>
      </c>
      <c s="36" t="s">
        <v>82</v>
      </c>
      <c s="37">
        <v>248.6</v>
      </c>
      <c s="36">
        <v>0</v>
      </c>
      <c s="36">
        <f>ROUND(G118*H118,6)</f>
      </c>
      <c r="L118" s="38">
        <v>0</v>
      </c>
      <c s="32">
        <f>ROUND(ROUND(L118,2)*ROUND(G118,3),2)</f>
      </c>
      <c s="36" t="s">
        <v>57</v>
      </c>
      <c>
        <f>(M118*21)/100</f>
      </c>
      <c t="s">
        <v>28</v>
      </c>
    </row>
    <row r="119" spans="1:5" ht="12.75">
      <c r="A119" s="35" t="s">
        <v>58</v>
      </c>
      <c r="E119" s="39" t="s">
        <v>5</v>
      </c>
    </row>
    <row r="120" spans="1:5" ht="63.75">
      <c r="A120" s="35" t="s">
        <v>59</v>
      </c>
      <c r="E120" s="40" t="s">
        <v>7659</v>
      </c>
    </row>
    <row r="121" spans="1:5" ht="51">
      <c r="A121" t="s">
        <v>61</v>
      </c>
      <c r="E121" s="39" t="s">
        <v>7603</v>
      </c>
    </row>
    <row r="122" spans="1:16" ht="25.5">
      <c r="A122" t="s">
        <v>53</v>
      </c>
      <c s="34" t="s">
        <v>158</v>
      </c>
      <c s="34" t="s">
        <v>5302</v>
      </c>
      <c s="35" t="s">
        <v>5</v>
      </c>
      <c s="6" t="s">
        <v>5303</v>
      </c>
      <c s="36" t="s">
        <v>56</v>
      </c>
      <c s="37">
        <v>784.32</v>
      </c>
      <c s="36">
        <v>0</v>
      </c>
      <c s="36">
        <f>ROUND(G122*H122,6)</f>
      </c>
      <c r="L122" s="38">
        <v>0</v>
      </c>
      <c s="32">
        <f>ROUND(ROUND(L122,2)*ROUND(G122,3),2)</f>
      </c>
      <c s="36" t="s">
        <v>57</v>
      </c>
      <c>
        <f>(M122*21)/100</f>
      </c>
      <c t="s">
        <v>28</v>
      </c>
    </row>
    <row r="123" spans="1:5" ht="12.75">
      <c r="A123" s="35" t="s">
        <v>58</v>
      </c>
      <c r="E123" s="39" t="s">
        <v>5</v>
      </c>
    </row>
    <row r="124" spans="1:5" ht="63.75">
      <c r="A124" s="35" t="s">
        <v>59</v>
      </c>
      <c r="E124" s="40" t="s">
        <v>7660</v>
      </c>
    </row>
    <row r="125" spans="1:5" ht="267.75">
      <c r="A125" t="s">
        <v>61</v>
      </c>
      <c r="E125" s="39" t="s">
        <v>7661</v>
      </c>
    </row>
    <row r="126" spans="1:16" ht="12.75">
      <c r="A126" t="s">
        <v>53</v>
      </c>
      <c s="34" t="s">
        <v>161</v>
      </c>
      <c s="34" t="s">
        <v>7662</v>
      </c>
      <c s="35" t="s">
        <v>5</v>
      </c>
      <c s="6" t="s">
        <v>7663</v>
      </c>
      <c s="36" t="s">
        <v>82</v>
      </c>
      <c s="37">
        <v>45</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76.5">
      <c r="A129" t="s">
        <v>61</v>
      </c>
      <c r="E129" s="39" t="s">
        <v>7664</v>
      </c>
    </row>
    <row r="130" spans="1:16" ht="12.75">
      <c r="A130" t="s">
        <v>53</v>
      </c>
      <c s="34" t="s">
        <v>164</v>
      </c>
      <c s="34" t="s">
        <v>7665</v>
      </c>
      <c s="35" t="s">
        <v>5</v>
      </c>
      <c s="6" t="s">
        <v>7666</v>
      </c>
      <c s="36" t="s">
        <v>115</v>
      </c>
      <c s="37">
        <v>1</v>
      </c>
      <c s="36">
        <v>0</v>
      </c>
      <c s="36">
        <f>ROUND(G130*H130,6)</f>
      </c>
      <c r="L130" s="38">
        <v>0</v>
      </c>
      <c s="32">
        <f>ROUND(ROUND(L130,2)*ROUND(G130,3),2)</f>
      </c>
      <c s="36" t="s">
        <v>57</v>
      </c>
      <c>
        <f>(M130*21)/100</f>
      </c>
      <c t="s">
        <v>28</v>
      </c>
    </row>
    <row r="131" spans="1:5" ht="12.75">
      <c r="A131" s="35" t="s">
        <v>58</v>
      </c>
      <c r="E131" s="39" t="s">
        <v>5</v>
      </c>
    </row>
    <row r="132" spans="1:5" ht="12.75">
      <c r="A132" s="35" t="s">
        <v>59</v>
      </c>
      <c r="E132" s="40" t="s">
        <v>5</v>
      </c>
    </row>
    <row r="133" spans="1:5" ht="25.5">
      <c r="A133" t="s">
        <v>61</v>
      </c>
      <c r="E133" s="39" t="s">
        <v>7667</v>
      </c>
    </row>
    <row r="134" spans="1:16" ht="12.75">
      <c r="A134" t="s">
        <v>53</v>
      </c>
      <c s="34" t="s">
        <v>167</v>
      </c>
      <c s="34" t="s">
        <v>7668</v>
      </c>
      <c s="35" t="s">
        <v>5</v>
      </c>
      <c s="6" t="s">
        <v>7669</v>
      </c>
      <c s="36" t="s">
        <v>82</v>
      </c>
      <c s="37">
        <v>65</v>
      </c>
      <c s="36">
        <v>0</v>
      </c>
      <c s="36">
        <f>ROUND(G134*H134,6)</f>
      </c>
      <c r="L134" s="38">
        <v>0</v>
      </c>
      <c s="32">
        <f>ROUND(ROUND(L134,2)*ROUND(G134,3),2)</f>
      </c>
      <c s="36" t="s">
        <v>57</v>
      </c>
      <c>
        <f>(M134*21)/100</f>
      </c>
      <c t="s">
        <v>28</v>
      </c>
    </row>
    <row r="135" spans="1:5" ht="12.75">
      <c r="A135" s="35" t="s">
        <v>58</v>
      </c>
      <c r="E135" s="39" t="s">
        <v>5</v>
      </c>
    </row>
    <row r="136" spans="1:5" ht="12.75">
      <c r="A136" s="35" t="s">
        <v>59</v>
      </c>
      <c r="E136" s="40" t="s">
        <v>7670</v>
      </c>
    </row>
    <row r="137" spans="1:5" ht="76.5">
      <c r="A137" t="s">
        <v>61</v>
      </c>
      <c r="E137" s="39" t="s">
        <v>7671</v>
      </c>
    </row>
    <row r="138" spans="1:16" ht="25.5">
      <c r="A138" t="s">
        <v>53</v>
      </c>
      <c s="34" t="s">
        <v>170</v>
      </c>
      <c s="34" t="s">
        <v>7672</v>
      </c>
      <c s="35" t="s">
        <v>5</v>
      </c>
      <c s="6" t="s">
        <v>7673</v>
      </c>
      <c s="36" t="s">
        <v>56</v>
      </c>
      <c s="37">
        <v>75.6</v>
      </c>
      <c s="36">
        <v>0</v>
      </c>
      <c s="36">
        <f>ROUND(G138*H138,6)</f>
      </c>
      <c r="L138" s="38">
        <v>0</v>
      </c>
      <c s="32">
        <f>ROUND(ROUND(L138,2)*ROUND(G138,3),2)</f>
      </c>
      <c s="36" t="s">
        <v>57</v>
      </c>
      <c>
        <f>(M138*21)/100</f>
      </c>
      <c t="s">
        <v>28</v>
      </c>
    </row>
    <row r="139" spans="1:5" ht="12.75">
      <c r="A139" s="35" t="s">
        <v>58</v>
      </c>
      <c r="E139" s="39" t="s">
        <v>7674</v>
      </c>
    </row>
    <row r="140" spans="1:5" ht="12.75">
      <c r="A140" s="35" t="s">
        <v>59</v>
      </c>
      <c r="E140" s="40" t="s">
        <v>7675</v>
      </c>
    </row>
    <row r="141" spans="1:5" ht="38.25">
      <c r="A141" t="s">
        <v>61</v>
      </c>
      <c r="E141" s="39" t="s">
        <v>7676</v>
      </c>
    </row>
    <row r="142" spans="1:13" ht="12.75">
      <c r="A142" t="s">
        <v>50</v>
      </c>
      <c r="C142" s="31" t="s">
        <v>1173</v>
      </c>
      <c r="E142" s="33" t="s">
        <v>1174</v>
      </c>
      <c r="J142" s="32">
        <f>0</f>
      </c>
      <c s="32">
        <f>0</f>
      </c>
      <c s="32">
        <f>0+L143+L147+L151</f>
      </c>
      <c s="32">
        <f>0+M143+M147+M151</f>
      </c>
    </row>
    <row r="143" spans="1:16" ht="25.5">
      <c r="A143" t="s">
        <v>53</v>
      </c>
      <c s="34" t="s">
        <v>51</v>
      </c>
      <c s="34" t="s">
        <v>1175</v>
      </c>
      <c s="35" t="s">
        <v>1176</v>
      </c>
      <c s="6" t="s">
        <v>1177</v>
      </c>
      <c s="36" t="s">
        <v>1178</v>
      </c>
      <c s="37">
        <v>3240.369</v>
      </c>
      <c s="36">
        <v>0</v>
      </c>
      <c s="36">
        <f>ROUND(G143*H143,6)</f>
      </c>
      <c r="L143" s="38">
        <v>0</v>
      </c>
      <c s="32">
        <f>ROUND(ROUND(L143,2)*ROUND(G143,3),2)</f>
      </c>
      <c s="36" t="s">
        <v>1179</v>
      </c>
      <c>
        <f>(M143*21)/100</f>
      </c>
      <c t="s">
        <v>28</v>
      </c>
    </row>
    <row r="144" spans="1:5" ht="25.5">
      <c r="A144" s="35" t="s">
        <v>58</v>
      </c>
      <c r="E144" s="39" t="s">
        <v>1180</v>
      </c>
    </row>
    <row r="145" spans="1:5" ht="255">
      <c r="A145" s="35" t="s">
        <v>59</v>
      </c>
      <c r="E145" s="40" t="s">
        <v>7677</v>
      </c>
    </row>
    <row r="146" spans="1:5" ht="191.25">
      <c r="A146" t="s">
        <v>61</v>
      </c>
      <c r="E146" s="39" t="s">
        <v>1182</v>
      </c>
    </row>
    <row r="147" spans="1:16" ht="25.5">
      <c r="A147" t="s">
        <v>53</v>
      </c>
      <c s="34" t="s">
        <v>28</v>
      </c>
      <c s="34" t="s">
        <v>1188</v>
      </c>
      <c s="35" t="s">
        <v>1189</v>
      </c>
      <c s="6" t="s">
        <v>1190</v>
      </c>
      <c s="36" t="s">
        <v>1178</v>
      </c>
      <c s="37">
        <v>86.949</v>
      </c>
      <c s="36">
        <v>0</v>
      </c>
      <c s="36">
        <f>ROUND(G147*H147,6)</f>
      </c>
      <c r="L147" s="38">
        <v>0</v>
      </c>
      <c s="32">
        <f>ROUND(ROUND(L147,2)*ROUND(G147,3),2)</f>
      </c>
      <c s="36" t="s">
        <v>1179</v>
      </c>
      <c>
        <f>(M147*21)/100</f>
      </c>
      <c t="s">
        <v>28</v>
      </c>
    </row>
    <row r="148" spans="1:5" ht="25.5">
      <c r="A148" s="35" t="s">
        <v>58</v>
      </c>
      <c r="E148" s="39" t="s">
        <v>1180</v>
      </c>
    </row>
    <row r="149" spans="1:5" ht="102">
      <c r="A149" s="35" t="s">
        <v>59</v>
      </c>
      <c r="E149" s="40" t="s">
        <v>7678</v>
      </c>
    </row>
    <row r="150" spans="1:5" ht="191.25">
      <c r="A150" t="s">
        <v>61</v>
      </c>
      <c r="E150" s="39" t="s">
        <v>1187</v>
      </c>
    </row>
    <row r="151" spans="1:16" ht="25.5">
      <c r="A151" t="s">
        <v>53</v>
      </c>
      <c s="34" t="s">
        <v>26</v>
      </c>
      <c s="34" t="s">
        <v>7611</v>
      </c>
      <c s="35" t="s">
        <v>7612</v>
      </c>
      <c s="6" t="s">
        <v>7613</v>
      </c>
      <c s="36" t="s">
        <v>1178</v>
      </c>
      <c s="37">
        <v>241.29</v>
      </c>
      <c s="36">
        <v>0</v>
      </c>
      <c s="36">
        <f>ROUND(G151*H151,6)</f>
      </c>
      <c r="L151" s="38">
        <v>0</v>
      </c>
      <c s="32">
        <f>ROUND(ROUND(L151,2)*ROUND(G151,3),2)</f>
      </c>
      <c s="36" t="s">
        <v>1179</v>
      </c>
      <c>
        <f>(M151*21)/100</f>
      </c>
      <c t="s">
        <v>28</v>
      </c>
    </row>
    <row r="152" spans="1:5" ht="25.5">
      <c r="A152" s="35" t="s">
        <v>58</v>
      </c>
      <c r="E152" s="39" t="s">
        <v>1180</v>
      </c>
    </row>
    <row r="153" spans="1:5" ht="63.75">
      <c r="A153" s="35" t="s">
        <v>59</v>
      </c>
      <c r="E153" s="40" t="s">
        <v>7679</v>
      </c>
    </row>
    <row r="154" spans="1:5" ht="191.25">
      <c r="A154" t="s">
        <v>61</v>
      </c>
      <c r="E154"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7523</v>
      </c>
      <c s="41">
        <f>Rekapitulace!C91</f>
      </c>
      <c s="20" t="s">
        <v>0</v>
      </c>
      <c t="s">
        <v>23</v>
      </c>
      <c t="s">
        <v>28</v>
      </c>
    </row>
    <row r="4" spans="1:16" ht="32" customHeight="1">
      <c r="A4" s="24" t="s">
        <v>20</v>
      </c>
      <c s="25" t="s">
        <v>29</v>
      </c>
      <c s="27" t="s">
        <v>7523</v>
      </c>
      <c r="E4" s="26" t="s">
        <v>7524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7682</v>
      </c>
      <c r="E8" s="30" t="s">
        <v>7681</v>
      </c>
      <c r="J8" s="29">
        <f>0+J9+J46+J55+J60+J145+J154+J163</f>
      </c>
      <c s="29">
        <f>0+K9+K46+K55+K60+K145+K154+K163</f>
      </c>
      <c s="29">
        <f>0+L9+L46+L55+L60+L145+L154+L163</f>
      </c>
      <c s="29">
        <f>0+M9+M46+M55+M60+M145+M154+M163</f>
      </c>
    </row>
    <row r="9" spans="1:13" ht="12.75">
      <c r="A9" t="s">
        <v>50</v>
      </c>
      <c r="C9" s="31" t="s">
        <v>51</v>
      </c>
      <c r="E9" s="33" t="s">
        <v>767</v>
      </c>
      <c r="J9" s="32">
        <f>0</f>
      </c>
      <c s="32">
        <f>0</f>
      </c>
      <c s="32">
        <f>0+L10+L14+L18+L22+L26+L30+L34+L38+L42</f>
      </c>
      <c s="32">
        <f>0+M10+M14+M18+M22+M26+M30+M34+M38+M42</f>
      </c>
    </row>
    <row r="10" spans="1:16" ht="25.5">
      <c r="A10" t="s">
        <v>53</v>
      </c>
      <c s="34" t="s">
        <v>27</v>
      </c>
      <c s="34" t="s">
        <v>7145</v>
      </c>
      <c s="35" t="s">
        <v>5</v>
      </c>
      <c s="6" t="s">
        <v>5948</v>
      </c>
      <c s="36" t="s">
        <v>65</v>
      </c>
      <c s="37">
        <v>60.1</v>
      </c>
      <c s="36">
        <v>0</v>
      </c>
      <c s="36">
        <f>ROUND(G10*H10,6)</f>
      </c>
      <c r="L10" s="38">
        <v>0</v>
      </c>
      <c s="32">
        <f>ROUND(ROUND(L10,2)*ROUND(G10,3),2)</f>
      </c>
      <c s="36" t="s">
        <v>1179</v>
      </c>
      <c>
        <f>(M10*21)/100</f>
      </c>
      <c t="s">
        <v>28</v>
      </c>
    </row>
    <row r="11" spans="1:5" ht="12.75">
      <c r="A11" s="35" t="s">
        <v>58</v>
      </c>
      <c r="E11" s="39" t="s">
        <v>5</v>
      </c>
    </row>
    <row r="12" spans="1:5" ht="76.5">
      <c r="A12" s="35" t="s">
        <v>59</v>
      </c>
      <c r="E12" s="40" t="s">
        <v>7683</v>
      </c>
    </row>
    <row r="13" spans="1:5" ht="51">
      <c r="A13" t="s">
        <v>61</v>
      </c>
      <c r="E13" s="39" t="s">
        <v>7148</v>
      </c>
    </row>
    <row r="14" spans="1:16" ht="25.5">
      <c r="A14" t="s">
        <v>53</v>
      </c>
      <c s="34" t="s">
        <v>76</v>
      </c>
      <c s="34" t="s">
        <v>7532</v>
      </c>
      <c s="35" t="s">
        <v>5</v>
      </c>
      <c s="6" t="s">
        <v>5685</v>
      </c>
      <c s="36" t="s">
        <v>65</v>
      </c>
      <c s="37">
        <v>349.383</v>
      </c>
      <c s="36">
        <v>0</v>
      </c>
      <c s="36">
        <f>ROUND(G14*H14,6)</f>
      </c>
      <c r="L14" s="38">
        <v>0</v>
      </c>
      <c s="32">
        <f>ROUND(ROUND(L14,2)*ROUND(G14,3),2)</f>
      </c>
      <c s="36" t="s">
        <v>1179</v>
      </c>
      <c>
        <f>(M14*21)/100</f>
      </c>
      <c t="s">
        <v>28</v>
      </c>
    </row>
    <row r="15" spans="1:5" ht="12.75">
      <c r="A15" s="35" t="s">
        <v>58</v>
      </c>
      <c r="E15" s="39" t="s">
        <v>5</v>
      </c>
    </row>
    <row r="16" spans="1:5" ht="127.5">
      <c r="A16" s="35" t="s">
        <v>59</v>
      </c>
      <c r="E16" s="40" t="s">
        <v>7684</v>
      </c>
    </row>
    <row r="17" spans="1:5" ht="51">
      <c r="A17" t="s">
        <v>61</v>
      </c>
      <c r="E17" s="39" t="s">
        <v>7148</v>
      </c>
    </row>
    <row r="18" spans="1:16" ht="25.5">
      <c r="A18" t="s">
        <v>53</v>
      </c>
      <c s="34" t="s">
        <v>79</v>
      </c>
      <c s="34" t="s">
        <v>7685</v>
      </c>
      <c s="35" t="s">
        <v>5</v>
      </c>
      <c s="6" t="s">
        <v>7686</v>
      </c>
      <c s="36" t="s">
        <v>65</v>
      </c>
      <c s="37">
        <v>6.87</v>
      </c>
      <c s="36">
        <v>0</v>
      </c>
      <c s="36">
        <f>ROUND(G18*H18,6)</f>
      </c>
      <c r="L18" s="38">
        <v>0</v>
      </c>
      <c s="32">
        <f>ROUND(ROUND(L18,2)*ROUND(G18,3),2)</f>
      </c>
      <c s="36" t="s">
        <v>1179</v>
      </c>
      <c>
        <f>(M18*21)/100</f>
      </c>
      <c t="s">
        <v>28</v>
      </c>
    </row>
    <row r="19" spans="1:5" ht="12.75">
      <c r="A19" s="35" t="s">
        <v>58</v>
      </c>
      <c r="E19" s="39" t="s">
        <v>5</v>
      </c>
    </row>
    <row r="20" spans="1:5" ht="12.75">
      <c r="A20" s="35" t="s">
        <v>59</v>
      </c>
      <c r="E20" s="40" t="s">
        <v>7687</v>
      </c>
    </row>
    <row r="21" spans="1:5" ht="51">
      <c r="A21" t="s">
        <v>61</v>
      </c>
      <c r="E21" s="39" t="s">
        <v>7688</v>
      </c>
    </row>
    <row r="22" spans="1:16" ht="25.5">
      <c r="A22" t="s">
        <v>53</v>
      </c>
      <c s="34" t="s">
        <v>83</v>
      </c>
      <c s="34" t="s">
        <v>7689</v>
      </c>
      <c s="35" t="s">
        <v>5</v>
      </c>
      <c s="6" t="s">
        <v>7690</v>
      </c>
      <c s="36" t="s">
        <v>65</v>
      </c>
      <c s="37">
        <v>30.948</v>
      </c>
      <c s="36">
        <v>0</v>
      </c>
      <c s="36">
        <f>ROUND(G22*H22,6)</f>
      </c>
      <c r="L22" s="38">
        <v>0</v>
      </c>
      <c s="32">
        <f>ROUND(ROUND(L22,2)*ROUND(G22,3),2)</f>
      </c>
      <c s="36" t="s">
        <v>57</v>
      </c>
      <c>
        <f>(M22*21)/100</f>
      </c>
      <c t="s">
        <v>28</v>
      </c>
    </row>
    <row r="23" spans="1:5" ht="12.75">
      <c r="A23" s="35" t="s">
        <v>58</v>
      </c>
      <c r="E23" s="39" t="s">
        <v>7534</v>
      </c>
    </row>
    <row r="24" spans="1:5" ht="12.75">
      <c r="A24" s="35" t="s">
        <v>59</v>
      </c>
      <c r="E24" s="40" t="s">
        <v>7691</v>
      </c>
    </row>
    <row r="25" spans="1:5" ht="63.75">
      <c r="A25" t="s">
        <v>61</v>
      </c>
      <c r="E25" s="39" t="s">
        <v>5951</v>
      </c>
    </row>
    <row r="26" spans="1:16" ht="12.75">
      <c r="A26" t="s">
        <v>53</v>
      </c>
      <c s="34" t="s">
        <v>88</v>
      </c>
      <c s="34" t="s">
        <v>5353</v>
      </c>
      <c s="35" t="s">
        <v>5</v>
      </c>
      <c s="6" t="s">
        <v>5354</v>
      </c>
      <c s="36" t="s">
        <v>65</v>
      </c>
      <c s="37">
        <v>31.04</v>
      </c>
      <c s="36">
        <v>0</v>
      </c>
      <c s="36">
        <f>ROUND(G26*H26,6)</f>
      </c>
      <c r="L26" s="38">
        <v>0</v>
      </c>
      <c s="32">
        <f>ROUND(ROUND(L26,2)*ROUND(G26,3),2)</f>
      </c>
      <c s="36" t="s">
        <v>57</v>
      </c>
      <c>
        <f>(M26*21)/100</f>
      </c>
      <c t="s">
        <v>28</v>
      </c>
    </row>
    <row r="27" spans="1:5" ht="12.75">
      <c r="A27" s="35" t="s">
        <v>58</v>
      </c>
      <c r="E27" s="39" t="s">
        <v>7534</v>
      </c>
    </row>
    <row r="28" spans="1:5" ht="12.75">
      <c r="A28" s="35" t="s">
        <v>59</v>
      </c>
      <c r="E28" s="40" t="s">
        <v>7692</v>
      </c>
    </row>
    <row r="29" spans="1:5" ht="369.75">
      <c r="A29" t="s">
        <v>61</v>
      </c>
      <c r="E29" s="39" t="s">
        <v>7540</v>
      </c>
    </row>
    <row r="30" spans="1:16" ht="12.75">
      <c r="A30" t="s">
        <v>53</v>
      </c>
      <c s="34" t="s">
        <v>91</v>
      </c>
      <c s="34" t="s">
        <v>5374</v>
      </c>
      <c s="35" t="s">
        <v>5</v>
      </c>
      <c s="6" t="s">
        <v>5375</v>
      </c>
      <c s="36" t="s">
        <v>65</v>
      </c>
      <c s="37">
        <v>3.276</v>
      </c>
      <c s="36">
        <v>0</v>
      </c>
      <c s="36">
        <f>ROUND(G30*H30,6)</f>
      </c>
      <c r="L30" s="38">
        <v>0</v>
      </c>
      <c s="32">
        <f>ROUND(ROUND(L30,2)*ROUND(G30,3),2)</f>
      </c>
      <c s="36" t="s">
        <v>57</v>
      </c>
      <c>
        <f>(M30*21)/100</f>
      </c>
      <c t="s">
        <v>28</v>
      </c>
    </row>
    <row r="31" spans="1:5" ht="12.75">
      <c r="A31" s="35" t="s">
        <v>58</v>
      </c>
      <c r="E31" s="39" t="s">
        <v>7693</v>
      </c>
    </row>
    <row r="32" spans="1:5" ht="12.75">
      <c r="A32" s="35" t="s">
        <v>59</v>
      </c>
      <c r="E32" s="40" t="s">
        <v>7694</v>
      </c>
    </row>
    <row r="33" spans="1:5" ht="280.5">
      <c r="A33" t="s">
        <v>61</v>
      </c>
      <c r="E33" s="39" t="s">
        <v>7542</v>
      </c>
    </row>
    <row r="34" spans="1:16" ht="12.75">
      <c r="A34" t="s">
        <v>53</v>
      </c>
      <c s="34" t="s">
        <v>94</v>
      </c>
      <c s="34" t="s">
        <v>5600</v>
      </c>
      <c s="35" t="s">
        <v>5</v>
      </c>
      <c s="6" t="s">
        <v>5601</v>
      </c>
      <c s="36" t="s">
        <v>56</v>
      </c>
      <c s="37">
        <v>159</v>
      </c>
      <c s="36">
        <v>0</v>
      </c>
      <c s="36">
        <f>ROUND(G34*H34,6)</f>
      </c>
      <c r="L34" s="38">
        <v>0</v>
      </c>
      <c s="32">
        <f>ROUND(ROUND(L34,2)*ROUND(G34,3),2)</f>
      </c>
      <c s="36" t="s">
        <v>57</v>
      </c>
      <c>
        <f>(M34*21)/100</f>
      </c>
      <c t="s">
        <v>28</v>
      </c>
    </row>
    <row r="35" spans="1:5" ht="12.75">
      <c r="A35" s="35" t="s">
        <v>58</v>
      </c>
      <c r="E35" s="39" t="s">
        <v>7695</v>
      </c>
    </row>
    <row r="36" spans="1:5" ht="12.75">
      <c r="A36" s="35" t="s">
        <v>59</v>
      </c>
      <c r="E36" s="40" t="s">
        <v>7696</v>
      </c>
    </row>
    <row r="37" spans="1:5" ht="38.25">
      <c r="A37" t="s">
        <v>61</v>
      </c>
      <c r="E37" s="39" t="s">
        <v>7544</v>
      </c>
    </row>
    <row r="38" spans="1:16" ht="12.75">
      <c r="A38" t="s">
        <v>53</v>
      </c>
      <c s="34" t="s">
        <v>97</v>
      </c>
      <c s="34" t="s">
        <v>6046</v>
      </c>
      <c s="35" t="s">
        <v>5</v>
      </c>
      <c s="6" t="s">
        <v>6047</v>
      </c>
      <c s="36" t="s">
        <v>56</v>
      </c>
      <c s="37">
        <v>159</v>
      </c>
      <c s="36">
        <v>0</v>
      </c>
      <c s="36">
        <f>ROUND(G38*H38,6)</f>
      </c>
      <c r="L38" s="38">
        <v>0</v>
      </c>
      <c s="32">
        <f>ROUND(ROUND(L38,2)*ROUND(G38,3),2)</f>
      </c>
      <c s="36" t="s">
        <v>57</v>
      </c>
      <c>
        <f>(M38*21)/100</f>
      </c>
      <c t="s">
        <v>28</v>
      </c>
    </row>
    <row r="39" spans="1:5" ht="12.75">
      <c r="A39" s="35" t="s">
        <v>58</v>
      </c>
      <c r="E39" s="39" t="s">
        <v>7695</v>
      </c>
    </row>
    <row r="40" spans="1:5" ht="12.75">
      <c r="A40" s="35" t="s">
        <v>59</v>
      </c>
      <c r="E40" s="40" t="s">
        <v>7696</v>
      </c>
    </row>
    <row r="41" spans="1:5" ht="25.5">
      <c r="A41" t="s">
        <v>61</v>
      </c>
      <c r="E41" s="39" t="s">
        <v>6048</v>
      </c>
    </row>
    <row r="42" spans="1:16" ht="12.75">
      <c r="A42" t="s">
        <v>53</v>
      </c>
      <c s="34" t="s">
        <v>100</v>
      </c>
      <c s="34" t="s">
        <v>5393</v>
      </c>
      <c s="35" t="s">
        <v>5</v>
      </c>
      <c s="6" t="s">
        <v>5394</v>
      </c>
      <c s="36" t="s">
        <v>56</v>
      </c>
      <c s="37">
        <v>1659.2</v>
      </c>
      <c s="36">
        <v>0</v>
      </c>
      <c s="36">
        <f>ROUND(G42*H42,6)</f>
      </c>
      <c r="L42" s="38">
        <v>0</v>
      </c>
      <c s="32">
        <f>ROUND(ROUND(L42,2)*ROUND(G42,3),2)</f>
      </c>
      <c s="36" t="s">
        <v>57</v>
      </c>
      <c>
        <f>(M42*21)/100</f>
      </c>
      <c t="s">
        <v>28</v>
      </c>
    </row>
    <row r="43" spans="1:5" ht="12.75">
      <c r="A43" s="35" t="s">
        <v>58</v>
      </c>
      <c r="E43" s="39" t="s">
        <v>5</v>
      </c>
    </row>
    <row r="44" spans="1:5" ht="165.75">
      <c r="A44" s="35" t="s">
        <v>59</v>
      </c>
      <c r="E44" s="40" t="s">
        <v>7697</v>
      </c>
    </row>
    <row r="45" spans="1:5" ht="25.5">
      <c r="A45" t="s">
        <v>61</v>
      </c>
      <c r="E45" s="39" t="s">
        <v>6345</v>
      </c>
    </row>
    <row r="46" spans="1:13" ht="12.75">
      <c r="A46" t="s">
        <v>50</v>
      </c>
      <c r="C46" s="31" t="s">
        <v>26</v>
      </c>
      <c r="E46" s="33" t="s">
        <v>5438</v>
      </c>
      <c r="J46" s="32">
        <f>0</f>
      </c>
      <c s="32">
        <f>0</f>
      </c>
      <c s="32">
        <f>0+L47+L51</f>
      </c>
      <c s="32">
        <f>0+M47+M51</f>
      </c>
    </row>
    <row r="47" spans="1:16" ht="12.75">
      <c r="A47" t="s">
        <v>53</v>
      </c>
      <c s="34" t="s">
        <v>103</v>
      </c>
      <c s="34" t="s">
        <v>7698</v>
      </c>
      <c s="35" t="s">
        <v>5</v>
      </c>
      <c s="6" t="s">
        <v>7699</v>
      </c>
      <c s="36" t="s">
        <v>65</v>
      </c>
      <c s="37">
        <v>1.914</v>
      </c>
      <c s="36">
        <v>0</v>
      </c>
      <c s="36">
        <f>ROUND(G47*H47,6)</f>
      </c>
      <c r="L47" s="38">
        <v>0</v>
      </c>
      <c s="32">
        <f>ROUND(ROUND(L47,2)*ROUND(G47,3),2)</f>
      </c>
      <c s="36" t="s">
        <v>57</v>
      </c>
      <c>
        <f>(M47*21)/100</f>
      </c>
      <c t="s">
        <v>28</v>
      </c>
    </row>
    <row r="48" spans="1:5" ht="12.75">
      <c r="A48" s="35" t="s">
        <v>58</v>
      </c>
      <c r="E48" s="39" t="s">
        <v>7700</v>
      </c>
    </row>
    <row r="49" spans="1:5" ht="12.75">
      <c r="A49" s="35" t="s">
        <v>59</v>
      </c>
      <c r="E49" s="40" t="s">
        <v>7701</v>
      </c>
    </row>
    <row r="50" spans="1:5" ht="369.75">
      <c r="A50" t="s">
        <v>61</v>
      </c>
      <c r="E50" s="39" t="s">
        <v>6821</v>
      </c>
    </row>
    <row r="51" spans="1:16" ht="12.75">
      <c r="A51" t="s">
        <v>53</v>
      </c>
      <c s="34" t="s">
        <v>106</v>
      </c>
      <c s="34" t="s">
        <v>7702</v>
      </c>
      <c s="35" t="s">
        <v>5</v>
      </c>
      <c s="6" t="s">
        <v>7703</v>
      </c>
      <c s="36" t="s">
        <v>1178</v>
      </c>
      <c s="37">
        <v>0.113</v>
      </c>
      <c s="36">
        <v>0</v>
      </c>
      <c s="36">
        <f>ROUND(G51*H51,6)</f>
      </c>
      <c r="L51" s="38">
        <v>0</v>
      </c>
      <c s="32">
        <f>ROUND(ROUND(L51,2)*ROUND(G51,3),2)</f>
      </c>
      <c s="36" t="s">
        <v>57</v>
      </c>
      <c>
        <f>(M51*21)/100</f>
      </c>
      <c t="s">
        <v>28</v>
      </c>
    </row>
    <row r="52" spans="1:5" ht="12.75">
      <c r="A52" s="35" t="s">
        <v>58</v>
      </c>
      <c r="E52" s="39" t="s">
        <v>7704</v>
      </c>
    </row>
    <row r="53" spans="1:5" ht="12.75">
      <c r="A53" s="35" t="s">
        <v>59</v>
      </c>
      <c r="E53" s="40" t="s">
        <v>7705</v>
      </c>
    </row>
    <row r="54" spans="1:5" ht="267.75">
      <c r="A54" t="s">
        <v>61</v>
      </c>
      <c r="E54" s="39" t="s">
        <v>6823</v>
      </c>
    </row>
    <row r="55" spans="1:13" ht="12.75">
      <c r="A55" t="s">
        <v>50</v>
      </c>
      <c r="C55" s="31" t="s">
        <v>68</v>
      </c>
      <c r="E55" s="33" t="s">
        <v>5445</v>
      </c>
      <c r="J55" s="32">
        <f>0</f>
      </c>
      <c s="32">
        <f>0</f>
      </c>
      <c s="32">
        <f>0+L56</f>
      </c>
      <c s="32">
        <f>0+M56</f>
      </c>
    </row>
    <row r="56" spans="1:16" ht="12.75">
      <c r="A56" t="s">
        <v>53</v>
      </c>
      <c s="34" t="s">
        <v>109</v>
      </c>
      <c s="34" t="s">
        <v>5446</v>
      </c>
      <c s="35" t="s">
        <v>5</v>
      </c>
      <c s="6" t="s">
        <v>5447</v>
      </c>
      <c s="36" t="s">
        <v>65</v>
      </c>
      <c s="37">
        <v>0.218</v>
      </c>
      <c s="36">
        <v>0</v>
      </c>
      <c s="36">
        <f>ROUND(G56*H56,6)</f>
      </c>
      <c r="L56" s="38">
        <v>0</v>
      </c>
      <c s="32">
        <f>ROUND(ROUND(L56,2)*ROUND(G56,3),2)</f>
      </c>
      <c s="36" t="s">
        <v>57</v>
      </c>
      <c>
        <f>(M56*21)/100</f>
      </c>
      <c t="s">
        <v>28</v>
      </c>
    </row>
    <row r="57" spans="1:5" ht="12.75">
      <c r="A57" s="35" t="s">
        <v>58</v>
      </c>
      <c r="E57" s="39" t="s">
        <v>7706</v>
      </c>
    </row>
    <row r="58" spans="1:5" ht="12.75">
      <c r="A58" s="35" t="s">
        <v>59</v>
      </c>
      <c r="E58" s="40" t="s">
        <v>7707</v>
      </c>
    </row>
    <row r="59" spans="1:5" ht="369.75">
      <c r="A59" t="s">
        <v>61</v>
      </c>
      <c r="E59" s="39" t="s">
        <v>6825</v>
      </c>
    </row>
    <row r="60" spans="1:13" ht="12.75">
      <c r="A60" t="s">
        <v>50</v>
      </c>
      <c r="C60" s="31" t="s">
        <v>71</v>
      </c>
      <c r="E60" s="33" t="s">
        <v>4931</v>
      </c>
      <c r="J60" s="32">
        <f>0</f>
      </c>
      <c s="32">
        <f>0</f>
      </c>
      <c s="32">
        <f>0+L61+L65+L69+L73+L77+L81+L85+L89+L93+L97+L101+L105+L109+L113+L117+L121+L125+L129+L133+L137+L141</f>
      </c>
      <c s="32">
        <f>0+M61+M65+M69+M73+M77+M81+M85+M89+M93+M97+M101+M105+M109+M113+M117+M121+M125+M129+M133+M137+M141</f>
      </c>
    </row>
    <row r="61" spans="1:16" ht="12.75">
      <c r="A61" t="s">
        <v>53</v>
      </c>
      <c s="34" t="s">
        <v>112</v>
      </c>
      <c s="34" t="s">
        <v>7708</v>
      </c>
      <c s="35" t="s">
        <v>5</v>
      </c>
      <c s="6" t="s">
        <v>7709</v>
      </c>
      <c s="36" t="s">
        <v>56</v>
      </c>
      <c s="37">
        <v>344.3</v>
      </c>
      <c s="36">
        <v>0</v>
      </c>
      <c s="36">
        <f>ROUND(G61*H61,6)</f>
      </c>
      <c r="L61" s="38">
        <v>0</v>
      </c>
      <c s="32">
        <f>ROUND(ROUND(L61,2)*ROUND(G61,3),2)</f>
      </c>
      <c s="36" t="s">
        <v>57</v>
      </c>
      <c>
        <f>(M61*21)/100</f>
      </c>
      <c t="s">
        <v>28</v>
      </c>
    </row>
    <row r="62" spans="1:5" ht="12.75">
      <c r="A62" s="35" t="s">
        <v>58</v>
      </c>
      <c r="E62" s="39" t="s">
        <v>7710</v>
      </c>
    </row>
    <row r="63" spans="1:5" ht="12.75">
      <c r="A63" s="35" t="s">
        <v>59</v>
      </c>
      <c r="E63" s="40" t="s">
        <v>7711</v>
      </c>
    </row>
    <row r="64" spans="1:5" ht="127.5">
      <c r="A64" t="s">
        <v>61</v>
      </c>
      <c r="E64" s="39" t="s">
        <v>7565</v>
      </c>
    </row>
    <row r="65" spans="1:16" ht="12.75">
      <c r="A65" t="s">
        <v>53</v>
      </c>
      <c s="34" t="s">
        <v>116</v>
      </c>
      <c s="34" t="s">
        <v>5626</v>
      </c>
      <c s="35" t="s">
        <v>5</v>
      </c>
      <c s="6" t="s">
        <v>5627</v>
      </c>
      <c s="36" t="s">
        <v>65</v>
      </c>
      <c s="37">
        <v>0.436</v>
      </c>
      <c s="36">
        <v>0</v>
      </c>
      <c s="36">
        <f>ROUND(G65*H65,6)</f>
      </c>
      <c r="L65" s="38">
        <v>0</v>
      </c>
      <c s="32">
        <f>ROUND(ROUND(L65,2)*ROUND(G65,3),2)</f>
      </c>
      <c s="36" t="s">
        <v>57</v>
      </c>
      <c>
        <f>(M65*21)/100</f>
      </c>
      <c t="s">
        <v>28</v>
      </c>
    </row>
    <row r="66" spans="1:5" ht="12.75">
      <c r="A66" s="35" t="s">
        <v>58</v>
      </c>
      <c r="E66" s="39" t="s">
        <v>7712</v>
      </c>
    </row>
    <row r="67" spans="1:5" ht="12.75">
      <c r="A67" s="35" t="s">
        <v>59</v>
      </c>
      <c r="E67" s="40" t="s">
        <v>7713</v>
      </c>
    </row>
    <row r="68" spans="1:5" ht="51">
      <c r="A68" t="s">
        <v>61</v>
      </c>
      <c r="E68" s="39" t="s">
        <v>7568</v>
      </c>
    </row>
    <row r="69" spans="1:16" ht="12.75">
      <c r="A69" t="s">
        <v>53</v>
      </c>
      <c s="34" t="s">
        <v>119</v>
      </c>
      <c s="34" t="s">
        <v>7569</v>
      </c>
      <c s="35" t="s">
        <v>5</v>
      </c>
      <c s="6" t="s">
        <v>7570</v>
      </c>
      <c s="36" t="s">
        <v>56</v>
      </c>
      <c s="37">
        <v>357</v>
      </c>
      <c s="36">
        <v>0</v>
      </c>
      <c s="36">
        <f>ROUND(G69*H69,6)</f>
      </c>
      <c r="L69" s="38">
        <v>0</v>
      </c>
      <c s="32">
        <f>ROUND(ROUND(L69,2)*ROUND(G69,3),2)</f>
      </c>
      <c s="36" t="s">
        <v>57</v>
      </c>
      <c>
        <f>(M69*21)/100</f>
      </c>
      <c t="s">
        <v>28</v>
      </c>
    </row>
    <row r="70" spans="1:5" ht="12.75">
      <c r="A70" s="35" t="s">
        <v>58</v>
      </c>
      <c r="E70" s="39" t="s">
        <v>7714</v>
      </c>
    </row>
    <row r="71" spans="1:5" ht="12.75">
      <c r="A71" s="35" t="s">
        <v>59</v>
      </c>
      <c r="E71" s="40" t="s">
        <v>7715</v>
      </c>
    </row>
    <row r="72" spans="1:5" ht="51">
      <c r="A72" t="s">
        <v>61</v>
      </c>
      <c r="E72" s="39" t="s">
        <v>7568</v>
      </c>
    </row>
    <row r="73" spans="1:16" ht="12.75">
      <c r="A73" t="s">
        <v>53</v>
      </c>
      <c s="34" t="s">
        <v>122</v>
      </c>
      <c s="34" t="s">
        <v>7716</v>
      </c>
      <c s="35" t="s">
        <v>5</v>
      </c>
      <c s="6" t="s">
        <v>7717</v>
      </c>
      <c s="36" t="s">
        <v>56</v>
      </c>
      <c s="37">
        <v>294.6</v>
      </c>
      <c s="36">
        <v>0</v>
      </c>
      <c s="36">
        <f>ROUND(G73*H73,6)</f>
      </c>
      <c r="L73" s="38">
        <v>0</v>
      </c>
      <c s="32">
        <f>ROUND(ROUND(L73,2)*ROUND(G73,3),2)</f>
      </c>
      <c s="36" t="s">
        <v>57</v>
      </c>
      <c>
        <f>(M73*21)/100</f>
      </c>
      <c t="s">
        <v>28</v>
      </c>
    </row>
    <row r="74" spans="1:5" ht="12.75">
      <c r="A74" s="35" t="s">
        <v>58</v>
      </c>
      <c r="E74" s="39" t="s">
        <v>7718</v>
      </c>
    </row>
    <row r="75" spans="1:5" ht="12.75">
      <c r="A75" s="35" t="s">
        <v>59</v>
      </c>
      <c r="E75" s="40" t="s">
        <v>7719</v>
      </c>
    </row>
    <row r="76" spans="1:5" ht="51">
      <c r="A76" t="s">
        <v>61</v>
      </c>
      <c r="E76" s="39" t="s">
        <v>7568</v>
      </c>
    </row>
    <row r="77" spans="1:16" ht="12.75">
      <c r="A77" t="s">
        <v>53</v>
      </c>
      <c s="34" t="s">
        <v>125</v>
      </c>
      <c s="34" t="s">
        <v>7720</v>
      </c>
      <c s="35" t="s">
        <v>5</v>
      </c>
      <c s="6" t="s">
        <v>7721</v>
      </c>
      <c s="36" t="s">
        <v>56</v>
      </c>
      <c s="37">
        <v>601</v>
      </c>
      <c s="36">
        <v>0</v>
      </c>
      <c s="36">
        <f>ROUND(G77*H77,6)</f>
      </c>
      <c r="L77" s="38">
        <v>0</v>
      </c>
      <c s="32">
        <f>ROUND(ROUND(L77,2)*ROUND(G77,3),2)</f>
      </c>
      <c s="36" t="s">
        <v>57</v>
      </c>
      <c>
        <f>(M77*21)/100</f>
      </c>
      <c t="s">
        <v>28</v>
      </c>
    </row>
    <row r="78" spans="1:5" ht="12.75">
      <c r="A78" s="35" t="s">
        <v>58</v>
      </c>
      <c r="E78" s="39" t="s">
        <v>7722</v>
      </c>
    </row>
    <row r="79" spans="1:5" ht="12.75">
      <c r="A79" s="35" t="s">
        <v>59</v>
      </c>
      <c r="E79" s="40" t="s">
        <v>7723</v>
      </c>
    </row>
    <row r="80" spans="1:5" ht="51">
      <c r="A80" t="s">
        <v>61</v>
      </c>
      <c r="E80" s="39" t="s">
        <v>7568</v>
      </c>
    </row>
    <row r="81" spans="1:16" ht="12.75">
      <c r="A81" t="s">
        <v>53</v>
      </c>
      <c s="34" t="s">
        <v>129</v>
      </c>
      <c s="34" t="s">
        <v>7724</v>
      </c>
      <c s="35" t="s">
        <v>5</v>
      </c>
      <c s="6" t="s">
        <v>7725</v>
      </c>
      <c s="36" t="s">
        <v>56</v>
      </c>
      <c s="37">
        <v>344.3</v>
      </c>
      <c s="36">
        <v>0</v>
      </c>
      <c s="36">
        <f>ROUND(G81*H81,6)</f>
      </c>
      <c r="L81" s="38">
        <v>0</v>
      </c>
      <c s="32">
        <f>ROUND(ROUND(L81,2)*ROUND(G81,3),2)</f>
      </c>
      <c s="36" t="s">
        <v>57</v>
      </c>
      <c>
        <f>(M81*21)/100</f>
      </c>
      <c t="s">
        <v>28</v>
      </c>
    </row>
    <row r="82" spans="1:5" ht="12.75">
      <c r="A82" s="35" t="s">
        <v>58</v>
      </c>
      <c r="E82" s="39" t="s">
        <v>7726</v>
      </c>
    </row>
    <row r="83" spans="1:5" ht="12.75">
      <c r="A83" s="35" t="s">
        <v>59</v>
      </c>
      <c r="E83" s="40" t="s">
        <v>7711</v>
      </c>
    </row>
    <row r="84" spans="1:5" ht="51">
      <c r="A84" t="s">
        <v>61</v>
      </c>
      <c r="E84" s="39" t="s">
        <v>7568</v>
      </c>
    </row>
    <row r="85" spans="1:16" ht="12.75">
      <c r="A85" t="s">
        <v>53</v>
      </c>
      <c s="34" t="s">
        <v>134</v>
      </c>
      <c s="34" t="s">
        <v>7727</v>
      </c>
      <c s="35" t="s">
        <v>5</v>
      </c>
      <c s="6" t="s">
        <v>7728</v>
      </c>
      <c s="36" t="s">
        <v>56</v>
      </c>
      <c s="37">
        <v>601</v>
      </c>
      <c s="36">
        <v>0</v>
      </c>
      <c s="36">
        <f>ROUND(G85*H85,6)</f>
      </c>
      <c r="L85" s="38">
        <v>0</v>
      </c>
      <c s="32">
        <f>ROUND(ROUND(L85,2)*ROUND(G85,3),2)</f>
      </c>
      <c s="36" t="s">
        <v>57</v>
      </c>
      <c>
        <f>(M85*21)/100</f>
      </c>
      <c t="s">
        <v>28</v>
      </c>
    </row>
    <row r="86" spans="1:5" ht="12.75">
      <c r="A86" s="35" t="s">
        <v>58</v>
      </c>
      <c r="E86" s="39" t="s">
        <v>7729</v>
      </c>
    </row>
    <row r="87" spans="1:5" ht="12.75">
      <c r="A87" s="35" t="s">
        <v>59</v>
      </c>
      <c r="E87" s="40" t="s">
        <v>7723</v>
      </c>
    </row>
    <row r="88" spans="1:5" ht="102">
      <c r="A88" t="s">
        <v>61</v>
      </c>
      <c r="E88" s="39" t="s">
        <v>7730</v>
      </c>
    </row>
    <row r="89" spans="1:16" ht="12.75">
      <c r="A89" t="s">
        <v>53</v>
      </c>
      <c s="34" t="s">
        <v>137</v>
      </c>
      <c s="34" t="s">
        <v>7731</v>
      </c>
      <c s="35" t="s">
        <v>5</v>
      </c>
      <c s="6" t="s">
        <v>7732</v>
      </c>
      <c s="36" t="s">
        <v>56</v>
      </c>
      <c s="37">
        <v>601</v>
      </c>
      <c s="36">
        <v>0</v>
      </c>
      <c s="36">
        <f>ROUND(G89*H89,6)</f>
      </c>
      <c r="L89" s="38">
        <v>0</v>
      </c>
      <c s="32">
        <f>ROUND(ROUND(L89,2)*ROUND(G89,3),2)</f>
      </c>
      <c s="36" t="s">
        <v>57</v>
      </c>
      <c>
        <f>(M89*21)/100</f>
      </c>
      <c t="s">
        <v>28</v>
      </c>
    </row>
    <row r="90" spans="1:5" ht="12.75">
      <c r="A90" s="35" t="s">
        <v>58</v>
      </c>
      <c r="E90" s="39" t="s">
        <v>7534</v>
      </c>
    </row>
    <row r="91" spans="1:5" ht="12.75">
      <c r="A91" s="35" t="s">
        <v>59</v>
      </c>
      <c r="E91" s="40" t="s">
        <v>7723</v>
      </c>
    </row>
    <row r="92" spans="1:5" ht="51">
      <c r="A92" t="s">
        <v>61</v>
      </c>
      <c r="E92" s="39" t="s">
        <v>7580</v>
      </c>
    </row>
    <row r="93" spans="1:16" ht="12.75">
      <c r="A93" t="s">
        <v>53</v>
      </c>
      <c s="34" t="s">
        <v>140</v>
      </c>
      <c s="34" t="s">
        <v>7733</v>
      </c>
      <c s="35" t="s">
        <v>5</v>
      </c>
      <c s="6" t="s">
        <v>7734</v>
      </c>
      <c s="36" t="s">
        <v>56</v>
      </c>
      <c s="37">
        <v>601</v>
      </c>
      <c s="36">
        <v>0</v>
      </c>
      <c s="36">
        <f>ROUND(G93*H93,6)</f>
      </c>
      <c r="L93" s="38">
        <v>0</v>
      </c>
      <c s="32">
        <f>ROUND(ROUND(L93,2)*ROUND(G93,3),2)</f>
      </c>
      <c s="36" t="s">
        <v>57</v>
      </c>
      <c>
        <f>(M93*21)/100</f>
      </c>
      <c t="s">
        <v>28</v>
      </c>
    </row>
    <row r="94" spans="1:5" ht="12.75">
      <c r="A94" s="35" t="s">
        <v>58</v>
      </c>
      <c r="E94" s="39" t="s">
        <v>7534</v>
      </c>
    </row>
    <row r="95" spans="1:5" ht="12.75">
      <c r="A95" s="35" t="s">
        <v>59</v>
      </c>
      <c r="E95" s="40" t="s">
        <v>7723</v>
      </c>
    </row>
    <row r="96" spans="1:5" ht="51">
      <c r="A96" t="s">
        <v>61</v>
      </c>
      <c r="E96" s="39" t="s">
        <v>7580</v>
      </c>
    </row>
    <row r="97" spans="1:16" ht="12.75">
      <c r="A97" t="s">
        <v>53</v>
      </c>
      <c s="34" t="s">
        <v>143</v>
      </c>
      <c s="34" t="s">
        <v>7735</v>
      </c>
      <c s="35" t="s">
        <v>5</v>
      </c>
      <c s="6" t="s">
        <v>7736</v>
      </c>
      <c s="36" t="s">
        <v>56</v>
      </c>
      <c s="37">
        <v>601</v>
      </c>
      <c s="36">
        <v>0</v>
      </c>
      <c s="36">
        <f>ROUND(G97*H97,6)</f>
      </c>
      <c r="L97" s="38">
        <v>0</v>
      </c>
      <c s="32">
        <f>ROUND(ROUND(L97,2)*ROUND(G97,3),2)</f>
      </c>
      <c s="36" t="s">
        <v>57</v>
      </c>
      <c>
        <f>(M97*21)/100</f>
      </c>
      <c t="s">
        <v>28</v>
      </c>
    </row>
    <row r="98" spans="1:5" ht="25.5">
      <c r="A98" s="35" t="s">
        <v>58</v>
      </c>
      <c r="E98" s="39" t="s">
        <v>7737</v>
      </c>
    </row>
    <row r="99" spans="1:5" ht="12.75">
      <c r="A99" s="35" t="s">
        <v>59</v>
      </c>
      <c r="E99" s="40" t="s">
        <v>7723</v>
      </c>
    </row>
    <row r="100" spans="1:5" ht="140.25">
      <c r="A100" t="s">
        <v>61</v>
      </c>
      <c r="E100" s="39" t="s">
        <v>7587</v>
      </c>
    </row>
    <row r="101" spans="1:16" ht="12.75">
      <c r="A101" t="s">
        <v>53</v>
      </c>
      <c s="34" t="s">
        <v>146</v>
      </c>
      <c s="34" t="s">
        <v>7738</v>
      </c>
      <c s="35" t="s">
        <v>5</v>
      </c>
      <c s="6" t="s">
        <v>7739</v>
      </c>
      <c s="36" t="s">
        <v>56</v>
      </c>
      <c s="37">
        <v>68.86</v>
      </c>
      <c s="36">
        <v>0</v>
      </c>
      <c s="36">
        <f>ROUND(G101*H101,6)</f>
      </c>
      <c r="L101" s="38">
        <v>0</v>
      </c>
      <c s="32">
        <f>ROUND(ROUND(L101,2)*ROUND(G101,3),2)</f>
      </c>
      <c s="36" t="s">
        <v>57</v>
      </c>
      <c>
        <f>(M101*21)/100</f>
      </c>
      <c t="s">
        <v>28</v>
      </c>
    </row>
    <row r="102" spans="1:5" ht="51">
      <c r="A102" s="35" t="s">
        <v>58</v>
      </c>
      <c r="E102" s="39" t="s">
        <v>7740</v>
      </c>
    </row>
    <row r="103" spans="1:5" ht="12.75">
      <c r="A103" s="35" t="s">
        <v>59</v>
      </c>
      <c r="E103" s="40" t="s">
        <v>7741</v>
      </c>
    </row>
    <row r="104" spans="1:5" ht="153">
      <c r="A104" t="s">
        <v>61</v>
      </c>
      <c r="E104" s="39" t="s">
        <v>7742</v>
      </c>
    </row>
    <row r="105" spans="1:16" ht="12.75">
      <c r="A105" t="s">
        <v>53</v>
      </c>
      <c s="34" t="s">
        <v>151</v>
      </c>
      <c s="34" t="s">
        <v>5629</v>
      </c>
      <c s="35" t="s">
        <v>5</v>
      </c>
      <c s="6" t="s">
        <v>5630</v>
      </c>
      <c s="36" t="s">
        <v>56</v>
      </c>
      <c s="37">
        <v>13.1</v>
      </c>
      <c s="36">
        <v>0</v>
      </c>
      <c s="36">
        <f>ROUND(G105*H105,6)</f>
      </c>
      <c r="L105" s="38">
        <v>0</v>
      </c>
      <c s="32">
        <f>ROUND(ROUND(L105,2)*ROUND(G105,3),2)</f>
      </c>
      <c s="36" t="s">
        <v>57</v>
      </c>
      <c>
        <f>(M105*21)/100</f>
      </c>
      <c t="s">
        <v>28</v>
      </c>
    </row>
    <row r="106" spans="1:5" ht="38.25">
      <c r="A106" s="35" t="s">
        <v>58</v>
      </c>
      <c r="E106" s="39" t="s">
        <v>7743</v>
      </c>
    </row>
    <row r="107" spans="1:5" ht="63.75">
      <c r="A107" s="35" t="s">
        <v>59</v>
      </c>
      <c r="E107" s="40" t="s">
        <v>7744</v>
      </c>
    </row>
    <row r="108" spans="1:5" ht="153">
      <c r="A108" t="s">
        <v>61</v>
      </c>
      <c r="E108" s="39" t="s">
        <v>7596</v>
      </c>
    </row>
    <row r="109" spans="1:16" ht="12.75">
      <c r="A109" t="s">
        <v>53</v>
      </c>
      <c s="34" t="s">
        <v>155</v>
      </c>
      <c s="34" t="s">
        <v>7594</v>
      </c>
      <c s="35" t="s">
        <v>5</v>
      </c>
      <c s="6" t="s">
        <v>7595</v>
      </c>
      <c s="36" t="s">
        <v>56</v>
      </c>
      <c s="37">
        <v>136.1</v>
      </c>
      <c s="36">
        <v>0</v>
      </c>
      <c s="36">
        <f>ROUND(G109*H109,6)</f>
      </c>
      <c r="L109" s="38">
        <v>0</v>
      </c>
      <c s="32">
        <f>ROUND(ROUND(L109,2)*ROUND(G109,3),2)</f>
      </c>
      <c s="36" t="s">
        <v>57</v>
      </c>
      <c>
        <f>(M109*21)/100</f>
      </c>
      <c t="s">
        <v>28</v>
      </c>
    </row>
    <row r="110" spans="1:5" ht="25.5">
      <c r="A110" s="35" t="s">
        <v>58</v>
      </c>
      <c r="E110" s="39" t="s">
        <v>7745</v>
      </c>
    </row>
    <row r="111" spans="1:5" ht="12.75">
      <c r="A111" s="35" t="s">
        <v>59</v>
      </c>
      <c r="E111" s="40" t="s">
        <v>7746</v>
      </c>
    </row>
    <row r="112" spans="1:5" ht="153">
      <c r="A112" t="s">
        <v>61</v>
      </c>
      <c r="E112" s="39" t="s">
        <v>7596</v>
      </c>
    </row>
    <row r="113" spans="1:16" ht="12.75">
      <c r="A113" t="s">
        <v>53</v>
      </c>
      <c s="34" t="s">
        <v>158</v>
      </c>
      <c s="34" t="s">
        <v>7597</v>
      </c>
      <c s="35" t="s">
        <v>5</v>
      </c>
      <c s="6" t="s">
        <v>7598</v>
      </c>
      <c s="36" t="s">
        <v>56</v>
      </c>
      <c s="37">
        <v>286.2</v>
      </c>
      <c s="36">
        <v>0</v>
      </c>
      <c s="36">
        <f>ROUND(G113*H113,6)</f>
      </c>
      <c r="L113" s="38">
        <v>0</v>
      </c>
      <c s="32">
        <f>ROUND(ROUND(L113,2)*ROUND(G113,3),2)</f>
      </c>
      <c s="36" t="s">
        <v>57</v>
      </c>
      <c>
        <f>(M113*21)/100</f>
      </c>
      <c t="s">
        <v>28</v>
      </c>
    </row>
    <row r="114" spans="1:5" ht="25.5">
      <c r="A114" s="35" t="s">
        <v>58</v>
      </c>
      <c r="E114" s="39" t="s">
        <v>7747</v>
      </c>
    </row>
    <row r="115" spans="1:5" ht="38.25">
      <c r="A115" s="35" t="s">
        <v>59</v>
      </c>
      <c r="E115" s="40" t="s">
        <v>7748</v>
      </c>
    </row>
    <row r="116" spans="1:5" ht="153">
      <c r="A116" t="s">
        <v>61</v>
      </c>
      <c r="E116" s="39" t="s">
        <v>7596</v>
      </c>
    </row>
    <row r="117" spans="1:16" ht="12.75">
      <c r="A117" t="s">
        <v>53</v>
      </c>
      <c s="34" t="s">
        <v>161</v>
      </c>
      <c s="34" t="s">
        <v>7749</v>
      </c>
      <c s="35" t="s">
        <v>5</v>
      </c>
      <c s="6" t="s">
        <v>7750</v>
      </c>
      <c s="36" t="s">
        <v>56</v>
      </c>
      <c s="37">
        <v>220.9</v>
      </c>
      <c s="36">
        <v>0</v>
      </c>
      <c s="36">
        <f>ROUND(G117*H117,6)</f>
      </c>
      <c r="L117" s="38">
        <v>0</v>
      </c>
      <c s="32">
        <f>ROUND(ROUND(L117,2)*ROUND(G117,3),2)</f>
      </c>
      <c s="36" t="s">
        <v>57</v>
      </c>
      <c>
        <f>(M117*21)/100</f>
      </c>
      <c t="s">
        <v>28</v>
      </c>
    </row>
    <row r="118" spans="1:5" ht="25.5">
      <c r="A118" s="35" t="s">
        <v>58</v>
      </c>
      <c r="E118" s="39" t="s">
        <v>7751</v>
      </c>
    </row>
    <row r="119" spans="1:5" ht="12.75">
      <c r="A119" s="35" t="s">
        <v>59</v>
      </c>
      <c r="E119" s="40" t="s">
        <v>7752</v>
      </c>
    </row>
    <row r="120" spans="1:5" ht="153">
      <c r="A120" t="s">
        <v>61</v>
      </c>
      <c r="E120" s="39" t="s">
        <v>7596</v>
      </c>
    </row>
    <row r="121" spans="1:16" ht="25.5">
      <c r="A121" t="s">
        <v>53</v>
      </c>
      <c s="34" t="s">
        <v>164</v>
      </c>
      <c s="34" t="s">
        <v>7753</v>
      </c>
      <c s="35" t="s">
        <v>5</v>
      </c>
      <c s="6" t="s">
        <v>7754</v>
      </c>
      <c s="36" t="s">
        <v>56</v>
      </c>
      <c s="37">
        <v>5.4</v>
      </c>
      <c s="36">
        <v>0</v>
      </c>
      <c s="36">
        <f>ROUND(G121*H121,6)</f>
      </c>
      <c r="L121" s="38">
        <v>0</v>
      </c>
      <c s="32">
        <f>ROUND(ROUND(L121,2)*ROUND(G121,3),2)</f>
      </c>
      <c s="36" t="s">
        <v>57</v>
      </c>
      <c>
        <f>(M121*21)/100</f>
      </c>
      <c t="s">
        <v>28</v>
      </c>
    </row>
    <row r="122" spans="1:5" ht="25.5">
      <c r="A122" s="35" t="s">
        <v>58</v>
      </c>
      <c r="E122" s="39" t="s">
        <v>7755</v>
      </c>
    </row>
    <row r="123" spans="1:5" ht="12.75">
      <c r="A123" s="35" t="s">
        <v>59</v>
      </c>
      <c r="E123" s="40" t="s">
        <v>7756</v>
      </c>
    </row>
    <row r="124" spans="1:5" ht="153">
      <c r="A124" t="s">
        <v>61</v>
      </c>
      <c r="E124" s="39" t="s">
        <v>7596</v>
      </c>
    </row>
    <row r="125" spans="1:16" ht="25.5">
      <c r="A125" t="s">
        <v>53</v>
      </c>
      <c s="34" t="s">
        <v>167</v>
      </c>
      <c s="34" t="s">
        <v>7757</v>
      </c>
      <c s="35" t="s">
        <v>5</v>
      </c>
      <c s="6" t="s">
        <v>7758</v>
      </c>
      <c s="36" t="s">
        <v>56</v>
      </c>
      <c s="37">
        <v>8.4</v>
      </c>
      <c s="36">
        <v>0</v>
      </c>
      <c s="36">
        <f>ROUND(G125*H125,6)</f>
      </c>
      <c r="L125" s="38">
        <v>0</v>
      </c>
      <c s="32">
        <f>ROUND(ROUND(L125,2)*ROUND(G125,3),2)</f>
      </c>
      <c s="36" t="s">
        <v>57</v>
      </c>
      <c>
        <f>(M125*21)/100</f>
      </c>
      <c t="s">
        <v>28</v>
      </c>
    </row>
    <row r="126" spans="1:5" ht="25.5">
      <c r="A126" s="35" t="s">
        <v>58</v>
      </c>
      <c r="E126" s="39" t="s">
        <v>7759</v>
      </c>
    </row>
    <row r="127" spans="1:5" ht="12.75">
      <c r="A127" s="35" t="s">
        <v>59</v>
      </c>
      <c r="E127" s="40" t="s">
        <v>7760</v>
      </c>
    </row>
    <row r="128" spans="1:5" ht="153">
      <c r="A128" t="s">
        <v>61</v>
      </c>
      <c r="E128" s="39" t="s">
        <v>7596</v>
      </c>
    </row>
    <row r="129" spans="1:16" ht="25.5">
      <c r="A129" t="s">
        <v>53</v>
      </c>
      <c s="34" t="s">
        <v>170</v>
      </c>
      <c s="34" t="s">
        <v>7761</v>
      </c>
      <c s="35" t="s">
        <v>5</v>
      </c>
      <c s="6" t="s">
        <v>7762</v>
      </c>
      <c s="36" t="s">
        <v>56</v>
      </c>
      <c s="37">
        <v>5</v>
      </c>
      <c s="36">
        <v>0</v>
      </c>
      <c s="36">
        <f>ROUND(G129*H129,6)</f>
      </c>
      <c r="L129" s="38">
        <v>0</v>
      </c>
      <c s="32">
        <f>ROUND(ROUND(L129,2)*ROUND(G129,3),2)</f>
      </c>
      <c s="36" t="s">
        <v>57</v>
      </c>
      <c>
        <f>(M129*21)/100</f>
      </c>
      <c t="s">
        <v>28</v>
      </c>
    </row>
    <row r="130" spans="1:5" ht="25.5">
      <c r="A130" s="35" t="s">
        <v>58</v>
      </c>
      <c r="E130" s="39" t="s">
        <v>7763</v>
      </c>
    </row>
    <row r="131" spans="1:5" ht="12.75">
      <c r="A131" s="35" t="s">
        <v>59</v>
      </c>
      <c r="E131" s="40" t="s">
        <v>7764</v>
      </c>
    </row>
    <row r="132" spans="1:5" ht="153">
      <c r="A132" t="s">
        <v>61</v>
      </c>
      <c r="E132" s="39" t="s">
        <v>7596</v>
      </c>
    </row>
    <row r="133" spans="1:16" ht="25.5">
      <c r="A133" t="s">
        <v>53</v>
      </c>
      <c s="34" t="s">
        <v>173</v>
      </c>
      <c s="34" t="s">
        <v>7765</v>
      </c>
      <c s="35" t="s">
        <v>5</v>
      </c>
      <c s="6" t="s">
        <v>7766</v>
      </c>
      <c s="36" t="s">
        <v>56</v>
      </c>
      <c s="37">
        <v>9.8</v>
      </c>
      <c s="36">
        <v>0</v>
      </c>
      <c s="36">
        <f>ROUND(G133*H133,6)</f>
      </c>
      <c r="L133" s="38">
        <v>0</v>
      </c>
      <c s="32">
        <f>ROUND(ROUND(L133,2)*ROUND(G133,3),2)</f>
      </c>
      <c s="36" t="s">
        <v>57</v>
      </c>
      <c>
        <f>(M133*21)/100</f>
      </c>
      <c t="s">
        <v>28</v>
      </c>
    </row>
    <row r="134" spans="1:5" ht="25.5">
      <c r="A134" s="35" t="s">
        <v>58</v>
      </c>
      <c r="E134" s="39" t="s">
        <v>7767</v>
      </c>
    </row>
    <row r="135" spans="1:5" ht="12.75">
      <c r="A135" s="35" t="s">
        <v>59</v>
      </c>
      <c r="E135" s="40" t="s">
        <v>7768</v>
      </c>
    </row>
    <row r="136" spans="1:5" ht="153">
      <c r="A136" t="s">
        <v>61</v>
      </c>
      <c r="E136" s="39" t="s">
        <v>7596</v>
      </c>
    </row>
    <row r="137" spans="1:16" ht="12.75">
      <c r="A137" t="s">
        <v>53</v>
      </c>
      <c s="34" t="s">
        <v>176</v>
      </c>
      <c s="34" t="s">
        <v>7389</v>
      </c>
      <c s="35" t="s">
        <v>5</v>
      </c>
      <c s="6" t="s">
        <v>7390</v>
      </c>
      <c s="36" t="s">
        <v>56</v>
      </c>
      <c s="37">
        <v>344.3</v>
      </c>
      <c s="36">
        <v>0</v>
      </c>
      <c s="36">
        <f>ROUND(G137*H137,6)</f>
      </c>
      <c r="L137" s="38">
        <v>0</v>
      </c>
      <c s="32">
        <f>ROUND(ROUND(L137,2)*ROUND(G137,3),2)</f>
      </c>
      <c s="36" t="s">
        <v>57</v>
      </c>
      <c>
        <f>(M137*21)/100</f>
      </c>
      <c t="s">
        <v>28</v>
      </c>
    </row>
    <row r="138" spans="1:5" ht="25.5">
      <c r="A138" s="35" t="s">
        <v>58</v>
      </c>
      <c r="E138" s="39" t="s">
        <v>7769</v>
      </c>
    </row>
    <row r="139" spans="1:5" ht="63.75">
      <c r="A139" s="35" t="s">
        <v>59</v>
      </c>
      <c r="E139" s="40" t="s">
        <v>7770</v>
      </c>
    </row>
    <row r="140" spans="1:5" ht="89.25">
      <c r="A140" t="s">
        <v>61</v>
      </c>
      <c r="E140" s="39" t="s">
        <v>7771</v>
      </c>
    </row>
    <row r="141" spans="1:16" ht="12.75">
      <c r="A141" t="s">
        <v>53</v>
      </c>
      <c s="34" t="s">
        <v>179</v>
      </c>
      <c s="34" t="s">
        <v>7772</v>
      </c>
      <c s="35" t="s">
        <v>5</v>
      </c>
      <c s="6" t="s">
        <v>7773</v>
      </c>
      <c s="36" t="s">
        <v>56</v>
      </c>
      <c s="37">
        <v>7.8</v>
      </c>
      <c s="36">
        <v>0</v>
      </c>
      <c s="36">
        <f>ROUND(G141*H141,6)</f>
      </c>
      <c r="L141" s="38">
        <v>0</v>
      </c>
      <c s="32">
        <f>ROUND(ROUND(L141,2)*ROUND(G141,3),2)</f>
      </c>
      <c s="36" t="s">
        <v>57</v>
      </c>
      <c>
        <f>(M141*21)/100</f>
      </c>
      <c t="s">
        <v>28</v>
      </c>
    </row>
    <row r="142" spans="1:5" ht="25.5">
      <c r="A142" s="35" t="s">
        <v>58</v>
      </c>
      <c r="E142" s="39" t="s">
        <v>7774</v>
      </c>
    </row>
    <row r="143" spans="1:5" ht="12.75">
      <c r="A143" s="35" t="s">
        <v>59</v>
      </c>
      <c r="E143" s="40" t="s">
        <v>7775</v>
      </c>
    </row>
    <row r="144" spans="1:5" ht="89.25">
      <c r="A144" t="s">
        <v>61</v>
      </c>
      <c r="E144" s="39" t="s">
        <v>7771</v>
      </c>
    </row>
    <row r="145" spans="1:13" ht="12.75">
      <c r="A145" t="s">
        <v>50</v>
      </c>
      <c r="C145" s="31" t="s">
        <v>27</v>
      </c>
      <c r="E145" s="33" t="s">
        <v>5850</v>
      </c>
      <c r="J145" s="32">
        <f>0</f>
      </c>
      <c s="32">
        <f>0</f>
      </c>
      <c s="32">
        <f>0+L146+L150</f>
      </c>
      <c s="32">
        <f>0+M146+M150</f>
      </c>
    </row>
    <row r="146" spans="1:16" ht="12.75">
      <c r="A146" t="s">
        <v>53</v>
      </c>
      <c s="34" t="s">
        <v>182</v>
      </c>
      <c s="34" t="s">
        <v>7776</v>
      </c>
      <c s="35" t="s">
        <v>5</v>
      </c>
      <c s="6" t="s">
        <v>7777</v>
      </c>
      <c s="36" t="s">
        <v>56</v>
      </c>
      <c s="37">
        <v>18.755</v>
      </c>
      <c s="36">
        <v>0</v>
      </c>
      <c s="36">
        <f>ROUND(G146*H146,6)</f>
      </c>
      <c r="L146" s="38">
        <v>0</v>
      </c>
      <c s="32">
        <f>ROUND(ROUND(L146,2)*ROUND(G146,3),2)</f>
      </c>
      <c s="36" t="s">
        <v>57</v>
      </c>
      <c>
        <f>(M146*21)/100</f>
      </c>
      <c t="s">
        <v>28</v>
      </c>
    </row>
    <row r="147" spans="1:5" ht="12.75">
      <c r="A147" s="35" t="s">
        <v>58</v>
      </c>
      <c r="E147" s="39" t="s">
        <v>7778</v>
      </c>
    </row>
    <row r="148" spans="1:5" ht="76.5">
      <c r="A148" s="35" t="s">
        <v>59</v>
      </c>
      <c r="E148" s="40" t="s">
        <v>7779</v>
      </c>
    </row>
    <row r="149" spans="1:5" ht="76.5">
      <c r="A149" t="s">
        <v>61</v>
      </c>
      <c r="E149" s="39" t="s">
        <v>7780</v>
      </c>
    </row>
    <row r="150" spans="1:16" ht="12.75">
      <c r="A150" t="s">
        <v>53</v>
      </c>
      <c s="34" t="s">
        <v>185</v>
      </c>
      <c s="34" t="s">
        <v>5851</v>
      </c>
      <c s="35" t="s">
        <v>5</v>
      </c>
      <c s="6" t="s">
        <v>5852</v>
      </c>
      <c s="36" t="s">
        <v>56</v>
      </c>
      <c s="37">
        <v>15.29</v>
      </c>
      <c s="36">
        <v>0</v>
      </c>
      <c s="36">
        <f>ROUND(G150*H150,6)</f>
      </c>
      <c r="L150" s="38">
        <v>0</v>
      </c>
      <c s="32">
        <f>ROUND(ROUND(L150,2)*ROUND(G150,3),2)</f>
      </c>
      <c s="36" t="s">
        <v>57</v>
      </c>
      <c>
        <f>(M150*21)/100</f>
      </c>
      <c t="s">
        <v>28</v>
      </c>
    </row>
    <row r="151" spans="1:5" ht="12.75">
      <c r="A151" s="35" t="s">
        <v>58</v>
      </c>
      <c r="E151" s="39" t="s">
        <v>7781</v>
      </c>
    </row>
    <row r="152" spans="1:5" ht="38.25">
      <c r="A152" s="35" t="s">
        <v>59</v>
      </c>
      <c r="E152" s="40" t="s">
        <v>7782</v>
      </c>
    </row>
    <row r="153" spans="1:5" ht="89.25">
      <c r="A153" t="s">
        <v>61</v>
      </c>
      <c r="E153" s="39" t="s">
        <v>7783</v>
      </c>
    </row>
    <row r="154" spans="1:13" ht="12.75">
      <c r="A154" t="s">
        <v>50</v>
      </c>
      <c r="C154" s="31" t="s">
        <v>83</v>
      </c>
      <c r="E154" s="33" t="s">
        <v>5500</v>
      </c>
      <c r="J154" s="32">
        <f>0</f>
      </c>
      <c s="32">
        <f>0</f>
      </c>
      <c s="32">
        <f>0+L155+L159</f>
      </c>
      <c s="32">
        <f>0+M155+M159</f>
      </c>
    </row>
    <row r="155" spans="1:16" ht="12.75">
      <c r="A155" t="s">
        <v>53</v>
      </c>
      <c s="34" t="s">
        <v>188</v>
      </c>
      <c s="34" t="s">
        <v>7784</v>
      </c>
      <c s="35" t="s">
        <v>5</v>
      </c>
      <c s="6" t="s">
        <v>7785</v>
      </c>
      <c s="36" t="s">
        <v>82</v>
      </c>
      <c s="37">
        <v>44.18</v>
      </c>
      <c s="36">
        <v>0</v>
      </c>
      <c s="36">
        <f>ROUND(G155*H155,6)</f>
      </c>
      <c r="L155" s="38">
        <v>0</v>
      </c>
      <c s="32">
        <f>ROUND(ROUND(L155,2)*ROUND(G155,3),2)</f>
      </c>
      <c s="36" t="s">
        <v>57</v>
      </c>
      <c>
        <f>(M155*21)/100</f>
      </c>
      <c t="s">
        <v>28</v>
      </c>
    </row>
    <row r="156" spans="1:5" ht="25.5">
      <c r="A156" s="35" t="s">
        <v>58</v>
      </c>
      <c r="E156" s="39" t="s">
        <v>7786</v>
      </c>
    </row>
    <row r="157" spans="1:5" ht="12.75">
      <c r="A157" s="35" t="s">
        <v>59</v>
      </c>
      <c r="E157" s="40" t="s">
        <v>7787</v>
      </c>
    </row>
    <row r="158" spans="1:5" ht="51">
      <c r="A158" t="s">
        <v>61</v>
      </c>
      <c r="E158" s="39" t="s">
        <v>7788</v>
      </c>
    </row>
    <row r="159" spans="1:16" ht="12.75">
      <c r="A159" t="s">
        <v>53</v>
      </c>
      <c s="34" t="s">
        <v>191</v>
      </c>
      <c s="34" t="s">
        <v>7789</v>
      </c>
      <c s="35" t="s">
        <v>5</v>
      </c>
      <c s="6" t="s">
        <v>7790</v>
      </c>
      <c s="36" t="s">
        <v>82</v>
      </c>
      <c s="37">
        <v>220.9</v>
      </c>
      <c s="36">
        <v>0</v>
      </c>
      <c s="36">
        <f>ROUND(G159*H159,6)</f>
      </c>
      <c r="L159" s="38">
        <v>0</v>
      </c>
      <c s="32">
        <f>ROUND(ROUND(L159,2)*ROUND(G159,3),2)</f>
      </c>
      <c s="36" t="s">
        <v>57</v>
      </c>
      <c>
        <f>(M159*21)/100</f>
      </c>
      <c t="s">
        <v>28</v>
      </c>
    </row>
    <row r="160" spans="1:5" ht="12.75">
      <c r="A160" s="35" t="s">
        <v>58</v>
      </c>
      <c r="E160" s="39" t="s">
        <v>7534</v>
      </c>
    </row>
    <row r="161" spans="1:5" ht="63.75">
      <c r="A161" s="35" t="s">
        <v>59</v>
      </c>
      <c r="E161" s="40" t="s">
        <v>7791</v>
      </c>
    </row>
    <row r="162" spans="1:5" ht="38.25">
      <c r="A162" t="s">
        <v>61</v>
      </c>
      <c r="E162" s="39" t="s">
        <v>7792</v>
      </c>
    </row>
    <row r="163" spans="1:13" ht="12.75">
      <c r="A163" t="s">
        <v>50</v>
      </c>
      <c r="C163" s="31" t="s">
        <v>1173</v>
      </c>
      <c r="E163" s="33" t="s">
        <v>1174</v>
      </c>
      <c r="J163" s="32">
        <f>0</f>
      </c>
      <c s="32">
        <f>0</f>
      </c>
      <c s="32">
        <f>0+L164+L168+L172+L176+L180</f>
      </c>
      <c s="32">
        <f>0+M164+M168+M172+M176+M180</f>
      </c>
    </row>
    <row r="164" spans="1:16" ht="25.5">
      <c r="A164" t="s">
        <v>53</v>
      </c>
      <c s="34" t="s">
        <v>51</v>
      </c>
      <c s="34" t="s">
        <v>1175</v>
      </c>
      <c s="35" t="s">
        <v>1176</v>
      </c>
      <c s="6" t="s">
        <v>1177</v>
      </c>
      <c s="36" t="s">
        <v>1178</v>
      </c>
      <c s="37">
        <v>55.872</v>
      </c>
      <c s="36">
        <v>0</v>
      </c>
      <c s="36">
        <f>ROUND(G164*H164,6)</f>
      </c>
      <c r="L164" s="38">
        <v>0</v>
      </c>
      <c s="32">
        <f>ROUND(ROUND(L164,2)*ROUND(G164,3),2)</f>
      </c>
      <c s="36" t="s">
        <v>1179</v>
      </c>
      <c>
        <f>(M164*21)/100</f>
      </c>
      <c t="s">
        <v>28</v>
      </c>
    </row>
    <row r="165" spans="1:5" ht="25.5">
      <c r="A165" s="35" t="s">
        <v>58</v>
      </c>
      <c r="E165" s="39" t="s">
        <v>1180</v>
      </c>
    </row>
    <row r="166" spans="1:5" ht="51">
      <c r="A166" s="35" t="s">
        <v>59</v>
      </c>
      <c r="E166" s="40" t="s">
        <v>7793</v>
      </c>
    </row>
    <row r="167" spans="1:5" ht="191.25">
      <c r="A167" t="s">
        <v>61</v>
      </c>
      <c r="E167" s="39" t="s">
        <v>1182</v>
      </c>
    </row>
    <row r="168" spans="1:16" ht="25.5">
      <c r="A168" t="s">
        <v>53</v>
      </c>
      <c s="34" t="s">
        <v>28</v>
      </c>
      <c s="34" t="s">
        <v>1422</v>
      </c>
      <c s="35" t="s">
        <v>1423</v>
      </c>
      <c s="6" t="s">
        <v>1424</v>
      </c>
      <c s="36" t="s">
        <v>1178</v>
      </c>
      <c s="37">
        <v>46.56</v>
      </c>
      <c s="36">
        <v>0</v>
      </c>
      <c s="36">
        <f>ROUND(G168*H168,6)</f>
      </c>
      <c r="L168" s="38">
        <v>0</v>
      </c>
      <c s="32">
        <f>ROUND(ROUND(L168,2)*ROUND(G168,3),2)</f>
      </c>
      <c s="36" t="s">
        <v>1179</v>
      </c>
      <c>
        <f>(M168*21)/100</f>
      </c>
      <c t="s">
        <v>28</v>
      </c>
    </row>
    <row r="169" spans="1:5" ht="25.5">
      <c r="A169" s="35" t="s">
        <v>58</v>
      </c>
      <c r="E169" s="39" t="s">
        <v>1180</v>
      </c>
    </row>
    <row r="170" spans="1:5" ht="63.75">
      <c r="A170" s="35" t="s">
        <v>59</v>
      </c>
      <c r="E170" s="40" t="s">
        <v>7794</v>
      </c>
    </row>
    <row r="171" spans="1:5" ht="191.25">
      <c r="A171" t="s">
        <v>61</v>
      </c>
      <c r="E171" s="39" t="s">
        <v>1796</v>
      </c>
    </row>
    <row r="172" spans="1:16" ht="25.5">
      <c r="A172" t="s">
        <v>53</v>
      </c>
      <c s="34" t="s">
        <v>26</v>
      </c>
      <c s="34" t="s">
        <v>1188</v>
      </c>
      <c s="35" t="s">
        <v>1189</v>
      </c>
      <c s="6" t="s">
        <v>1190</v>
      </c>
      <c s="36" t="s">
        <v>1178</v>
      </c>
      <c s="37">
        <v>90.15</v>
      </c>
      <c s="36">
        <v>0</v>
      </c>
      <c s="36">
        <f>ROUND(G172*H172,6)</f>
      </c>
      <c r="L172" s="38">
        <v>0</v>
      </c>
      <c s="32">
        <f>ROUND(ROUND(L172,2)*ROUND(G172,3),2)</f>
      </c>
      <c s="36" t="s">
        <v>1179</v>
      </c>
      <c>
        <f>(M172*21)/100</f>
      </c>
      <c t="s">
        <v>28</v>
      </c>
    </row>
    <row r="173" spans="1:5" ht="25.5">
      <c r="A173" s="35" t="s">
        <v>58</v>
      </c>
      <c r="E173" s="39" t="s">
        <v>1180</v>
      </c>
    </row>
    <row r="174" spans="1:5" ht="114.75">
      <c r="A174" s="35" t="s">
        <v>59</v>
      </c>
      <c r="E174" s="40" t="s">
        <v>7795</v>
      </c>
    </row>
    <row r="175" spans="1:5" ht="191.25">
      <c r="A175" t="s">
        <v>61</v>
      </c>
      <c r="E175" s="39" t="s">
        <v>1187</v>
      </c>
    </row>
    <row r="176" spans="1:16" ht="25.5">
      <c r="A176" t="s">
        <v>53</v>
      </c>
      <c s="34" t="s">
        <v>68</v>
      </c>
      <c s="34" t="s">
        <v>1183</v>
      </c>
      <c s="35" t="s">
        <v>1184</v>
      </c>
      <c s="6" t="s">
        <v>1185</v>
      </c>
      <c s="36" t="s">
        <v>1178</v>
      </c>
      <c s="37">
        <v>90.763</v>
      </c>
      <c s="36">
        <v>0</v>
      </c>
      <c s="36">
        <f>ROUND(G176*H176,6)</f>
      </c>
      <c r="L176" s="38">
        <v>0</v>
      </c>
      <c s="32">
        <f>ROUND(ROUND(L176,2)*ROUND(G176,3),2)</f>
      </c>
      <c s="36" t="s">
        <v>1179</v>
      </c>
      <c>
        <f>(M176*21)/100</f>
      </c>
      <c t="s">
        <v>28</v>
      </c>
    </row>
    <row r="177" spans="1:5" ht="25.5">
      <c r="A177" s="35" t="s">
        <v>58</v>
      </c>
      <c r="E177" s="39" t="s">
        <v>1180</v>
      </c>
    </row>
    <row r="178" spans="1:5" ht="89.25">
      <c r="A178" s="35" t="s">
        <v>59</v>
      </c>
      <c r="E178" s="40" t="s">
        <v>7796</v>
      </c>
    </row>
    <row r="179" spans="1:5" ht="191.25">
      <c r="A179" t="s">
        <v>61</v>
      </c>
      <c r="E179" s="39" t="s">
        <v>1187</v>
      </c>
    </row>
    <row r="180" spans="1:16" ht="25.5">
      <c r="A180" t="s">
        <v>53</v>
      </c>
      <c s="34" t="s">
        <v>71</v>
      </c>
      <c s="34" t="s">
        <v>7611</v>
      </c>
      <c s="35" t="s">
        <v>7612</v>
      </c>
      <c s="6" t="s">
        <v>7613</v>
      </c>
      <c s="36" t="s">
        <v>1178</v>
      </c>
      <c s="37">
        <v>628.889</v>
      </c>
      <c s="36">
        <v>0</v>
      </c>
      <c s="36">
        <f>ROUND(G180*H180,6)</f>
      </c>
      <c r="L180" s="38">
        <v>0</v>
      </c>
      <c s="32">
        <f>ROUND(ROUND(L180,2)*ROUND(G180,3),2)</f>
      </c>
      <c s="36" t="s">
        <v>1179</v>
      </c>
      <c>
        <f>(M180*21)/100</f>
      </c>
      <c t="s">
        <v>28</v>
      </c>
    </row>
    <row r="181" spans="1:5" ht="25.5">
      <c r="A181" s="35" t="s">
        <v>58</v>
      </c>
      <c r="E181" s="39" t="s">
        <v>1180</v>
      </c>
    </row>
    <row r="182" spans="1:5" ht="165.75">
      <c r="A182" s="35" t="s">
        <v>59</v>
      </c>
      <c r="E182" s="40" t="s">
        <v>7797</v>
      </c>
    </row>
    <row r="183" spans="1:5" ht="191.25">
      <c r="A183" t="s">
        <v>61</v>
      </c>
      <c r="E183"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7523</v>
      </c>
      <c s="41">
        <f>Rekapitulace!C91</f>
      </c>
      <c s="20" t="s">
        <v>0</v>
      </c>
      <c t="s">
        <v>23</v>
      </c>
      <c t="s">
        <v>28</v>
      </c>
    </row>
    <row r="4" spans="1:16" ht="32" customHeight="1">
      <c r="A4" s="24" t="s">
        <v>20</v>
      </c>
      <c s="25" t="s">
        <v>29</v>
      </c>
      <c s="27" t="s">
        <v>7523</v>
      </c>
      <c r="E4" s="26" t="s">
        <v>7524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COUNTIFS(L8:L248,"=0",A8:A248,"P")+COUNTIFS(L8:L248,"",A8:A248,"P")+SUM(Q8:Q248)</f>
      </c>
    </row>
    <row r="8" spans="1:13" ht="12.75">
      <c r="A8" t="s">
        <v>45</v>
      </c>
      <c r="C8" s="28" t="s">
        <v>7800</v>
      </c>
      <c r="E8" s="30" t="s">
        <v>7799</v>
      </c>
      <c r="J8" s="29">
        <f>0+J9+J46+J55+J64+J69+J122+J235</f>
      </c>
      <c s="29">
        <f>0+K9+K46+K55+K64+K69+K122+K235</f>
      </c>
      <c s="29">
        <f>0+L9+L46+L55+L64+L69+L122+L235</f>
      </c>
      <c s="29">
        <f>0+M9+M46+M55+M64+M69+M122+M235</f>
      </c>
    </row>
    <row r="9" spans="1:13" ht="12.75">
      <c r="A9" t="s">
        <v>50</v>
      </c>
      <c r="C9" s="31" t="s">
        <v>51</v>
      </c>
      <c r="E9" s="33" t="s">
        <v>767</v>
      </c>
      <c r="J9" s="32">
        <f>0</f>
      </c>
      <c s="32">
        <f>0</f>
      </c>
      <c s="32">
        <f>0+L10+L14+L18+L22+L26+L30+L34+L38+L42</f>
      </c>
      <c s="32">
        <f>0+M10+M14+M18+M22+M26+M30+M34+M38+M42</f>
      </c>
    </row>
    <row r="10" spans="1:16" ht="25.5">
      <c r="A10" t="s">
        <v>53</v>
      </c>
      <c s="34" t="s">
        <v>71</v>
      </c>
      <c s="34" t="s">
        <v>7145</v>
      </c>
      <c s="35" t="s">
        <v>5</v>
      </c>
      <c s="6" t="s">
        <v>5948</v>
      </c>
      <c s="36" t="s">
        <v>65</v>
      </c>
      <c s="37">
        <v>1.184</v>
      </c>
      <c s="36">
        <v>0</v>
      </c>
      <c s="36">
        <f>ROUND(G10*H10,6)</f>
      </c>
      <c r="L10" s="38">
        <v>0</v>
      </c>
      <c s="32">
        <f>ROUND(ROUND(L10,2)*ROUND(G10,3),2)</f>
      </c>
      <c s="36" t="s">
        <v>1179</v>
      </c>
      <c>
        <f>(M10*21)/100</f>
      </c>
      <c t="s">
        <v>28</v>
      </c>
    </row>
    <row r="11" spans="1:5" ht="12.75">
      <c r="A11" s="35" t="s">
        <v>58</v>
      </c>
      <c r="E11" s="39" t="s">
        <v>5</v>
      </c>
    </row>
    <row r="12" spans="1:5" ht="12.75">
      <c r="A12" s="35" t="s">
        <v>59</v>
      </c>
      <c r="E12" s="40" t="s">
        <v>7801</v>
      </c>
    </row>
    <row r="13" spans="1:5" ht="51">
      <c r="A13" t="s">
        <v>61</v>
      </c>
      <c r="E13" s="39" t="s">
        <v>7148</v>
      </c>
    </row>
    <row r="14" spans="1:16" ht="25.5">
      <c r="A14" t="s">
        <v>53</v>
      </c>
      <c s="34" t="s">
        <v>27</v>
      </c>
      <c s="34" t="s">
        <v>7532</v>
      </c>
      <c s="35" t="s">
        <v>5</v>
      </c>
      <c s="6" t="s">
        <v>5685</v>
      </c>
      <c s="36" t="s">
        <v>65</v>
      </c>
      <c s="37">
        <v>198.74</v>
      </c>
      <c s="36">
        <v>0</v>
      </c>
      <c s="36">
        <f>ROUND(G14*H14,6)</f>
      </c>
      <c r="L14" s="38">
        <v>0</v>
      </c>
      <c s="32">
        <f>ROUND(ROUND(L14,2)*ROUND(G14,3),2)</f>
      </c>
      <c s="36" t="s">
        <v>1179</v>
      </c>
      <c>
        <f>(M14*21)/100</f>
      </c>
      <c t="s">
        <v>28</v>
      </c>
    </row>
    <row r="15" spans="1:5" ht="12.75">
      <c r="A15" s="35" t="s">
        <v>58</v>
      </c>
      <c r="E15" s="39" t="s">
        <v>5</v>
      </c>
    </row>
    <row r="16" spans="1:5" ht="102">
      <c r="A16" s="35" t="s">
        <v>59</v>
      </c>
      <c r="E16" s="40" t="s">
        <v>7802</v>
      </c>
    </row>
    <row r="17" spans="1:5" ht="51">
      <c r="A17" t="s">
        <v>61</v>
      </c>
      <c r="E17" s="39" t="s">
        <v>7148</v>
      </c>
    </row>
    <row r="18" spans="1:16" ht="25.5">
      <c r="A18" t="s">
        <v>53</v>
      </c>
      <c s="34" t="s">
        <v>76</v>
      </c>
      <c s="34" t="s">
        <v>7685</v>
      </c>
      <c s="35" t="s">
        <v>5</v>
      </c>
      <c s="6" t="s">
        <v>7686</v>
      </c>
      <c s="36" t="s">
        <v>65</v>
      </c>
      <c s="37">
        <v>194.3</v>
      </c>
      <c s="36">
        <v>0</v>
      </c>
      <c s="36">
        <f>ROUND(G18*H18,6)</f>
      </c>
      <c r="L18" s="38">
        <v>0</v>
      </c>
      <c s="32">
        <f>ROUND(ROUND(L18,2)*ROUND(G18,3),2)</f>
      </c>
      <c s="36" t="s">
        <v>1179</v>
      </c>
      <c>
        <f>(M18*21)/100</f>
      </c>
      <c t="s">
        <v>28</v>
      </c>
    </row>
    <row r="19" spans="1:5" ht="12.75">
      <c r="A19" s="35" t="s">
        <v>58</v>
      </c>
      <c r="E19" s="39" t="s">
        <v>5</v>
      </c>
    </row>
    <row r="20" spans="1:5" ht="51">
      <c r="A20" s="35" t="s">
        <v>59</v>
      </c>
      <c r="E20" s="40" t="s">
        <v>7803</v>
      </c>
    </row>
    <row r="21" spans="1:5" ht="51">
      <c r="A21" t="s">
        <v>61</v>
      </c>
      <c r="E21" s="39" t="s">
        <v>7688</v>
      </c>
    </row>
    <row r="22" spans="1:16" ht="25.5">
      <c r="A22" t="s">
        <v>53</v>
      </c>
      <c s="34" t="s">
        <v>79</v>
      </c>
      <c s="34" t="s">
        <v>5690</v>
      </c>
      <c s="35" t="s">
        <v>5</v>
      </c>
      <c s="6" t="s">
        <v>5691</v>
      </c>
      <c s="36" t="s">
        <v>82</v>
      </c>
      <c s="37">
        <v>21.5</v>
      </c>
      <c s="36">
        <v>0</v>
      </c>
      <c s="36">
        <f>ROUND(G22*H22,6)</f>
      </c>
      <c r="L22" s="38">
        <v>0</v>
      </c>
      <c s="32">
        <f>ROUND(ROUND(L22,2)*ROUND(G22,3),2)</f>
      </c>
      <c s="36" t="s">
        <v>57</v>
      </c>
      <c>
        <f>(M22*21)/100</f>
      </c>
      <c t="s">
        <v>28</v>
      </c>
    </row>
    <row r="23" spans="1:5" ht="12.75">
      <c r="A23" s="35" t="s">
        <v>58</v>
      </c>
      <c r="E23" s="39" t="s">
        <v>5</v>
      </c>
    </row>
    <row r="24" spans="1:5" ht="25.5">
      <c r="A24" s="35" t="s">
        <v>59</v>
      </c>
      <c r="E24" s="40" t="s">
        <v>7804</v>
      </c>
    </row>
    <row r="25" spans="1:5" ht="63.75">
      <c r="A25" t="s">
        <v>61</v>
      </c>
      <c r="E25" s="39" t="s">
        <v>5951</v>
      </c>
    </row>
    <row r="26" spans="1:16" ht="12.75">
      <c r="A26" t="s">
        <v>53</v>
      </c>
      <c s="34" t="s">
        <v>83</v>
      </c>
      <c s="34" t="s">
        <v>7805</v>
      </c>
      <c s="35" t="s">
        <v>5</v>
      </c>
      <c s="6" t="s">
        <v>7806</v>
      </c>
      <c s="36" t="s">
        <v>65</v>
      </c>
      <c s="37">
        <v>14.79</v>
      </c>
      <c s="36">
        <v>0</v>
      </c>
      <c s="36">
        <f>ROUND(G26*H26,6)</f>
      </c>
      <c r="L26" s="38">
        <v>0</v>
      </c>
      <c s="32">
        <f>ROUND(ROUND(L26,2)*ROUND(G26,3),2)</f>
      </c>
      <c s="36" t="s">
        <v>57</v>
      </c>
      <c>
        <f>(M26*21)/100</f>
      </c>
      <c t="s">
        <v>28</v>
      </c>
    </row>
    <row r="27" spans="1:5" ht="12.75">
      <c r="A27" s="35" t="s">
        <v>58</v>
      </c>
      <c r="E27" s="39" t="s">
        <v>5</v>
      </c>
    </row>
    <row r="28" spans="1:5" ht="51">
      <c r="A28" s="35" t="s">
        <v>59</v>
      </c>
      <c r="E28" s="40" t="s">
        <v>7807</v>
      </c>
    </row>
    <row r="29" spans="1:5" ht="38.25">
      <c r="A29" t="s">
        <v>61</v>
      </c>
      <c r="E29" s="39" t="s">
        <v>7808</v>
      </c>
    </row>
    <row r="30" spans="1:16" ht="12.75">
      <c r="A30" t="s">
        <v>53</v>
      </c>
      <c s="34" t="s">
        <v>88</v>
      </c>
      <c s="34" t="s">
        <v>5353</v>
      </c>
      <c s="35" t="s">
        <v>5</v>
      </c>
      <c s="6" t="s">
        <v>5354</v>
      </c>
      <c s="36" t="s">
        <v>65</v>
      </c>
      <c s="37">
        <v>2215.258</v>
      </c>
      <c s="36">
        <v>0</v>
      </c>
      <c s="36">
        <f>ROUND(G30*H30,6)</f>
      </c>
      <c r="L30" s="38">
        <v>0</v>
      </c>
      <c s="32">
        <f>ROUND(ROUND(L30,2)*ROUND(G30,3),2)</f>
      </c>
      <c s="36" t="s">
        <v>57</v>
      </c>
      <c>
        <f>(M30*21)/100</f>
      </c>
      <c t="s">
        <v>28</v>
      </c>
    </row>
    <row r="31" spans="1:5" ht="12.75">
      <c r="A31" s="35" t="s">
        <v>58</v>
      </c>
      <c r="E31" s="39" t="s">
        <v>5</v>
      </c>
    </row>
    <row r="32" spans="1:5" ht="409.5">
      <c r="A32" s="35" t="s">
        <v>59</v>
      </c>
      <c r="E32" s="40" t="s">
        <v>7809</v>
      </c>
    </row>
    <row r="33" spans="1:5" ht="369.75">
      <c r="A33" t="s">
        <v>61</v>
      </c>
      <c r="E33" s="39" t="s">
        <v>7540</v>
      </c>
    </row>
    <row r="34" spans="1:16" ht="12.75">
      <c r="A34" t="s">
        <v>53</v>
      </c>
      <c s="34" t="s">
        <v>91</v>
      </c>
      <c s="34" t="s">
        <v>7810</v>
      </c>
      <c s="35" t="s">
        <v>5</v>
      </c>
      <c s="6" t="s">
        <v>7811</v>
      </c>
      <c s="36" t="s">
        <v>65</v>
      </c>
      <c s="37">
        <v>127.5</v>
      </c>
      <c s="36">
        <v>0</v>
      </c>
      <c s="36">
        <f>ROUND(G34*H34,6)</f>
      </c>
      <c r="L34" s="38">
        <v>0</v>
      </c>
      <c s="32">
        <f>ROUND(ROUND(L34,2)*ROUND(G34,3),2)</f>
      </c>
      <c s="36" t="s">
        <v>57</v>
      </c>
      <c>
        <f>(M34*21)/100</f>
      </c>
      <c t="s">
        <v>28</v>
      </c>
    </row>
    <row r="35" spans="1:5" ht="12.75">
      <c r="A35" s="35" t="s">
        <v>58</v>
      </c>
      <c r="E35" s="39" t="s">
        <v>5</v>
      </c>
    </row>
    <row r="36" spans="1:5" ht="38.25">
      <c r="A36" s="35" t="s">
        <v>59</v>
      </c>
      <c r="E36" s="40" t="s">
        <v>7812</v>
      </c>
    </row>
    <row r="37" spans="1:5" ht="293.25">
      <c r="A37" t="s">
        <v>61</v>
      </c>
      <c r="E37" s="39" t="s">
        <v>7813</v>
      </c>
    </row>
    <row r="38" spans="1:16" ht="12.75">
      <c r="A38" t="s">
        <v>53</v>
      </c>
      <c s="34" t="s">
        <v>94</v>
      </c>
      <c s="34" t="s">
        <v>5374</v>
      </c>
      <c s="35" t="s">
        <v>5</v>
      </c>
      <c s="6" t="s">
        <v>5375</v>
      </c>
      <c s="36" t="s">
        <v>65</v>
      </c>
      <c s="37">
        <v>4926.957</v>
      </c>
      <c s="36">
        <v>0</v>
      </c>
      <c s="36">
        <f>ROUND(G38*H38,6)</f>
      </c>
      <c r="L38" s="38">
        <v>0</v>
      </c>
      <c s="32">
        <f>ROUND(ROUND(L38,2)*ROUND(G38,3),2)</f>
      </c>
      <c s="36" t="s">
        <v>57</v>
      </c>
      <c>
        <f>(M38*21)/100</f>
      </c>
      <c t="s">
        <v>28</v>
      </c>
    </row>
    <row r="39" spans="1:5" ht="12.75">
      <c r="A39" s="35" t="s">
        <v>58</v>
      </c>
      <c r="E39" s="39" t="s">
        <v>5</v>
      </c>
    </row>
    <row r="40" spans="1:5" ht="318.75">
      <c r="A40" s="35" t="s">
        <v>59</v>
      </c>
      <c r="E40" s="40" t="s">
        <v>7814</v>
      </c>
    </row>
    <row r="41" spans="1:5" ht="280.5">
      <c r="A41" t="s">
        <v>61</v>
      </c>
      <c r="E41" s="39" t="s">
        <v>7542</v>
      </c>
    </row>
    <row r="42" spans="1:16" ht="12.75">
      <c r="A42" t="s">
        <v>53</v>
      </c>
      <c s="34" t="s">
        <v>97</v>
      </c>
      <c s="34" t="s">
        <v>5393</v>
      </c>
      <c s="35" t="s">
        <v>5</v>
      </c>
      <c s="6" t="s">
        <v>5394</v>
      </c>
      <c s="36" t="s">
        <v>56</v>
      </c>
      <c s="37">
        <v>1962.9</v>
      </c>
      <c s="36">
        <v>0</v>
      </c>
      <c s="36">
        <f>ROUND(G42*H42,6)</f>
      </c>
      <c r="L42" s="38">
        <v>0</v>
      </c>
      <c s="32">
        <f>ROUND(ROUND(L42,2)*ROUND(G42,3),2)</f>
      </c>
      <c s="36" t="s">
        <v>57</v>
      </c>
      <c>
        <f>(M42*21)/100</f>
      </c>
      <c t="s">
        <v>28</v>
      </c>
    </row>
    <row r="43" spans="1:5" ht="12.75">
      <c r="A43" s="35" t="s">
        <v>58</v>
      </c>
      <c r="E43" s="39" t="s">
        <v>5</v>
      </c>
    </row>
    <row r="44" spans="1:5" ht="63.75">
      <c r="A44" s="35" t="s">
        <v>59</v>
      </c>
      <c r="E44" s="40" t="s">
        <v>7815</v>
      </c>
    </row>
    <row r="45" spans="1:5" ht="25.5">
      <c r="A45" t="s">
        <v>61</v>
      </c>
      <c r="E45" s="39" t="s">
        <v>6345</v>
      </c>
    </row>
    <row r="46" spans="1:13" ht="12.75">
      <c r="A46" t="s">
        <v>50</v>
      </c>
      <c r="C46" s="31" t="s">
        <v>28</v>
      </c>
      <c r="E46" s="33" t="s">
        <v>5405</v>
      </c>
      <c r="J46" s="32">
        <f>0</f>
      </c>
      <c s="32">
        <f>0</f>
      </c>
      <c s="32">
        <f>0+L47+L51</f>
      </c>
      <c s="32">
        <f>0+M47+M51</f>
      </c>
    </row>
    <row r="47" spans="1:16" ht="12.75">
      <c r="A47" t="s">
        <v>53</v>
      </c>
      <c s="34" t="s">
        <v>100</v>
      </c>
      <c s="34" t="s">
        <v>7816</v>
      </c>
      <c s="35" t="s">
        <v>5</v>
      </c>
      <c s="6" t="s">
        <v>7817</v>
      </c>
      <c s="36" t="s">
        <v>56</v>
      </c>
      <c s="37">
        <v>5350</v>
      </c>
      <c s="36">
        <v>0</v>
      </c>
      <c s="36">
        <f>ROUND(G47*H47,6)</f>
      </c>
      <c r="L47" s="38">
        <v>0</v>
      </c>
      <c s="32">
        <f>ROUND(ROUND(L47,2)*ROUND(G47,3),2)</f>
      </c>
      <c s="36" t="s">
        <v>57</v>
      </c>
      <c>
        <f>(M47*21)/100</f>
      </c>
      <c t="s">
        <v>28</v>
      </c>
    </row>
    <row r="48" spans="1:5" ht="12.75">
      <c r="A48" s="35" t="s">
        <v>58</v>
      </c>
      <c r="E48" s="39" t="s">
        <v>5</v>
      </c>
    </row>
    <row r="49" spans="1:5" ht="76.5">
      <c r="A49" s="35" t="s">
        <v>59</v>
      </c>
      <c r="E49" s="40" t="s">
        <v>7818</v>
      </c>
    </row>
    <row r="50" spans="1:5" ht="102">
      <c r="A50" t="s">
        <v>61</v>
      </c>
      <c r="E50" s="39" t="s">
        <v>7819</v>
      </c>
    </row>
    <row r="51" spans="1:16" ht="12.75">
      <c r="A51" t="s">
        <v>53</v>
      </c>
      <c s="34" t="s">
        <v>103</v>
      </c>
      <c s="34" t="s">
        <v>7820</v>
      </c>
      <c s="35" t="s">
        <v>5</v>
      </c>
      <c s="6" t="s">
        <v>7821</v>
      </c>
      <c s="36" t="s">
        <v>56</v>
      </c>
      <c s="37">
        <v>144.5</v>
      </c>
      <c s="36">
        <v>0</v>
      </c>
      <c s="36">
        <f>ROUND(G51*H51,6)</f>
      </c>
      <c r="L51" s="38">
        <v>0</v>
      </c>
      <c s="32">
        <f>ROUND(ROUND(L51,2)*ROUND(G51,3),2)</f>
      </c>
      <c s="36" t="s">
        <v>57</v>
      </c>
      <c>
        <f>(M51*21)/100</f>
      </c>
      <c t="s">
        <v>28</v>
      </c>
    </row>
    <row r="52" spans="1:5" ht="12.75">
      <c r="A52" s="35" t="s">
        <v>58</v>
      </c>
      <c r="E52" s="39" t="s">
        <v>5</v>
      </c>
    </row>
    <row r="53" spans="1:5" ht="38.25">
      <c r="A53" s="35" t="s">
        <v>59</v>
      </c>
      <c r="E53" s="40" t="s">
        <v>7822</v>
      </c>
    </row>
    <row r="54" spans="1:5" ht="102">
      <c r="A54" t="s">
        <v>61</v>
      </c>
      <c r="E54" s="39" t="s">
        <v>7823</v>
      </c>
    </row>
    <row r="55" spans="1:13" ht="12.75">
      <c r="A55" t="s">
        <v>50</v>
      </c>
      <c r="C55" s="31" t="s">
        <v>26</v>
      </c>
      <c r="E55" s="33" t="s">
        <v>5438</v>
      </c>
      <c r="J55" s="32">
        <f>0</f>
      </c>
      <c s="32">
        <f>0</f>
      </c>
      <c s="32">
        <f>0+L56+L60</f>
      </c>
      <c s="32">
        <f>0+M56+M60</f>
      </c>
    </row>
    <row r="56" spans="1:16" ht="12.75">
      <c r="A56" t="s">
        <v>53</v>
      </c>
      <c s="34" t="s">
        <v>106</v>
      </c>
      <c s="34" t="s">
        <v>7698</v>
      </c>
      <c s="35" t="s">
        <v>5</v>
      </c>
      <c s="6" t="s">
        <v>7699</v>
      </c>
      <c s="36" t="s">
        <v>65</v>
      </c>
      <c s="37">
        <v>22.32</v>
      </c>
      <c s="36">
        <v>0</v>
      </c>
      <c s="36">
        <f>ROUND(G56*H56,6)</f>
      </c>
      <c r="L56" s="38">
        <v>0</v>
      </c>
      <c s="32">
        <f>ROUND(ROUND(L56,2)*ROUND(G56,3),2)</f>
      </c>
      <c s="36" t="s">
        <v>57</v>
      </c>
      <c>
        <f>(M56*21)/100</f>
      </c>
      <c t="s">
        <v>28</v>
      </c>
    </row>
    <row r="57" spans="1:5" ht="12.75">
      <c r="A57" s="35" t="s">
        <v>58</v>
      </c>
      <c r="E57" s="39" t="s">
        <v>5</v>
      </c>
    </row>
    <row r="58" spans="1:5" ht="63.75">
      <c r="A58" s="35" t="s">
        <v>59</v>
      </c>
      <c r="E58" s="40" t="s">
        <v>7824</v>
      </c>
    </row>
    <row r="59" spans="1:5" ht="369.75">
      <c r="A59" t="s">
        <v>61</v>
      </c>
      <c r="E59" s="39" t="s">
        <v>6821</v>
      </c>
    </row>
    <row r="60" spans="1:16" ht="12.75">
      <c r="A60" t="s">
        <v>53</v>
      </c>
      <c s="34" t="s">
        <v>109</v>
      </c>
      <c s="34" t="s">
        <v>7702</v>
      </c>
      <c s="35" t="s">
        <v>5</v>
      </c>
      <c s="6" t="s">
        <v>7703</v>
      </c>
      <c s="36" t="s">
        <v>1178</v>
      </c>
      <c s="37">
        <v>1.1</v>
      </c>
      <c s="36">
        <v>0</v>
      </c>
      <c s="36">
        <f>ROUND(G60*H60,6)</f>
      </c>
      <c r="L60" s="38">
        <v>0</v>
      </c>
      <c s="32">
        <f>ROUND(ROUND(L60,2)*ROUND(G60,3),2)</f>
      </c>
      <c s="36" t="s">
        <v>57</v>
      </c>
      <c>
        <f>(M60*21)/100</f>
      </c>
      <c t="s">
        <v>28</v>
      </c>
    </row>
    <row r="61" spans="1:5" ht="12.75">
      <c r="A61" s="35" t="s">
        <v>58</v>
      </c>
      <c r="E61" s="39" t="s">
        <v>5</v>
      </c>
    </row>
    <row r="62" spans="1:5" ht="38.25">
      <c r="A62" s="35" t="s">
        <v>59</v>
      </c>
      <c r="E62" s="40" t="s">
        <v>7825</v>
      </c>
    </row>
    <row r="63" spans="1:5" ht="267.75">
      <c r="A63" t="s">
        <v>61</v>
      </c>
      <c r="E63" s="39" t="s">
        <v>6823</v>
      </c>
    </row>
    <row r="64" spans="1:13" ht="12.75">
      <c r="A64" t="s">
        <v>50</v>
      </c>
      <c r="C64" s="31" t="s">
        <v>68</v>
      </c>
      <c r="E64" s="33" t="s">
        <v>5445</v>
      </c>
      <c r="J64" s="32">
        <f>0</f>
      </c>
      <c s="32">
        <f>0</f>
      </c>
      <c s="32">
        <f>0+L65</f>
      </c>
      <c s="32">
        <f>0+M65</f>
      </c>
    </row>
    <row r="65" spans="1:16" ht="12.75">
      <c r="A65" t="s">
        <v>53</v>
      </c>
      <c s="34" t="s">
        <v>112</v>
      </c>
      <c s="34" t="s">
        <v>5446</v>
      </c>
      <c s="35" t="s">
        <v>5</v>
      </c>
      <c s="6" t="s">
        <v>5447</v>
      </c>
      <c s="36" t="s">
        <v>65</v>
      </c>
      <c s="37">
        <v>1.696</v>
      </c>
      <c s="36">
        <v>0</v>
      </c>
      <c s="36">
        <f>ROUND(G65*H65,6)</f>
      </c>
      <c r="L65" s="38">
        <v>0</v>
      </c>
      <c s="32">
        <f>ROUND(ROUND(L65,2)*ROUND(G65,3),2)</f>
      </c>
      <c s="36" t="s">
        <v>57</v>
      </c>
      <c>
        <f>(M65*21)/100</f>
      </c>
      <c t="s">
        <v>28</v>
      </c>
    </row>
    <row r="66" spans="1:5" ht="12.75">
      <c r="A66" s="35" t="s">
        <v>58</v>
      </c>
      <c r="E66" s="39" t="s">
        <v>5</v>
      </c>
    </row>
    <row r="67" spans="1:5" ht="76.5">
      <c r="A67" s="35" t="s">
        <v>59</v>
      </c>
      <c r="E67" s="40" t="s">
        <v>7826</v>
      </c>
    </row>
    <row r="68" spans="1:5" ht="369.75">
      <c r="A68" t="s">
        <v>61</v>
      </c>
      <c r="E68" s="39" t="s">
        <v>6825</v>
      </c>
    </row>
    <row r="69" spans="1:13" ht="12.75">
      <c r="A69" t="s">
        <v>50</v>
      </c>
      <c r="C69" s="31" t="s">
        <v>71</v>
      </c>
      <c r="E69" s="33" t="s">
        <v>4931</v>
      </c>
      <c r="J69" s="32">
        <f>0</f>
      </c>
      <c s="32">
        <f>0</f>
      </c>
      <c s="32">
        <f>0+L70+L74+L78+L82+L86+L90+L94+L98+L102+L106+L110+L114+L118</f>
      </c>
      <c s="32">
        <f>0+M70+M74+M78+M82+M86+M90+M94+M98+M102+M106+M110+M114+M118</f>
      </c>
    </row>
    <row r="70" spans="1:16" ht="12.75">
      <c r="A70" t="s">
        <v>53</v>
      </c>
      <c s="34" t="s">
        <v>116</v>
      </c>
      <c s="34" t="s">
        <v>5626</v>
      </c>
      <c s="35" t="s">
        <v>5</v>
      </c>
      <c s="6" t="s">
        <v>5627</v>
      </c>
      <c s="36" t="s">
        <v>65</v>
      </c>
      <c s="37">
        <v>1158.1</v>
      </c>
      <c s="36">
        <v>0</v>
      </c>
      <c s="36">
        <f>ROUND(G70*H70,6)</f>
      </c>
      <c r="L70" s="38">
        <v>0</v>
      </c>
      <c s="32">
        <f>ROUND(ROUND(L70,2)*ROUND(G70,3),2)</f>
      </c>
      <c s="36" t="s">
        <v>57</v>
      </c>
      <c>
        <f>(M70*21)/100</f>
      </c>
      <c t="s">
        <v>28</v>
      </c>
    </row>
    <row r="71" spans="1:5" ht="12.75">
      <c r="A71" s="35" t="s">
        <v>58</v>
      </c>
      <c r="E71" s="39" t="s">
        <v>5</v>
      </c>
    </row>
    <row r="72" spans="1:5" ht="140.25">
      <c r="A72" s="35" t="s">
        <v>59</v>
      </c>
      <c r="E72" s="40" t="s">
        <v>7827</v>
      </c>
    </row>
    <row r="73" spans="1:5" ht="51">
      <c r="A73" t="s">
        <v>61</v>
      </c>
      <c r="E73" s="39" t="s">
        <v>7568</v>
      </c>
    </row>
    <row r="74" spans="1:16" ht="12.75">
      <c r="A74" t="s">
        <v>53</v>
      </c>
      <c s="34" t="s">
        <v>119</v>
      </c>
      <c s="34" t="s">
        <v>7569</v>
      </c>
      <c s="35" t="s">
        <v>5</v>
      </c>
      <c s="6" t="s">
        <v>7570</v>
      </c>
      <c s="36" t="s">
        <v>56</v>
      </c>
      <c s="37">
        <v>3091.2</v>
      </c>
      <c s="36">
        <v>0</v>
      </c>
      <c s="36">
        <f>ROUND(G74*H74,6)</f>
      </c>
      <c r="L74" s="38">
        <v>0</v>
      </c>
      <c s="32">
        <f>ROUND(ROUND(L74,2)*ROUND(G74,3),2)</f>
      </c>
      <c s="36" t="s">
        <v>57</v>
      </c>
      <c>
        <f>(M74*21)/100</f>
      </c>
      <c t="s">
        <v>28</v>
      </c>
    </row>
    <row r="75" spans="1:5" ht="12.75">
      <c r="A75" s="35" t="s">
        <v>58</v>
      </c>
      <c r="E75" s="39" t="s">
        <v>5</v>
      </c>
    </row>
    <row r="76" spans="1:5" ht="63.75">
      <c r="A76" s="35" t="s">
        <v>59</v>
      </c>
      <c r="E76" s="40" t="s">
        <v>7828</v>
      </c>
    </row>
    <row r="77" spans="1:5" ht="51">
      <c r="A77" t="s">
        <v>61</v>
      </c>
      <c r="E77" s="39" t="s">
        <v>7568</v>
      </c>
    </row>
    <row r="78" spans="1:16" ht="12.75">
      <c r="A78" t="s">
        <v>53</v>
      </c>
      <c s="34" t="s">
        <v>122</v>
      </c>
      <c s="34" t="s">
        <v>7716</v>
      </c>
      <c s="35" t="s">
        <v>5</v>
      </c>
      <c s="6" t="s">
        <v>7717</v>
      </c>
      <c s="36" t="s">
        <v>56</v>
      </c>
      <c s="37">
        <v>194.3</v>
      </c>
      <c s="36">
        <v>0</v>
      </c>
      <c s="36">
        <f>ROUND(G78*H78,6)</f>
      </c>
      <c r="L78" s="38">
        <v>0</v>
      </c>
      <c s="32">
        <f>ROUND(ROUND(L78,2)*ROUND(G78,3),2)</f>
      </c>
      <c s="36" t="s">
        <v>57</v>
      </c>
      <c>
        <f>(M78*21)/100</f>
      </c>
      <c t="s">
        <v>28</v>
      </c>
    </row>
    <row r="79" spans="1:5" ht="12.75">
      <c r="A79" s="35" t="s">
        <v>58</v>
      </c>
      <c r="E79" s="39" t="s">
        <v>5</v>
      </c>
    </row>
    <row r="80" spans="1:5" ht="38.25">
      <c r="A80" s="35" t="s">
        <v>59</v>
      </c>
      <c r="E80" s="40" t="s">
        <v>7829</v>
      </c>
    </row>
    <row r="81" spans="1:5" ht="51">
      <c r="A81" t="s">
        <v>61</v>
      </c>
      <c r="E81" s="39" t="s">
        <v>7568</v>
      </c>
    </row>
    <row r="82" spans="1:16" ht="12.75">
      <c r="A82" t="s">
        <v>53</v>
      </c>
      <c s="34" t="s">
        <v>125</v>
      </c>
      <c s="34" t="s">
        <v>7720</v>
      </c>
      <c s="35" t="s">
        <v>5</v>
      </c>
      <c s="6" t="s">
        <v>7721</v>
      </c>
      <c s="36" t="s">
        <v>56</v>
      </c>
      <c s="37">
        <v>29.6</v>
      </c>
      <c s="36">
        <v>0</v>
      </c>
      <c s="36">
        <f>ROUND(G82*H82,6)</f>
      </c>
      <c r="L82" s="38">
        <v>0</v>
      </c>
      <c s="32">
        <f>ROUND(ROUND(L82,2)*ROUND(G82,3),2)</f>
      </c>
      <c s="36" t="s">
        <v>57</v>
      </c>
      <c>
        <f>(M82*21)/100</f>
      </c>
      <c t="s">
        <v>28</v>
      </c>
    </row>
    <row r="83" spans="1:5" ht="12.75">
      <c r="A83" s="35" t="s">
        <v>58</v>
      </c>
      <c r="E83" s="39" t="s">
        <v>5</v>
      </c>
    </row>
    <row r="84" spans="1:5" ht="38.25">
      <c r="A84" s="35" t="s">
        <v>59</v>
      </c>
      <c r="E84" s="40" t="s">
        <v>7830</v>
      </c>
    </row>
    <row r="85" spans="1:5" ht="51">
      <c r="A85" t="s">
        <v>61</v>
      </c>
      <c r="E85" s="39" t="s">
        <v>7568</v>
      </c>
    </row>
    <row r="86" spans="1:16" ht="12.75">
      <c r="A86" t="s">
        <v>53</v>
      </c>
      <c s="34" t="s">
        <v>129</v>
      </c>
      <c s="34" t="s">
        <v>7831</v>
      </c>
      <c s="35" t="s">
        <v>5</v>
      </c>
      <c s="6" t="s">
        <v>7832</v>
      </c>
      <c s="36" t="s">
        <v>56</v>
      </c>
      <c s="37">
        <v>29.6</v>
      </c>
      <c s="36">
        <v>0</v>
      </c>
      <c s="36">
        <f>ROUND(G86*H86,6)</f>
      </c>
      <c r="L86" s="38">
        <v>0</v>
      </c>
      <c s="32">
        <f>ROUND(ROUND(L86,2)*ROUND(G86,3),2)</f>
      </c>
      <c s="36" t="s">
        <v>57</v>
      </c>
      <c>
        <f>(M86*21)/100</f>
      </c>
      <c t="s">
        <v>28</v>
      </c>
    </row>
    <row r="87" spans="1:5" ht="12.75">
      <c r="A87" s="35" t="s">
        <v>58</v>
      </c>
      <c r="E87" s="39" t="s">
        <v>5</v>
      </c>
    </row>
    <row r="88" spans="1:5" ht="38.25">
      <c r="A88" s="35" t="s">
        <v>59</v>
      </c>
      <c r="E88" s="40" t="s">
        <v>7830</v>
      </c>
    </row>
    <row r="89" spans="1:5" ht="102">
      <c r="A89" t="s">
        <v>61</v>
      </c>
      <c r="E89" s="39" t="s">
        <v>7730</v>
      </c>
    </row>
    <row r="90" spans="1:16" ht="12.75">
      <c r="A90" t="s">
        <v>53</v>
      </c>
      <c s="34" t="s">
        <v>134</v>
      </c>
      <c s="34" t="s">
        <v>5702</v>
      </c>
      <c s="35" t="s">
        <v>5</v>
      </c>
      <c s="6" t="s">
        <v>5703</v>
      </c>
      <c s="36" t="s">
        <v>56</v>
      </c>
      <c s="37">
        <v>16.85</v>
      </c>
      <c s="36">
        <v>0</v>
      </c>
      <c s="36">
        <f>ROUND(G90*H90,6)</f>
      </c>
      <c r="L90" s="38">
        <v>0</v>
      </c>
      <c s="32">
        <f>ROUND(ROUND(L90,2)*ROUND(G90,3),2)</f>
      </c>
      <c s="36" t="s">
        <v>57</v>
      </c>
      <c>
        <f>(M90*21)/100</f>
      </c>
      <c t="s">
        <v>28</v>
      </c>
    </row>
    <row r="91" spans="1:5" ht="12.75">
      <c r="A91" s="35" t="s">
        <v>58</v>
      </c>
      <c r="E91" s="39" t="s">
        <v>5</v>
      </c>
    </row>
    <row r="92" spans="1:5" ht="25.5">
      <c r="A92" s="35" t="s">
        <v>59</v>
      </c>
      <c r="E92" s="40" t="s">
        <v>7833</v>
      </c>
    </row>
    <row r="93" spans="1:5" ht="38.25">
      <c r="A93" t="s">
        <v>61</v>
      </c>
      <c r="E93" s="39" t="s">
        <v>7637</v>
      </c>
    </row>
    <row r="94" spans="1:16" ht="12.75">
      <c r="A94" t="s">
        <v>53</v>
      </c>
      <c s="34" t="s">
        <v>137</v>
      </c>
      <c s="34" t="s">
        <v>7834</v>
      </c>
      <c s="35" t="s">
        <v>5</v>
      </c>
      <c s="6" t="s">
        <v>7835</v>
      </c>
      <c s="36" t="s">
        <v>56</v>
      </c>
      <c s="37">
        <v>475.2</v>
      </c>
      <c s="36">
        <v>0</v>
      </c>
      <c s="36">
        <f>ROUND(G94*H94,6)</f>
      </c>
      <c r="L94" s="38">
        <v>0</v>
      </c>
      <c s="32">
        <f>ROUND(ROUND(L94,2)*ROUND(G94,3),2)</f>
      </c>
      <c s="36" t="s">
        <v>57</v>
      </c>
      <c>
        <f>(M94*21)/100</f>
      </c>
      <c t="s">
        <v>28</v>
      </c>
    </row>
    <row r="95" spans="1:5" ht="12.75">
      <c r="A95" s="35" t="s">
        <v>58</v>
      </c>
      <c r="E95" s="39" t="s">
        <v>5</v>
      </c>
    </row>
    <row r="96" spans="1:5" ht="25.5">
      <c r="A96" s="35" t="s">
        <v>59</v>
      </c>
      <c r="E96" s="40" t="s">
        <v>7836</v>
      </c>
    </row>
    <row r="97" spans="1:5" ht="102">
      <c r="A97" t="s">
        <v>61</v>
      </c>
      <c r="E97" s="39" t="s">
        <v>7730</v>
      </c>
    </row>
    <row r="98" spans="1:16" ht="12.75">
      <c r="A98" t="s">
        <v>53</v>
      </c>
      <c s="34" t="s">
        <v>140</v>
      </c>
      <c s="34" t="s">
        <v>7577</v>
      </c>
      <c s="35" t="s">
        <v>5</v>
      </c>
      <c s="6" t="s">
        <v>7578</v>
      </c>
      <c s="36" t="s">
        <v>56</v>
      </c>
      <c s="37">
        <v>1545.6</v>
      </c>
      <c s="36">
        <v>0</v>
      </c>
      <c s="36">
        <f>ROUND(G98*H98,6)</f>
      </c>
      <c r="L98" s="38">
        <v>0</v>
      </c>
      <c s="32">
        <f>ROUND(ROUND(L98,2)*ROUND(G98,3),2)</f>
      </c>
      <c s="36" t="s">
        <v>57</v>
      </c>
      <c>
        <f>(M98*21)/100</f>
      </c>
      <c t="s">
        <v>28</v>
      </c>
    </row>
    <row r="99" spans="1:5" ht="12.75">
      <c r="A99" s="35" t="s">
        <v>58</v>
      </c>
      <c r="E99" s="39" t="s">
        <v>5</v>
      </c>
    </row>
    <row r="100" spans="1:5" ht="63.75">
      <c r="A100" s="35" t="s">
        <v>59</v>
      </c>
      <c r="E100" s="40" t="s">
        <v>7837</v>
      </c>
    </row>
    <row r="101" spans="1:5" ht="51">
      <c r="A101" t="s">
        <v>61</v>
      </c>
      <c r="E101" s="39" t="s">
        <v>7580</v>
      </c>
    </row>
    <row r="102" spans="1:16" ht="12.75">
      <c r="A102" t="s">
        <v>53</v>
      </c>
      <c s="34" t="s">
        <v>143</v>
      </c>
      <c s="34" t="s">
        <v>7581</v>
      </c>
      <c s="35" t="s">
        <v>5</v>
      </c>
      <c s="6" t="s">
        <v>7582</v>
      </c>
      <c s="36" t="s">
        <v>56</v>
      </c>
      <c s="37">
        <v>1545.6</v>
      </c>
      <c s="36">
        <v>0</v>
      </c>
      <c s="36">
        <f>ROUND(G102*H102,6)</f>
      </c>
      <c r="L102" s="38">
        <v>0</v>
      </c>
      <c s="32">
        <f>ROUND(ROUND(L102,2)*ROUND(G102,3),2)</f>
      </c>
      <c s="36" t="s">
        <v>57</v>
      </c>
      <c>
        <f>(M102*21)/100</f>
      </c>
      <c t="s">
        <v>28</v>
      </c>
    </row>
    <row r="103" spans="1:5" ht="12.75">
      <c r="A103" s="35" t="s">
        <v>58</v>
      </c>
      <c r="E103" s="39" t="s">
        <v>5</v>
      </c>
    </row>
    <row r="104" spans="1:5" ht="63.75">
      <c r="A104" s="35" t="s">
        <v>59</v>
      </c>
      <c r="E104" s="40" t="s">
        <v>7837</v>
      </c>
    </row>
    <row r="105" spans="1:5" ht="51">
      <c r="A105" t="s">
        <v>61</v>
      </c>
      <c r="E105" s="39" t="s">
        <v>7580</v>
      </c>
    </row>
    <row r="106" spans="1:16" ht="12.75">
      <c r="A106" t="s">
        <v>53</v>
      </c>
      <c s="34" t="s">
        <v>146</v>
      </c>
      <c s="34" t="s">
        <v>7735</v>
      </c>
      <c s="35" t="s">
        <v>5</v>
      </c>
      <c s="6" t="s">
        <v>7736</v>
      </c>
      <c s="36" t="s">
        <v>56</v>
      </c>
      <c s="37">
        <v>29.6</v>
      </c>
      <c s="36">
        <v>0</v>
      </c>
      <c s="36">
        <f>ROUND(G106*H106,6)</f>
      </c>
      <c r="L106" s="38">
        <v>0</v>
      </c>
      <c s="32">
        <f>ROUND(ROUND(L106,2)*ROUND(G106,3),2)</f>
      </c>
      <c s="36" t="s">
        <v>57</v>
      </c>
      <c>
        <f>(M106*21)/100</f>
      </c>
      <c t="s">
        <v>28</v>
      </c>
    </row>
    <row r="107" spans="1:5" ht="12.75">
      <c r="A107" s="35" t="s">
        <v>58</v>
      </c>
      <c r="E107" s="39" t="s">
        <v>5</v>
      </c>
    </row>
    <row r="108" spans="1:5" ht="38.25">
      <c r="A108" s="35" t="s">
        <v>59</v>
      </c>
      <c r="E108" s="40" t="s">
        <v>7830</v>
      </c>
    </row>
    <row r="109" spans="1:5" ht="140.25">
      <c r="A109" t="s">
        <v>61</v>
      </c>
      <c r="E109" s="39" t="s">
        <v>7587</v>
      </c>
    </row>
    <row r="110" spans="1:16" ht="12.75">
      <c r="A110" t="s">
        <v>53</v>
      </c>
      <c s="34" t="s">
        <v>151</v>
      </c>
      <c s="34" t="s">
        <v>7838</v>
      </c>
      <c s="35" t="s">
        <v>5</v>
      </c>
      <c s="6" t="s">
        <v>7839</v>
      </c>
      <c s="36" t="s">
        <v>56</v>
      </c>
      <c s="37">
        <v>1545.6</v>
      </c>
      <c s="36">
        <v>0</v>
      </c>
      <c s="36">
        <f>ROUND(G110*H110,6)</f>
      </c>
      <c r="L110" s="38">
        <v>0</v>
      </c>
      <c s="32">
        <f>ROUND(ROUND(L110,2)*ROUND(G110,3),2)</f>
      </c>
      <c s="36" t="s">
        <v>57</v>
      </c>
      <c>
        <f>(M110*21)/100</f>
      </c>
      <c t="s">
        <v>28</v>
      </c>
    </row>
    <row r="111" spans="1:5" ht="12.75">
      <c r="A111" s="35" t="s">
        <v>58</v>
      </c>
      <c r="E111" s="39" t="s">
        <v>5</v>
      </c>
    </row>
    <row r="112" spans="1:5" ht="63.75">
      <c r="A112" s="35" t="s">
        <v>59</v>
      </c>
      <c r="E112" s="40" t="s">
        <v>7837</v>
      </c>
    </row>
    <row r="113" spans="1:5" ht="140.25">
      <c r="A113" t="s">
        <v>61</v>
      </c>
      <c r="E113" s="39" t="s">
        <v>7587</v>
      </c>
    </row>
    <row r="114" spans="1:16" ht="12.75">
      <c r="A114" t="s">
        <v>53</v>
      </c>
      <c s="34" t="s">
        <v>155</v>
      </c>
      <c s="34" t="s">
        <v>7840</v>
      </c>
      <c s="35" t="s">
        <v>5</v>
      </c>
      <c s="6" t="s">
        <v>7841</v>
      </c>
      <c s="36" t="s">
        <v>56</v>
      </c>
      <c s="37">
        <v>1545.6</v>
      </c>
      <c s="36">
        <v>0</v>
      </c>
      <c s="36">
        <f>ROUND(G114*H114,6)</f>
      </c>
      <c r="L114" s="38">
        <v>0</v>
      </c>
      <c s="32">
        <f>ROUND(ROUND(L114,2)*ROUND(G114,3),2)</f>
      </c>
      <c s="36" t="s">
        <v>57</v>
      </c>
      <c>
        <f>(M114*21)/100</f>
      </c>
      <c t="s">
        <v>28</v>
      </c>
    </row>
    <row r="115" spans="1:5" ht="12.75">
      <c r="A115" s="35" t="s">
        <v>58</v>
      </c>
      <c r="E115" s="39" t="s">
        <v>5</v>
      </c>
    </row>
    <row r="116" spans="1:5" ht="63.75">
      <c r="A116" s="35" t="s">
        <v>59</v>
      </c>
      <c r="E116" s="40" t="s">
        <v>7837</v>
      </c>
    </row>
    <row r="117" spans="1:5" ht="140.25">
      <c r="A117" t="s">
        <v>61</v>
      </c>
      <c r="E117" s="39" t="s">
        <v>7587</v>
      </c>
    </row>
    <row r="118" spans="1:16" ht="12.75">
      <c r="A118" t="s">
        <v>53</v>
      </c>
      <c s="34" t="s">
        <v>158</v>
      </c>
      <c s="34" t="s">
        <v>7842</v>
      </c>
      <c s="35" t="s">
        <v>5</v>
      </c>
      <c s="6" t="s">
        <v>7843</v>
      </c>
      <c s="36" t="s">
        <v>56</v>
      </c>
      <c s="37">
        <v>194.3</v>
      </c>
      <c s="36">
        <v>0</v>
      </c>
      <c s="36">
        <f>ROUND(G118*H118,6)</f>
      </c>
      <c r="L118" s="38">
        <v>0</v>
      </c>
      <c s="32">
        <f>ROUND(ROUND(L118,2)*ROUND(G118,3),2)</f>
      </c>
      <c s="36" t="s">
        <v>57</v>
      </c>
      <c>
        <f>(M118*21)/100</f>
      </c>
      <c t="s">
        <v>28</v>
      </c>
    </row>
    <row r="119" spans="1:5" ht="12.75">
      <c r="A119" s="35" t="s">
        <v>58</v>
      </c>
      <c r="E119" s="39" t="s">
        <v>5</v>
      </c>
    </row>
    <row r="120" spans="1:5" ht="38.25">
      <c r="A120" s="35" t="s">
        <v>59</v>
      </c>
      <c r="E120" s="40" t="s">
        <v>7829</v>
      </c>
    </row>
    <row r="121" spans="1:5" ht="153">
      <c r="A121" t="s">
        <v>61</v>
      </c>
      <c r="E121" s="39" t="s">
        <v>7844</v>
      </c>
    </row>
    <row r="122" spans="1:13" ht="12.75">
      <c r="A122" t="s">
        <v>50</v>
      </c>
      <c r="C122" s="31" t="s">
        <v>83</v>
      </c>
      <c r="E122" s="33" t="s">
        <v>5500</v>
      </c>
      <c r="J122" s="32">
        <f>0</f>
      </c>
      <c s="32">
        <f>0</f>
      </c>
      <c s="32">
        <f>0+L123+L127+L131+L135+L139+L143+L147+L151+L155+L159+L163+L167+L171+L175+L179+L183+L187+L191+L195+L199+L203+L207+L211+L215+L219+L223+L227+L231</f>
      </c>
      <c s="32">
        <f>0+M123+M127+M131+M135+M139+M143+M147+M151+M155+M159+M163+M167+M171+M175+M179+M183+M187+M191+M195+M199+M203+M207+M211+M215+M219+M223+M227+M231</f>
      </c>
    </row>
    <row r="123" spans="1:16" ht="12.75">
      <c r="A123" t="s">
        <v>53</v>
      </c>
      <c s="34" t="s">
        <v>161</v>
      </c>
      <c s="34" t="s">
        <v>7668</v>
      </c>
      <c s="35" t="s">
        <v>5</v>
      </c>
      <c s="6" t="s">
        <v>7669</v>
      </c>
      <c s="36" t="s">
        <v>82</v>
      </c>
      <c s="37">
        <v>262</v>
      </c>
      <c s="36">
        <v>0</v>
      </c>
      <c s="36">
        <f>ROUND(G123*H123,6)</f>
      </c>
      <c r="L123" s="38">
        <v>0</v>
      </c>
      <c s="32">
        <f>ROUND(ROUND(L123,2)*ROUND(G123,3),2)</f>
      </c>
      <c s="36" t="s">
        <v>57</v>
      </c>
      <c>
        <f>(M123*21)/100</f>
      </c>
      <c t="s">
        <v>28</v>
      </c>
    </row>
    <row r="124" spans="1:5" ht="12.75">
      <c r="A124" s="35" t="s">
        <v>58</v>
      </c>
      <c r="E124" s="39" t="s">
        <v>5</v>
      </c>
    </row>
    <row r="125" spans="1:5" ht="38.25">
      <c r="A125" s="35" t="s">
        <v>59</v>
      </c>
      <c r="E125" s="40" t="s">
        <v>7845</v>
      </c>
    </row>
    <row r="126" spans="1:5" ht="76.5">
      <c r="A126" t="s">
        <v>61</v>
      </c>
      <c r="E126" s="39" t="s">
        <v>7671</v>
      </c>
    </row>
    <row r="127" spans="1:16" ht="25.5">
      <c r="A127" t="s">
        <v>53</v>
      </c>
      <c s="34" t="s">
        <v>164</v>
      </c>
      <c s="34" t="s">
        <v>7846</v>
      </c>
      <c s="35" t="s">
        <v>5</v>
      </c>
      <c s="6" t="s">
        <v>7847</v>
      </c>
      <c s="36" t="s">
        <v>115</v>
      </c>
      <c s="37">
        <v>183</v>
      </c>
      <c s="36">
        <v>0</v>
      </c>
      <c s="36">
        <f>ROUND(G127*H127,6)</f>
      </c>
      <c r="L127" s="38">
        <v>0</v>
      </c>
      <c s="32">
        <f>ROUND(ROUND(L127,2)*ROUND(G127,3),2)</f>
      </c>
      <c s="36" t="s">
        <v>57</v>
      </c>
      <c>
        <f>(M127*21)/100</f>
      </c>
      <c t="s">
        <v>28</v>
      </c>
    </row>
    <row r="128" spans="1:5" ht="12.75">
      <c r="A128" s="35" t="s">
        <v>58</v>
      </c>
      <c r="E128" s="39" t="s">
        <v>5</v>
      </c>
    </row>
    <row r="129" spans="1:5" ht="12.75">
      <c r="A129" s="35" t="s">
        <v>59</v>
      </c>
      <c r="E129" s="40" t="s">
        <v>5</v>
      </c>
    </row>
    <row r="130" spans="1:5" ht="25.5">
      <c r="A130" t="s">
        <v>61</v>
      </c>
      <c r="E130" s="39" t="s">
        <v>7655</v>
      </c>
    </row>
    <row r="131" spans="1:16" ht="25.5">
      <c r="A131" t="s">
        <v>53</v>
      </c>
      <c s="34" t="s">
        <v>167</v>
      </c>
      <c s="34" t="s">
        <v>7848</v>
      </c>
      <c s="35" t="s">
        <v>5</v>
      </c>
      <c s="6" t="s">
        <v>7849</v>
      </c>
      <c s="36" t="s">
        <v>115</v>
      </c>
      <c s="37">
        <v>183</v>
      </c>
      <c s="36">
        <v>0</v>
      </c>
      <c s="36">
        <f>ROUND(G131*H131,6)</f>
      </c>
      <c r="L131" s="38">
        <v>0</v>
      </c>
      <c s="32">
        <f>ROUND(ROUND(L131,2)*ROUND(G131,3),2)</f>
      </c>
      <c s="36" t="s">
        <v>57</v>
      </c>
      <c>
        <f>(M131*21)/100</f>
      </c>
      <c t="s">
        <v>28</v>
      </c>
    </row>
    <row r="132" spans="1:5" ht="12.75">
      <c r="A132" s="35" t="s">
        <v>58</v>
      </c>
      <c r="E132" s="39" t="s">
        <v>7850</v>
      </c>
    </row>
    <row r="133" spans="1:5" ht="12.75">
      <c r="A133" s="35" t="s">
        <v>59</v>
      </c>
      <c r="E133" s="40" t="s">
        <v>5</v>
      </c>
    </row>
    <row r="134" spans="1:5" ht="63.75">
      <c r="A134" t="s">
        <v>61</v>
      </c>
      <c r="E134" s="39" t="s">
        <v>7851</v>
      </c>
    </row>
    <row r="135" spans="1:16" ht="12.75">
      <c r="A135" t="s">
        <v>53</v>
      </c>
      <c s="34" t="s">
        <v>170</v>
      </c>
      <c s="34" t="s">
        <v>7852</v>
      </c>
      <c s="35" t="s">
        <v>5</v>
      </c>
      <c s="6" t="s">
        <v>7853</v>
      </c>
      <c s="36" t="s">
        <v>115</v>
      </c>
      <c s="37">
        <v>183</v>
      </c>
      <c s="36">
        <v>0</v>
      </c>
      <c s="36">
        <f>ROUND(G135*H135,6)</f>
      </c>
      <c r="L135" s="38">
        <v>0</v>
      </c>
      <c s="32">
        <f>ROUND(ROUND(L135,2)*ROUND(G135,3),2)</f>
      </c>
      <c s="36" t="s">
        <v>57</v>
      </c>
      <c>
        <f>(M135*21)/100</f>
      </c>
      <c t="s">
        <v>28</v>
      </c>
    </row>
    <row r="136" spans="1:5" ht="12.75">
      <c r="A136" s="35" t="s">
        <v>58</v>
      </c>
      <c r="E136" s="39" t="s">
        <v>7850</v>
      </c>
    </row>
    <row r="137" spans="1:5" ht="12.75">
      <c r="A137" s="35" t="s">
        <v>59</v>
      </c>
      <c r="E137" s="40" t="s">
        <v>5</v>
      </c>
    </row>
    <row r="138" spans="1:5" ht="25.5">
      <c r="A138" t="s">
        <v>61</v>
      </c>
      <c r="E138" s="39" t="s">
        <v>5912</v>
      </c>
    </row>
    <row r="139" spans="1:16" ht="12.75">
      <c r="A139" t="s">
        <v>53</v>
      </c>
      <c s="34" t="s">
        <v>173</v>
      </c>
      <c s="34" t="s">
        <v>7854</v>
      </c>
      <c s="35" t="s">
        <v>5</v>
      </c>
      <c s="6" t="s">
        <v>7855</v>
      </c>
      <c s="36" t="s">
        <v>115</v>
      </c>
      <c s="37">
        <v>14</v>
      </c>
      <c s="36">
        <v>0</v>
      </c>
      <c s="36">
        <f>ROUND(G139*H139,6)</f>
      </c>
      <c r="L139" s="38">
        <v>0</v>
      </c>
      <c s="32">
        <f>ROUND(ROUND(L139,2)*ROUND(G139,3),2)</f>
      </c>
      <c s="36" t="s">
        <v>57</v>
      </c>
      <c>
        <f>(M139*21)/100</f>
      </c>
      <c t="s">
        <v>28</v>
      </c>
    </row>
    <row r="140" spans="1:5" ht="12.75">
      <c r="A140" s="35" t="s">
        <v>58</v>
      </c>
      <c r="E140" s="39" t="s">
        <v>7850</v>
      </c>
    </row>
    <row r="141" spans="1:5" ht="51">
      <c r="A141" s="35" t="s">
        <v>59</v>
      </c>
      <c r="E141" s="40" t="s">
        <v>7856</v>
      </c>
    </row>
    <row r="142" spans="1:5" ht="25.5">
      <c r="A142" t="s">
        <v>61</v>
      </c>
      <c r="E142" s="39" t="s">
        <v>7655</v>
      </c>
    </row>
    <row r="143" spans="1:16" ht="12.75">
      <c r="A143" t="s">
        <v>53</v>
      </c>
      <c s="34" t="s">
        <v>176</v>
      </c>
      <c s="34" t="s">
        <v>7857</v>
      </c>
      <c s="35" t="s">
        <v>5</v>
      </c>
      <c s="6" t="s">
        <v>7858</v>
      </c>
      <c s="36" t="s">
        <v>115</v>
      </c>
      <c s="37">
        <v>14</v>
      </c>
      <c s="36">
        <v>0</v>
      </c>
      <c s="36">
        <f>ROUND(G143*H143,6)</f>
      </c>
      <c r="L143" s="38">
        <v>0</v>
      </c>
      <c s="32">
        <f>ROUND(ROUND(L143,2)*ROUND(G143,3),2)</f>
      </c>
      <c s="36" t="s">
        <v>57</v>
      </c>
      <c>
        <f>(M143*21)/100</f>
      </c>
      <c t="s">
        <v>28</v>
      </c>
    </row>
    <row r="144" spans="1:5" ht="12.75">
      <c r="A144" s="35" t="s">
        <v>58</v>
      </c>
      <c r="E144" s="39" t="s">
        <v>7850</v>
      </c>
    </row>
    <row r="145" spans="1:5" ht="51">
      <c r="A145" s="35" t="s">
        <v>59</v>
      </c>
      <c r="E145" s="40" t="s">
        <v>7856</v>
      </c>
    </row>
    <row r="146" spans="1:5" ht="63.75">
      <c r="A146" t="s">
        <v>61</v>
      </c>
      <c r="E146" s="39" t="s">
        <v>7851</v>
      </c>
    </row>
    <row r="147" spans="1:16" ht="12.75">
      <c r="A147" t="s">
        <v>53</v>
      </c>
      <c s="34" t="s">
        <v>179</v>
      </c>
      <c s="34" t="s">
        <v>7859</v>
      </c>
      <c s="35" t="s">
        <v>5</v>
      </c>
      <c s="6" t="s">
        <v>7860</v>
      </c>
      <c s="36" t="s">
        <v>115</v>
      </c>
      <c s="37">
        <v>14</v>
      </c>
      <c s="36">
        <v>0</v>
      </c>
      <c s="36">
        <f>ROUND(G147*H147,6)</f>
      </c>
      <c r="L147" s="38">
        <v>0</v>
      </c>
      <c s="32">
        <f>ROUND(ROUND(L147,2)*ROUND(G147,3),2)</f>
      </c>
      <c s="36" t="s">
        <v>57</v>
      </c>
      <c>
        <f>(M147*21)/100</f>
      </c>
      <c t="s">
        <v>28</v>
      </c>
    </row>
    <row r="148" spans="1:5" ht="12.75">
      <c r="A148" s="35" t="s">
        <v>58</v>
      </c>
      <c r="E148" s="39" t="s">
        <v>7850</v>
      </c>
    </row>
    <row r="149" spans="1:5" ht="51">
      <c r="A149" s="35" t="s">
        <v>59</v>
      </c>
      <c r="E149" s="40" t="s">
        <v>7856</v>
      </c>
    </row>
    <row r="150" spans="1:5" ht="25.5">
      <c r="A150" t="s">
        <v>61</v>
      </c>
      <c r="E150" s="39" t="s">
        <v>5912</v>
      </c>
    </row>
    <row r="151" spans="1:16" ht="12.75">
      <c r="A151" t="s">
        <v>53</v>
      </c>
      <c s="34" t="s">
        <v>182</v>
      </c>
      <c s="34" t="s">
        <v>7861</v>
      </c>
      <c s="35" t="s">
        <v>5</v>
      </c>
      <c s="6" t="s">
        <v>7862</v>
      </c>
      <c s="36" t="s">
        <v>115</v>
      </c>
      <c s="37">
        <v>34</v>
      </c>
      <c s="36">
        <v>0</v>
      </c>
      <c s="36">
        <f>ROUND(G151*H151,6)</f>
      </c>
      <c r="L151" s="38">
        <v>0</v>
      </c>
      <c s="32">
        <f>ROUND(ROUND(L151,2)*ROUND(G151,3),2)</f>
      </c>
      <c s="36" t="s">
        <v>57</v>
      </c>
      <c>
        <f>(M151*21)/100</f>
      </c>
      <c t="s">
        <v>28</v>
      </c>
    </row>
    <row r="152" spans="1:5" ht="12.75">
      <c r="A152" s="35" t="s">
        <v>58</v>
      </c>
      <c r="E152" s="39" t="s">
        <v>7850</v>
      </c>
    </row>
    <row r="153" spans="1:5" ht="12.75">
      <c r="A153" s="35" t="s">
        <v>59</v>
      </c>
      <c r="E153" s="40" t="s">
        <v>5</v>
      </c>
    </row>
    <row r="154" spans="1:5" ht="25.5">
      <c r="A154" t="s">
        <v>61</v>
      </c>
      <c r="E154" s="39" t="s">
        <v>7655</v>
      </c>
    </row>
    <row r="155" spans="1:16" ht="25.5">
      <c r="A155" t="s">
        <v>53</v>
      </c>
      <c s="34" t="s">
        <v>185</v>
      </c>
      <c s="34" t="s">
        <v>7863</v>
      </c>
      <c s="35" t="s">
        <v>5</v>
      </c>
      <c s="6" t="s">
        <v>7864</v>
      </c>
      <c s="36" t="s">
        <v>115</v>
      </c>
      <c s="37">
        <v>34</v>
      </c>
      <c s="36">
        <v>0</v>
      </c>
      <c s="36">
        <f>ROUND(G155*H155,6)</f>
      </c>
      <c r="L155" s="38">
        <v>0</v>
      </c>
      <c s="32">
        <f>ROUND(ROUND(L155,2)*ROUND(G155,3),2)</f>
      </c>
      <c s="36" t="s">
        <v>57</v>
      </c>
      <c>
        <f>(M155*21)/100</f>
      </c>
      <c t="s">
        <v>28</v>
      </c>
    </row>
    <row r="156" spans="1:5" ht="12.75">
      <c r="A156" s="35" t="s">
        <v>58</v>
      </c>
      <c r="E156" s="39" t="s">
        <v>7850</v>
      </c>
    </row>
    <row r="157" spans="1:5" ht="12.75">
      <c r="A157" s="35" t="s">
        <v>59</v>
      </c>
      <c r="E157" s="40" t="s">
        <v>5</v>
      </c>
    </row>
    <row r="158" spans="1:5" ht="63.75">
      <c r="A158" t="s">
        <v>61</v>
      </c>
      <c r="E158" s="39" t="s">
        <v>7851</v>
      </c>
    </row>
    <row r="159" spans="1:16" ht="12.75">
      <c r="A159" t="s">
        <v>53</v>
      </c>
      <c s="34" t="s">
        <v>188</v>
      </c>
      <c s="34" t="s">
        <v>7865</v>
      </c>
      <c s="35" t="s">
        <v>5</v>
      </c>
      <c s="6" t="s">
        <v>7866</v>
      </c>
      <c s="36" t="s">
        <v>115</v>
      </c>
      <c s="37">
        <v>34</v>
      </c>
      <c s="36">
        <v>0</v>
      </c>
      <c s="36">
        <f>ROUND(G159*H159,6)</f>
      </c>
      <c r="L159" s="38">
        <v>0</v>
      </c>
      <c s="32">
        <f>ROUND(ROUND(L159,2)*ROUND(G159,3),2)</f>
      </c>
      <c s="36" t="s">
        <v>57</v>
      </c>
      <c>
        <f>(M159*21)/100</f>
      </c>
      <c t="s">
        <v>28</v>
      </c>
    </row>
    <row r="160" spans="1:5" ht="12.75">
      <c r="A160" s="35" t="s">
        <v>58</v>
      </c>
      <c r="E160" s="39" t="s">
        <v>7850</v>
      </c>
    </row>
    <row r="161" spans="1:5" ht="12.75">
      <c r="A161" s="35" t="s">
        <v>59</v>
      </c>
      <c r="E161" s="40" t="s">
        <v>5</v>
      </c>
    </row>
    <row r="162" spans="1:5" ht="25.5">
      <c r="A162" t="s">
        <v>61</v>
      </c>
      <c r="E162" s="39" t="s">
        <v>5912</v>
      </c>
    </row>
    <row r="163" spans="1:16" ht="12.75">
      <c r="A163" t="s">
        <v>53</v>
      </c>
      <c s="34" t="s">
        <v>191</v>
      </c>
      <c s="34" t="s">
        <v>7867</v>
      </c>
      <c s="35" t="s">
        <v>5</v>
      </c>
      <c s="6" t="s">
        <v>7868</v>
      </c>
      <c s="36" t="s">
        <v>56</v>
      </c>
      <c s="37">
        <v>100</v>
      </c>
      <c s="36">
        <v>0</v>
      </c>
      <c s="36">
        <f>ROUND(G163*H163,6)</f>
      </c>
      <c r="L163" s="38">
        <v>0</v>
      </c>
      <c s="32">
        <f>ROUND(ROUND(L163,2)*ROUND(G163,3),2)</f>
      </c>
      <c s="36" t="s">
        <v>57</v>
      </c>
      <c>
        <f>(M163*21)/100</f>
      </c>
      <c t="s">
        <v>28</v>
      </c>
    </row>
    <row r="164" spans="1:5" ht="12.75">
      <c r="A164" s="35" t="s">
        <v>58</v>
      </c>
      <c r="E164" s="39" t="s">
        <v>7850</v>
      </c>
    </row>
    <row r="165" spans="1:5" ht="12.75">
      <c r="A165" s="35" t="s">
        <v>59</v>
      </c>
      <c r="E165" s="40" t="s">
        <v>5</v>
      </c>
    </row>
    <row r="166" spans="1:5" ht="38.25">
      <c r="A166" t="s">
        <v>61</v>
      </c>
      <c r="E166" s="39" t="s">
        <v>7869</v>
      </c>
    </row>
    <row r="167" spans="1:16" ht="12.75">
      <c r="A167" t="s">
        <v>53</v>
      </c>
      <c s="34" t="s">
        <v>194</v>
      </c>
      <c s="34" t="s">
        <v>7870</v>
      </c>
      <c s="35" t="s">
        <v>5</v>
      </c>
      <c s="6" t="s">
        <v>7871</v>
      </c>
      <c s="36" t="s">
        <v>56</v>
      </c>
      <c s="37">
        <v>100</v>
      </c>
      <c s="36">
        <v>0</v>
      </c>
      <c s="36">
        <f>ROUND(G167*H167,6)</f>
      </c>
      <c r="L167" s="38">
        <v>0</v>
      </c>
      <c s="32">
        <f>ROUND(ROUND(L167,2)*ROUND(G167,3),2)</f>
      </c>
      <c s="36" t="s">
        <v>57</v>
      </c>
      <c>
        <f>(M167*21)/100</f>
      </c>
      <c t="s">
        <v>28</v>
      </c>
    </row>
    <row r="168" spans="1:5" ht="12.75">
      <c r="A168" s="35" t="s">
        <v>58</v>
      </c>
      <c r="E168" s="39" t="s">
        <v>7850</v>
      </c>
    </row>
    <row r="169" spans="1:5" ht="12.75">
      <c r="A169" s="35" t="s">
        <v>59</v>
      </c>
      <c r="E169" s="40" t="s">
        <v>5</v>
      </c>
    </row>
    <row r="170" spans="1:5" ht="25.5">
      <c r="A170" t="s">
        <v>61</v>
      </c>
      <c r="E170" s="39" t="s">
        <v>7872</v>
      </c>
    </row>
    <row r="171" spans="1:16" ht="12.75">
      <c r="A171" t="s">
        <v>53</v>
      </c>
      <c s="34" t="s">
        <v>197</v>
      </c>
      <c s="34" t="s">
        <v>7873</v>
      </c>
      <c s="35" t="s">
        <v>5</v>
      </c>
      <c s="6" t="s">
        <v>7874</v>
      </c>
      <c s="36" t="s">
        <v>115</v>
      </c>
      <c s="37">
        <v>1</v>
      </c>
      <c s="36">
        <v>0</v>
      </c>
      <c s="36">
        <f>ROUND(G171*H171,6)</f>
      </c>
      <c r="L171" s="38">
        <v>0</v>
      </c>
      <c s="32">
        <f>ROUND(ROUND(L171,2)*ROUND(G171,3),2)</f>
      </c>
      <c s="36" t="s">
        <v>57</v>
      </c>
      <c>
        <f>(M171*21)/100</f>
      </c>
      <c t="s">
        <v>28</v>
      </c>
    </row>
    <row r="172" spans="1:5" ht="12.75">
      <c r="A172" s="35" t="s">
        <v>58</v>
      </c>
      <c r="E172" s="39" t="s">
        <v>7850</v>
      </c>
    </row>
    <row r="173" spans="1:5" ht="12.75">
      <c r="A173" s="35" t="s">
        <v>59</v>
      </c>
      <c r="E173" s="40" t="s">
        <v>5</v>
      </c>
    </row>
    <row r="174" spans="1:5" ht="63.75">
      <c r="A174" t="s">
        <v>61</v>
      </c>
      <c r="E174" s="39" t="s">
        <v>7875</v>
      </c>
    </row>
    <row r="175" spans="1:16" ht="12.75">
      <c r="A175" t="s">
        <v>53</v>
      </c>
      <c s="34" t="s">
        <v>200</v>
      </c>
      <c s="34" t="s">
        <v>7876</v>
      </c>
      <c s="35" t="s">
        <v>5</v>
      </c>
      <c s="6" t="s">
        <v>7877</v>
      </c>
      <c s="36" t="s">
        <v>115</v>
      </c>
      <c s="37">
        <v>1</v>
      </c>
      <c s="36">
        <v>0</v>
      </c>
      <c s="36">
        <f>ROUND(G175*H175,6)</f>
      </c>
      <c r="L175" s="38">
        <v>0</v>
      </c>
      <c s="32">
        <f>ROUND(ROUND(L175,2)*ROUND(G175,3),2)</f>
      </c>
      <c s="36" t="s">
        <v>57</v>
      </c>
      <c>
        <f>(M175*21)/100</f>
      </c>
      <c t="s">
        <v>28</v>
      </c>
    </row>
    <row r="176" spans="1:5" ht="12.75">
      <c r="A176" s="35" t="s">
        <v>58</v>
      </c>
      <c r="E176" s="39" t="s">
        <v>7850</v>
      </c>
    </row>
    <row r="177" spans="1:5" ht="12.75">
      <c r="A177" s="35" t="s">
        <v>59</v>
      </c>
      <c r="E177" s="40" t="s">
        <v>5</v>
      </c>
    </row>
    <row r="178" spans="1:5" ht="76.5">
      <c r="A178" t="s">
        <v>61</v>
      </c>
      <c r="E178" s="39" t="s">
        <v>7878</v>
      </c>
    </row>
    <row r="179" spans="1:16" ht="12.75">
      <c r="A179" t="s">
        <v>53</v>
      </c>
      <c s="34" t="s">
        <v>203</v>
      </c>
      <c s="34" t="s">
        <v>7879</v>
      </c>
      <c s="35" t="s">
        <v>5</v>
      </c>
      <c s="6" t="s">
        <v>7880</v>
      </c>
      <c s="36" t="s">
        <v>115</v>
      </c>
      <c s="37">
        <v>1</v>
      </c>
      <c s="36">
        <v>0</v>
      </c>
      <c s="36">
        <f>ROUND(G179*H179,6)</f>
      </c>
      <c r="L179" s="38">
        <v>0</v>
      </c>
      <c s="32">
        <f>ROUND(ROUND(L179,2)*ROUND(G179,3),2)</f>
      </c>
      <c s="36" t="s">
        <v>57</v>
      </c>
      <c>
        <f>(M179*21)/100</f>
      </c>
      <c t="s">
        <v>28</v>
      </c>
    </row>
    <row r="180" spans="1:5" ht="12.75">
      <c r="A180" s="35" t="s">
        <v>58</v>
      </c>
      <c r="E180" s="39" t="s">
        <v>7850</v>
      </c>
    </row>
    <row r="181" spans="1:5" ht="12.75">
      <c r="A181" s="35" t="s">
        <v>59</v>
      </c>
      <c r="E181" s="40" t="s">
        <v>5</v>
      </c>
    </row>
    <row r="182" spans="1:5" ht="25.5">
      <c r="A182" t="s">
        <v>61</v>
      </c>
      <c r="E182" s="39" t="s">
        <v>7881</v>
      </c>
    </row>
    <row r="183" spans="1:16" ht="12.75">
      <c r="A183" t="s">
        <v>53</v>
      </c>
      <c s="34" t="s">
        <v>206</v>
      </c>
      <c s="34" t="s">
        <v>7882</v>
      </c>
      <c s="35" t="s">
        <v>5</v>
      </c>
      <c s="6" t="s">
        <v>7883</v>
      </c>
      <c s="36" t="s">
        <v>115</v>
      </c>
      <c s="37">
        <v>1</v>
      </c>
      <c s="36">
        <v>0</v>
      </c>
      <c s="36">
        <f>ROUND(G183*H183,6)</f>
      </c>
      <c r="L183" s="38">
        <v>0</v>
      </c>
      <c s="32">
        <f>ROUND(ROUND(L183,2)*ROUND(G183,3),2)</f>
      </c>
      <c s="36" t="s">
        <v>57</v>
      </c>
      <c>
        <f>(M183*21)/100</f>
      </c>
      <c t="s">
        <v>28</v>
      </c>
    </row>
    <row r="184" spans="1:5" ht="12.75">
      <c r="A184" s="35" t="s">
        <v>58</v>
      </c>
      <c r="E184" s="39" t="s">
        <v>7850</v>
      </c>
    </row>
    <row r="185" spans="1:5" ht="12.75">
      <c r="A185" s="35" t="s">
        <v>59</v>
      </c>
      <c r="E185" s="40" t="s">
        <v>5</v>
      </c>
    </row>
    <row r="186" spans="1:5" ht="76.5">
      <c r="A186" t="s">
        <v>61</v>
      </c>
      <c r="E186" s="39" t="s">
        <v>7884</v>
      </c>
    </row>
    <row r="187" spans="1:16" ht="12.75">
      <c r="A187" t="s">
        <v>53</v>
      </c>
      <c s="34" t="s">
        <v>209</v>
      </c>
      <c s="34" t="s">
        <v>7885</v>
      </c>
      <c s="35" t="s">
        <v>5</v>
      </c>
      <c s="6" t="s">
        <v>7886</v>
      </c>
      <c s="36" t="s">
        <v>115</v>
      </c>
      <c s="37">
        <v>1</v>
      </c>
      <c s="36">
        <v>0</v>
      </c>
      <c s="36">
        <f>ROUND(G187*H187,6)</f>
      </c>
      <c r="L187" s="38">
        <v>0</v>
      </c>
      <c s="32">
        <f>ROUND(ROUND(L187,2)*ROUND(G187,3),2)</f>
      </c>
      <c s="36" t="s">
        <v>57</v>
      </c>
      <c>
        <f>(M187*21)/100</f>
      </c>
      <c t="s">
        <v>28</v>
      </c>
    </row>
    <row r="188" spans="1:5" ht="12.75">
      <c r="A188" s="35" t="s">
        <v>58</v>
      </c>
      <c r="E188" s="39" t="s">
        <v>7850</v>
      </c>
    </row>
    <row r="189" spans="1:5" ht="12.75">
      <c r="A189" s="35" t="s">
        <v>59</v>
      </c>
      <c r="E189" s="40" t="s">
        <v>5</v>
      </c>
    </row>
    <row r="190" spans="1:5" ht="76.5">
      <c r="A190" t="s">
        <v>61</v>
      </c>
      <c r="E190" s="39" t="s">
        <v>7878</v>
      </c>
    </row>
    <row r="191" spans="1:16" ht="12.75">
      <c r="A191" t="s">
        <v>53</v>
      </c>
      <c s="34" t="s">
        <v>212</v>
      </c>
      <c s="34" t="s">
        <v>7887</v>
      </c>
      <c s="35" t="s">
        <v>5</v>
      </c>
      <c s="6" t="s">
        <v>7888</v>
      </c>
      <c s="36" t="s">
        <v>115</v>
      </c>
      <c s="37">
        <v>1</v>
      </c>
      <c s="36">
        <v>0</v>
      </c>
      <c s="36">
        <f>ROUND(G191*H191,6)</f>
      </c>
      <c r="L191" s="38">
        <v>0</v>
      </c>
      <c s="32">
        <f>ROUND(ROUND(L191,2)*ROUND(G191,3),2)</f>
      </c>
      <c s="36" t="s">
        <v>57</v>
      </c>
      <c>
        <f>(M191*21)/100</f>
      </c>
      <c t="s">
        <v>28</v>
      </c>
    </row>
    <row r="192" spans="1:5" ht="12.75">
      <c r="A192" s="35" t="s">
        <v>58</v>
      </c>
      <c r="E192" s="39" t="s">
        <v>7850</v>
      </c>
    </row>
    <row r="193" spans="1:5" ht="12.75">
      <c r="A193" s="35" t="s">
        <v>59</v>
      </c>
      <c r="E193" s="40" t="s">
        <v>5</v>
      </c>
    </row>
    <row r="194" spans="1:5" ht="25.5">
      <c r="A194" t="s">
        <v>61</v>
      </c>
      <c r="E194" s="39" t="s">
        <v>7881</v>
      </c>
    </row>
    <row r="195" spans="1:16" ht="12.75">
      <c r="A195" t="s">
        <v>53</v>
      </c>
      <c s="34" t="s">
        <v>215</v>
      </c>
      <c s="34" t="s">
        <v>7889</v>
      </c>
      <c s="35" t="s">
        <v>5</v>
      </c>
      <c s="6" t="s">
        <v>7890</v>
      </c>
      <c s="36" t="s">
        <v>115</v>
      </c>
      <c s="37">
        <v>106</v>
      </c>
      <c s="36">
        <v>0</v>
      </c>
      <c s="36">
        <f>ROUND(G195*H195,6)</f>
      </c>
      <c r="L195" s="38">
        <v>0</v>
      </c>
      <c s="32">
        <f>ROUND(ROUND(L195,2)*ROUND(G195,3),2)</f>
      </c>
      <c s="36" t="s">
        <v>57</v>
      </c>
      <c>
        <f>(M195*21)/100</f>
      </c>
      <c t="s">
        <v>28</v>
      </c>
    </row>
    <row r="196" spans="1:5" ht="12.75">
      <c r="A196" s="35" t="s">
        <v>58</v>
      </c>
      <c r="E196" s="39" t="s">
        <v>7850</v>
      </c>
    </row>
    <row r="197" spans="1:5" ht="12.75">
      <c r="A197" s="35" t="s">
        <v>59</v>
      </c>
      <c r="E197" s="40" t="s">
        <v>5</v>
      </c>
    </row>
    <row r="198" spans="1:5" ht="51">
      <c r="A198" t="s">
        <v>61</v>
      </c>
      <c r="E198" s="39" t="s">
        <v>7891</v>
      </c>
    </row>
    <row r="199" spans="1:16" ht="12.75">
      <c r="A199" t="s">
        <v>53</v>
      </c>
      <c s="34" t="s">
        <v>218</v>
      </c>
      <c s="34" t="s">
        <v>7892</v>
      </c>
      <c s="35" t="s">
        <v>5</v>
      </c>
      <c s="6" t="s">
        <v>7893</v>
      </c>
      <c s="36" t="s">
        <v>115</v>
      </c>
      <c s="37">
        <v>106</v>
      </c>
      <c s="36">
        <v>0</v>
      </c>
      <c s="36">
        <f>ROUND(G199*H199,6)</f>
      </c>
      <c r="L199" s="38">
        <v>0</v>
      </c>
      <c s="32">
        <f>ROUND(ROUND(L199,2)*ROUND(G199,3),2)</f>
      </c>
      <c s="36" t="s">
        <v>57</v>
      </c>
      <c>
        <f>(M199*21)/100</f>
      </c>
      <c t="s">
        <v>28</v>
      </c>
    </row>
    <row r="200" spans="1:5" ht="12.75">
      <c r="A200" s="35" t="s">
        <v>58</v>
      </c>
      <c r="E200" s="39" t="s">
        <v>7850</v>
      </c>
    </row>
    <row r="201" spans="1:5" ht="12.75">
      <c r="A201" s="35" t="s">
        <v>59</v>
      </c>
      <c r="E201" s="40" t="s">
        <v>5</v>
      </c>
    </row>
    <row r="202" spans="1:5" ht="63.75">
      <c r="A202" t="s">
        <v>61</v>
      </c>
      <c r="E202" s="39" t="s">
        <v>7894</v>
      </c>
    </row>
    <row r="203" spans="1:16" ht="12.75">
      <c r="A203" t="s">
        <v>53</v>
      </c>
      <c s="34" t="s">
        <v>221</v>
      </c>
      <c s="34" t="s">
        <v>7895</v>
      </c>
      <c s="35" t="s">
        <v>5</v>
      </c>
      <c s="6" t="s">
        <v>7896</v>
      </c>
      <c s="36" t="s">
        <v>115</v>
      </c>
      <c s="37">
        <v>106</v>
      </c>
      <c s="36">
        <v>0</v>
      </c>
      <c s="36">
        <f>ROUND(G203*H203,6)</f>
      </c>
      <c r="L203" s="38">
        <v>0</v>
      </c>
      <c s="32">
        <f>ROUND(ROUND(L203,2)*ROUND(G203,3),2)</f>
      </c>
      <c s="36" t="s">
        <v>57</v>
      </c>
      <c>
        <f>(M203*21)/100</f>
      </c>
      <c t="s">
        <v>28</v>
      </c>
    </row>
    <row r="204" spans="1:5" ht="12.75">
      <c r="A204" s="35" t="s">
        <v>58</v>
      </c>
      <c r="E204" s="39" t="s">
        <v>7850</v>
      </c>
    </row>
    <row r="205" spans="1:5" ht="12.75">
      <c r="A205" s="35" t="s">
        <v>59</v>
      </c>
      <c r="E205" s="40" t="s">
        <v>5</v>
      </c>
    </row>
    <row r="206" spans="1:5" ht="25.5">
      <c r="A206" t="s">
        <v>61</v>
      </c>
      <c r="E206" s="39" t="s">
        <v>7881</v>
      </c>
    </row>
    <row r="207" spans="1:16" ht="12.75">
      <c r="A207" t="s">
        <v>53</v>
      </c>
      <c s="34" t="s">
        <v>224</v>
      </c>
      <c s="34" t="s">
        <v>7897</v>
      </c>
      <c s="35" t="s">
        <v>5</v>
      </c>
      <c s="6" t="s">
        <v>7898</v>
      </c>
      <c s="36" t="s">
        <v>115</v>
      </c>
      <c s="37">
        <v>61</v>
      </c>
      <c s="36">
        <v>0</v>
      </c>
      <c s="36">
        <f>ROUND(G207*H207,6)</f>
      </c>
      <c r="L207" s="38">
        <v>0</v>
      </c>
      <c s="32">
        <f>ROUND(ROUND(L207,2)*ROUND(G207,3),2)</f>
      </c>
      <c s="36" t="s">
        <v>57</v>
      </c>
      <c>
        <f>(M207*21)/100</f>
      </c>
      <c t="s">
        <v>28</v>
      </c>
    </row>
    <row r="208" spans="1:5" ht="12.75">
      <c r="A208" s="35" t="s">
        <v>58</v>
      </c>
      <c r="E208" s="39" t="s">
        <v>7850</v>
      </c>
    </row>
    <row r="209" spans="1:5" ht="12.75">
      <c r="A209" s="35" t="s">
        <v>59</v>
      </c>
      <c r="E209" s="40" t="s">
        <v>5</v>
      </c>
    </row>
    <row r="210" spans="1:5" ht="51">
      <c r="A210" t="s">
        <v>61</v>
      </c>
      <c r="E210" s="39" t="s">
        <v>7891</v>
      </c>
    </row>
    <row r="211" spans="1:16" ht="12.75">
      <c r="A211" t="s">
        <v>53</v>
      </c>
      <c s="34" t="s">
        <v>227</v>
      </c>
      <c s="34" t="s">
        <v>7899</v>
      </c>
      <c s="35" t="s">
        <v>5</v>
      </c>
      <c s="6" t="s">
        <v>7900</v>
      </c>
      <c s="36" t="s">
        <v>115</v>
      </c>
      <c s="37">
        <v>61</v>
      </c>
      <c s="36">
        <v>0</v>
      </c>
      <c s="36">
        <f>ROUND(G211*H211,6)</f>
      </c>
      <c r="L211" s="38">
        <v>0</v>
      </c>
      <c s="32">
        <f>ROUND(ROUND(L211,2)*ROUND(G211,3),2)</f>
      </c>
      <c s="36" t="s">
        <v>57</v>
      </c>
      <c>
        <f>(M211*21)/100</f>
      </c>
      <c t="s">
        <v>28</v>
      </c>
    </row>
    <row r="212" spans="1:5" ht="12.75">
      <c r="A212" s="35" t="s">
        <v>58</v>
      </c>
      <c r="E212" s="39" t="s">
        <v>7850</v>
      </c>
    </row>
    <row r="213" spans="1:5" ht="12.75">
      <c r="A213" s="35" t="s">
        <v>59</v>
      </c>
      <c r="E213" s="40" t="s">
        <v>5</v>
      </c>
    </row>
    <row r="214" spans="1:5" ht="63.75">
      <c r="A214" t="s">
        <v>61</v>
      </c>
      <c r="E214" s="39" t="s">
        <v>7894</v>
      </c>
    </row>
    <row r="215" spans="1:16" ht="12.75">
      <c r="A215" t="s">
        <v>53</v>
      </c>
      <c s="34" t="s">
        <v>230</v>
      </c>
      <c s="34" t="s">
        <v>7901</v>
      </c>
      <c s="35" t="s">
        <v>5</v>
      </c>
      <c s="6" t="s">
        <v>7902</v>
      </c>
      <c s="36" t="s">
        <v>115</v>
      </c>
      <c s="37">
        <v>61</v>
      </c>
      <c s="36">
        <v>0</v>
      </c>
      <c s="36">
        <f>ROUND(G215*H215,6)</f>
      </c>
      <c r="L215" s="38">
        <v>0</v>
      </c>
      <c s="32">
        <f>ROUND(ROUND(L215,2)*ROUND(G215,3),2)</f>
      </c>
      <c s="36" t="s">
        <v>57</v>
      </c>
      <c>
        <f>(M215*21)/100</f>
      </c>
      <c t="s">
        <v>28</v>
      </c>
    </row>
    <row r="216" spans="1:5" ht="12.75">
      <c r="A216" s="35" t="s">
        <v>58</v>
      </c>
      <c r="E216" s="39" t="s">
        <v>7850</v>
      </c>
    </row>
    <row r="217" spans="1:5" ht="12.75">
      <c r="A217" s="35" t="s">
        <v>59</v>
      </c>
      <c r="E217" s="40" t="s">
        <v>5</v>
      </c>
    </row>
    <row r="218" spans="1:5" ht="25.5">
      <c r="A218" t="s">
        <v>61</v>
      </c>
      <c r="E218" s="39" t="s">
        <v>7881</v>
      </c>
    </row>
    <row r="219" spans="1:16" ht="12.75">
      <c r="A219" t="s">
        <v>53</v>
      </c>
      <c s="34" t="s">
        <v>234</v>
      </c>
      <c s="34" t="s">
        <v>7903</v>
      </c>
      <c s="35" t="s">
        <v>5</v>
      </c>
      <c s="6" t="s">
        <v>7904</v>
      </c>
      <c s="36" t="s">
        <v>115</v>
      </c>
      <c s="37">
        <v>384</v>
      </c>
      <c s="36">
        <v>0</v>
      </c>
      <c s="36">
        <f>ROUND(G219*H219,6)</f>
      </c>
      <c r="L219" s="38">
        <v>0</v>
      </c>
      <c s="32">
        <f>ROUND(ROUND(L219,2)*ROUND(G219,3),2)</f>
      </c>
      <c s="36" t="s">
        <v>57</v>
      </c>
      <c>
        <f>(M219*21)/100</f>
      </c>
      <c t="s">
        <v>28</v>
      </c>
    </row>
    <row r="220" spans="1:5" ht="12.75">
      <c r="A220" s="35" t="s">
        <v>58</v>
      </c>
      <c r="E220" s="39" t="s">
        <v>7905</v>
      </c>
    </row>
    <row r="221" spans="1:5" ht="12.75">
      <c r="A221" s="35" t="s">
        <v>59</v>
      </c>
      <c r="E221" s="40" t="s">
        <v>5</v>
      </c>
    </row>
    <row r="222" spans="1:5" ht="51">
      <c r="A222" t="s">
        <v>61</v>
      </c>
      <c r="E222" s="39" t="s">
        <v>7891</v>
      </c>
    </row>
    <row r="223" spans="1:16" ht="12.75">
      <c r="A223" t="s">
        <v>53</v>
      </c>
      <c s="34" t="s">
        <v>237</v>
      </c>
      <c s="34" t="s">
        <v>7906</v>
      </c>
      <c s="35" t="s">
        <v>5</v>
      </c>
      <c s="6" t="s">
        <v>7907</v>
      </c>
      <c s="36" t="s">
        <v>115</v>
      </c>
      <c s="37">
        <v>384</v>
      </c>
      <c s="36">
        <v>0</v>
      </c>
      <c s="36">
        <f>ROUND(G223*H223,6)</f>
      </c>
      <c r="L223" s="38">
        <v>0</v>
      </c>
      <c s="32">
        <f>ROUND(ROUND(L223,2)*ROUND(G223,3),2)</f>
      </c>
      <c s="36" t="s">
        <v>57</v>
      </c>
      <c>
        <f>(M223*21)/100</f>
      </c>
      <c t="s">
        <v>28</v>
      </c>
    </row>
    <row r="224" spans="1:5" ht="12.75">
      <c r="A224" s="35" t="s">
        <v>58</v>
      </c>
      <c r="E224" s="39" t="s">
        <v>7850</v>
      </c>
    </row>
    <row r="225" spans="1:5" ht="12.75">
      <c r="A225" s="35" t="s">
        <v>59</v>
      </c>
      <c r="E225" s="40" t="s">
        <v>5</v>
      </c>
    </row>
    <row r="226" spans="1:5" ht="63.75">
      <c r="A226" t="s">
        <v>61</v>
      </c>
      <c r="E226" s="39" t="s">
        <v>7894</v>
      </c>
    </row>
    <row r="227" spans="1:16" ht="12.75">
      <c r="A227" t="s">
        <v>53</v>
      </c>
      <c s="34" t="s">
        <v>240</v>
      </c>
      <c s="34" t="s">
        <v>7908</v>
      </c>
      <c s="35" t="s">
        <v>5</v>
      </c>
      <c s="6" t="s">
        <v>7909</v>
      </c>
      <c s="36" t="s">
        <v>115</v>
      </c>
      <c s="37">
        <v>384</v>
      </c>
      <c s="36">
        <v>0</v>
      </c>
      <c s="36">
        <f>ROUND(G227*H227,6)</f>
      </c>
      <c r="L227" s="38">
        <v>0</v>
      </c>
      <c s="32">
        <f>ROUND(ROUND(L227,2)*ROUND(G227,3),2)</f>
      </c>
      <c s="36" t="s">
        <v>57</v>
      </c>
      <c>
        <f>(M227*21)/100</f>
      </c>
      <c t="s">
        <v>28</v>
      </c>
    </row>
    <row r="228" spans="1:5" ht="12.75">
      <c r="A228" s="35" t="s">
        <v>58</v>
      </c>
      <c r="E228" s="39" t="s">
        <v>7850</v>
      </c>
    </row>
    <row r="229" spans="1:5" ht="12.75">
      <c r="A229" s="35" t="s">
        <v>59</v>
      </c>
      <c r="E229" s="40" t="s">
        <v>5</v>
      </c>
    </row>
    <row r="230" spans="1:5" ht="25.5">
      <c r="A230" t="s">
        <v>61</v>
      </c>
      <c r="E230" s="39" t="s">
        <v>7881</v>
      </c>
    </row>
    <row r="231" spans="1:16" ht="12.75">
      <c r="A231" t="s">
        <v>53</v>
      </c>
      <c s="34" t="s">
        <v>243</v>
      </c>
      <c s="34" t="s">
        <v>5667</v>
      </c>
      <c s="35" t="s">
        <v>5</v>
      </c>
      <c s="6" t="s">
        <v>5668</v>
      </c>
      <c s="36" t="s">
        <v>65</v>
      </c>
      <c s="37">
        <v>138.12</v>
      </c>
      <c s="36">
        <v>0</v>
      </c>
      <c s="36">
        <f>ROUND(G231*H231,6)</f>
      </c>
      <c r="L231" s="38">
        <v>0</v>
      </c>
      <c s="32">
        <f>ROUND(ROUND(L231,2)*ROUND(G231,3),2)</f>
      </c>
      <c s="36" t="s">
        <v>57</v>
      </c>
      <c>
        <f>(M231*21)/100</f>
      </c>
      <c t="s">
        <v>28</v>
      </c>
    </row>
    <row r="232" spans="1:5" ht="12.75">
      <c r="A232" s="35" t="s">
        <v>58</v>
      </c>
      <c r="E232" s="39" t="s">
        <v>5</v>
      </c>
    </row>
    <row r="233" spans="1:5" ht="76.5">
      <c r="A233" s="35" t="s">
        <v>59</v>
      </c>
      <c r="E233" s="40" t="s">
        <v>7910</v>
      </c>
    </row>
    <row r="234" spans="1:5" ht="114.75">
      <c r="A234" t="s">
        <v>61</v>
      </c>
      <c r="E234" s="39" t="s">
        <v>7911</v>
      </c>
    </row>
    <row r="235" spans="1:13" ht="12.75">
      <c r="A235" t="s">
        <v>50</v>
      </c>
      <c r="C235" s="31" t="s">
        <v>1173</v>
      </c>
      <c r="E235" s="33" t="s">
        <v>1174</v>
      </c>
      <c r="J235" s="32">
        <f>0</f>
      </c>
      <c s="32">
        <f>0</f>
      </c>
      <c s="32">
        <f>0+L236+L240+L244+L248</f>
      </c>
      <c s="32">
        <f>0+M236+M240+M244+M248</f>
      </c>
    </row>
    <row r="236" spans="1:16" ht="25.5">
      <c r="A236" t="s">
        <v>53</v>
      </c>
      <c s="34" t="s">
        <v>51</v>
      </c>
      <c s="34" t="s">
        <v>1175</v>
      </c>
      <c s="35" t="s">
        <v>1176</v>
      </c>
      <c s="6" t="s">
        <v>1177</v>
      </c>
      <c s="36" t="s">
        <v>1178</v>
      </c>
      <c s="37">
        <v>3987.464</v>
      </c>
      <c s="36">
        <v>0</v>
      </c>
      <c s="36">
        <f>ROUND(G236*H236,6)</f>
      </c>
      <c r="L236" s="38">
        <v>0</v>
      </c>
      <c s="32">
        <f>ROUND(ROUND(L236,2)*ROUND(G236,3),2)</f>
      </c>
      <c s="36" t="s">
        <v>1179</v>
      </c>
      <c>
        <f>(M236*21)/100</f>
      </c>
      <c t="s">
        <v>28</v>
      </c>
    </row>
    <row r="237" spans="1:5" ht="25.5">
      <c r="A237" s="35" t="s">
        <v>58</v>
      </c>
      <c r="E237" s="39" t="s">
        <v>1180</v>
      </c>
    </row>
    <row r="238" spans="1:5" ht="409.5">
      <c r="A238" s="35" t="s">
        <v>59</v>
      </c>
      <c r="E238" s="40" t="s">
        <v>7912</v>
      </c>
    </row>
    <row r="239" spans="1:5" ht="191.25">
      <c r="A239" t="s">
        <v>61</v>
      </c>
      <c r="E239" s="39" t="s">
        <v>1182</v>
      </c>
    </row>
    <row r="240" spans="1:16" ht="25.5">
      <c r="A240" t="s">
        <v>53</v>
      </c>
      <c s="34" t="s">
        <v>28</v>
      </c>
      <c s="34" t="s">
        <v>1188</v>
      </c>
      <c s="35" t="s">
        <v>1189</v>
      </c>
      <c s="6" t="s">
        <v>1190</v>
      </c>
      <c s="36" t="s">
        <v>1178</v>
      </c>
      <c s="37">
        <v>1.776</v>
      </c>
      <c s="36">
        <v>0</v>
      </c>
      <c s="36">
        <f>ROUND(G240*H240,6)</f>
      </c>
      <c r="L240" s="38">
        <v>0</v>
      </c>
      <c s="32">
        <f>ROUND(ROUND(L240,2)*ROUND(G240,3),2)</f>
      </c>
      <c s="36" t="s">
        <v>1179</v>
      </c>
      <c>
        <f>(M240*21)/100</f>
      </c>
      <c t="s">
        <v>28</v>
      </c>
    </row>
    <row r="241" spans="1:5" ht="25.5">
      <c r="A241" s="35" t="s">
        <v>58</v>
      </c>
      <c r="E241" s="39" t="s">
        <v>1180</v>
      </c>
    </row>
    <row r="242" spans="1:5" ht="38.25">
      <c r="A242" s="35" t="s">
        <v>59</v>
      </c>
      <c r="E242" s="40" t="s">
        <v>7913</v>
      </c>
    </row>
    <row r="243" spans="1:5" ht="191.25">
      <c r="A243" t="s">
        <v>61</v>
      </c>
      <c r="E243" s="39" t="s">
        <v>1187</v>
      </c>
    </row>
    <row r="244" spans="1:16" ht="25.5">
      <c r="A244" t="s">
        <v>53</v>
      </c>
      <c s="34" t="s">
        <v>26</v>
      </c>
      <c s="34" t="s">
        <v>1183</v>
      </c>
      <c s="35" t="s">
        <v>1184</v>
      </c>
      <c s="6" t="s">
        <v>1185</v>
      </c>
      <c s="36" t="s">
        <v>1178</v>
      </c>
      <c s="37">
        <v>849.408</v>
      </c>
      <c s="36">
        <v>0</v>
      </c>
      <c s="36">
        <f>ROUND(G244*H244,6)</f>
      </c>
      <c r="L244" s="38">
        <v>0</v>
      </c>
      <c s="32">
        <f>ROUND(ROUND(L244,2)*ROUND(G244,3),2)</f>
      </c>
      <c s="36" t="s">
        <v>1179</v>
      </c>
      <c>
        <f>(M244*21)/100</f>
      </c>
      <c t="s">
        <v>28</v>
      </c>
    </row>
    <row r="245" spans="1:5" ht="25.5">
      <c r="A245" s="35" t="s">
        <v>58</v>
      </c>
      <c r="E245" s="39" t="s">
        <v>1180</v>
      </c>
    </row>
    <row r="246" spans="1:5" ht="191.25">
      <c r="A246" s="35" t="s">
        <v>59</v>
      </c>
      <c r="E246" s="40" t="s">
        <v>7914</v>
      </c>
    </row>
    <row r="247" spans="1:5" ht="191.25">
      <c r="A247" t="s">
        <v>61</v>
      </c>
      <c r="E247" s="39" t="s">
        <v>1187</v>
      </c>
    </row>
    <row r="248" spans="1:16" ht="25.5">
      <c r="A248" t="s">
        <v>53</v>
      </c>
      <c s="34" t="s">
        <v>68</v>
      </c>
      <c s="34" t="s">
        <v>7611</v>
      </c>
      <c s="35" t="s">
        <v>7612</v>
      </c>
      <c s="6" t="s">
        <v>7613</v>
      </c>
      <c s="36" t="s">
        <v>1178</v>
      </c>
      <c s="37">
        <v>357.732</v>
      </c>
      <c s="36">
        <v>0</v>
      </c>
      <c s="36">
        <f>ROUND(G248*H248,6)</f>
      </c>
      <c r="L248" s="38">
        <v>0</v>
      </c>
      <c s="32">
        <f>ROUND(ROUND(L248,2)*ROUND(G248,3),2)</f>
      </c>
      <c s="36" t="s">
        <v>1179</v>
      </c>
      <c>
        <f>(M248*21)/100</f>
      </c>
      <c t="s">
        <v>28</v>
      </c>
    </row>
    <row r="249" spans="1:5" ht="25.5">
      <c r="A249" s="35" t="s">
        <v>58</v>
      </c>
      <c r="E249" s="39" t="s">
        <v>1180</v>
      </c>
    </row>
    <row r="250" spans="1:5" ht="127.5">
      <c r="A250" s="35" t="s">
        <v>59</v>
      </c>
      <c r="E250" s="40" t="s">
        <v>7915</v>
      </c>
    </row>
    <row r="251" spans="1:5" ht="191.25">
      <c r="A251" t="s">
        <v>61</v>
      </c>
      <c r="E251" s="39" t="s">
        <v>1182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7523</v>
      </c>
      <c s="41">
        <f>Rekapitulace!C91</f>
      </c>
      <c s="20" t="s">
        <v>0</v>
      </c>
      <c t="s">
        <v>23</v>
      </c>
      <c t="s">
        <v>28</v>
      </c>
    </row>
    <row r="4" spans="1:16" ht="32" customHeight="1">
      <c r="A4" s="24" t="s">
        <v>20</v>
      </c>
      <c s="25" t="s">
        <v>29</v>
      </c>
      <c s="27" t="s">
        <v>7523</v>
      </c>
      <c r="E4" s="26" t="s">
        <v>7524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7918</v>
      </c>
      <c r="E8" s="30" t="s">
        <v>7917</v>
      </c>
      <c r="J8" s="29">
        <f>0+J9+J18+J23</f>
      </c>
      <c s="29">
        <f>0+K9+K18+K23</f>
      </c>
      <c s="29">
        <f>0+L9+L18+L23</f>
      </c>
      <c s="29">
        <f>0+M9+M18+M23</f>
      </c>
    </row>
    <row r="9" spans="1:13" ht="12.75">
      <c r="A9" t="s">
        <v>50</v>
      </c>
      <c r="C9" s="31" t="s">
        <v>51</v>
      </c>
      <c r="E9" s="33" t="s">
        <v>767</v>
      </c>
      <c r="J9" s="32">
        <f>0</f>
      </c>
      <c s="32">
        <f>0</f>
      </c>
      <c s="32">
        <f>0+L10+L14</f>
      </c>
      <c s="32">
        <f>0+M10+M14</f>
      </c>
    </row>
    <row r="10" spans="1:16" ht="12.75">
      <c r="A10" t="s">
        <v>53</v>
      </c>
      <c s="34" t="s">
        <v>26</v>
      </c>
      <c s="34" t="s">
        <v>7919</v>
      </c>
      <c s="35" t="s">
        <v>5</v>
      </c>
      <c s="6" t="s">
        <v>7920</v>
      </c>
      <c s="36" t="s">
        <v>56</v>
      </c>
      <c s="37">
        <v>1500</v>
      </c>
      <c s="36">
        <v>0</v>
      </c>
      <c s="36">
        <f>ROUND(G10*H10,6)</f>
      </c>
      <c r="L10" s="38">
        <v>0</v>
      </c>
      <c s="32">
        <f>ROUND(ROUND(L10,2)*ROUND(G10,3),2)</f>
      </c>
      <c s="36" t="s">
        <v>57</v>
      </c>
      <c>
        <f>(M10*21)/100</f>
      </c>
      <c t="s">
        <v>28</v>
      </c>
    </row>
    <row r="11" spans="1:5" ht="12.75">
      <c r="A11" s="35" t="s">
        <v>58</v>
      </c>
      <c r="E11" s="39" t="s">
        <v>7921</v>
      </c>
    </row>
    <row r="12" spans="1:5" ht="51">
      <c r="A12" s="35" t="s">
        <v>59</v>
      </c>
      <c r="E12" s="40" t="s">
        <v>7922</v>
      </c>
    </row>
    <row r="13" spans="1:5" ht="25.5">
      <c r="A13" t="s">
        <v>61</v>
      </c>
      <c r="E13" s="39" t="s">
        <v>7923</v>
      </c>
    </row>
    <row r="14" spans="1:16" ht="12.75">
      <c r="A14" t="s">
        <v>53</v>
      </c>
      <c s="34" t="s">
        <v>68</v>
      </c>
      <c s="34" t="s">
        <v>7924</v>
      </c>
      <c s="35" t="s">
        <v>5</v>
      </c>
      <c s="6" t="s">
        <v>7925</v>
      </c>
      <c s="36" t="s">
        <v>82</v>
      </c>
      <c s="37">
        <v>3000</v>
      </c>
      <c s="36">
        <v>0</v>
      </c>
      <c s="36">
        <f>ROUND(G14*H14,6)</f>
      </c>
      <c r="L14" s="38">
        <v>0</v>
      </c>
      <c s="32">
        <f>ROUND(ROUND(L14,2)*ROUND(G14,3),2)</f>
      </c>
      <c s="36" t="s">
        <v>57</v>
      </c>
      <c>
        <f>(M14*21)/100</f>
      </c>
      <c t="s">
        <v>28</v>
      </c>
    </row>
    <row r="15" spans="1:5" ht="12.75">
      <c r="A15" s="35" t="s">
        <v>58</v>
      </c>
      <c r="E15" s="39" t="s">
        <v>7921</v>
      </c>
    </row>
    <row r="16" spans="1:5" ht="38.25">
      <c r="A16" s="35" t="s">
        <v>59</v>
      </c>
      <c r="E16" s="40" t="s">
        <v>7926</v>
      </c>
    </row>
    <row r="17" spans="1:5" ht="25.5">
      <c r="A17" t="s">
        <v>61</v>
      </c>
      <c r="E17" s="39" t="s">
        <v>7923</v>
      </c>
    </row>
    <row r="18" spans="1:13" ht="12.75">
      <c r="A18" t="s">
        <v>50</v>
      </c>
      <c r="C18" s="31" t="s">
        <v>71</v>
      </c>
      <c r="E18" s="33" t="s">
        <v>4931</v>
      </c>
      <c r="J18" s="32">
        <f>0</f>
      </c>
      <c s="32">
        <f>0</f>
      </c>
      <c s="32">
        <f>0+L19</f>
      </c>
      <c s="32">
        <f>0+M19</f>
      </c>
    </row>
    <row r="19" spans="1:16" ht="12.75">
      <c r="A19" t="s">
        <v>53</v>
      </c>
      <c s="34" t="s">
        <v>71</v>
      </c>
      <c s="34" t="s">
        <v>7927</v>
      </c>
      <c s="35" t="s">
        <v>5</v>
      </c>
      <c s="6" t="s">
        <v>7928</v>
      </c>
      <c s="36" t="s">
        <v>56</v>
      </c>
      <c s="37">
        <v>9000</v>
      </c>
      <c s="36">
        <v>0</v>
      </c>
      <c s="36">
        <f>ROUND(G19*H19,6)</f>
      </c>
      <c r="L19" s="38">
        <v>0</v>
      </c>
      <c s="32">
        <f>ROUND(ROUND(L19,2)*ROUND(G19,3),2)</f>
      </c>
      <c s="36" t="s">
        <v>57</v>
      </c>
      <c>
        <f>(M19*21)/100</f>
      </c>
      <c t="s">
        <v>28</v>
      </c>
    </row>
    <row r="20" spans="1:5" ht="12.75">
      <c r="A20" s="35" t="s">
        <v>58</v>
      </c>
      <c r="E20" s="39" t="s">
        <v>5</v>
      </c>
    </row>
    <row r="21" spans="1:5" ht="38.25">
      <c r="A21" s="35" t="s">
        <v>59</v>
      </c>
      <c r="E21" s="40" t="s">
        <v>7929</v>
      </c>
    </row>
    <row r="22" spans="1:5" ht="76.5">
      <c r="A22" t="s">
        <v>61</v>
      </c>
      <c r="E22" s="39" t="s">
        <v>7930</v>
      </c>
    </row>
    <row r="23" spans="1:13" ht="12.75">
      <c r="A23" t="s">
        <v>50</v>
      </c>
      <c r="C23" s="31" t="s">
        <v>1173</v>
      </c>
      <c r="E23" s="33" t="s">
        <v>1174</v>
      </c>
      <c r="J23" s="32">
        <f>0</f>
      </c>
      <c s="32">
        <f>0</f>
      </c>
      <c s="32">
        <f>0+L24+L28</f>
      </c>
      <c s="32">
        <f>0+M24+M28</f>
      </c>
    </row>
    <row r="24" spans="1:16" ht="25.5">
      <c r="A24" t="s">
        <v>53</v>
      </c>
      <c s="34" t="s">
        <v>51</v>
      </c>
      <c s="34" t="s">
        <v>1175</v>
      </c>
      <c s="35" t="s">
        <v>1176</v>
      </c>
      <c s="6" t="s">
        <v>1177</v>
      </c>
      <c s="36" t="s">
        <v>1178</v>
      </c>
      <c s="37">
        <v>1080</v>
      </c>
      <c s="36">
        <v>0</v>
      </c>
      <c s="36">
        <f>ROUND(G24*H24,6)</f>
      </c>
      <c r="L24" s="38">
        <v>0</v>
      </c>
      <c s="32">
        <f>ROUND(ROUND(L24,2)*ROUND(G24,3),2)</f>
      </c>
      <c s="36" t="s">
        <v>1179</v>
      </c>
      <c>
        <f>(M24*21)/100</f>
      </c>
      <c t="s">
        <v>28</v>
      </c>
    </row>
    <row r="25" spans="1:5" ht="25.5">
      <c r="A25" s="35" t="s">
        <v>58</v>
      </c>
      <c r="E25" s="39" t="s">
        <v>1180</v>
      </c>
    </row>
    <row r="26" spans="1:5" ht="204">
      <c r="A26" s="35" t="s">
        <v>59</v>
      </c>
      <c r="E26" s="40" t="s">
        <v>7931</v>
      </c>
    </row>
    <row r="27" spans="1:5" ht="191.25">
      <c r="A27" t="s">
        <v>61</v>
      </c>
      <c r="E27" s="39" t="s">
        <v>1182</v>
      </c>
    </row>
    <row r="28" spans="1:16" ht="25.5">
      <c r="A28" t="s">
        <v>53</v>
      </c>
      <c s="34" t="s">
        <v>28</v>
      </c>
      <c s="34" t="s">
        <v>1188</v>
      </c>
      <c s="35" t="s">
        <v>1189</v>
      </c>
      <c s="6" t="s">
        <v>1190</v>
      </c>
      <c s="36" t="s">
        <v>1178</v>
      </c>
      <c s="37">
        <v>990</v>
      </c>
      <c s="36">
        <v>0</v>
      </c>
      <c s="36">
        <f>ROUND(G28*H28,6)</f>
      </c>
      <c r="L28" s="38">
        <v>0</v>
      </c>
      <c s="32">
        <f>ROUND(ROUND(L28,2)*ROUND(G28,3),2)</f>
      </c>
      <c s="36" t="s">
        <v>1179</v>
      </c>
      <c>
        <f>(M28*21)/100</f>
      </c>
      <c t="s">
        <v>28</v>
      </c>
    </row>
    <row r="29" spans="1:5" ht="25.5">
      <c r="A29" s="35" t="s">
        <v>58</v>
      </c>
      <c r="E29" s="39" t="s">
        <v>1180</v>
      </c>
    </row>
    <row r="30" spans="1:5" ht="102">
      <c r="A30" s="35" t="s">
        <v>59</v>
      </c>
      <c r="E30" s="40" t="s">
        <v>7932</v>
      </c>
    </row>
    <row r="31" spans="1:5" ht="191.25">
      <c r="A31" t="s">
        <v>61</v>
      </c>
      <c r="E31"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7933</v>
      </c>
      <c s="41">
        <f>Rekapitulace!C97</f>
      </c>
      <c s="20" t="s">
        <v>0</v>
      </c>
      <c t="s">
        <v>23</v>
      </c>
      <c t="s">
        <v>28</v>
      </c>
    </row>
    <row r="4" spans="1:16" ht="32" customHeight="1">
      <c r="A4" s="24" t="s">
        <v>20</v>
      </c>
      <c s="25" t="s">
        <v>29</v>
      </c>
      <c s="27" t="s">
        <v>7933</v>
      </c>
      <c r="E4" s="26" t="s">
        <v>7934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COUNTIFS(L8:L833,"=0",A8:A833,"P")+COUNTIFS(L8:L833,"",A8:A833,"P")+SUM(Q8:Q833)</f>
      </c>
    </row>
    <row r="8" spans="1:13" ht="12.75">
      <c r="A8" t="s">
        <v>45</v>
      </c>
      <c r="C8" s="28" t="s">
        <v>7937</v>
      </c>
      <c r="E8" s="30" t="s">
        <v>7936</v>
      </c>
      <c r="J8" s="29">
        <f>0+J9</f>
      </c>
      <c s="29">
        <f>0+K9</f>
      </c>
      <c s="29">
        <f>0+L9</f>
      </c>
      <c s="29">
        <f>0+M9</f>
      </c>
    </row>
    <row r="9" spans="1:13" ht="12.75">
      <c r="A9" t="s">
        <v>47</v>
      </c>
      <c r="C9" s="31" t="s">
        <v>7938</v>
      </c>
      <c r="E9" s="33" t="s">
        <v>7939</v>
      </c>
      <c r="J9" s="32">
        <f>0+J10+J19+J188+J225+J262+J283+J292+J333+J342+J471+J500+J509+J526+J543+J564+J589+J610+J635+J656</f>
      </c>
      <c s="32">
        <f>0+K10+K19+K188+K225+K262+K283+K292+K333+K342+K471+K500+K509+K526+K543+K564+K589+K610+K635+K656</f>
      </c>
      <c s="32">
        <f>0+L10+L19+L188+L225+L262+L283+L292+L333+L342+L471+L500+L509+L526+L543+L564+L589+L610+L635+L656</f>
      </c>
      <c s="32">
        <f>0+M10+M19+M188+M225+M262+M283+M292+M333+M342+M471+M500+M509+M526+M543+M564+M589+M610+M635+M656</f>
      </c>
    </row>
    <row r="10" spans="1:13" ht="12.75">
      <c r="A10" t="s">
        <v>50</v>
      </c>
      <c r="C10" s="31" t="s">
        <v>7940</v>
      </c>
      <c r="E10" s="33" t="s">
        <v>7941</v>
      </c>
      <c r="J10" s="32">
        <f>0</f>
      </c>
      <c s="32">
        <f>0</f>
      </c>
      <c s="32">
        <f>0+L11+L15</f>
      </c>
      <c s="32">
        <f>0+M11+M15</f>
      </c>
    </row>
    <row r="11" spans="1:16" ht="12.75">
      <c r="A11" t="s">
        <v>53</v>
      </c>
      <c s="34" t="s">
        <v>155</v>
      </c>
      <c s="34" t="s">
        <v>7009</v>
      </c>
      <c s="35" t="s">
        <v>5</v>
      </c>
      <c s="6" t="s">
        <v>7942</v>
      </c>
      <c s="36" t="s">
        <v>115</v>
      </c>
      <c s="37">
        <v>5</v>
      </c>
      <c s="36">
        <v>0</v>
      </c>
      <c s="36">
        <f>ROUND(G11*H11,6)</f>
      </c>
      <c r="L11" s="38">
        <v>0</v>
      </c>
      <c s="32">
        <f>ROUND(ROUND(L11,2)*ROUND(G11,3),2)</f>
      </c>
      <c s="36" t="s">
        <v>7943</v>
      </c>
      <c>
        <f>(M11*21)/100</f>
      </c>
      <c t="s">
        <v>28</v>
      </c>
    </row>
    <row r="12" spans="1:5" ht="12.75">
      <c r="A12" s="35" t="s">
        <v>58</v>
      </c>
      <c r="E12" s="39" t="s">
        <v>5</v>
      </c>
    </row>
    <row r="13" spans="1:5" ht="12.75">
      <c r="A13" s="35" t="s">
        <v>59</v>
      </c>
      <c r="E13" s="40" t="s">
        <v>7944</v>
      </c>
    </row>
    <row r="14" spans="1:5" ht="140.25">
      <c r="A14" t="s">
        <v>61</v>
      </c>
      <c r="E14" s="39" t="s">
        <v>7945</v>
      </c>
    </row>
    <row r="15" spans="1:16" ht="12.75">
      <c r="A15" t="s">
        <v>53</v>
      </c>
      <c s="34" t="s">
        <v>158</v>
      </c>
      <c s="34" t="s">
        <v>7012</v>
      </c>
      <c s="35" t="s">
        <v>5</v>
      </c>
      <c s="6" t="s">
        <v>7946</v>
      </c>
      <c s="36" t="s">
        <v>115</v>
      </c>
      <c s="37">
        <v>12</v>
      </c>
      <c s="36">
        <v>0</v>
      </c>
      <c s="36">
        <f>ROUND(G15*H15,6)</f>
      </c>
      <c r="L15" s="38">
        <v>0</v>
      </c>
      <c s="32">
        <f>ROUND(ROUND(L15,2)*ROUND(G15,3),2)</f>
      </c>
      <c s="36" t="s">
        <v>7943</v>
      </c>
      <c>
        <f>(M15*21)/100</f>
      </c>
      <c t="s">
        <v>28</v>
      </c>
    </row>
    <row r="16" spans="1:5" ht="102">
      <c r="A16" s="35" t="s">
        <v>58</v>
      </c>
      <c r="E16" s="39" t="s">
        <v>7947</v>
      </c>
    </row>
    <row r="17" spans="1:5" ht="12.75">
      <c r="A17" s="35" t="s">
        <v>59</v>
      </c>
      <c r="E17" s="40" t="s">
        <v>7944</v>
      </c>
    </row>
    <row r="18" spans="1:5" ht="140.25">
      <c r="A18" t="s">
        <v>61</v>
      </c>
      <c r="E18" s="39" t="s">
        <v>7945</v>
      </c>
    </row>
    <row r="19" spans="1:13" ht="12.75">
      <c r="A19" t="s">
        <v>50</v>
      </c>
      <c r="C19" s="31" t="s">
        <v>7948</v>
      </c>
      <c r="E19" s="33" t="s">
        <v>7949</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12.75">
      <c r="A20" t="s">
        <v>53</v>
      </c>
      <c s="34" t="s">
        <v>161</v>
      </c>
      <c s="34" t="s">
        <v>7015</v>
      </c>
      <c s="35" t="s">
        <v>5</v>
      </c>
      <c s="6" t="s">
        <v>7950</v>
      </c>
      <c s="36" t="s">
        <v>115</v>
      </c>
      <c s="37">
        <v>5</v>
      </c>
      <c s="36">
        <v>0</v>
      </c>
      <c s="36">
        <f>ROUND(G20*H20,6)</f>
      </c>
      <c r="L20" s="38">
        <v>0</v>
      </c>
      <c s="32">
        <f>ROUND(ROUND(L20,2)*ROUND(G20,3),2)</f>
      </c>
      <c s="36" t="s">
        <v>7943</v>
      </c>
      <c>
        <f>(M20*21)/100</f>
      </c>
      <c t="s">
        <v>28</v>
      </c>
    </row>
    <row r="21" spans="1:5" ht="12.75">
      <c r="A21" s="35" t="s">
        <v>58</v>
      </c>
      <c r="E21" s="39" t="s">
        <v>5</v>
      </c>
    </row>
    <row r="22" spans="1:5" ht="12.75">
      <c r="A22" s="35" t="s">
        <v>59</v>
      </c>
      <c r="E22" s="40" t="s">
        <v>7944</v>
      </c>
    </row>
    <row r="23" spans="1:5" ht="114.75">
      <c r="A23" t="s">
        <v>61</v>
      </c>
      <c r="E23" s="39" t="s">
        <v>7951</v>
      </c>
    </row>
    <row r="24" spans="1:16" ht="12.75">
      <c r="A24" t="s">
        <v>53</v>
      </c>
      <c s="34" t="s">
        <v>164</v>
      </c>
      <c s="34" t="s">
        <v>7018</v>
      </c>
      <c s="35" t="s">
        <v>5</v>
      </c>
      <c s="6" t="s">
        <v>7952</v>
      </c>
      <c s="36" t="s">
        <v>115</v>
      </c>
      <c s="37">
        <v>3</v>
      </c>
      <c s="36">
        <v>0</v>
      </c>
      <c s="36">
        <f>ROUND(G24*H24,6)</f>
      </c>
      <c r="L24" s="38">
        <v>0</v>
      </c>
      <c s="32">
        <f>ROUND(ROUND(L24,2)*ROUND(G24,3),2)</f>
      </c>
      <c s="36" t="s">
        <v>7943</v>
      </c>
      <c>
        <f>(M24*21)/100</f>
      </c>
      <c t="s">
        <v>28</v>
      </c>
    </row>
    <row r="25" spans="1:5" ht="12.75">
      <c r="A25" s="35" t="s">
        <v>58</v>
      </c>
      <c r="E25" s="39" t="s">
        <v>5</v>
      </c>
    </row>
    <row r="26" spans="1:5" ht="12.75">
      <c r="A26" s="35" t="s">
        <v>59</v>
      </c>
      <c r="E26" s="40" t="s">
        <v>7944</v>
      </c>
    </row>
    <row r="27" spans="1:5" ht="114.75">
      <c r="A27" t="s">
        <v>61</v>
      </c>
      <c r="E27" s="39" t="s">
        <v>7951</v>
      </c>
    </row>
    <row r="28" spans="1:16" ht="12.75">
      <c r="A28" t="s">
        <v>53</v>
      </c>
      <c s="34" t="s">
        <v>167</v>
      </c>
      <c s="34" t="s">
        <v>7021</v>
      </c>
      <c s="35" t="s">
        <v>5</v>
      </c>
      <c s="6" t="s">
        <v>7953</v>
      </c>
      <c s="36" t="s">
        <v>115</v>
      </c>
      <c s="37">
        <v>3</v>
      </c>
      <c s="36">
        <v>0</v>
      </c>
      <c s="36">
        <f>ROUND(G28*H28,6)</f>
      </c>
      <c r="L28" s="38">
        <v>0</v>
      </c>
      <c s="32">
        <f>ROUND(ROUND(L28,2)*ROUND(G28,3),2)</f>
      </c>
      <c s="36" t="s">
        <v>7943</v>
      </c>
      <c>
        <f>(M28*21)/100</f>
      </c>
      <c t="s">
        <v>28</v>
      </c>
    </row>
    <row r="29" spans="1:5" ht="12.75">
      <c r="A29" s="35" t="s">
        <v>58</v>
      </c>
      <c r="E29" s="39" t="s">
        <v>5</v>
      </c>
    </row>
    <row r="30" spans="1:5" ht="12.75">
      <c r="A30" s="35" t="s">
        <v>59</v>
      </c>
      <c r="E30" s="40" t="s">
        <v>7944</v>
      </c>
    </row>
    <row r="31" spans="1:5" ht="114.75">
      <c r="A31" t="s">
        <v>61</v>
      </c>
      <c r="E31" s="39" t="s">
        <v>7951</v>
      </c>
    </row>
    <row r="32" spans="1:16" ht="12.75">
      <c r="A32" t="s">
        <v>53</v>
      </c>
      <c s="34" t="s">
        <v>170</v>
      </c>
      <c s="34" t="s">
        <v>7023</v>
      </c>
      <c s="35" t="s">
        <v>5</v>
      </c>
      <c s="6" t="s">
        <v>7954</v>
      </c>
      <c s="36" t="s">
        <v>115</v>
      </c>
      <c s="37">
        <v>3</v>
      </c>
      <c s="36">
        <v>0</v>
      </c>
      <c s="36">
        <f>ROUND(G32*H32,6)</f>
      </c>
      <c r="L32" s="38">
        <v>0</v>
      </c>
      <c s="32">
        <f>ROUND(ROUND(L32,2)*ROUND(G32,3),2)</f>
      </c>
      <c s="36" t="s">
        <v>7943</v>
      </c>
      <c>
        <f>(M32*21)/100</f>
      </c>
      <c t="s">
        <v>28</v>
      </c>
    </row>
    <row r="33" spans="1:5" ht="12.75">
      <c r="A33" s="35" t="s">
        <v>58</v>
      </c>
      <c r="E33" s="39" t="s">
        <v>5</v>
      </c>
    </row>
    <row r="34" spans="1:5" ht="12.75">
      <c r="A34" s="35" t="s">
        <v>59</v>
      </c>
      <c r="E34" s="40" t="s">
        <v>7944</v>
      </c>
    </row>
    <row r="35" spans="1:5" ht="114.75">
      <c r="A35" t="s">
        <v>61</v>
      </c>
      <c r="E35" s="39" t="s">
        <v>7951</v>
      </c>
    </row>
    <row r="36" spans="1:16" ht="12.75">
      <c r="A36" t="s">
        <v>53</v>
      </c>
      <c s="34" t="s">
        <v>173</v>
      </c>
      <c s="34" t="s">
        <v>7026</v>
      </c>
      <c s="35" t="s">
        <v>5</v>
      </c>
      <c s="6" t="s">
        <v>7955</v>
      </c>
      <c s="36" t="s">
        <v>115</v>
      </c>
      <c s="37">
        <v>2</v>
      </c>
      <c s="36">
        <v>0</v>
      </c>
      <c s="36">
        <f>ROUND(G36*H36,6)</f>
      </c>
      <c r="L36" s="38">
        <v>0</v>
      </c>
      <c s="32">
        <f>ROUND(ROUND(L36,2)*ROUND(G36,3),2)</f>
      </c>
      <c s="36" t="s">
        <v>7943</v>
      </c>
      <c>
        <f>(M36*21)/100</f>
      </c>
      <c t="s">
        <v>28</v>
      </c>
    </row>
    <row r="37" spans="1:5" ht="12.75">
      <c r="A37" s="35" t="s">
        <v>58</v>
      </c>
      <c r="E37" s="39" t="s">
        <v>5</v>
      </c>
    </row>
    <row r="38" spans="1:5" ht="12.75">
      <c r="A38" s="35" t="s">
        <v>59</v>
      </c>
      <c r="E38" s="40" t="s">
        <v>7944</v>
      </c>
    </row>
    <row r="39" spans="1:5" ht="114.75">
      <c r="A39" t="s">
        <v>61</v>
      </c>
      <c r="E39" s="39" t="s">
        <v>7951</v>
      </c>
    </row>
    <row r="40" spans="1:16" ht="12.75">
      <c r="A40" t="s">
        <v>53</v>
      </c>
      <c s="34" t="s">
        <v>176</v>
      </c>
      <c s="34" t="s">
        <v>7029</v>
      </c>
      <c s="35" t="s">
        <v>5</v>
      </c>
      <c s="6" t="s">
        <v>7956</v>
      </c>
      <c s="36" t="s">
        <v>115</v>
      </c>
      <c s="37">
        <v>7</v>
      </c>
      <c s="36">
        <v>0</v>
      </c>
      <c s="36">
        <f>ROUND(G40*H40,6)</f>
      </c>
      <c r="L40" s="38">
        <v>0</v>
      </c>
      <c s="32">
        <f>ROUND(ROUND(L40,2)*ROUND(G40,3),2)</f>
      </c>
      <c s="36" t="s">
        <v>7943</v>
      </c>
      <c>
        <f>(M40*21)/100</f>
      </c>
      <c t="s">
        <v>28</v>
      </c>
    </row>
    <row r="41" spans="1:5" ht="12.75">
      <c r="A41" s="35" t="s">
        <v>58</v>
      </c>
      <c r="E41" s="39" t="s">
        <v>5</v>
      </c>
    </row>
    <row r="42" spans="1:5" ht="12.75">
      <c r="A42" s="35" t="s">
        <v>59</v>
      </c>
      <c r="E42" s="40" t="s">
        <v>7944</v>
      </c>
    </row>
    <row r="43" spans="1:5" ht="114.75">
      <c r="A43" t="s">
        <v>61</v>
      </c>
      <c r="E43" s="39" t="s">
        <v>7951</v>
      </c>
    </row>
    <row r="44" spans="1:16" ht="12.75">
      <c r="A44" t="s">
        <v>53</v>
      </c>
      <c s="34" t="s">
        <v>179</v>
      </c>
      <c s="34" t="s">
        <v>7031</v>
      </c>
      <c s="35" t="s">
        <v>5</v>
      </c>
      <c s="6" t="s">
        <v>7957</v>
      </c>
      <c s="36" t="s">
        <v>115</v>
      </c>
      <c s="37">
        <v>3</v>
      </c>
      <c s="36">
        <v>0</v>
      </c>
      <c s="36">
        <f>ROUND(G44*H44,6)</f>
      </c>
      <c r="L44" s="38">
        <v>0</v>
      </c>
      <c s="32">
        <f>ROUND(ROUND(L44,2)*ROUND(G44,3),2)</f>
      </c>
      <c s="36" t="s">
        <v>7943</v>
      </c>
      <c>
        <f>(M44*21)/100</f>
      </c>
      <c t="s">
        <v>28</v>
      </c>
    </row>
    <row r="45" spans="1:5" ht="12.75">
      <c r="A45" s="35" t="s">
        <v>58</v>
      </c>
      <c r="E45" s="39" t="s">
        <v>5</v>
      </c>
    </row>
    <row r="46" spans="1:5" ht="12.75">
      <c r="A46" s="35" t="s">
        <v>59</v>
      </c>
      <c r="E46" s="40" t="s">
        <v>7944</v>
      </c>
    </row>
    <row r="47" spans="1:5" ht="114.75">
      <c r="A47" t="s">
        <v>61</v>
      </c>
      <c r="E47" s="39" t="s">
        <v>7951</v>
      </c>
    </row>
    <row r="48" spans="1:16" ht="12.75">
      <c r="A48" t="s">
        <v>53</v>
      </c>
      <c s="34" t="s">
        <v>182</v>
      </c>
      <c s="34" t="s">
        <v>7036</v>
      </c>
      <c s="35" t="s">
        <v>5</v>
      </c>
      <c s="6" t="s">
        <v>7958</v>
      </c>
      <c s="36" t="s">
        <v>115</v>
      </c>
      <c s="37">
        <v>3</v>
      </c>
      <c s="36">
        <v>0</v>
      </c>
      <c s="36">
        <f>ROUND(G48*H48,6)</f>
      </c>
      <c r="L48" s="38">
        <v>0</v>
      </c>
      <c s="32">
        <f>ROUND(ROUND(L48,2)*ROUND(G48,3),2)</f>
      </c>
      <c s="36" t="s">
        <v>7943</v>
      </c>
      <c>
        <f>(M48*21)/100</f>
      </c>
      <c t="s">
        <v>28</v>
      </c>
    </row>
    <row r="49" spans="1:5" ht="12.75">
      <c r="A49" s="35" t="s">
        <v>58</v>
      </c>
      <c r="E49" s="39" t="s">
        <v>5</v>
      </c>
    </row>
    <row r="50" spans="1:5" ht="12.75">
      <c r="A50" s="35" t="s">
        <v>59</v>
      </c>
      <c r="E50" s="40" t="s">
        <v>7944</v>
      </c>
    </row>
    <row r="51" spans="1:5" ht="114.75">
      <c r="A51" t="s">
        <v>61</v>
      </c>
      <c r="E51" s="39" t="s">
        <v>7951</v>
      </c>
    </row>
    <row r="52" spans="1:16" ht="12.75">
      <c r="A52" t="s">
        <v>53</v>
      </c>
      <c s="34" t="s">
        <v>185</v>
      </c>
      <c s="34" t="s">
        <v>7038</v>
      </c>
      <c s="35" t="s">
        <v>5</v>
      </c>
      <c s="6" t="s">
        <v>7959</v>
      </c>
      <c s="36" t="s">
        <v>115</v>
      </c>
      <c s="37">
        <v>3</v>
      </c>
      <c s="36">
        <v>0</v>
      </c>
      <c s="36">
        <f>ROUND(G52*H52,6)</f>
      </c>
      <c r="L52" s="38">
        <v>0</v>
      </c>
      <c s="32">
        <f>ROUND(ROUND(L52,2)*ROUND(G52,3),2)</f>
      </c>
      <c s="36" t="s">
        <v>7943</v>
      </c>
      <c>
        <f>(M52*21)/100</f>
      </c>
      <c t="s">
        <v>28</v>
      </c>
    </row>
    <row r="53" spans="1:5" ht="12.75">
      <c r="A53" s="35" t="s">
        <v>58</v>
      </c>
      <c r="E53" s="39" t="s">
        <v>5</v>
      </c>
    </row>
    <row r="54" spans="1:5" ht="12.75">
      <c r="A54" s="35" t="s">
        <v>59</v>
      </c>
      <c r="E54" s="40" t="s">
        <v>7944</v>
      </c>
    </row>
    <row r="55" spans="1:5" ht="114.75">
      <c r="A55" t="s">
        <v>61</v>
      </c>
      <c r="E55" s="39" t="s">
        <v>7951</v>
      </c>
    </row>
    <row r="56" spans="1:16" ht="12.75">
      <c r="A56" t="s">
        <v>53</v>
      </c>
      <c s="34" t="s">
        <v>188</v>
      </c>
      <c s="34" t="s">
        <v>7040</v>
      </c>
      <c s="35" t="s">
        <v>5</v>
      </c>
      <c s="6" t="s">
        <v>7960</v>
      </c>
      <c s="36" t="s">
        <v>115</v>
      </c>
      <c s="37">
        <v>8</v>
      </c>
      <c s="36">
        <v>0</v>
      </c>
      <c s="36">
        <f>ROUND(G56*H56,6)</f>
      </c>
      <c r="L56" s="38">
        <v>0</v>
      </c>
      <c s="32">
        <f>ROUND(ROUND(L56,2)*ROUND(G56,3),2)</f>
      </c>
      <c s="36" t="s">
        <v>7943</v>
      </c>
      <c>
        <f>(M56*21)/100</f>
      </c>
      <c t="s">
        <v>28</v>
      </c>
    </row>
    <row r="57" spans="1:5" ht="12.75">
      <c r="A57" s="35" t="s">
        <v>58</v>
      </c>
      <c r="E57" s="39" t="s">
        <v>5</v>
      </c>
    </row>
    <row r="58" spans="1:5" ht="12.75">
      <c r="A58" s="35" t="s">
        <v>59</v>
      </c>
      <c r="E58" s="40" t="s">
        <v>7944</v>
      </c>
    </row>
    <row r="59" spans="1:5" ht="114.75">
      <c r="A59" t="s">
        <v>61</v>
      </c>
      <c r="E59" s="39" t="s">
        <v>7951</v>
      </c>
    </row>
    <row r="60" spans="1:16" ht="12.75">
      <c r="A60" t="s">
        <v>53</v>
      </c>
      <c s="34" t="s">
        <v>191</v>
      </c>
      <c s="34" t="s">
        <v>7043</v>
      </c>
      <c s="35" t="s">
        <v>5</v>
      </c>
      <c s="6" t="s">
        <v>7961</v>
      </c>
      <c s="36" t="s">
        <v>115</v>
      </c>
      <c s="37">
        <v>3</v>
      </c>
      <c s="36">
        <v>0</v>
      </c>
      <c s="36">
        <f>ROUND(G60*H60,6)</f>
      </c>
      <c r="L60" s="38">
        <v>0</v>
      </c>
      <c s="32">
        <f>ROUND(ROUND(L60,2)*ROUND(G60,3),2)</f>
      </c>
      <c s="36" t="s">
        <v>7943</v>
      </c>
      <c>
        <f>(M60*21)/100</f>
      </c>
      <c t="s">
        <v>28</v>
      </c>
    </row>
    <row r="61" spans="1:5" ht="25.5">
      <c r="A61" s="35" t="s">
        <v>58</v>
      </c>
      <c r="E61" s="39" t="s">
        <v>7962</v>
      </c>
    </row>
    <row r="62" spans="1:5" ht="12.75">
      <c r="A62" s="35" t="s">
        <v>59</v>
      </c>
      <c r="E62" s="40" t="s">
        <v>7944</v>
      </c>
    </row>
    <row r="63" spans="1:5" ht="114.75">
      <c r="A63" t="s">
        <v>61</v>
      </c>
      <c r="E63" s="39" t="s">
        <v>7951</v>
      </c>
    </row>
    <row r="64" spans="1:16" ht="12.75">
      <c r="A64" t="s">
        <v>53</v>
      </c>
      <c s="34" t="s">
        <v>194</v>
      </c>
      <c s="34" t="s">
        <v>7046</v>
      </c>
      <c s="35" t="s">
        <v>5</v>
      </c>
      <c s="6" t="s">
        <v>7963</v>
      </c>
      <c s="36" t="s">
        <v>115</v>
      </c>
      <c s="37">
        <v>1</v>
      </c>
      <c s="36">
        <v>0</v>
      </c>
      <c s="36">
        <f>ROUND(G64*H64,6)</f>
      </c>
      <c r="L64" s="38">
        <v>0</v>
      </c>
      <c s="32">
        <f>ROUND(ROUND(L64,2)*ROUND(G64,3),2)</f>
      </c>
      <c s="36" t="s">
        <v>7943</v>
      </c>
      <c>
        <f>(M64*21)/100</f>
      </c>
      <c t="s">
        <v>28</v>
      </c>
    </row>
    <row r="65" spans="1:5" ht="38.25">
      <c r="A65" s="35" t="s">
        <v>58</v>
      </c>
      <c r="E65" s="39" t="s">
        <v>7964</v>
      </c>
    </row>
    <row r="66" spans="1:5" ht="12.75">
      <c r="A66" s="35" t="s">
        <v>59</v>
      </c>
      <c r="E66" s="40" t="s">
        <v>7944</v>
      </c>
    </row>
    <row r="67" spans="1:5" ht="114.75">
      <c r="A67" t="s">
        <v>61</v>
      </c>
      <c r="E67" s="39" t="s">
        <v>7951</v>
      </c>
    </row>
    <row r="68" spans="1:16" ht="12.75">
      <c r="A68" t="s">
        <v>53</v>
      </c>
      <c s="34" t="s">
        <v>197</v>
      </c>
      <c s="34" t="s">
        <v>7965</v>
      </c>
      <c s="35" t="s">
        <v>5</v>
      </c>
      <c s="6" t="s">
        <v>7966</v>
      </c>
      <c s="36" t="s">
        <v>115</v>
      </c>
      <c s="37">
        <v>1</v>
      </c>
      <c s="36">
        <v>0</v>
      </c>
      <c s="36">
        <f>ROUND(G68*H68,6)</f>
      </c>
      <c r="L68" s="38">
        <v>0</v>
      </c>
      <c s="32">
        <f>ROUND(ROUND(L68,2)*ROUND(G68,3),2)</f>
      </c>
      <c s="36" t="s">
        <v>7943</v>
      </c>
      <c>
        <f>(M68*21)/100</f>
      </c>
      <c t="s">
        <v>28</v>
      </c>
    </row>
    <row r="69" spans="1:5" ht="12.75">
      <c r="A69" s="35" t="s">
        <v>58</v>
      </c>
      <c r="E69" s="39" t="s">
        <v>5</v>
      </c>
    </row>
    <row r="70" spans="1:5" ht="12.75">
      <c r="A70" s="35" t="s">
        <v>59</v>
      </c>
      <c r="E70" s="40" t="s">
        <v>7944</v>
      </c>
    </row>
    <row r="71" spans="1:5" ht="114.75">
      <c r="A71" t="s">
        <v>61</v>
      </c>
      <c r="E71" s="39" t="s">
        <v>7951</v>
      </c>
    </row>
    <row r="72" spans="1:16" ht="12.75">
      <c r="A72" t="s">
        <v>53</v>
      </c>
      <c s="34" t="s">
        <v>200</v>
      </c>
      <c s="34" t="s">
        <v>7967</v>
      </c>
      <c s="35" t="s">
        <v>5</v>
      </c>
      <c s="6" t="s">
        <v>7968</v>
      </c>
      <c s="36" t="s">
        <v>115</v>
      </c>
      <c s="37">
        <v>1</v>
      </c>
      <c s="36">
        <v>0</v>
      </c>
      <c s="36">
        <f>ROUND(G72*H72,6)</f>
      </c>
      <c r="L72" s="38">
        <v>0</v>
      </c>
      <c s="32">
        <f>ROUND(ROUND(L72,2)*ROUND(G72,3),2)</f>
      </c>
      <c s="36" t="s">
        <v>7943</v>
      </c>
      <c>
        <f>(M72*21)/100</f>
      </c>
      <c t="s">
        <v>28</v>
      </c>
    </row>
    <row r="73" spans="1:5" ht="12.75">
      <c r="A73" s="35" t="s">
        <v>58</v>
      </c>
      <c r="E73" s="39" t="s">
        <v>5</v>
      </c>
    </row>
    <row r="74" spans="1:5" ht="12.75">
      <c r="A74" s="35" t="s">
        <v>59</v>
      </c>
      <c r="E74" s="40" t="s">
        <v>7944</v>
      </c>
    </row>
    <row r="75" spans="1:5" ht="114.75">
      <c r="A75" t="s">
        <v>61</v>
      </c>
      <c r="E75" s="39" t="s">
        <v>7951</v>
      </c>
    </row>
    <row r="76" spans="1:16" ht="12.75">
      <c r="A76" t="s">
        <v>53</v>
      </c>
      <c s="34" t="s">
        <v>203</v>
      </c>
      <c s="34" t="s">
        <v>7969</v>
      </c>
      <c s="35" t="s">
        <v>5</v>
      </c>
      <c s="6" t="s">
        <v>7970</v>
      </c>
      <c s="36" t="s">
        <v>115</v>
      </c>
      <c s="37">
        <v>1</v>
      </c>
      <c s="36">
        <v>0</v>
      </c>
      <c s="36">
        <f>ROUND(G76*H76,6)</f>
      </c>
      <c r="L76" s="38">
        <v>0</v>
      </c>
      <c s="32">
        <f>ROUND(ROUND(L76,2)*ROUND(G76,3),2)</f>
      </c>
      <c s="36" t="s">
        <v>7943</v>
      </c>
      <c>
        <f>(M76*21)/100</f>
      </c>
      <c t="s">
        <v>28</v>
      </c>
    </row>
    <row r="77" spans="1:5" ht="12.75">
      <c r="A77" s="35" t="s">
        <v>58</v>
      </c>
      <c r="E77" s="39" t="s">
        <v>5</v>
      </c>
    </row>
    <row r="78" spans="1:5" ht="12.75">
      <c r="A78" s="35" t="s">
        <v>59</v>
      </c>
      <c r="E78" s="40" t="s">
        <v>7944</v>
      </c>
    </row>
    <row r="79" spans="1:5" ht="114.75">
      <c r="A79" t="s">
        <v>61</v>
      </c>
      <c r="E79" s="39" t="s">
        <v>7951</v>
      </c>
    </row>
    <row r="80" spans="1:16" ht="12.75">
      <c r="A80" t="s">
        <v>53</v>
      </c>
      <c s="34" t="s">
        <v>206</v>
      </c>
      <c s="34" t="s">
        <v>7971</v>
      </c>
      <c s="35" t="s">
        <v>5</v>
      </c>
      <c s="6" t="s">
        <v>7972</v>
      </c>
      <c s="36" t="s">
        <v>115</v>
      </c>
      <c s="37">
        <v>5</v>
      </c>
      <c s="36">
        <v>0</v>
      </c>
      <c s="36">
        <f>ROUND(G80*H80,6)</f>
      </c>
      <c r="L80" s="38">
        <v>0</v>
      </c>
      <c s="32">
        <f>ROUND(ROUND(L80,2)*ROUND(G80,3),2)</f>
      </c>
      <c s="36" t="s">
        <v>7943</v>
      </c>
      <c>
        <f>(M80*21)/100</f>
      </c>
      <c t="s">
        <v>28</v>
      </c>
    </row>
    <row r="81" spans="1:5" ht="12.75">
      <c r="A81" s="35" t="s">
        <v>58</v>
      </c>
      <c r="E81" s="39" t="s">
        <v>5</v>
      </c>
    </row>
    <row r="82" spans="1:5" ht="12.75">
      <c r="A82" s="35" t="s">
        <v>59</v>
      </c>
      <c r="E82" s="40" t="s">
        <v>7944</v>
      </c>
    </row>
    <row r="83" spans="1:5" ht="114.75">
      <c r="A83" t="s">
        <v>61</v>
      </c>
      <c r="E83" s="39" t="s">
        <v>7951</v>
      </c>
    </row>
    <row r="84" spans="1:16" ht="12.75">
      <c r="A84" t="s">
        <v>53</v>
      </c>
      <c s="34" t="s">
        <v>209</v>
      </c>
      <c s="34" t="s">
        <v>7973</v>
      </c>
      <c s="35" t="s">
        <v>5</v>
      </c>
      <c s="6" t="s">
        <v>7974</v>
      </c>
      <c s="36" t="s">
        <v>115</v>
      </c>
      <c s="37">
        <v>3</v>
      </c>
      <c s="36">
        <v>0</v>
      </c>
      <c s="36">
        <f>ROUND(G84*H84,6)</f>
      </c>
      <c r="L84" s="38">
        <v>0</v>
      </c>
      <c s="32">
        <f>ROUND(ROUND(L84,2)*ROUND(G84,3),2)</f>
      </c>
      <c s="36" t="s">
        <v>7943</v>
      </c>
      <c>
        <f>(M84*21)/100</f>
      </c>
      <c t="s">
        <v>28</v>
      </c>
    </row>
    <row r="85" spans="1:5" ht="12.75">
      <c r="A85" s="35" t="s">
        <v>58</v>
      </c>
      <c r="E85" s="39" t="s">
        <v>5</v>
      </c>
    </row>
    <row r="86" spans="1:5" ht="12.75">
      <c r="A86" s="35" t="s">
        <v>59</v>
      </c>
      <c r="E86" s="40" t="s">
        <v>7944</v>
      </c>
    </row>
    <row r="87" spans="1:5" ht="114.75">
      <c r="A87" t="s">
        <v>61</v>
      </c>
      <c r="E87" s="39" t="s">
        <v>7951</v>
      </c>
    </row>
    <row r="88" spans="1:16" ht="12.75">
      <c r="A88" t="s">
        <v>53</v>
      </c>
      <c s="34" t="s">
        <v>212</v>
      </c>
      <c s="34" t="s">
        <v>7975</v>
      </c>
      <c s="35" t="s">
        <v>5</v>
      </c>
      <c s="6" t="s">
        <v>7976</v>
      </c>
      <c s="36" t="s">
        <v>115</v>
      </c>
      <c s="37">
        <v>3</v>
      </c>
      <c s="36">
        <v>0</v>
      </c>
      <c s="36">
        <f>ROUND(G88*H88,6)</f>
      </c>
      <c r="L88" s="38">
        <v>0</v>
      </c>
      <c s="32">
        <f>ROUND(ROUND(L88,2)*ROUND(G88,3),2)</f>
      </c>
      <c s="36" t="s">
        <v>7943</v>
      </c>
      <c>
        <f>(M88*21)/100</f>
      </c>
      <c t="s">
        <v>28</v>
      </c>
    </row>
    <row r="89" spans="1:5" ht="12.75">
      <c r="A89" s="35" t="s">
        <v>58</v>
      </c>
      <c r="E89" s="39" t="s">
        <v>5</v>
      </c>
    </row>
    <row r="90" spans="1:5" ht="12.75">
      <c r="A90" s="35" t="s">
        <v>59</v>
      </c>
      <c r="E90" s="40" t="s">
        <v>7944</v>
      </c>
    </row>
    <row r="91" spans="1:5" ht="114.75">
      <c r="A91" t="s">
        <v>61</v>
      </c>
      <c r="E91" s="39" t="s">
        <v>7951</v>
      </c>
    </row>
    <row r="92" spans="1:16" ht="12.75">
      <c r="A92" t="s">
        <v>53</v>
      </c>
      <c s="34" t="s">
        <v>215</v>
      </c>
      <c s="34" t="s">
        <v>7977</v>
      </c>
      <c s="35" t="s">
        <v>5</v>
      </c>
      <c s="6" t="s">
        <v>7978</v>
      </c>
      <c s="36" t="s">
        <v>115</v>
      </c>
      <c s="37">
        <v>3</v>
      </c>
      <c s="36">
        <v>0</v>
      </c>
      <c s="36">
        <f>ROUND(G92*H92,6)</f>
      </c>
      <c r="L92" s="38">
        <v>0</v>
      </c>
      <c s="32">
        <f>ROUND(ROUND(L92,2)*ROUND(G92,3),2)</f>
      </c>
      <c s="36" t="s">
        <v>7943</v>
      </c>
      <c>
        <f>(M92*21)/100</f>
      </c>
      <c t="s">
        <v>28</v>
      </c>
    </row>
    <row r="93" spans="1:5" ht="12.75">
      <c r="A93" s="35" t="s">
        <v>58</v>
      </c>
      <c r="E93" s="39" t="s">
        <v>5</v>
      </c>
    </row>
    <row r="94" spans="1:5" ht="12.75">
      <c r="A94" s="35" t="s">
        <v>59</v>
      </c>
      <c r="E94" s="40" t="s">
        <v>7944</v>
      </c>
    </row>
    <row r="95" spans="1:5" ht="114.75">
      <c r="A95" t="s">
        <v>61</v>
      </c>
      <c r="E95" s="39" t="s">
        <v>7951</v>
      </c>
    </row>
    <row r="96" spans="1:16" ht="12.75">
      <c r="A96" t="s">
        <v>53</v>
      </c>
      <c s="34" t="s">
        <v>218</v>
      </c>
      <c s="34" t="s">
        <v>7979</v>
      </c>
      <c s="35" t="s">
        <v>5</v>
      </c>
      <c s="6" t="s">
        <v>7980</v>
      </c>
      <c s="36" t="s">
        <v>115</v>
      </c>
      <c s="37">
        <v>3</v>
      </c>
      <c s="36">
        <v>0</v>
      </c>
      <c s="36">
        <f>ROUND(G96*H96,6)</f>
      </c>
      <c r="L96" s="38">
        <v>0</v>
      </c>
      <c s="32">
        <f>ROUND(ROUND(L96,2)*ROUND(G96,3),2)</f>
      </c>
      <c s="36" t="s">
        <v>7943</v>
      </c>
      <c>
        <f>(M96*21)/100</f>
      </c>
      <c t="s">
        <v>28</v>
      </c>
    </row>
    <row r="97" spans="1:5" ht="12.75">
      <c r="A97" s="35" t="s">
        <v>58</v>
      </c>
      <c r="E97" s="39" t="s">
        <v>5</v>
      </c>
    </row>
    <row r="98" spans="1:5" ht="12.75">
      <c r="A98" s="35" t="s">
        <v>59</v>
      </c>
      <c r="E98" s="40" t="s">
        <v>7944</v>
      </c>
    </row>
    <row r="99" spans="1:5" ht="114.75">
      <c r="A99" t="s">
        <v>61</v>
      </c>
      <c r="E99" s="39" t="s">
        <v>7951</v>
      </c>
    </row>
    <row r="100" spans="1:16" ht="12.75">
      <c r="A100" t="s">
        <v>53</v>
      </c>
      <c s="34" t="s">
        <v>221</v>
      </c>
      <c s="34" t="s">
        <v>7981</v>
      </c>
      <c s="35" t="s">
        <v>5</v>
      </c>
      <c s="6" t="s">
        <v>7982</v>
      </c>
      <c s="36" t="s">
        <v>115</v>
      </c>
      <c s="37">
        <v>150</v>
      </c>
      <c s="36">
        <v>0</v>
      </c>
      <c s="36">
        <f>ROUND(G100*H100,6)</f>
      </c>
      <c r="L100" s="38">
        <v>0</v>
      </c>
      <c s="32">
        <f>ROUND(ROUND(L100,2)*ROUND(G100,3),2)</f>
      </c>
      <c s="36" t="s">
        <v>7943</v>
      </c>
      <c>
        <f>(M100*21)/100</f>
      </c>
      <c t="s">
        <v>28</v>
      </c>
    </row>
    <row r="101" spans="1:5" ht="12.75">
      <c r="A101" s="35" t="s">
        <v>58</v>
      </c>
      <c r="E101" s="39" t="s">
        <v>5</v>
      </c>
    </row>
    <row r="102" spans="1:5" ht="12.75">
      <c r="A102" s="35" t="s">
        <v>59</v>
      </c>
      <c r="E102" s="40" t="s">
        <v>7944</v>
      </c>
    </row>
    <row r="103" spans="1:5" ht="114.75">
      <c r="A103" t="s">
        <v>61</v>
      </c>
      <c r="E103" s="39" t="s">
        <v>7951</v>
      </c>
    </row>
    <row r="104" spans="1:16" ht="12.75">
      <c r="A104" t="s">
        <v>53</v>
      </c>
      <c s="34" t="s">
        <v>224</v>
      </c>
      <c s="34" t="s">
        <v>7983</v>
      </c>
      <c s="35" t="s">
        <v>5</v>
      </c>
      <c s="6" t="s">
        <v>7984</v>
      </c>
      <c s="36" t="s">
        <v>115</v>
      </c>
      <c s="37">
        <v>3</v>
      </c>
      <c s="36">
        <v>0</v>
      </c>
      <c s="36">
        <f>ROUND(G104*H104,6)</f>
      </c>
      <c r="L104" s="38">
        <v>0</v>
      </c>
      <c s="32">
        <f>ROUND(ROUND(L104,2)*ROUND(G104,3),2)</f>
      </c>
      <c s="36" t="s">
        <v>7943</v>
      </c>
      <c>
        <f>(M104*21)/100</f>
      </c>
      <c t="s">
        <v>28</v>
      </c>
    </row>
    <row r="105" spans="1:5" ht="12.75">
      <c r="A105" s="35" t="s">
        <v>58</v>
      </c>
      <c r="E105" s="39" t="s">
        <v>5</v>
      </c>
    </row>
    <row r="106" spans="1:5" ht="12.75">
      <c r="A106" s="35" t="s">
        <v>59</v>
      </c>
      <c r="E106" s="40" t="s">
        <v>7944</v>
      </c>
    </row>
    <row r="107" spans="1:5" ht="114.75">
      <c r="A107" t="s">
        <v>61</v>
      </c>
      <c r="E107" s="39" t="s">
        <v>7951</v>
      </c>
    </row>
    <row r="108" spans="1:16" ht="12.75">
      <c r="A108" t="s">
        <v>53</v>
      </c>
      <c s="34" t="s">
        <v>227</v>
      </c>
      <c s="34" t="s">
        <v>7985</v>
      </c>
      <c s="35" t="s">
        <v>5</v>
      </c>
      <c s="6" t="s">
        <v>7986</v>
      </c>
      <c s="36" t="s">
        <v>115</v>
      </c>
      <c s="37">
        <v>3</v>
      </c>
      <c s="36">
        <v>0</v>
      </c>
      <c s="36">
        <f>ROUND(G108*H108,6)</f>
      </c>
      <c r="L108" s="38">
        <v>0</v>
      </c>
      <c s="32">
        <f>ROUND(ROUND(L108,2)*ROUND(G108,3),2)</f>
      </c>
      <c s="36" t="s">
        <v>7943</v>
      </c>
      <c>
        <f>(M108*21)/100</f>
      </c>
      <c t="s">
        <v>28</v>
      </c>
    </row>
    <row r="109" spans="1:5" ht="12.75">
      <c r="A109" s="35" t="s">
        <v>58</v>
      </c>
      <c r="E109" s="39" t="s">
        <v>5</v>
      </c>
    </row>
    <row r="110" spans="1:5" ht="12.75">
      <c r="A110" s="35" t="s">
        <v>59</v>
      </c>
      <c r="E110" s="40" t="s">
        <v>7944</v>
      </c>
    </row>
    <row r="111" spans="1:5" ht="114.75">
      <c r="A111" t="s">
        <v>61</v>
      </c>
      <c r="E111" s="39" t="s">
        <v>7951</v>
      </c>
    </row>
    <row r="112" spans="1:16" ht="12.75">
      <c r="A112" t="s">
        <v>53</v>
      </c>
      <c s="34" t="s">
        <v>230</v>
      </c>
      <c s="34" t="s">
        <v>7987</v>
      </c>
      <c s="35" t="s">
        <v>5</v>
      </c>
      <c s="6" t="s">
        <v>7988</v>
      </c>
      <c s="36" t="s">
        <v>115</v>
      </c>
      <c s="37">
        <v>6</v>
      </c>
      <c s="36">
        <v>0</v>
      </c>
      <c s="36">
        <f>ROUND(G112*H112,6)</f>
      </c>
      <c r="L112" s="38">
        <v>0</v>
      </c>
      <c s="32">
        <f>ROUND(ROUND(L112,2)*ROUND(G112,3),2)</f>
      </c>
      <c s="36" t="s">
        <v>7943</v>
      </c>
      <c>
        <f>(M112*21)/100</f>
      </c>
      <c t="s">
        <v>28</v>
      </c>
    </row>
    <row r="113" spans="1:5" ht="12.75">
      <c r="A113" s="35" t="s">
        <v>58</v>
      </c>
      <c r="E113" s="39" t="s">
        <v>5</v>
      </c>
    </row>
    <row r="114" spans="1:5" ht="12.75">
      <c r="A114" s="35" t="s">
        <v>59</v>
      </c>
      <c r="E114" s="40" t="s">
        <v>7944</v>
      </c>
    </row>
    <row r="115" spans="1:5" ht="114.75">
      <c r="A115" t="s">
        <v>61</v>
      </c>
      <c r="E115" s="39" t="s">
        <v>7951</v>
      </c>
    </row>
    <row r="116" spans="1:16" ht="12.75">
      <c r="A116" t="s">
        <v>53</v>
      </c>
      <c s="34" t="s">
        <v>234</v>
      </c>
      <c s="34" t="s">
        <v>7989</v>
      </c>
      <c s="35" t="s">
        <v>5</v>
      </c>
      <c s="6" t="s">
        <v>7990</v>
      </c>
      <c s="36" t="s">
        <v>115</v>
      </c>
      <c s="37">
        <v>3</v>
      </c>
      <c s="36">
        <v>0</v>
      </c>
      <c s="36">
        <f>ROUND(G116*H116,6)</f>
      </c>
      <c r="L116" s="38">
        <v>0</v>
      </c>
      <c s="32">
        <f>ROUND(ROUND(L116,2)*ROUND(G116,3),2)</f>
      </c>
      <c s="36" t="s">
        <v>7943</v>
      </c>
      <c>
        <f>(M116*21)/100</f>
      </c>
      <c t="s">
        <v>28</v>
      </c>
    </row>
    <row r="117" spans="1:5" ht="12.75">
      <c r="A117" s="35" t="s">
        <v>58</v>
      </c>
      <c r="E117" s="39" t="s">
        <v>5</v>
      </c>
    </row>
    <row r="118" spans="1:5" ht="12.75">
      <c r="A118" s="35" t="s">
        <v>59</v>
      </c>
      <c r="E118" s="40" t="s">
        <v>7944</v>
      </c>
    </row>
    <row r="119" spans="1:5" ht="114.75">
      <c r="A119" t="s">
        <v>61</v>
      </c>
      <c r="E119" s="39" t="s">
        <v>7951</v>
      </c>
    </row>
    <row r="120" spans="1:16" ht="12.75">
      <c r="A120" t="s">
        <v>53</v>
      </c>
      <c s="34" t="s">
        <v>237</v>
      </c>
      <c s="34" t="s">
        <v>7991</v>
      </c>
      <c s="35" t="s">
        <v>5</v>
      </c>
      <c s="6" t="s">
        <v>7992</v>
      </c>
      <c s="36" t="s">
        <v>115</v>
      </c>
      <c s="37">
        <v>3</v>
      </c>
      <c s="36">
        <v>0</v>
      </c>
      <c s="36">
        <f>ROUND(G120*H120,6)</f>
      </c>
      <c r="L120" s="38">
        <v>0</v>
      </c>
      <c s="32">
        <f>ROUND(ROUND(L120,2)*ROUND(G120,3),2)</f>
      </c>
      <c s="36" t="s">
        <v>7943</v>
      </c>
      <c>
        <f>(M120*21)/100</f>
      </c>
      <c t="s">
        <v>28</v>
      </c>
    </row>
    <row r="121" spans="1:5" ht="12.75">
      <c r="A121" s="35" t="s">
        <v>58</v>
      </c>
      <c r="E121" s="39" t="s">
        <v>5</v>
      </c>
    </row>
    <row r="122" spans="1:5" ht="12.75">
      <c r="A122" s="35" t="s">
        <v>59</v>
      </c>
      <c r="E122" s="40" t="s">
        <v>7944</v>
      </c>
    </row>
    <row r="123" spans="1:5" ht="114.75">
      <c r="A123" t="s">
        <v>61</v>
      </c>
      <c r="E123" s="39" t="s">
        <v>7951</v>
      </c>
    </row>
    <row r="124" spans="1:16" ht="12.75">
      <c r="A124" t="s">
        <v>53</v>
      </c>
      <c s="34" t="s">
        <v>240</v>
      </c>
      <c s="34" t="s">
        <v>7993</v>
      </c>
      <c s="35" t="s">
        <v>5</v>
      </c>
      <c s="6" t="s">
        <v>7994</v>
      </c>
      <c s="36" t="s">
        <v>115</v>
      </c>
      <c s="37">
        <v>2</v>
      </c>
      <c s="36">
        <v>0</v>
      </c>
      <c s="36">
        <f>ROUND(G124*H124,6)</f>
      </c>
      <c r="L124" s="38">
        <v>0</v>
      </c>
      <c s="32">
        <f>ROUND(ROUND(L124,2)*ROUND(G124,3),2)</f>
      </c>
      <c s="36" t="s">
        <v>7943</v>
      </c>
      <c>
        <f>(M124*21)/100</f>
      </c>
      <c t="s">
        <v>28</v>
      </c>
    </row>
    <row r="125" spans="1:5" ht="12.75">
      <c r="A125" s="35" t="s">
        <v>58</v>
      </c>
      <c r="E125" s="39" t="s">
        <v>5</v>
      </c>
    </row>
    <row r="126" spans="1:5" ht="12.75">
      <c r="A126" s="35" t="s">
        <v>59</v>
      </c>
      <c r="E126" s="40" t="s">
        <v>7944</v>
      </c>
    </row>
    <row r="127" spans="1:5" ht="114.75">
      <c r="A127" t="s">
        <v>61</v>
      </c>
      <c r="E127" s="39" t="s">
        <v>7951</v>
      </c>
    </row>
    <row r="128" spans="1:16" ht="12.75">
      <c r="A128" t="s">
        <v>53</v>
      </c>
      <c s="34" t="s">
        <v>243</v>
      </c>
      <c s="34" t="s">
        <v>7995</v>
      </c>
      <c s="35" t="s">
        <v>5</v>
      </c>
      <c s="6" t="s">
        <v>7996</v>
      </c>
      <c s="36" t="s">
        <v>115</v>
      </c>
      <c s="37">
        <v>1</v>
      </c>
      <c s="36">
        <v>0</v>
      </c>
      <c s="36">
        <f>ROUND(G128*H128,6)</f>
      </c>
      <c r="L128" s="38">
        <v>0</v>
      </c>
      <c s="32">
        <f>ROUND(ROUND(L128,2)*ROUND(G128,3),2)</f>
      </c>
      <c s="36" t="s">
        <v>7943</v>
      </c>
      <c>
        <f>(M128*21)/100</f>
      </c>
      <c t="s">
        <v>28</v>
      </c>
    </row>
    <row r="129" spans="1:5" ht="12.75">
      <c r="A129" s="35" t="s">
        <v>58</v>
      </c>
      <c r="E129" s="39" t="s">
        <v>5</v>
      </c>
    </row>
    <row r="130" spans="1:5" ht="12.75">
      <c r="A130" s="35" t="s">
        <v>59</v>
      </c>
      <c r="E130" s="40" t="s">
        <v>7944</v>
      </c>
    </row>
    <row r="131" spans="1:5" ht="114.75">
      <c r="A131" t="s">
        <v>61</v>
      </c>
      <c r="E131" s="39" t="s">
        <v>7951</v>
      </c>
    </row>
    <row r="132" spans="1:16" ht="12.75">
      <c r="A132" t="s">
        <v>53</v>
      </c>
      <c s="34" t="s">
        <v>246</v>
      </c>
      <c s="34" t="s">
        <v>7997</v>
      </c>
      <c s="35" t="s">
        <v>5</v>
      </c>
      <c s="6" t="s">
        <v>7998</v>
      </c>
      <c s="36" t="s">
        <v>115</v>
      </c>
      <c s="37">
        <v>1</v>
      </c>
      <c s="36">
        <v>0</v>
      </c>
      <c s="36">
        <f>ROUND(G132*H132,6)</f>
      </c>
      <c r="L132" s="38">
        <v>0</v>
      </c>
      <c s="32">
        <f>ROUND(ROUND(L132,2)*ROUND(G132,3),2)</f>
      </c>
      <c s="36" t="s">
        <v>7943</v>
      </c>
      <c>
        <f>(M132*21)/100</f>
      </c>
      <c t="s">
        <v>28</v>
      </c>
    </row>
    <row r="133" spans="1:5" ht="12.75">
      <c r="A133" s="35" t="s">
        <v>58</v>
      </c>
      <c r="E133" s="39" t="s">
        <v>5</v>
      </c>
    </row>
    <row r="134" spans="1:5" ht="12.75">
      <c r="A134" s="35" t="s">
        <v>59</v>
      </c>
      <c r="E134" s="40" t="s">
        <v>7944</v>
      </c>
    </row>
    <row r="135" spans="1:5" ht="127.5">
      <c r="A135" t="s">
        <v>61</v>
      </c>
      <c r="E135" s="39" t="s">
        <v>7999</v>
      </c>
    </row>
    <row r="136" spans="1:16" ht="12.75">
      <c r="A136" t="s">
        <v>53</v>
      </c>
      <c s="34" t="s">
        <v>249</v>
      </c>
      <c s="34" t="s">
        <v>8000</v>
      </c>
      <c s="35" t="s">
        <v>5</v>
      </c>
      <c s="6" t="s">
        <v>8001</v>
      </c>
      <c s="36" t="s">
        <v>115</v>
      </c>
      <c s="37">
        <v>1</v>
      </c>
      <c s="36">
        <v>0</v>
      </c>
      <c s="36">
        <f>ROUND(G136*H136,6)</f>
      </c>
      <c r="L136" s="38">
        <v>0</v>
      </c>
      <c s="32">
        <f>ROUND(ROUND(L136,2)*ROUND(G136,3),2)</f>
      </c>
      <c s="36" t="s">
        <v>7943</v>
      </c>
      <c>
        <f>(M136*21)/100</f>
      </c>
      <c t="s">
        <v>28</v>
      </c>
    </row>
    <row r="137" spans="1:5" ht="12.75">
      <c r="A137" s="35" t="s">
        <v>58</v>
      </c>
      <c r="E137" s="39" t="s">
        <v>5</v>
      </c>
    </row>
    <row r="138" spans="1:5" ht="12.75">
      <c r="A138" s="35" t="s">
        <v>59</v>
      </c>
      <c r="E138" s="40" t="s">
        <v>7944</v>
      </c>
    </row>
    <row r="139" spans="1:5" ht="127.5">
      <c r="A139" t="s">
        <v>61</v>
      </c>
      <c r="E139" s="39" t="s">
        <v>8002</v>
      </c>
    </row>
    <row r="140" spans="1:16" ht="12.75">
      <c r="A140" t="s">
        <v>53</v>
      </c>
      <c s="34" t="s">
        <v>252</v>
      </c>
      <c s="34" t="s">
        <v>8003</v>
      </c>
      <c s="35" t="s">
        <v>5</v>
      </c>
      <c s="6" t="s">
        <v>8004</v>
      </c>
      <c s="36" t="s">
        <v>115</v>
      </c>
      <c s="37">
        <v>6</v>
      </c>
      <c s="36">
        <v>0</v>
      </c>
      <c s="36">
        <f>ROUND(G140*H140,6)</f>
      </c>
      <c r="L140" s="38">
        <v>0</v>
      </c>
      <c s="32">
        <f>ROUND(ROUND(L140,2)*ROUND(G140,3),2)</f>
      </c>
      <c s="36" t="s">
        <v>7943</v>
      </c>
      <c>
        <f>(M140*21)/100</f>
      </c>
      <c t="s">
        <v>28</v>
      </c>
    </row>
    <row r="141" spans="1:5" ht="12.75">
      <c r="A141" s="35" t="s">
        <v>58</v>
      </c>
      <c r="E141" s="39" t="s">
        <v>5</v>
      </c>
    </row>
    <row r="142" spans="1:5" ht="12.75">
      <c r="A142" s="35" t="s">
        <v>59</v>
      </c>
      <c r="E142" s="40" t="s">
        <v>7944</v>
      </c>
    </row>
    <row r="143" spans="1:5" ht="114.75">
      <c r="A143" t="s">
        <v>61</v>
      </c>
      <c r="E143" s="39" t="s">
        <v>7951</v>
      </c>
    </row>
    <row r="144" spans="1:16" ht="12.75">
      <c r="A144" t="s">
        <v>53</v>
      </c>
      <c s="34" t="s">
        <v>255</v>
      </c>
      <c s="34" t="s">
        <v>8005</v>
      </c>
      <c s="35" t="s">
        <v>5</v>
      </c>
      <c s="6" t="s">
        <v>8006</v>
      </c>
      <c s="36" t="s">
        <v>115</v>
      </c>
      <c s="37">
        <v>3</v>
      </c>
      <c s="36">
        <v>0</v>
      </c>
      <c s="36">
        <f>ROUND(G144*H144,6)</f>
      </c>
      <c r="L144" s="38">
        <v>0</v>
      </c>
      <c s="32">
        <f>ROUND(ROUND(L144,2)*ROUND(G144,3),2)</f>
      </c>
      <c s="36" t="s">
        <v>7943</v>
      </c>
      <c>
        <f>(M144*21)/100</f>
      </c>
      <c t="s">
        <v>28</v>
      </c>
    </row>
    <row r="145" spans="1:5" ht="12.75">
      <c r="A145" s="35" t="s">
        <v>58</v>
      </c>
      <c r="E145" s="39" t="s">
        <v>5</v>
      </c>
    </row>
    <row r="146" spans="1:5" ht="12.75">
      <c r="A146" s="35" t="s">
        <v>59</v>
      </c>
      <c r="E146" s="40" t="s">
        <v>7944</v>
      </c>
    </row>
    <row r="147" spans="1:5" ht="114.75">
      <c r="A147" t="s">
        <v>61</v>
      </c>
      <c r="E147" s="39" t="s">
        <v>7951</v>
      </c>
    </row>
    <row r="148" spans="1:16" ht="12.75">
      <c r="A148" t="s">
        <v>53</v>
      </c>
      <c s="34" t="s">
        <v>258</v>
      </c>
      <c s="34" t="s">
        <v>8007</v>
      </c>
      <c s="35" t="s">
        <v>5</v>
      </c>
      <c s="6" t="s">
        <v>8008</v>
      </c>
      <c s="36" t="s">
        <v>115</v>
      </c>
      <c s="37">
        <v>2</v>
      </c>
      <c s="36">
        <v>0</v>
      </c>
      <c s="36">
        <f>ROUND(G148*H148,6)</f>
      </c>
      <c r="L148" s="38">
        <v>0</v>
      </c>
      <c s="32">
        <f>ROUND(ROUND(L148,2)*ROUND(G148,3),2)</f>
      </c>
      <c s="36" t="s">
        <v>7943</v>
      </c>
      <c>
        <f>(M148*21)/100</f>
      </c>
      <c t="s">
        <v>28</v>
      </c>
    </row>
    <row r="149" spans="1:5" ht="12.75">
      <c r="A149" s="35" t="s">
        <v>58</v>
      </c>
      <c r="E149" s="39" t="s">
        <v>5</v>
      </c>
    </row>
    <row r="150" spans="1:5" ht="12.75">
      <c r="A150" s="35" t="s">
        <v>59</v>
      </c>
      <c r="E150" s="40" t="s">
        <v>7944</v>
      </c>
    </row>
    <row r="151" spans="1:5" ht="127.5">
      <c r="A151" t="s">
        <v>61</v>
      </c>
      <c r="E151" s="39" t="s">
        <v>8002</v>
      </c>
    </row>
    <row r="152" spans="1:16" ht="12.75">
      <c r="A152" t="s">
        <v>53</v>
      </c>
      <c s="34" t="s">
        <v>261</v>
      </c>
      <c s="34" t="s">
        <v>8009</v>
      </c>
      <c s="35" t="s">
        <v>5</v>
      </c>
      <c s="6" t="s">
        <v>8010</v>
      </c>
      <c s="36" t="s">
        <v>115</v>
      </c>
      <c s="37">
        <v>1</v>
      </c>
      <c s="36">
        <v>0</v>
      </c>
      <c s="36">
        <f>ROUND(G152*H152,6)</f>
      </c>
      <c r="L152" s="38">
        <v>0</v>
      </c>
      <c s="32">
        <f>ROUND(ROUND(L152,2)*ROUND(G152,3),2)</f>
      </c>
      <c s="36" t="s">
        <v>7943</v>
      </c>
      <c>
        <f>(M152*21)/100</f>
      </c>
      <c t="s">
        <v>28</v>
      </c>
    </row>
    <row r="153" spans="1:5" ht="12.75">
      <c r="A153" s="35" t="s">
        <v>58</v>
      </c>
      <c r="E153" s="39" t="s">
        <v>5</v>
      </c>
    </row>
    <row r="154" spans="1:5" ht="12.75">
      <c r="A154" s="35" t="s">
        <v>59</v>
      </c>
      <c r="E154" s="40" t="s">
        <v>7944</v>
      </c>
    </row>
    <row r="155" spans="1:5" ht="127.5">
      <c r="A155" t="s">
        <v>61</v>
      </c>
      <c r="E155" s="39" t="s">
        <v>8002</v>
      </c>
    </row>
    <row r="156" spans="1:16" ht="12.75">
      <c r="A156" t="s">
        <v>53</v>
      </c>
      <c s="34" t="s">
        <v>264</v>
      </c>
      <c s="34" t="s">
        <v>8011</v>
      </c>
      <c s="35" t="s">
        <v>5</v>
      </c>
      <c s="6" t="s">
        <v>8012</v>
      </c>
      <c s="36" t="s">
        <v>115</v>
      </c>
      <c s="37">
        <v>2</v>
      </c>
      <c s="36">
        <v>0</v>
      </c>
      <c s="36">
        <f>ROUND(G156*H156,6)</f>
      </c>
      <c r="L156" s="38">
        <v>0</v>
      </c>
      <c s="32">
        <f>ROUND(ROUND(L156,2)*ROUND(G156,3),2)</f>
      </c>
      <c s="36" t="s">
        <v>7943</v>
      </c>
      <c>
        <f>(M156*21)/100</f>
      </c>
      <c t="s">
        <v>28</v>
      </c>
    </row>
    <row r="157" spans="1:5" ht="12.75">
      <c r="A157" s="35" t="s">
        <v>58</v>
      </c>
      <c r="E157" s="39" t="s">
        <v>5</v>
      </c>
    </row>
    <row r="158" spans="1:5" ht="12.75">
      <c r="A158" s="35" t="s">
        <v>59</v>
      </c>
      <c r="E158" s="40" t="s">
        <v>7944</v>
      </c>
    </row>
    <row r="159" spans="1:5" ht="127.5">
      <c r="A159" t="s">
        <v>61</v>
      </c>
      <c r="E159" s="39" t="s">
        <v>8002</v>
      </c>
    </row>
    <row r="160" spans="1:16" ht="12.75">
      <c r="A160" t="s">
        <v>53</v>
      </c>
      <c s="34" t="s">
        <v>267</v>
      </c>
      <c s="34" t="s">
        <v>8013</v>
      </c>
      <c s="35" t="s">
        <v>5</v>
      </c>
      <c s="6" t="s">
        <v>8014</v>
      </c>
      <c s="36" t="s">
        <v>115</v>
      </c>
      <c s="37">
        <v>1</v>
      </c>
      <c s="36">
        <v>0</v>
      </c>
      <c s="36">
        <f>ROUND(G160*H160,6)</f>
      </c>
      <c r="L160" s="38">
        <v>0</v>
      </c>
      <c s="32">
        <f>ROUND(ROUND(L160,2)*ROUND(G160,3),2)</f>
      </c>
      <c s="36" t="s">
        <v>7943</v>
      </c>
      <c>
        <f>(M160*21)/100</f>
      </c>
      <c t="s">
        <v>28</v>
      </c>
    </row>
    <row r="161" spans="1:5" ht="12.75">
      <c r="A161" s="35" t="s">
        <v>58</v>
      </c>
      <c r="E161" s="39" t="s">
        <v>5</v>
      </c>
    </row>
    <row r="162" spans="1:5" ht="12.75">
      <c r="A162" s="35" t="s">
        <v>59</v>
      </c>
      <c r="E162" s="40" t="s">
        <v>7944</v>
      </c>
    </row>
    <row r="163" spans="1:5" ht="127.5">
      <c r="A163" t="s">
        <v>61</v>
      </c>
      <c r="E163" s="39" t="s">
        <v>8002</v>
      </c>
    </row>
    <row r="164" spans="1:16" ht="12.75">
      <c r="A164" t="s">
        <v>53</v>
      </c>
      <c s="34" t="s">
        <v>270</v>
      </c>
      <c s="34" t="s">
        <v>8015</v>
      </c>
      <c s="35" t="s">
        <v>5</v>
      </c>
      <c s="6" t="s">
        <v>8016</v>
      </c>
      <c s="36" t="s">
        <v>115</v>
      </c>
      <c s="37">
        <v>4</v>
      </c>
      <c s="36">
        <v>0</v>
      </c>
      <c s="36">
        <f>ROUND(G164*H164,6)</f>
      </c>
      <c r="L164" s="38">
        <v>0</v>
      </c>
      <c s="32">
        <f>ROUND(ROUND(L164,2)*ROUND(G164,3),2)</f>
      </c>
      <c s="36" t="s">
        <v>7943</v>
      </c>
      <c>
        <f>(M164*21)/100</f>
      </c>
      <c t="s">
        <v>28</v>
      </c>
    </row>
    <row r="165" spans="1:5" ht="12.75">
      <c r="A165" s="35" t="s">
        <v>58</v>
      </c>
      <c r="E165" s="39" t="s">
        <v>5</v>
      </c>
    </row>
    <row r="166" spans="1:5" ht="12.75">
      <c r="A166" s="35" t="s">
        <v>59</v>
      </c>
      <c r="E166" s="40" t="s">
        <v>7944</v>
      </c>
    </row>
    <row r="167" spans="1:5" ht="127.5">
      <c r="A167" t="s">
        <v>61</v>
      </c>
      <c r="E167" s="39" t="s">
        <v>8002</v>
      </c>
    </row>
    <row r="168" spans="1:16" ht="12.75">
      <c r="A168" t="s">
        <v>53</v>
      </c>
      <c s="34" t="s">
        <v>273</v>
      </c>
      <c s="34" t="s">
        <v>8017</v>
      </c>
      <c s="35" t="s">
        <v>5</v>
      </c>
      <c s="6" t="s">
        <v>8018</v>
      </c>
      <c s="36" t="s">
        <v>115</v>
      </c>
      <c s="37">
        <v>3</v>
      </c>
      <c s="36">
        <v>0</v>
      </c>
      <c s="36">
        <f>ROUND(G168*H168,6)</f>
      </c>
      <c r="L168" s="38">
        <v>0</v>
      </c>
      <c s="32">
        <f>ROUND(ROUND(L168,2)*ROUND(G168,3),2)</f>
      </c>
      <c s="36" t="s">
        <v>7943</v>
      </c>
      <c>
        <f>(M168*21)/100</f>
      </c>
      <c t="s">
        <v>28</v>
      </c>
    </row>
    <row r="169" spans="1:5" ht="12.75">
      <c r="A169" s="35" t="s">
        <v>58</v>
      </c>
      <c r="E169" s="39" t="s">
        <v>5</v>
      </c>
    </row>
    <row r="170" spans="1:5" ht="12.75">
      <c r="A170" s="35" t="s">
        <v>59</v>
      </c>
      <c r="E170" s="40" t="s">
        <v>7944</v>
      </c>
    </row>
    <row r="171" spans="1:5" ht="127.5">
      <c r="A171" t="s">
        <v>61</v>
      </c>
      <c r="E171" s="39" t="s">
        <v>8002</v>
      </c>
    </row>
    <row r="172" spans="1:16" ht="12.75">
      <c r="A172" t="s">
        <v>53</v>
      </c>
      <c s="34" t="s">
        <v>86</v>
      </c>
      <c s="34" t="s">
        <v>8019</v>
      </c>
      <c s="35" t="s">
        <v>5</v>
      </c>
      <c s="6" t="s">
        <v>8020</v>
      </c>
      <c s="36" t="s">
        <v>115</v>
      </c>
      <c s="37">
        <v>3</v>
      </c>
      <c s="36">
        <v>0</v>
      </c>
      <c s="36">
        <f>ROUND(G172*H172,6)</f>
      </c>
      <c r="L172" s="38">
        <v>0</v>
      </c>
      <c s="32">
        <f>ROUND(ROUND(L172,2)*ROUND(G172,3),2)</f>
      </c>
      <c s="36" t="s">
        <v>7943</v>
      </c>
      <c>
        <f>(M172*21)/100</f>
      </c>
      <c t="s">
        <v>28</v>
      </c>
    </row>
    <row r="173" spans="1:5" ht="12.75">
      <c r="A173" s="35" t="s">
        <v>58</v>
      </c>
      <c r="E173" s="39" t="s">
        <v>5</v>
      </c>
    </row>
    <row r="174" spans="1:5" ht="12.75">
      <c r="A174" s="35" t="s">
        <v>59</v>
      </c>
      <c r="E174" s="40" t="s">
        <v>7944</v>
      </c>
    </row>
    <row r="175" spans="1:5" ht="114.75">
      <c r="A175" t="s">
        <v>61</v>
      </c>
      <c r="E175" s="39" t="s">
        <v>7951</v>
      </c>
    </row>
    <row r="176" spans="1:16" ht="12.75">
      <c r="A176" t="s">
        <v>53</v>
      </c>
      <c s="34" t="s">
        <v>279</v>
      </c>
      <c s="34" t="s">
        <v>8021</v>
      </c>
      <c s="35" t="s">
        <v>5</v>
      </c>
      <c s="6" t="s">
        <v>8022</v>
      </c>
      <c s="36" t="s">
        <v>115</v>
      </c>
      <c s="37">
        <v>5</v>
      </c>
      <c s="36">
        <v>0</v>
      </c>
      <c s="36">
        <f>ROUND(G176*H176,6)</f>
      </c>
      <c r="L176" s="38">
        <v>0</v>
      </c>
      <c s="32">
        <f>ROUND(ROUND(L176,2)*ROUND(G176,3),2)</f>
      </c>
      <c s="36" t="s">
        <v>7943</v>
      </c>
      <c>
        <f>(M176*21)/100</f>
      </c>
      <c t="s">
        <v>28</v>
      </c>
    </row>
    <row r="177" spans="1:5" ht="12.75">
      <c r="A177" s="35" t="s">
        <v>58</v>
      </c>
      <c r="E177" s="39" t="s">
        <v>5</v>
      </c>
    </row>
    <row r="178" spans="1:5" ht="12.75">
      <c r="A178" s="35" t="s">
        <v>59</v>
      </c>
      <c r="E178" s="40" t="s">
        <v>7944</v>
      </c>
    </row>
    <row r="179" spans="1:5" ht="114.75">
      <c r="A179" t="s">
        <v>61</v>
      </c>
      <c r="E179" s="39" t="s">
        <v>7951</v>
      </c>
    </row>
    <row r="180" spans="1:16" ht="12.75">
      <c r="A180" t="s">
        <v>53</v>
      </c>
      <c s="34" t="s">
        <v>282</v>
      </c>
      <c s="34" t="s">
        <v>8023</v>
      </c>
      <c s="35" t="s">
        <v>5</v>
      </c>
      <c s="6" t="s">
        <v>8024</v>
      </c>
      <c s="36" t="s">
        <v>115</v>
      </c>
      <c s="37">
        <v>3</v>
      </c>
      <c s="36">
        <v>0</v>
      </c>
      <c s="36">
        <f>ROUND(G180*H180,6)</f>
      </c>
      <c r="L180" s="38">
        <v>0</v>
      </c>
      <c s="32">
        <f>ROUND(ROUND(L180,2)*ROUND(G180,3),2)</f>
      </c>
      <c s="36" t="s">
        <v>7943</v>
      </c>
      <c>
        <f>(M180*21)/100</f>
      </c>
      <c t="s">
        <v>28</v>
      </c>
    </row>
    <row r="181" spans="1:5" ht="12.75">
      <c r="A181" s="35" t="s">
        <v>58</v>
      </c>
      <c r="E181" s="39" t="s">
        <v>5</v>
      </c>
    </row>
    <row r="182" spans="1:5" ht="12.75">
      <c r="A182" s="35" t="s">
        <v>59</v>
      </c>
      <c r="E182" s="40" t="s">
        <v>7944</v>
      </c>
    </row>
    <row r="183" spans="1:5" ht="114.75">
      <c r="A183" t="s">
        <v>61</v>
      </c>
      <c r="E183" s="39" t="s">
        <v>7951</v>
      </c>
    </row>
    <row r="184" spans="1:16" ht="12.75">
      <c r="A184" t="s">
        <v>53</v>
      </c>
      <c s="34" t="s">
        <v>285</v>
      </c>
      <c s="34" t="s">
        <v>8025</v>
      </c>
      <c s="35" t="s">
        <v>5</v>
      </c>
      <c s="6" t="s">
        <v>8026</v>
      </c>
      <c s="36" t="s">
        <v>115</v>
      </c>
      <c s="37">
        <v>24</v>
      </c>
      <c s="36">
        <v>0</v>
      </c>
      <c s="36">
        <f>ROUND(G184*H184,6)</f>
      </c>
      <c r="L184" s="38">
        <v>0</v>
      </c>
      <c s="32">
        <f>ROUND(ROUND(L184,2)*ROUND(G184,3),2)</f>
      </c>
      <c s="36" t="s">
        <v>7943</v>
      </c>
      <c>
        <f>(M184*21)/100</f>
      </c>
      <c t="s">
        <v>28</v>
      </c>
    </row>
    <row r="185" spans="1:5" ht="12.75">
      <c r="A185" s="35" t="s">
        <v>58</v>
      </c>
      <c r="E185" s="39" t="s">
        <v>5</v>
      </c>
    </row>
    <row r="186" spans="1:5" ht="12.75">
      <c r="A186" s="35" t="s">
        <v>59</v>
      </c>
      <c r="E186" s="40" t="s">
        <v>7944</v>
      </c>
    </row>
    <row r="187" spans="1:5" ht="114.75">
      <c r="A187" t="s">
        <v>61</v>
      </c>
      <c r="E187" s="39" t="s">
        <v>7951</v>
      </c>
    </row>
    <row r="188" spans="1:13" ht="12.75">
      <c r="A188" t="s">
        <v>50</v>
      </c>
      <c r="C188" s="31" t="s">
        <v>8027</v>
      </c>
      <c r="E188" s="33" t="s">
        <v>8028</v>
      </c>
      <c r="J188" s="32">
        <f>0</f>
      </c>
      <c s="32">
        <f>0</f>
      </c>
      <c s="32">
        <f>0+L189+L193+L197+L201+L205+L209+L213+L217+L221</f>
      </c>
      <c s="32">
        <f>0+M189+M193+M197+M201+M205+M209+M213+M217+M221</f>
      </c>
    </row>
    <row r="189" spans="1:16" ht="25.5">
      <c r="A189" t="s">
        <v>53</v>
      </c>
      <c s="34" t="s">
        <v>132</v>
      </c>
      <c s="34" t="s">
        <v>8029</v>
      </c>
      <c s="35" t="s">
        <v>5</v>
      </c>
      <c s="6" t="s">
        <v>8030</v>
      </c>
      <c s="36" t="s">
        <v>115</v>
      </c>
      <c s="37">
        <v>3</v>
      </c>
      <c s="36">
        <v>0</v>
      </c>
      <c s="36">
        <f>ROUND(G189*H189,6)</f>
      </c>
      <c r="L189" s="38">
        <v>0</v>
      </c>
      <c s="32">
        <f>ROUND(ROUND(L189,2)*ROUND(G189,3),2)</f>
      </c>
      <c s="36" t="s">
        <v>7943</v>
      </c>
      <c>
        <f>(M189*21)/100</f>
      </c>
      <c t="s">
        <v>28</v>
      </c>
    </row>
    <row r="190" spans="1:5" ht="12.75">
      <c r="A190" s="35" t="s">
        <v>58</v>
      </c>
      <c r="E190" s="39" t="s">
        <v>5</v>
      </c>
    </row>
    <row r="191" spans="1:5" ht="12.75">
      <c r="A191" s="35" t="s">
        <v>59</v>
      </c>
      <c r="E191" s="40" t="s">
        <v>7944</v>
      </c>
    </row>
    <row r="192" spans="1:5" ht="153">
      <c r="A192" t="s">
        <v>61</v>
      </c>
      <c r="E192" s="39" t="s">
        <v>8031</v>
      </c>
    </row>
    <row r="193" spans="1:16" ht="12.75">
      <c r="A193" t="s">
        <v>53</v>
      </c>
      <c s="34" t="s">
        <v>149</v>
      </c>
      <c s="34" t="s">
        <v>8032</v>
      </c>
      <c s="35" t="s">
        <v>5</v>
      </c>
      <c s="6" t="s">
        <v>8033</v>
      </c>
      <c s="36" t="s">
        <v>82</v>
      </c>
      <c s="37">
        <v>15</v>
      </c>
      <c s="36">
        <v>0</v>
      </c>
      <c s="36">
        <f>ROUND(G193*H193,6)</f>
      </c>
      <c r="L193" s="38">
        <v>0</v>
      </c>
      <c s="32">
        <f>ROUND(ROUND(L193,2)*ROUND(G193,3),2)</f>
      </c>
      <c s="36" t="s">
        <v>7943</v>
      </c>
      <c>
        <f>(M193*21)/100</f>
      </c>
      <c t="s">
        <v>28</v>
      </c>
    </row>
    <row r="194" spans="1:5" ht="12.75">
      <c r="A194" s="35" t="s">
        <v>58</v>
      </c>
      <c r="E194" s="39" t="s">
        <v>5</v>
      </c>
    </row>
    <row r="195" spans="1:5" ht="12.75">
      <c r="A195" s="35" t="s">
        <v>59</v>
      </c>
      <c r="E195" s="40" t="s">
        <v>8034</v>
      </c>
    </row>
    <row r="196" spans="1:5" ht="153">
      <c r="A196" t="s">
        <v>61</v>
      </c>
      <c r="E196" s="39" t="s">
        <v>8035</v>
      </c>
    </row>
    <row r="197" spans="1:16" ht="12.75">
      <c r="A197" t="s">
        <v>53</v>
      </c>
      <c s="34" t="s">
        <v>292</v>
      </c>
      <c s="34" t="s">
        <v>8036</v>
      </c>
      <c s="35" t="s">
        <v>5</v>
      </c>
      <c s="6" t="s">
        <v>8037</v>
      </c>
      <c s="36" t="s">
        <v>82</v>
      </c>
      <c s="37">
        <v>115</v>
      </c>
      <c s="36">
        <v>0</v>
      </c>
      <c s="36">
        <f>ROUND(G197*H197,6)</f>
      </c>
      <c r="L197" s="38">
        <v>0</v>
      </c>
      <c s="32">
        <f>ROUND(ROUND(L197,2)*ROUND(G197,3),2)</f>
      </c>
      <c s="36" t="s">
        <v>7943</v>
      </c>
      <c>
        <f>(M197*21)/100</f>
      </c>
      <c t="s">
        <v>28</v>
      </c>
    </row>
    <row r="198" spans="1:5" ht="12.75">
      <c r="A198" s="35" t="s">
        <v>58</v>
      </c>
      <c r="E198" s="39" t="s">
        <v>5</v>
      </c>
    </row>
    <row r="199" spans="1:5" ht="12.75">
      <c r="A199" s="35" t="s">
        <v>59</v>
      </c>
      <c r="E199" s="40" t="s">
        <v>409</v>
      </c>
    </row>
    <row r="200" spans="1:5" ht="153">
      <c r="A200" t="s">
        <v>61</v>
      </c>
      <c r="E200" s="39" t="s">
        <v>8035</v>
      </c>
    </row>
    <row r="201" spans="1:16" ht="12.75">
      <c r="A201" t="s">
        <v>53</v>
      </c>
      <c s="34" t="s">
        <v>295</v>
      </c>
      <c s="34" t="s">
        <v>8038</v>
      </c>
      <c s="35" t="s">
        <v>5</v>
      </c>
      <c s="6" t="s">
        <v>8039</v>
      </c>
      <c s="36" t="s">
        <v>82</v>
      </c>
      <c s="37">
        <v>60</v>
      </c>
      <c s="36">
        <v>0</v>
      </c>
      <c s="36">
        <f>ROUND(G201*H201,6)</f>
      </c>
      <c r="L201" s="38">
        <v>0</v>
      </c>
      <c s="32">
        <f>ROUND(ROUND(L201,2)*ROUND(G201,3),2)</f>
      </c>
      <c s="36" t="s">
        <v>7943</v>
      </c>
      <c>
        <f>(M201*21)/100</f>
      </c>
      <c t="s">
        <v>28</v>
      </c>
    </row>
    <row r="202" spans="1:5" ht="12.75">
      <c r="A202" s="35" t="s">
        <v>58</v>
      </c>
      <c r="E202" s="39" t="s">
        <v>5</v>
      </c>
    </row>
    <row r="203" spans="1:5" ht="12.75">
      <c r="A203" s="35" t="s">
        <v>59</v>
      </c>
      <c r="E203" s="40" t="s">
        <v>246</v>
      </c>
    </row>
    <row r="204" spans="1:5" ht="153">
      <c r="A204" t="s">
        <v>61</v>
      </c>
      <c r="E204" s="39" t="s">
        <v>8035</v>
      </c>
    </row>
    <row r="205" spans="1:16" ht="12.75">
      <c r="A205" t="s">
        <v>53</v>
      </c>
      <c s="34" t="s">
        <v>298</v>
      </c>
      <c s="34" t="s">
        <v>8040</v>
      </c>
      <c s="35" t="s">
        <v>5</v>
      </c>
      <c s="6" t="s">
        <v>8041</v>
      </c>
      <c s="36" t="s">
        <v>82</v>
      </c>
      <c s="37">
        <v>240</v>
      </c>
      <c s="36">
        <v>0</v>
      </c>
      <c s="36">
        <f>ROUND(G205*H205,6)</f>
      </c>
      <c r="L205" s="38">
        <v>0</v>
      </c>
      <c s="32">
        <f>ROUND(ROUND(L205,2)*ROUND(G205,3),2)</f>
      </c>
      <c s="36" t="s">
        <v>7943</v>
      </c>
      <c>
        <f>(M205*21)/100</f>
      </c>
      <c t="s">
        <v>28</v>
      </c>
    </row>
    <row r="206" spans="1:5" ht="12.75">
      <c r="A206" s="35" t="s">
        <v>58</v>
      </c>
      <c r="E206" s="39" t="s">
        <v>5</v>
      </c>
    </row>
    <row r="207" spans="1:5" ht="12.75">
      <c r="A207" s="35" t="s">
        <v>59</v>
      </c>
      <c r="E207" s="40" t="s">
        <v>8034</v>
      </c>
    </row>
    <row r="208" spans="1:5" ht="153">
      <c r="A208" t="s">
        <v>61</v>
      </c>
      <c r="E208" s="39" t="s">
        <v>8035</v>
      </c>
    </row>
    <row r="209" spans="1:16" ht="12.75">
      <c r="A209" t="s">
        <v>53</v>
      </c>
      <c s="34" t="s">
        <v>301</v>
      </c>
      <c s="34" t="s">
        <v>8042</v>
      </c>
      <c s="35" t="s">
        <v>5</v>
      </c>
      <c s="6" t="s">
        <v>8043</v>
      </c>
      <c s="36" t="s">
        <v>82</v>
      </c>
      <c s="37">
        <v>330</v>
      </c>
      <c s="36">
        <v>0</v>
      </c>
      <c s="36">
        <f>ROUND(G209*H209,6)</f>
      </c>
      <c r="L209" s="38">
        <v>0</v>
      </c>
      <c s="32">
        <f>ROUND(ROUND(L209,2)*ROUND(G209,3),2)</f>
      </c>
      <c s="36" t="s">
        <v>7943</v>
      </c>
      <c>
        <f>(M209*21)/100</f>
      </c>
      <c t="s">
        <v>28</v>
      </c>
    </row>
    <row r="210" spans="1:5" ht="12.75">
      <c r="A210" s="35" t="s">
        <v>58</v>
      </c>
      <c r="E210" s="39" t="s">
        <v>5</v>
      </c>
    </row>
    <row r="211" spans="1:5" ht="12.75">
      <c r="A211" s="35" t="s">
        <v>59</v>
      </c>
      <c r="E211" s="40" t="s">
        <v>8034</v>
      </c>
    </row>
    <row r="212" spans="1:5" ht="153">
      <c r="A212" t="s">
        <v>61</v>
      </c>
      <c r="E212" s="39" t="s">
        <v>8035</v>
      </c>
    </row>
    <row r="213" spans="1:16" ht="12.75">
      <c r="A213" t="s">
        <v>53</v>
      </c>
      <c s="34" t="s">
        <v>304</v>
      </c>
      <c s="34" t="s">
        <v>8044</v>
      </c>
      <c s="35" t="s">
        <v>5</v>
      </c>
      <c s="6" t="s">
        <v>8045</v>
      </c>
      <c s="36" t="s">
        <v>82</v>
      </c>
      <c s="37">
        <v>60</v>
      </c>
      <c s="36">
        <v>0</v>
      </c>
      <c s="36">
        <f>ROUND(G213*H213,6)</f>
      </c>
      <c r="L213" s="38">
        <v>0</v>
      </c>
      <c s="32">
        <f>ROUND(ROUND(L213,2)*ROUND(G213,3),2)</f>
      </c>
      <c s="36" t="s">
        <v>7943</v>
      </c>
      <c>
        <f>(M213*21)/100</f>
      </c>
      <c t="s">
        <v>28</v>
      </c>
    </row>
    <row r="214" spans="1:5" ht="12.75">
      <c r="A214" s="35" t="s">
        <v>58</v>
      </c>
      <c r="E214" s="39" t="s">
        <v>5</v>
      </c>
    </row>
    <row r="215" spans="1:5" ht="12.75">
      <c r="A215" s="35" t="s">
        <v>59</v>
      </c>
      <c r="E215" s="40" t="s">
        <v>8034</v>
      </c>
    </row>
    <row r="216" spans="1:5" ht="153">
      <c r="A216" t="s">
        <v>61</v>
      </c>
      <c r="E216" s="39" t="s">
        <v>8035</v>
      </c>
    </row>
    <row r="217" spans="1:16" ht="12.75">
      <c r="A217" t="s">
        <v>53</v>
      </c>
      <c s="34" t="s">
        <v>307</v>
      </c>
      <c s="34" t="s">
        <v>8046</v>
      </c>
      <c s="35" t="s">
        <v>5</v>
      </c>
      <c s="6" t="s">
        <v>8047</v>
      </c>
      <c s="36" t="s">
        <v>82</v>
      </c>
      <c s="37">
        <v>200</v>
      </c>
      <c s="36">
        <v>0</v>
      </c>
      <c s="36">
        <f>ROUND(G217*H217,6)</f>
      </c>
      <c r="L217" s="38">
        <v>0</v>
      </c>
      <c s="32">
        <f>ROUND(ROUND(L217,2)*ROUND(G217,3),2)</f>
      </c>
      <c s="36" t="s">
        <v>7943</v>
      </c>
      <c>
        <f>(M217*21)/100</f>
      </c>
      <c t="s">
        <v>28</v>
      </c>
    </row>
    <row r="218" spans="1:5" ht="12.75">
      <c r="A218" s="35" t="s">
        <v>58</v>
      </c>
      <c r="E218" s="39" t="s">
        <v>5</v>
      </c>
    </row>
    <row r="219" spans="1:5" ht="12.75">
      <c r="A219" s="35" t="s">
        <v>59</v>
      </c>
      <c r="E219" s="40" t="s">
        <v>8034</v>
      </c>
    </row>
    <row r="220" spans="1:5" ht="153">
      <c r="A220" t="s">
        <v>61</v>
      </c>
      <c r="E220" s="39" t="s">
        <v>8035</v>
      </c>
    </row>
    <row r="221" spans="1:16" ht="12.75">
      <c r="A221" t="s">
        <v>53</v>
      </c>
      <c s="34" t="s">
        <v>310</v>
      </c>
      <c s="34" t="s">
        <v>8048</v>
      </c>
      <c s="35" t="s">
        <v>5</v>
      </c>
      <c s="6" t="s">
        <v>8049</v>
      </c>
      <c s="36" t="s">
        <v>3844</v>
      </c>
      <c s="37">
        <v>1</v>
      </c>
      <c s="36">
        <v>0</v>
      </c>
      <c s="36">
        <f>ROUND(G221*H221,6)</f>
      </c>
      <c r="L221" s="38">
        <v>0</v>
      </c>
      <c s="32">
        <f>ROUND(ROUND(L221,2)*ROUND(G221,3),2)</f>
      </c>
      <c s="36" t="s">
        <v>7943</v>
      </c>
      <c>
        <f>(M221*21)/100</f>
      </c>
      <c t="s">
        <v>28</v>
      </c>
    </row>
    <row r="222" spans="1:5" ht="12.75">
      <c r="A222" s="35" t="s">
        <v>58</v>
      </c>
      <c r="E222" s="39" t="s">
        <v>5</v>
      </c>
    </row>
    <row r="223" spans="1:5" ht="12.75">
      <c r="A223" s="35" t="s">
        <v>59</v>
      </c>
      <c r="E223" s="40" t="s">
        <v>8050</v>
      </c>
    </row>
    <row r="224" spans="1:5" ht="12.75">
      <c r="A224" t="s">
        <v>61</v>
      </c>
      <c r="E224" s="39" t="s">
        <v>776</v>
      </c>
    </row>
    <row r="225" spans="1:13" ht="12.75">
      <c r="A225" t="s">
        <v>50</v>
      </c>
      <c r="C225" s="31" t="s">
        <v>8051</v>
      </c>
      <c r="E225" s="33" t="s">
        <v>8052</v>
      </c>
      <c r="J225" s="32">
        <f>0</f>
      </c>
      <c s="32">
        <f>0</f>
      </c>
      <c s="32">
        <f>0+L226+L230+L234+L238+L242+L246+L250+L254+L258</f>
      </c>
      <c s="32">
        <f>0+M226+M230+M234+M238+M242+M246+M250+M254+M258</f>
      </c>
    </row>
    <row r="226" spans="1:16" ht="12.75">
      <c r="A226" t="s">
        <v>53</v>
      </c>
      <c s="34" t="s">
        <v>313</v>
      </c>
      <c s="34" t="s">
        <v>8053</v>
      </c>
      <c s="35" t="s">
        <v>5</v>
      </c>
      <c s="6" t="s">
        <v>8054</v>
      </c>
      <c s="36" t="s">
        <v>3844</v>
      </c>
      <c s="37">
        <v>1</v>
      </c>
      <c s="36">
        <v>0</v>
      </c>
      <c s="36">
        <f>ROUND(G226*H226,6)</f>
      </c>
      <c r="L226" s="38">
        <v>0</v>
      </c>
      <c s="32">
        <f>ROUND(ROUND(L226,2)*ROUND(G226,3),2)</f>
      </c>
      <c s="36" t="s">
        <v>7943</v>
      </c>
      <c>
        <f>(M226*21)/100</f>
      </c>
      <c t="s">
        <v>28</v>
      </c>
    </row>
    <row r="227" spans="1:5" ht="12.75">
      <c r="A227" s="35" t="s">
        <v>58</v>
      </c>
      <c r="E227" s="39" t="s">
        <v>5</v>
      </c>
    </row>
    <row r="228" spans="1:5" ht="12.75">
      <c r="A228" s="35" t="s">
        <v>59</v>
      </c>
      <c r="E228" s="40" t="s">
        <v>8055</v>
      </c>
    </row>
    <row r="229" spans="1:5" ht="140.25">
      <c r="A229" t="s">
        <v>61</v>
      </c>
      <c r="E229" s="39" t="s">
        <v>8056</v>
      </c>
    </row>
    <row r="230" spans="1:16" ht="12.75">
      <c r="A230" t="s">
        <v>53</v>
      </c>
      <c s="34" t="s">
        <v>316</v>
      </c>
      <c s="34" t="s">
        <v>8057</v>
      </c>
      <c s="35" t="s">
        <v>5</v>
      </c>
      <c s="6" t="s">
        <v>8058</v>
      </c>
      <c s="36" t="s">
        <v>115</v>
      </c>
      <c s="37">
        <v>3</v>
      </c>
      <c s="36">
        <v>0</v>
      </c>
      <c s="36">
        <f>ROUND(G230*H230,6)</f>
      </c>
      <c r="L230" s="38">
        <v>0</v>
      </c>
      <c s="32">
        <f>ROUND(ROUND(L230,2)*ROUND(G230,3),2)</f>
      </c>
      <c s="36" t="s">
        <v>7943</v>
      </c>
      <c>
        <f>(M230*21)/100</f>
      </c>
      <c t="s">
        <v>28</v>
      </c>
    </row>
    <row r="231" spans="1:5" ht="12.75">
      <c r="A231" s="35" t="s">
        <v>58</v>
      </c>
      <c r="E231" s="39" t="s">
        <v>5</v>
      </c>
    </row>
    <row r="232" spans="1:5" ht="12.75">
      <c r="A232" s="35" t="s">
        <v>59</v>
      </c>
      <c r="E232" s="40" t="s">
        <v>8059</v>
      </c>
    </row>
    <row r="233" spans="1:5" ht="165.75">
      <c r="A233" t="s">
        <v>61</v>
      </c>
      <c r="E233" s="39" t="s">
        <v>8060</v>
      </c>
    </row>
    <row r="234" spans="1:16" ht="12.75">
      <c r="A234" t="s">
        <v>53</v>
      </c>
      <c s="34" t="s">
        <v>319</v>
      </c>
      <c s="34" t="s">
        <v>8061</v>
      </c>
      <c s="35" t="s">
        <v>5</v>
      </c>
      <c s="6" t="s">
        <v>8062</v>
      </c>
      <c s="36" t="s">
        <v>115</v>
      </c>
      <c s="37">
        <v>52</v>
      </c>
      <c s="36">
        <v>0</v>
      </c>
      <c s="36">
        <f>ROUND(G234*H234,6)</f>
      </c>
      <c r="L234" s="38">
        <v>0</v>
      </c>
      <c s="32">
        <f>ROUND(ROUND(L234,2)*ROUND(G234,3),2)</f>
      </c>
      <c s="36" t="s">
        <v>7943</v>
      </c>
      <c>
        <f>(M234*21)/100</f>
      </c>
      <c t="s">
        <v>28</v>
      </c>
    </row>
    <row r="235" spans="1:5" ht="12.75">
      <c r="A235" s="35" t="s">
        <v>58</v>
      </c>
      <c r="E235" s="39" t="s">
        <v>5</v>
      </c>
    </row>
    <row r="236" spans="1:5" ht="12.75">
      <c r="A236" s="35" t="s">
        <v>59</v>
      </c>
      <c r="E236" s="40" t="s">
        <v>8063</v>
      </c>
    </row>
    <row r="237" spans="1:5" ht="178.5">
      <c r="A237" t="s">
        <v>61</v>
      </c>
      <c r="E237" s="39" t="s">
        <v>8064</v>
      </c>
    </row>
    <row r="238" spans="1:16" ht="12.75">
      <c r="A238" t="s">
        <v>53</v>
      </c>
      <c s="34" t="s">
        <v>322</v>
      </c>
      <c s="34" t="s">
        <v>8065</v>
      </c>
      <c s="35" t="s">
        <v>5</v>
      </c>
      <c s="6" t="s">
        <v>8066</v>
      </c>
      <c s="36" t="s">
        <v>115</v>
      </c>
      <c s="37">
        <v>48</v>
      </c>
      <c s="36">
        <v>0</v>
      </c>
      <c s="36">
        <f>ROUND(G238*H238,6)</f>
      </c>
      <c r="L238" s="38">
        <v>0</v>
      </c>
      <c s="32">
        <f>ROUND(ROUND(L238,2)*ROUND(G238,3),2)</f>
      </c>
      <c s="36" t="s">
        <v>7943</v>
      </c>
      <c>
        <f>(M238*21)/100</f>
      </c>
      <c t="s">
        <v>28</v>
      </c>
    </row>
    <row r="239" spans="1:5" ht="12.75">
      <c r="A239" s="35" t="s">
        <v>58</v>
      </c>
      <c r="E239" s="39" t="s">
        <v>5</v>
      </c>
    </row>
    <row r="240" spans="1:5" ht="25.5">
      <c r="A240" s="35" t="s">
        <v>59</v>
      </c>
      <c r="E240" s="40" t="s">
        <v>8067</v>
      </c>
    </row>
    <row r="241" spans="1:5" ht="140.25">
      <c r="A241" t="s">
        <v>61</v>
      </c>
      <c r="E241" s="39" t="s">
        <v>8068</v>
      </c>
    </row>
    <row r="242" spans="1:16" ht="12.75">
      <c r="A242" t="s">
        <v>53</v>
      </c>
      <c s="34" t="s">
        <v>325</v>
      </c>
      <c s="34" t="s">
        <v>8069</v>
      </c>
      <c s="35" t="s">
        <v>5</v>
      </c>
      <c s="6" t="s">
        <v>8070</v>
      </c>
      <c s="36" t="s">
        <v>115</v>
      </c>
      <c s="37">
        <v>48</v>
      </c>
      <c s="36">
        <v>0</v>
      </c>
      <c s="36">
        <f>ROUND(G242*H242,6)</f>
      </c>
      <c r="L242" s="38">
        <v>0</v>
      </c>
      <c s="32">
        <f>ROUND(ROUND(L242,2)*ROUND(G242,3),2)</f>
      </c>
      <c s="36" t="s">
        <v>7943</v>
      </c>
      <c>
        <f>(M242*21)/100</f>
      </c>
      <c t="s">
        <v>28</v>
      </c>
    </row>
    <row r="243" spans="1:5" ht="12.75">
      <c r="A243" s="35" t="s">
        <v>58</v>
      </c>
      <c r="E243" s="39" t="s">
        <v>5</v>
      </c>
    </row>
    <row r="244" spans="1:5" ht="12.75">
      <c r="A244" s="35" t="s">
        <v>59</v>
      </c>
      <c r="E244" s="40" t="s">
        <v>8071</v>
      </c>
    </row>
    <row r="245" spans="1:5" ht="153">
      <c r="A245" t="s">
        <v>61</v>
      </c>
      <c r="E245" s="39" t="s">
        <v>8072</v>
      </c>
    </row>
    <row r="246" spans="1:16" ht="12.75">
      <c r="A246" t="s">
        <v>53</v>
      </c>
      <c s="34" t="s">
        <v>328</v>
      </c>
      <c s="34" t="s">
        <v>8073</v>
      </c>
      <c s="35" t="s">
        <v>5</v>
      </c>
      <c s="6" t="s">
        <v>8074</v>
      </c>
      <c s="36" t="s">
        <v>3844</v>
      </c>
      <c s="37">
        <v>1</v>
      </c>
      <c s="36">
        <v>0</v>
      </c>
      <c s="36">
        <f>ROUND(G246*H246,6)</f>
      </c>
      <c r="L246" s="38">
        <v>0</v>
      </c>
      <c s="32">
        <f>ROUND(ROUND(L246,2)*ROUND(G246,3),2)</f>
      </c>
      <c s="36" t="s">
        <v>7943</v>
      </c>
      <c>
        <f>(M246*21)/100</f>
      </c>
      <c t="s">
        <v>28</v>
      </c>
    </row>
    <row r="247" spans="1:5" ht="12.75">
      <c r="A247" s="35" t="s">
        <v>58</v>
      </c>
      <c r="E247" s="39" t="s">
        <v>5</v>
      </c>
    </row>
    <row r="248" spans="1:5" ht="12.75">
      <c r="A248" s="35" t="s">
        <v>59</v>
      </c>
      <c r="E248" s="40" t="s">
        <v>5</v>
      </c>
    </row>
    <row r="249" spans="1:5" ht="140.25">
      <c r="A249" t="s">
        <v>61</v>
      </c>
      <c r="E249" s="39" t="s">
        <v>8075</v>
      </c>
    </row>
    <row r="250" spans="1:16" ht="12.75">
      <c r="A250" t="s">
        <v>53</v>
      </c>
      <c s="34" t="s">
        <v>331</v>
      </c>
      <c s="34" t="s">
        <v>8076</v>
      </c>
      <c s="35" t="s">
        <v>5</v>
      </c>
      <c s="6" t="s">
        <v>8077</v>
      </c>
      <c s="36" t="s">
        <v>3844</v>
      </c>
      <c s="37">
        <v>1</v>
      </c>
      <c s="36">
        <v>0</v>
      </c>
      <c s="36">
        <f>ROUND(G250*H250,6)</f>
      </c>
      <c r="L250" s="38">
        <v>0</v>
      </c>
      <c s="32">
        <f>ROUND(ROUND(L250,2)*ROUND(G250,3),2)</f>
      </c>
      <c s="36" t="s">
        <v>7943</v>
      </c>
      <c>
        <f>(M250*21)/100</f>
      </c>
      <c t="s">
        <v>28</v>
      </c>
    </row>
    <row r="251" spans="1:5" ht="12.75">
      <c r="A251" s="35" t="s">
        <v>58</v>
      </c>
      <c r="E251" s="39" t="s">
        <v>5</v>
      </c>
    </row>
    <row r="252" spans="1:5" ht="12.75">
      <c r="A252" s="35" t="s">
        <v>59</v>
      </c>
      <c r="E252" s="40" t="s">
        <v>5</v>
      </c>
    </row>
    <row r="253" spans="1:5" ht="153">
      <c r="A253" t="s">
        <v>61</v>
      </c>
      <c r="E253" s="39" t="s">
        <v>8078</v>
      </c>
    </row>
    <row r="254" spans="1:16" ht="12.75">
      <c r="A254" t="s">
        <v>53</v>
      </c>
      <c s="34" t="s">
        <v>334</v>
      </c>
      <c s="34" t="s">
        <v>8079</v>
      </c>
      <c s="35" t="s">
        <v>5</v>
      </c>
      <c s="6" t="s">
        <v>8080</v>
      </c>
      <c s="36" t="s">
        <v>3844</v>
      </c>
      <c s="37">
        <v>1</v>
      </c>
      <c s="36">
        <v>0</v>
      </c>
      <c s="36">
        <f>ROUND(G254*H254,6)</f>
      </c>
      <c r="L254" s="38">
        <v>0</v>
      </c>
      <c s="32">
        <f>ROUND(ROUND(L254,2)*ROUND(G254,3),2)</f>
      </c>
      <c s="36" t="s">
        <v>7943</v>
      </c>
      <c>
        <f>(M254*21)/100</f>
      </c>
      <c t="s">
        <v>28</v>
      </c>
    </row>
    <row r="255" spans="1:5" ht="12.75">
      <c r="A255" s="35" t="s">
        <v>58</v>
      </c>
      <c r="E255" s="39" t="s">
        <v>5</v>
      </c>
    </row>
    <row r="256" spans="1:5" ht="12.75">
      <c r="A256" s="35" t="s">
        <v>59</v>
      </c>
      <c r="E256" s="40" t="s">
        <v>5</v>
      </c>
    </row>
    <row r="257" spans="1:5" ht="127.5">
      <c r="A257" t="s">
        <v>61</v>
      </c>
      <c r="E257" s="39" t="s">
        <v>8081</v>
      </c>
    </row>
    <row r="258" spans="1:16" ht="12.75">
      <c r="A258" t="s">
        <v>53</v>
      </c>
      <c s="34" t="s">
        <v>337</v>
      </c>
      <c s="34" t="s">
        <v>8082</v>
      </c>
      <c s="35" t="s">
        <v>5</v>
      </c>
      <c s="6" t="s">
        <v>8083</v>
      </c>
      <c s="36" t="s">
        <v>3844</v>
      </c>
      <c s="37">
        <v>1</v>
      </c>
      <c s="36">
        <v>0</v>
      </c>
      <c s="36">
        <f>ROUND(G258*H258,6)</f>
      </c>
      <c r="L258" s="38">
        <v>0</v>
      </c>
      <c s="32">
        <f>ROUND(ROUND(L258,2)*ROUND(G258,3),2)</f>
      </c>
      <c s="36" t="s">
        <v>7943</v>
      </c>
      <c>
        <f>(M258*21)/100</f>
      </c>
      <c t="s">
        <v>28</v>
      </c>
    </row>
    <row r="259" spans="1:5" ht="12.75">
      <c r="A259" s="35" t="s">
        <v>58</v>
      </c>
      <c r="E259" s="39" t="s">
        <v>5</v>
      </c>
    </row>
    <row r="260" spans="1:5" ht="12.75">
      <c r="A260" s="35" t="s">
        <v>59</v>
      </c>
      <c r="E260" s="40" t="s">
        <v>5</v>
      </c>
    </row>
    <row r="261" spans="1:5" ht="76.5">
      <c r="A261" t="s">
        <v>61</v>
      </c>
      <c r="E261" s="39" t="s">
        <v>8084</v>
      </c>
    </row>
    <row r="262" spans="1:13" ht="12.75">
      <c r="A262" t="s">
        <v>50</v>
      </c>
      <c r="C262" s="31" t="s">
        <v>51</v>
      </c>
      <c r="E262" s="33" t="s">
        <v>767</v>
      </c>
      <c r="J262" s="32">
        <f>0</f>
      </c>
      <c s="32">
        <f>0</f>
      </c>
      <c s="32">
        <f>0+L263+L267+L271+L275+L279</f>
      </c>
      <c s="32">
        <f>0+M263+M267+M271+M275+M279</f>
      </c>
    </row>
    <row r="263" spans="1:16" ht="12.75">
      <c r="A263" t="s">
        <v>53</v>
      </c>
      <c s="34" t="s">
        <v>460</v>
      </c>
      <c s="34" t="s">
        <v>72</v>
      </c>
      <c s="35" t="s">
        <v>5</v>
      </c>
      <c s="6" t="s">
        <v>73</v>
      </c>
      <c s="36" t="s">
        <v>65</v>
      </c>
      <c s="37">
        <v>6352.4</v>
      </c>
      <c s="36">
        <v>0</v>
      </c>
      <c s="36">
        <f>ROUND(G263*H263,6)</f>
      </c>
      <c r="L263" s="38">
        <v>0</v>
      </c>
      <c s="32">
        <f>ROUND(ROUND(L263,2)*ROUND(G263,3),2)</f>
      </c>
      <c s="36" t="s">
        <v>57</v>
      </c>
      <c>
        <f>(M263*21)/100</f>
      </c>
      <c t="s">
        <v>28</v>
      </c>
    </row>
    <row r="264" spans="1:5" ht="12.75">
      <c r="A264" s="35" t="s">
        <v>58</v>
      </c>
      <c r="E264" s="39" t="s">
        <v>5</v>
      </c>
    </row>
    <row r="265" spans="1:5" ht="12.75">
      <c r="A265" s="35" t="s">
        <v>59</v>
      </c>
      <c r="E265" s="40" t="s">
        <v>8085</v>
      </c>
    </row>
    <row r="266" spans="1:5" ht="12.75">
      <c r="A266" t="s">
        <v>61</v>
      </c>
      <c r="E266" s="39" t="s">
        <v>776</v>
      </c>
    </row>
    <row r="267" spans="1:16" ht="12.75">
      <c r="A267" t="s">
        <v>53</v>
      </c>
      <c s="34" t="s">
        <v>463</v>
      </c>
      <c s="34" t="s">
        <v>84</v>
      </c>
      <c s="35" t="s">
        <v>5</v>
      </c>
      <c s="6" t="s">
        <v>85</v>
      </c>
      <c s="36" t="s">
        <v>65</v>
      </c>
      <c s="37">
        <v>1317.8</v>
      </c>
      <c s="36">
        <v>0</v>
      </c>
      <c s="36">
        <f>ROUND(G267*H267,6)</f>
      </c>
      <c r="L267" s="38">
        <v>0</v>
      </c>
      <c s="32">
        <f>ROUND(ROUND(L267,2)*ROUND(G267,3),2)</f>
      </c>
      <c s="36" t="s">
        <v>57</v>
      </c>
      <c>
        <f>(M267*21)/100</f>
      </c>
      <c t="s">
        <v>28</v>
      </c>
    </row>
    <row r="268" spans="1:5" ht="12.75">
      <c r="A268" s="35" t="s">
        <v>58</v>
      </c>
      <c r="E268" s="39" t="s">
        <v>5</v>
      </c>
    </row>
    <row r="269" spans="1:5" ht="12.75">
      <c r="A269" s="35" t="s">
        <v>59</v>
      </c>
      <c r="E269" s="40" t="s">
        <v>8086</v>
      </c>
    </row>
    <row r="270" spans="1:5" ht="12.75">
      <c r="A270" t="s">
        <v>61</v>
      </c>
      <c r="E270" s="39" t="s">
        <v>776</v>
      </c>
    </row>
    <row r="271" spans="1:16" ht="12.75">
      <c r="A271" t="s">
        <v>53</v>
      </c>
      <c s="34" t="s">
        <v>466</v>
      </c>
      <c s="34" t="s">
        <v>5378</v>
      </c>
      <c s="35" t="s">
        <v>5</v>
      </c>
      <c s="6" t="s">
        <v>5379</v>
      </c>
      <c s="36" t="s">
        <v>65</v>
      </c>
      <c s="37">
        <v>146.4</v>
      </c>
      <c s="36">
        <v>0</v>
      </c>
      <c s="36">
        <f>ROUND(G271*H271,6)</f>
      </c>
      <c r="L271" s="38">
        <v>0</v>
      </c>
      <c s="32">
        <f>ROUND(ROUND(L271,2)*ROUND(G271,3),2)</f>
      </c>
      <c s="36" t="s">
        <v>57</v>
      </c>
      <c>
        <f>(M271*21)/100</f>
      </c>
      <c t="s">
        <v>28</v>
      </c>
    </row>
    <row r="272" spans="1:5" ht="12.75">
      <c r="A272" s="35" t="s">
        <v>58</v>
      </c>
      <c r="E272" s="39" t="s">
        <v>5</v>
      </c>
    </row>
    <row r="273" spans="1:5" ht="12.75">
      <c r="A273" s="35" t="s">
        <v>59</v>
      </c>
      <c r="E273" s="40" t="s">
        <v>8087</v>
      </c>
    </row>
    <row r="274" spans="1:5" ht="12.75">
      <c r="A274" t="s">
        <v>61</v>
      </c>
      <c r="E274" s="39" t="s">
        <v>776</v>
      </c>
    </row>
    <row r="275" spans="1:16" ht="12.75">
      <c r="A275" t="s">
        <v>53</v>
      </c>
      <c s="34" t="s">
        <v>638</v>
      </c>
      <c s="34" t="s">
        <v>6024</v>
      </c>
      <c s="35" t="s">
        <v>5</v>
      </c>
      <c s="6" t="s">
        <v>6025</v>
      </c>
      <c s="36" t="s">
        <v>65</v>
      </c>
      <c s="37">
        <v>1464.2</v>
      </c>
      <c s="36">
        <v>0</v>
      </c>
      <c s="36">
        <f>ROUND(G275*H275,6)</f>
      </c>
      <c r="L275" s="38">
        <v>0</v>
      </c>
      <c s="32">
        <f>ROUND(ROUND(L275,2)*ROUND(G275,3),2)</f>
      </c>
      <c s="36" t="s">
        <v>57</v>
      </c>
      <c>
        <f>(M275*21)/100</f>
      </c>
      <c t="s">
        <v>28</v>
      </c>
    </row>
    <row r="276" spans="1:5" ht="12.75">
      <c r="A276" s="35" t="s">
        <v>58</v>
      </c>
      <c r="E276" s="39" t="s">
        <v>5</v>
      </c>
    </row>
    <row r="277" spans="1:5" ht="12.75">
      <c r="A277" s="35" t="s">
        <v>59</v>
      </c>
      <c r="E277" s="40" t="s">
        <v>8088</v>
      </c>
    </row>
    <row r="278" spans="1:5" ht="12.75">
      <c r="A278" t="s">
        <v>61</v>
      </c>
      <c r="E278" s="39" t="s">
        <v>776</v>
      </c>
    </row>
    <row r="279" spans="1:16" ht="12.75">
      <c r="A279" t="s">
        <v>53</v>
      </c>
      <c s="34" t="s">
        <v>641</v>
      </c>
      <c s="34" t="s">
        <v>6028</v>
      </c>
      <c s="35" t="s">
        <v>5</v>
      </c>
      <c s="6" t="s">
        <v>6029</v>
      </c>
      <c s="36" t="s">
        <v>5238</v>
      </c>
      <c s="37">
        <v>137634.8</v>
      </c>
      <c s="36">
        <v>0</v>
      </c>
      <c s="36">
        <f>ROUND(G279*H279,6)</f>
      </c>
      <c r="L279" s="38">
        <v>0</v>
      </c>
      <c s="32">
        <f>ROUND(ROUND(L279,2)*ROUND(G279,3),2)</f>
      </c>
      <c s="36" t="s">
        <v>57</v>
      </c>
      <c>
        <f>(M279*21)/100</f>
      </c>
      <c t="s">
        <v>28</v>
      </c>
    </row>
    <row r="280" spans="1:5" ht="12.75">
      <c r="A280" s="35" t="s">
        <v>58</v>
      </c>
      <c r="E280" s="39" t="s">
        <v>5</v>
      </c>
    </row>
    <row r="281" spans="1:5" ht="25.5">
      <c r="A281" s="35" t="s">
        <v>59</v>
      </c>
      <c r="E281" s="40" t="s">
        <v>8089</v>
      </c>
    </row>
    <row r="282" spans="1:5" ht="12.75">
      <c r="A282" t="s">
        <v>61</v>
      </c>
      <c r="E282" s="39" t="s">
        <v>776</v>
      </c>
    </row>
    <row r="283" spans="1:13" ht="12.75">
      <c r="A283" t="s">
        <v>50</v>
      </c>
      <c r="C283" s="31" t="s">
        <v>28</v>
      </c>
      <c r="E283" s="33" t="s">
        <v>5405</v>
      </c>
      <c r="J283" s="32">
        <f>0</f>
      </c>
      <c s="32">
        <f>0</f>
      </c>
      <c s="32">
        <f>0+L284+L288</f>
      </c>
      <c s="32">
        <f>0+M284+M288</f>
      </c>
    </row>
    <row r="284" spans="1:16" ht="12.75">
      <c r="A284" t="s">
        <v>53</v>
      </c>
      <c s="34" t="s">
        <v>647</v>
      </c>
      <c s="34" t="s">
        <v>8090</v>
      </c>
      <c s="35" t="s">
        <v>5</v>
      </c>
      <c s="6" t="s">
        <v>8091</v>
      </c>
      <c s="36" t="s">
        <v>82</v>
      </c>
      <c s="37">
        <v>50.833</v>
      </c>
      <c s="36">
        <v>0</v>
      </c>
      <c s="36">
        <f>ROUND(G284*H284,6)</f>
      </c>
      <c r="L284" s="38">
        <v>0</v>
      </c>
      <c s="32">
        <f>ROUND(ROUND(L284,2)*ROUND(G284,3),2)</f>
      </c>
      <c s="36" t="s">
        <v>57</v>
      </c>
      <c>
        <f>(M284*21)/100</f>
      </c>
      <c t="s">
        <v>28</v>
      </c>
    </row>
    <row r="285" spans="1:5" ht="12.75">
      <c r="A285" s="35" t="s">
        <v>58</v>
      </c>
      <c r="E285" s="39" t="s">
        <v>5</v>
      </c>
    </row>
    <row r="286" spans="1:5" ht="12.75">
      <c r="A286" s="35" t="s">
        <v>59</v>
      </c>
      <c r="E286" s="40" t="s">
        <v>8092</v>
      </c>
    </row>
    <row r="287" spans="1:5" ht="12.75">
      <c r="A287" t="s">
        <v>61</v>
      </c>
      <c r="E287" s="39" t="s">
        <v>776</v>
      </c>
    </row>
    <row r="288" spans="1:16" ht="12.75">
      <c r="A288" t="s">
        <v>53</v>
      </c>
      <c s="34" t="s">
        <v>650</v>
      </c>
      <c s="34" t="s">
        <v>8093</v>
      </c>
      <c s="35" t="s">
        <v>5</v>
      </c>
      <c s="6" t="s">
        <v>8094</v>
      </c>
      <c s="36" t="s">
        <v>56</v>
      </c>
      <c s="37">
        <v>15776.2</v>
      </c>
      <c s="36">
        <v>0</v>
      </c>
      <c s="36">
        <f>ROUND(G288*H288,6)</f>
      </c>
      <c r="L288" s="38">
        <v>0</v>
      </c>
      <c s="32">
        <f>ROUND(ROUND(L288,2)*ROUND(G288,3),2)</f>
      </c>
      <c s="36" t="s">
        <v>57</v>
      </c>
      <c>
        <f>(M288*21)/100</f>
      </c>
      <c t="s">
        <v>28</v>
      </c>
    </row>
    <row r="289" spans="1:5" ht="12.75">
      <c r="A289" s="35" t="s">
        <v>58</v>
      </c>
      <c r="E289" s="39" t="s">
        <v>8095</v>
      </c>
    </row>
    <row r="290" spans="1:5" ht="12.75">
      <c r="A290" s="35" t="s">
        <v>59</v>
      </c>
      <c r="E290" s="40" t="s">
        <v>8096</v>
      </c>
    </row>
    <row r="291" spans="1:5" ht="12.75">
      <c r="A291" t="s">
        <v>61</v>
      </c>
      <c r="E291" s="39" t="s">
        <v>776</v>
      </c>
    </row>
    <row r="292" spans="1:13" ht="12.75">
      <c r="A292" t="s">
        <v>50</v>
      </c>
      <c r="C292" s="31" t="s">
        <v>26</v>
      </c>
      <c r="E292" s="33" t="s">
        <v>5438</v>
      </c>
      <c r="J292" s="32">
        <f>0</f>
      </c>
      <c s="32">
        <f>0</f>
      </c>
      <c s="32">
        <f>0+L293+L297+L301+L305+L309+L313+L317+L321+L325+L329</f>
      </c>
      <c s="32">
        <f>0+M293+M297+M301+M305+M309+M313+M317+M321+M325+M329</f>
      </c>
    </row>
    <row r="293" spans="1:16" ht="12.75">
      <c r="A293" t="s">
        <v>53</v>
      </c>
      <c s="34" t="s">
        <v>653</v>
      </c>
      <c s="34" t="s">
        <v>8097</v>
      </c>
      <c s="35" t="s">
        <v>5</v>
      </c>
      <c s="6" t="s">
        <v>8098</v>
      </c>
      <c s="36" t="s">
        <v>65</v>
      </c>
      <c s="37">
        <v>746.19</v>
      </c>
      <c s="36">
        <v>0</v>
      </c>
      <c s="36">
        <f>ROUND(G293*H293,6)</f>
      </c>
      <c r="L293" s="38">
        <v>0</v>
      </c>
      <c s="32">
        <f>ROUND(ROUND(L293,2)*ROUND(G293,3),2)</f>
      </c>
      <c s="36" t="s">
        <v>57</v>
      </c>
      <c>
        <f>(M293*21)/100</f>
      </c>
      <c t="s">
        <v>28</v>
      </c>
    </row>
    <row r="294" spans="1:5" ht="12.75">
      <c r="A294" s="35" t="s">
        <v>58</v>
      </c>
      <c r="E294" s="39" t="s">
        <v>5</v>
      </c>
    </row>
    <row r="295" spans="1:5" ht="12.75">
      <c r="A295" s="35" t="s">
        <v>59</v>
      </c>
      <c r="E295" s="40" t="s">
        <v>8099</v>
      </c>
    </row>
    <row r="296" spans="1:5" ht="12.75">
      <c r="A296" t="s">
        <v>61</v>
      </c>
      <c r="E296" s="39" t="s">
        <v>776</v>
      </c>
    </row>
    <row r="297" spans="1:16" ht="12.75">
      <c r="A297" t="s">
        <v>53</v>
      </c>
      <c s="34" t="s">
        <v>656</v>
      </c>
      <c s="34" t="s">
        <v>8100</v>
      </c>
      <c s="35" t="s">
        <v>5</v>
      </c>
      <c s="6" t="s">
        <v>8101</v>
      </c>
      <c s="36" t="s">
        <v>65</v>
      </c>
      <c s="37">
        <v>454.65</v>
      </c>
      <c s="36">
        <v>0</v>
      </c>
      <c s="36">
        <f>ROUND(G297*H297,6)</f>
      </c>
      <c r="L297" s="38">
        <v>0</v>
      </c>
      <c s="32">
        <f>ROUND(ROUND(L297,2)*ROUND(G297,3),2)</f>
      </c>
      <c s="36" t="s">
        <v>57</v>
      </c>
      <c>
        <f>(M297*21)/100</f>
      </c>
      <c t="s">
        <v>28</v>
      </c>
    </row>
    <row r="298" spans="1:5" ht="12.75">
      <c r="A298" s="35" t="s">
        <v>58</v>
      </c>
      <c r="E298" s="39" t="s">
        <v>5</v>
      </c>
    </row>
    <row r="299" spans="1:5" ht="12.75">
      <c r="A299" s="35" t="s">
        <v>59</v>
      </c>
      <c r="E299" s="40" t="s">
        <v>8099</v>
      </c>
    </row>
    <row r="300" spans="1:5" ht="12.75">
      <c r="A300" t="s">
        <v>61</v>
      </c>
      <c r="E300" s="39" t="s">
        <v>776</v>
      </c>
    </row>
    <row r="301" spans="1:16" ht="12.75">
      <c r="A301" t="s">
        <v>53</v>
      </c>
      <c s="34" t="s">
        <v>659</v>
      </c>
      <c s="34" t="s">
        <v>8102</v>
      </c>
      <c s="35" t="s">
        <v>5</v>
      </c>
      <c s="6" t="s">
        <v>8103</v>
      </c>
      <c s="36" t="s">
        <v>1178</v>
      </c>
      <c s="37">
        <v>89.446</v>
      </c>
      <c s="36">
        <v>0</v>
      </c>
      <c s="36">
        <f>ROUND(G301*H301,6)</f>
      </c>
      <c r="L301" s="38">
        <v>0</v>
      </c>
      <c s="32">
        <f>ROUND(ROUND(L301,2)*ROUND(G301,3),2)</f>
      </c>
      <c s="36" t="s">
        <v>57</v>
      </c>
      <c>
        <f>(M301*21)/100</f>
      </c>
      <c t="s">
        <v>28</v>
      </c>
    </row>
    <row r="302" spans="1:5" ht="12.75">
      <c r="A302" s="35" t="s">
        <v>58</v>
      </c>
      <c r="E302" s="39" t="s">
        <v>5</v>
      </c>
    </row>
    <row r="303" spans="1:5" ht="12.75">
      <c r="A303" s="35" t="s">
        <v>59</v>
      </c>
      <c r="E303" s="40" t="s">
        <v>8099</v>
      </c>
    </row>
    <row r="304" spans="1:5" ht="12.75">
      <c r="A304" t="s">
        <v>61</v>
      </c>
      <c r="E304" s="39" t="s">
        <v>776</v>
      </c>
    </row>
    <row r="305" spans="1:16" ht="12.75">
      <c r="A305" t="s">
        <v>53</v>
      </c>
      <c s="34" t="s">
        <v>662</v>
      </c>
      <c s="34" t="s">
        <v>8104</v>
      </c>
      <c s="35" t="s">
        <v>5</v>
      </c>
      <c s="6" t="s">
        <v>8105</v>
      </c>
      <c s="36" t="s">
        <v>65</v>
      </c>
      <c s="37">
        <v>335</v>
      </c>
      <c s="36">
        <v>0</v>
      </c>
      <c s="36">
        <f>ROUND(G305*H305,6)</f>
      </c>
      <c r="L305" s="38">
        <v>0</v>
      </c>
      <c s="32">
        <f>ROUND(ROUND(L305,2)*ROUND(G305,3),2)</f>
      </c>
      <c s="36" t="s">
        <v>57</v>
      </c>
      <c>
        <f>(M305*21)/100</f>
      </c>
      <c t="s">
        <v>28</v>
      </c>
    </row>
    <row r="306" spans="1:5" ht="12.75">
      <c r="A306" s="35" t="s">
        <v>58</v>
      </c>
      <c r="E306" s="39" t="s">
        <v>5</v>
      </c>
    </row>
    <row r="307" spans="1:5" ht="12.75">
      <c r="A307" s="35" t="s">
        <v>59</v>
      </c>
      <c r="E307" s="40" t="s">
        <v>8106</v>
      </c>
    </row>
    <row r="308" spans="1:5" ht="12.75">
      <c r="A308" t="s">
        <v>61</v>
      </c>
      <c r="E308" s="39" t="s">
        <v>776</v>
      </c>
    </row>
    <row r="309" spans="1:16" ht="12.75">
      <c r="A309" t="s">
        <v>53</v>
      </c>
      <c s="34" t="s">
        <v>665</v>
      </c>
      <c s="34" t="s">
        <v>8107</v>
      </c>
      <c s="35" t="s">
        <v>5</v>
      </c>
      <c s="6" t="s">
        <v>8108</v>
      </c>
      <c s="36" t="s">
        <v>65</v>
      </c>
      <c s="37">
        <v>245</v>
      </c>
      <c s="36">
        <v>0</v>
      </c>
      <c s="36">
        <f>ROUND(G309*H309,6)</f>
      </c>
      <c r="L309" s="38">
        <v>0</v>
      </c>
      <c s="32">
        <f>ROUND(ROUND(L309,2)*ROUND(G309,3),2)</f>
      </c>
      <c s="36" t="s">
        <v>57</v>
      </c>
      <c>
        <f>(M309*21)/100</f>
      </c>
      <c t="s">
        <v>28</v>
      </c>
    </row>
    <row r="310" spans="1:5" ht="12.75">
      <c r="A310" s="35" t="s">
        <v>58</v>
      </c>
      <c r="E310" s="39" t="s">
        <v>5</v>
      </c>
    </row>
    <row r="311" spans="1:5" ht="12.75">
      <c r="A311" s="35" t="s">
        <v>59</v>
      </c>
      <c r="E311" s="40" t="s">
        <v>8106</v>
      </c>
    </row>
    <row r="312" spans="1:5" ht="12.75">
      <c r="A312" t="s">
        <v>61</v>
      </c>
      <c r="E312" s="39" t="s">
        <v>776</v>
      </c>
    </row>
    <row r="313" spans="1:16" ht="12.75">
      <c r="A313" t="s">
        <v>53</v>
      </c>
      <c s="34" t="s">
        <v>666</v>
      </c>
      <c s="34" t="s">
        <v>8109</v>
      </c>
      <c s="35" t="s">
        <v>5</v>
      </c>
      <c s="6" t="s">
        <v>8110</v>
      </c>
      <c s="36" t="s">
        <v>65</v>
      </c>
      <c s="37">
        <v>1064.92</v>
      </c>
      <c s="36">
        <v>0</v>
      </c>
      <c s="36">
        <f>ROUND(G313*H313,6)</f>
      </c>
      <c r="L313" s="38">
        <v>0</v>
      </c>
      <c s="32">
        <f>ROUND(ROUND(L313,2)*ROUND(G313,3),2)</f>
      </c>
      <c s="36" t="s">
        <v>57</v>
      </c>
      <c>
        <f>(M313*21)/100</f>
      </c>
      <c t="s">
        <v>28</v>
      </c>
    </row>
    <row r="314" spans="1:5" ht="12.75">
      <c r="A314" s="35" t="s">
        <v>58</v>
      </c>
      <c r="E314" s="39" t="s">
        <v>5</v>
      </c>
    </row>
    <row r="315" spans="1:5" ht="12.75">
      <c r="A315" s="35" t="s">
        <v>59</v>
      </c>
      <c r="E315" s="40" t="s">
        <v>8111</v>
      </c>
    </row>
    <row r="316" spans="1:5" ht="12.75">
      <c r="A316" t="s">
        <v>61</v>
      </c>
      <c r="E316" s="39" t="s">
        <v>776</v>
      </c>
    </row>
    <row r="317" spans="1:16" ht="12.75">
      <c r="A317" t="s">
        <v>53</v>
      </c>
      <c s="34" t="s">
        <v>667</v>
      </c>
      <c s="34" t="s">
        <v>8112</v>
      </c>
      <c s="35" t="s">
        <v>5</v>
      </c>
      <c s="6" t="s">
        <v>8113</v>
      </c>
      <c s="36" t="s">
        <v>1178</v>
      </c>
      <c s="37">
        <v>40.006</v>
      </c>
      <c s="36">
        <v>0</v>
      </c>
      <c s="36">
        <f>ROUND(G317*H317,6)</f>
      </c>
      <c r="L317" s="38">
        <v>0</v>
      </c>
      <c s="32">
        <f>ROUND(ROUND(L317,2)*ROUND(G317,3),2)</f>
      </c>
      <c s="36" t="s">
        <v>57</v>
      </c>
      <c>
        <f>(M317*21)/100</f>
      </c>
      <c t="s">
        <v>28</v>
      </c>
    </row>
    <row r="318" spans="1:5" ht="12.75">
      <c r="A318" s="35" t="s">
        <v>58</v>
      </c>
      <c r="E318" s="39" t="s">
        <v>5</v>
      </c>
    </row>
    <row r="319" spans="1:5" ht="12.75">
      <c r="A319" s="35" t="s">
        <v>59</v>
      </c>
      <c r="E319" s="40" t="s">
        <v>8111</v>
      </c>
    </row>
    <row r="320" spans="1:5" ht="12.75">
      <c r="A320" t="s">
        <v>61</v>
      </c>
      <c r="E320" s="39" t="s">
        <v>776</v>
      </c>
    </row>
    <row r="321" spans="1:16" ht="12.75">
      <c r="A321" t="s">
        <v>53</v>
      </c>
      <c s="34" t="s">
        <v>670</v>
      </c>
      <c s="34" t="s">
        <v>8114</v>
      </c>
      <c s="35" t="s">
        <v>5</v>
      </c>
      <c s="6" t="s">
        <v>8115</v>
      </c>
      <c s="36" t="s">
        <v>82</v>
      </c>
      <c s="37">
        <v>49.65</v>
      </c>
      <c s="36">
        <v>0</v>
      </c>
      <c s="36">
        <f>ROUND(G321*H321,6)</f>
      </c>
      <c r="L321" s="38">
        <v>0</v>
      </c>
      <c s="32">
        <f>ROUND(ROUND(L321,2)*ROUND(G321,3),2)</f>
      </c>
      <c s="36" t="s">
        <v>7943</v>
      </c>
      <c>
        <f>(M321*21)/100</f>
      </c>
      <c t="s">
        <v>28</v>
      </c>
    </row>
    <row r="322" spans="1:5" ht="12.75">
      <c r="A322" s="35" t="s">
        <v>58</v>
      </c>
      <c r="E322" s="39" t="s">
        <v>5</v>
      </c>
    </row>
    <row r="323" spans="1:5" ht="12.75">
      <c r="A323" s="35" t="s">
        <v>59</v>
      </c>
      <c r="E323" s="40" t="s">
        <v>8087</v>
      </c>
    </row>
    <row r="324" spans="1:5" ht="25.5">
      <c r="A324" t="s">
        <v>61</v>
      </c>
      <c r="E324" s="39" t="s">
        <v>8116</v>
      </c>
    </row>
    <row r="325" spans="1:16" ht="12.75">
      <c r="A325" t="s">
        <v>53</v>
      </c>
      <c s="34" t="s">
        <v>673</v>
      </c>
      <c s="34" t="s">
        <v>8117</v>
      </c>
      <c s="35" t="s">
        <v>5</v>
      </c>
      <c s="6" t="s">
        <v>8118</v>
      </c>
      <c s="36" t="s">
        <v>82</v>
      </c>
      <c s="37">
        <v>154.43</v>
      </c>
      <c s="36">
        <v>0</v>
      </c>
      <c s="36">
        <f>ROUND(G325*H325,6)</f>
      </c>
      <c r="L325" s="38">
        <v>0</v>
      </c>
      <c s="32">
        <f>ROUND(ROUND(L325,2)*ROUND(G325,3),2)</f>
      </c>
      <c s="36" t="s">
        <v>7943</v>
      </c>
      <c>
        <f>(M325*21)/100</f>
      </c>
      <c t="s">
        <v>28</v>
      </c>
    </row>
    <row r="326" spans="1:5" ht="12.75">
      <c r="A326" s="35" t="s">
        <v>58</v>
      </c>
      <c r="E326" s="39" t="s">
        <v>5</v>
      </c>
    </row>
    <row r="327" spans="1:5" ht="12.75">
      <c r="A327" s="35" t="s">
        <v>59</v>
      </c>
      <c r="E327" s="40" t="s">
        <v>8087</v>
      </c>
    </row>
    <row r="328" spans="1:5" ht="25.5">
      <c r="A328" t="s">
        <v>61</v>
      </c>
      <c r="E328" s="39" t="s">
        <v>8116</v>
      </c>
    </row>
    <row r="329" spans="1:16" ht="12.75">
      <c r="A329" t="s">
        <v>53</v>
      </c>
      <c s="34" t="s">
        <v>676</v>
      </c>
      <c s="34" t="s">
        <v>8119</v>
      </c>
      <c s="35" t="s">
        <v>5</v>
      </c>
      <c s="6" t="s">
        <v>8120</v>
      </c>
      <c s="36" t="s">
        <v>56</v>
      </c>
      <c s="37">
        <v>1157.77</v>
      </c>
      <c s="36">
        <v>0</v>
      </c>
      <c s="36">
        <f>ROUND(G329*H329,6)</f>
      </c>
      <c r="L329" s="38">
        <v>0</v>
      </c>
      <c s="32">
        <f>ROUND(ROUND(L329,2)*ROUND(G329,3),2)</f>
      </c>
      <c s="36" t="s">
        <v>2163</v>
      </c>
      <c>
        <f>(M329*21)/100</f>
      </c>
      <c t="s">
        <v>28</v>
      </c>
    </row>
    <row r="330" spans="1:5" ht="12.75">
      <c r="A330" s="35" t="s">
        <v>58</v>
      </c>
      <c r="E330" s="39" t="s">
        <v>5</v>
      </c>
    </row>
    <row r="331" spans="1:5" ht="12.75">
      <c r="A331" s="35" t="s">
        <v>59</v>
      </c>
      <c r="E331" s="40" t="s">
        <v>8087</v>
      </c>
    </row>
    <row r="332" spans="1:5" ht="25.5">
      <c r="A332" t="s">
        <v>61</v>
      </c>
      <c r="E332" s="39" t="s">
        <v>8116</v>
      </c>
    </row>
    <row r="333" spans="1:13" ht="12.75">
      <c r="A333" t="s">
        <v>50</v>
      </c>
      <c r="C333" s="31" t="s">
        <v>5640</v>
      </c>
      <c r="E333" s="33" t="s">
        <v>5641</v>
      </c>
      <c r="J333" s="32">
        <f>0</f>
      </c>
      <c s="32">
        <f>0</f>
      </c>
      <c s="32">
        <f>0+L334+L338</f>
      </c>
      <c s="32">
        <f>0+M334+M338</f>
      </c>
    </row>
    <row r="334" spans="1:16" ht="12.75">
      <c r="A334" t="s">
        <v>53</v>
      </c>
      <c s="34" t="s">
        <v>694</v>
      </c>
      <c s="34" t="s">
        <v>8121</v>
      </c>
      <c s="35" t="s">
        <v>5</v>
      </c>
      <c s="6" t="s">
        <v>8122</v>
      </c>
      <c s="36" t="s">
        <v>56</v>
      </c>
      <c s="37">
        <v>9904.05</v>
      </c>
      <c s="36">
        <v>0</v>
      </c>
      <c s="36">
        <f>ROUND(G334*H334,6)</f>
      </c>
      <c r="L334" s="38">
        <v>0</v>
      </c>
      <c s="32">
        <f>ROUND(ROUND(L334,2)*ROUND(G334,3),2)</f>
      </c>
      <c s="36" t="s">
        <v>57</v>
      </c>
      <c>
        <f>(M334*21)/100</f>
      </c>
      <c t="s">
        <v>28</v>
      </c>
    </row>
    <row r="335" spans="1:5" ht="12.75">
      <c r="A335" s="35" t="s">
        <v>58</v>
      </c>
      <c r="E335" s="39" t="s">
        <v>5</v>
      </c>
    </row>
    <row r="336" spans="1:5" ht="12.75">
      <c r="A336" s="35" t="s">
        <v>59</v>
      </c>
      <c r="E336" s="40" t="s">
        <v>8087</v>
      </c>
    </row>
    <row r="337" spans="1:5" ht="12.75">
      <c r="A337" t="s">
        <v>61</v>
      </c>
      <c r="E337" s="39" t="s">
        <v>776</v>
      </c>
    </row>
    <row r="338" spans="1:16" ht="12.75">
      <c r="A338" t="s">
        <v>53</v>
      </c>
      <c s="34" t="s">
        <v>697</v>
      </c>
      <c s="34" t="s">
        <v>8123</v>
      </c>
      <c s="35" t="s">
        <v>5</v>
      </c>
      <c s="6" t="s">
        <v>8124</v>
      </c>
      <c s="36" t="s">
        <v>56</v>
      </c>
      <c s="37">
        <v>6772.59</v>
      </c>
      <c s="36">
        <v>0</v>
      </c>
      <c s="36">
        <f>ROUND(G338*H338,6)</f>
      </c>
      <c r="L338" s="38">
        <v>0</v>
      </c>
      <c s="32">
        <f>ROUND(ROUND(L338,2)*ROUND(G338,3),2)</f>
      </c>
      <c s="36" t="s">
        <v>57</v>
      </c>
      <c>
        <f>(M338*21)/100</f>
      </c>
      <c t="s">
        <v>28</v>
      </c>
    </row>
    <row r="339" spans="1:5" ht="12.75">
      <c r="A339" s="35" t="s">
        <v>58</v>
      </c>
      <c r="E339" s="39" t="s">
        <v>5</v>
      </c>
    </row>
    <row r="340" spans="1:5" ht="12.75">
      <c r="A340" s="35" t="s">
        <v>59</v>
      </c>
      <c r="E340" s="40" t="s">
        <v>8125</v>
      </c>
    </row>
    <row r="341" spans="1:5" ht="12.75">
      <c r="A341" t="s">
        <v>61</v>
      </c>
      <c r="E341" s="39" t="s">
        <v>776</v>
      </c>
    </row>
    <row r="342" spans="1:13" ht="12.75">
      <c r="A342" t="s">
        <v>50</v>
      </c>
      <c r="C342" s="31" t="s">
        <v>8126</v>
      </c>
      <c r="E342" s="33" t="s">
        <v>6987</v>
      </c>
      <c r="J342" s="32">
        <f>0</f>
      </c>
      <c s="32">
        <f>0</f>
      </c>
      <c s="32">
        <f>0+L343+L347+L351+L355+L359+L363+L367+L371+L375+L379+L383+L387+L391+L395+L399+L403+L407+L411+L415+L419+L423+L427+L431+L435+L439+L443+L447+L451+L455+L459+L463+L467</f>
      </c>
      <c s="32">
        <f>0+M343+M347+M351+M355+M359+M363+M367+M371+M375+M379+M383+M387+M391+M395+M399+M403+M407+M411+M415+M419+M423+M427+M431+M435+M439+M443+M447+M451+M455+M459+M463+M467</f>
      </c>
    </row>
    <row r="343" spans="1:16" ht="12.75">
      <c r="A343" t="s">
        <v>53</v>
      </c>
      <c s="34" t="s">
        <v>340</v>
      </c>
      <c s="34" t="s">
        <v>7009</v>
      </c>
      <c s="35" t="s">
        <v>5</v>
      </c>
      <c s="6" t="s">
        <v>8127</v>
      </c>
      <c s="36" t="s">
        <v>115</v>
      </c>
      <c s="37">
        <v>85</v>
      </c>
      <c s="36">
        <v>0</v>
      </c>
      <c s="36">
        <f>ROUND(G343*H343,6)</f>
      </c>
      <c r="L343" s="38">
        <v>0</v>
      </c>
      <c s="32">
        <f>ROUND(ROUND(L343,2)*ROUND(G343,3),2)</f>
      </c>
      <c s="36" t="s">
        <v>7943</v>
      </c>
      <c>
        <f>(M343*21)/100</f>
      </c>
      <c t="s">
        <v>28</v>
      </c>
    </row>
    <row r="344" spans="1:5" ht="25.5">
      <c r="A344" s="35" t="s">
        <v>58</v>
      </c>
      <c r="E344" s="39" t="s">
        <v>8128</v>
      </c>
    </row>
    <row r="345" spans="1:5" ht="12.75">
      <c r="A345" s="35" t="s">
        <v>59</v>
      </c>
      <c r="E345" s="40" t="s">
        <v>319</v>
      </c>
    </row>
    <row r="346" spans="1:5" ht="102">
      <c r="A346" t="s">
        <v>61</v>
      </c>
      <c r="E346" s="39" t="s">
        <v>8129</v>
      </c>
    </row>
    <row r="347" spans="1:16" ht="12.75">
      <c r="A347" t="s">
        <v>53</v>
      </c>
      <c s="34" t="s">
        <v>343</v>
      </c>
      <c s="34" t="s">
        <v>7012</v>
      </c>
      <c s="35" t="s">
        <v>5</v>
      </c>
      <c s="6" t="s">
        <v>8130</v>
      </c>
      <c s="36" t="s">
        <v>115</v>
      </c>
      <c s="37">
        <v>39</v>
      </c>
      <c s="36">
        <v>0</v>
      </c>
      <c s="36">
        <f>ROUND(G347*H347,6)</f>
      </c>
      <c r="L347" s="38">
        <v>0</v>
      </c>
      <c s="32">
        <f>ROUND(ROUND(L347,2)*ROUND(G347,3),2)</f>
      </c>
      <c s="36" t="s">
        <v>7943</v>
      </c>
      <c>
        <f>(M347*21)/100</f>
      </c>
      <c t="s">
        <v>28</v>
      </c>
    </row>
    <row r="348" spans="1:5" ht="25.5">
      <c r="A348" s="35" t="s">
        <v>58</v>
      </c>
      <c r="E348" s="39" t="s">
        <v>8131</v>
      </c>
    </row>
    <row r="349" spans="1:5" ht="12.75">
      <c r="A349" s="35" t="s">
        <v>59</v>
      </c>
      <c r="E349" s="40" t="s">
        <v>182</v>
      </c>
    </row>
    <row r="350" spans="1:5" ht="89.25">
      <c r="A350" t="s">
        <v>61</v>
      </c>
      <c r="E350" s="39" t="s">
        <v>8132</v>
      </c>
    </row>
    <row r="351" spans="1:16" ht="12.75">
      <c r="A351" t="s">
        <v>53</v>
      </c>
      <c s="34" t="s">
        <v>346</v>
      </c>
      <c s="34" t="s">
        <v>7015</v>
      </c>
      <c s="35" t="s">
        <v>5</v>
      </c>
      <c s="6" t="s">
        <v>8133</v>
      </c>
      <c s="36" t="s">
        <v>115</v>
      </c>
      <c s="37">
        <v>26</v>
      </c>
      <c s="36">
        <v>0</v>
      </c>
      <c s="36">
        <f>ROUND(G351*H351,6)</f>
      </c>
      <c r="L351" s="38">
        <v>0</v>
      </c>
      <c s="32">
        <f>ROUND(ROUND(L351,2)*ROUND(G351,3),2)</f>
      </c>
      <c s="36" t="s">
        <v>7943</v>
      </c>
      <c>
        <f>(M351*21)/100</f>
      </c>
      <c t="s">
        <v>28</v>
      </c>
    </row>
    <row r="352" spans="1:5" ht="25.5">
      <c r="A352" s="35" t="s">
        <v>58</v>
      </c>
      <c r="E352" s="39" t="s">
        <v>8134</v>
      </c>
    </row>
    <row r="353" spans="1:5" ht="12.75">
      <c r="A353" s="35" t="s">
        <v>59</v>
      </c>
      <c r="E353" s="40" t="s">
        <v>140</v>
      </c>
    </row>
    <row r="354" spans="1:5" ht="89.25">
      <c r="A354" t="s">
        <v>61</v>
      </c>
      <c r="E354" s="39" t="s">
        <v>8132</v>
      </c>
    </row>
    <row r="355" spans="1:16" ht="25.5">
      <c r="A355" t="s">
        <v>53</v>
      </c>
      <c s="34" t="s">
        <v>349</v>
      </c>
      <c s="34" t="s">
        <v>8135</v>
      </c>
      <c s="35" t="s">
        <v>5</v>
      </c>
      <c s="6" t="s">
        <v>8136</v>
      </c>
      <c s="36" t="s">
        <v>115</v>
      </c>
      <c s="37">
        <v>40</v>
      </c>
      <c s="36">
        <v>0</v>
      </c>
      <c s="36">
        <f>ROUND(G355*H355,6)</f>
      </c>
      <c r="L355" s="38">
        <v>0</v>
      </c>
      <c s="32">
        <f>ROUND(ROUND(L355,2)*ROUND(G355,3),2)</f>
      </c>
      <c s="36" t="s">
        <v>57</v>
      </c>
      <c>
        <f>(M355*21)/100</f>
      </c>
      <c t="s">
        <v>28</v>
      </c>
    </row>
    <row r="356" spans="1:5" ht="12.75">
      <c r="A356" s="35" t="s">
        <v>58</v>
      </c>
      <c r="E356" s="39" t="s">
        <v>5</v>
      </c>
    </row>
    <row r="357" spans="1:5" ht="12.75">
      <c r="A357" s="35" t="s">
        <v>59</v>
      </c>
      <c r="E357" s="40" t="s">
        <v>185</v>
      </c>
    </row>
    <row r="358" spans="1:5" ht="12.75">
      <c r="A358" t="s">
        <v>61</v>
      </c>
      <c r="E358" s="39" t="s">
        <v>776</v>
      </c>
    </row>
    <row r="359" spans="1:16" ht="25.5">
      <c r="A359" t="s">
        <v>53</v>
      </c>
      <c s="34" t="s">
        <v>352</v>
      </c>
      <c s="34" t="s">
        <v>8137</v>
      </c>
      <c s="35" t="s">
        <v>5</v>
      </c>
      <c s="6" t="s">
        <v>8138</v>
      </c>
      <c s="36" t="s">
        <v>115</v>
      </c>
      <c s="37">
        <v>50</v>
      </c>
      <c s="36">
        <v>0</v>
      </c>
      <c s="36">
        <f>ROUND(G359*H359,6)</f>
      </c>
      <c r="L359" s="38">
        <v>0</v>
      </c>
      <c s="32">
        <f>ROUND(ROUND(L359,2)*ROUND(G359,3),2)</f>
      </c>
      <c s="36" t="s">
        <v>57</v>
      </c>
      <c>
        <f>(M359*21)/100</f>
      </c>
      <c t="s">
        <v>28</v>
      </c>
    </row>
    <row r="360" spans="1:5" ht="12.75">
      <c r="A360" s="35" t="s">
        <v>58</v>
      </c>
      <c r="E360" s="39" t="s">
        <v>5</v>
      </c>
    </row>
    <row r="361" spans="1:5" ht="12.75">
      <c r="A361" s="35" t="s">
        <v>59</v>
      </c>
      <c r="E361" s="40" t="s">
        <v>215</v>
      </c>
    </row>
    <row r="362" spans="1:5" ht="12.75">
      <c r="A362" t="s">
        <v>61</v>
      </c>
      <c r="E362" s="39" t="s">
        <v>776</v>
      </c>
    </row>
    <row r="363" spans="1:16" ht="12.75">
      <c r="A363" t="s">
        <v>53</v>
      </c>
      <c s="34" t="s">
        <v>355</v>
      </c>
      <c s="34" t="s">
        <v>8139</v>
      </c>
      <c s="35" t="s">
        <v>5</v>
      </c>
      <c s="6" t="s">
        <v>8140</v>
      </c>
      <c s="36" t="s">
        <v>115</v>
      </c>
      <c s="37">
        <v>16</v>
      </c>
      <c s="36">
        <v>0</v>
      </c>
      <c s="36">
        <f>ROUND(G363*H363,6)</f>
      </c>
      <c r="L363" s="38">
        <v>0</v>
      </c>
      <c s="32">
        <f>ROUND(ROUND(L363,2)*ROUND(G363,3),2)</f>
      </c>
      <c s="36" t="s">
        <v>57</v>
      </c>
      <c>
        <f>(M363*21)/100</f>
      </c>
      <c t="s">
        <v>28</v>
      </c>
    </row>
    <row r="364" spans="1:5" ht="12.75">
      <c r="A364" s="35" t="s">
        <v>58</v>
      </c>
      <c r="E364" s="39" t="s">
        <v>5</v>
      </c>
    </row>
    <row r="365" spans="1:5" ht="12.75">
      <c r="A365" s="35" t="s">
        <v>59</v>
      </c>
      <c r="E365" s="40" t="s">
        <v>8141</v>
      </c>
    </row>
    <row r="366" spans="1:5" ht="12.75">
      <c r="A366" t="s">
        <v>61</v>
      </c>
      <c r="E366" s="39" t="s">
        <v>776</v>
      </c>
    </row>
    <row r="367" spans="1:16" ht="25.5">
      <c r="A367" t="s">
        <v>53</v>
      </c>
      <c s="34" t="s">
        <v>358</v>
      </c>
      <c s="34" t="s">
        <v>8142</v>
      </c>
      <c s="35" t="s">
        <v>5</v>
      </c>
      <c s="6" t="s">
        <v>8143</v>
      </c>
      <c s="36" t="s">
        <v>115</v>
      </c>
      <c s="37">
        <v>19</v>
      </c>
      <c s="36">
        <v>0</v>
      </c>
      <c s="36">
        <f>ROUND(G367*H367,6)</f>
      </c>
      <c r="L367" s="38">
        <v>0</v>
      </c>
      <c s="32">
        <f>ROUND(ROUND(L367,2)*ROUND(G367,3),2)</f>
      </c>
      <c s="36" t="s">
        <v>57</v>
      </c>
      <c>
        <f>(M367*21)/100</f>
      </c>
      <c t="s">
        <v>28</v>
      </c>
    </row>
    <row r="368" spans="1:5" ht="12.75">
      <c r="A368" s="35" t="s">
        <v>58</v>
      </c>
      <c r="E368" s="39" t="s">
        <v>5</v>
      </c>
    </row>
    <row r="369" spans="1:5" ht="12.75">
      <c r="A369" s="35" t="s">
        <v>59</v>
      </c>
      <c r="E369" s="40" t="s">
        <v>8144</v>
      </c>
    </row>
    <row r="370" spans="1:5" ht="12.75">
      <c r="A370" t="s">
        <v>61</v>
      </c>
      <c r="E370" s="39" t="s">
        <v>776</v>
      </c>
    </row>
    <row r="371" spans="1:16" ht="12.75">
      <c r="A371" t="s">
        <v>53</v>
      </c>
      <c s="34" t="s">
        <v>361</v>
      </c>
      <c s="34" t="s">
        <v>8145</v>
      </c>
      <c s="35" t="s">
        <v>5</v>
      </c>
      <c s="6" t="s">
        <v>8146</v>
      </c>
      <c s="36" t="s">
        <v>115</v>
      </c>
      <c s="37">
        <v>11</v>
      </c>
      <c s="36">
        <v>0</v>
      </c>
      <c s="36">
        <f>ROUND(G371*H371,6)</f>
      </c>
      <c r="L371" s="38">
        <v>0</v>
      </c>
      <c s="32">
        <f>ROUND(ROUND(L371,2)*ROUND(G371,3),2)</f>
      </c>
      <c s="36" t="s">
        <v>57</v>
      </c>
      <c>
        <f>(M371*21)/100</f>
      </c>
      <c t="s">
        <v>28</v>
      </c>
    </row>
    <row r="372" spans="1:5" ht="12.75">
      <c r="A372" s="35" t="s">
        <v>58</v>
      </c>
      <c r="E372" s="39" t="s">
        <v>5</v>
      </c>
    </row>
    <row r="373" spans="1:5" ht="12.75">
      <c r="A373" s="35" t="s">
        <v>59</v>
      </c>
      <c r="E373" s="40" t="s">
        <v>91</v>
      </c>
    </row>
    <row r="374" spans="1:5" ht="12.75">
      <c r="A374" t="s">
        <v>61</v>
      </c>
      <c r="E374" s="39" t="s">
        <v>776</v>
      </c>
    </row>
    <row r="375" spans="1:16" ht="25.5">
      <c r="A375" t="s">
        <v>53</v>
      </c>
      <c s="34" t="s">
        <v>364</v>
      </c>
      <c s="34" t="s">
        <v>8147</v>
      </c>
      <c s="35" t="s">
        <v>5</v>
      </c>
      <c s="6" t="s">
        <v>8148</v>
      </c>
      <c s="36" t="s">
        <v>82</v>
      </c>
      <c s="37">
        <v>265</v>
      </c>
      <c s="36">
        <v>0</v>
      </c>
      <c s="36">
        <f>ROUND(G375*H375,6)</f>
      </c>
      <c r="L375" s="38">
        <v>0</v>
      </c>
      <c s="32">
        <f>ROUND(ROUND(L375,2)*ROUND(G375,3),2)</f>
      </c>
      <c s="36" t="s">
        <v>57</v>
      </c>
      <c>
        <f>(M375*21)/100</f>
      </c>
      <c t="s">
        <v>28</v>
      </c>
    </row>
    <row r="376" spans="1:5" ht="12.75">
      <c r="A376" s="35" t="s">
        <v>58</v>
      </c>
      <c r="E376" s="39" t="s">
        <v>5</v>
      </c>
    </row>
    <row r="377" spans="1:5" ht="12.75">
      <c r="A377" s="35" t="s">
        <v>59</v>
      </c>
      <c r="E377" s="40" t="s">
        <v>8149</v>
      </c>
    </row>
    <row r="378" spans="1:5" ht="12.75">
      <c r="A378" t="s">
        <v>61</v>
      </c>
      <c r="E378" s="39" t="s">
        <v>776</v>
      </c>
    </row>
    <row r="379" spans="1:16" ht="25.5">
      <c r="A379" t="s">
        <v>53</v>
      </c>
      <c s="34" t="s">
        <v>367</v>
      </c>
      <c s="34" t="s">
        <v>2865</v>
      </c>
      <c s="35" t="s">
        <v>5</v>
      </c>
      <c s="6" t="s">
        <v>2866</v>
      </c>
      <c s="36" t="s">
        <v>82</v>
      </c>
      <c s="37">
        <v>650</v>
      </c>
      <c s="36">
        <v>0</v>
      </c>
      <c s="36">
        <f>ROUND(G379*H379,6)</f>
      </c>
      <c r="L379" s="38">
        <v>0</v>
      </c>
      <c s="32">
        <f>ROUND(ROUND(L379,2)*ROUND(G379,3),2)</f>
      </c>
      <c s="36" t="s">
        <v>57</v>
      </c>
      <c>
        <f>(M379*21)/100</f>
      </c>
      <c t="s">
        <v>28</v>
      </c>
    </row>
    <row r="380" spans="1:5" ht="12.75">
      <c r="A380" s="35" t="s">
        <v>58</v>
      </c>
      <c r="E380" s="39" t="s">
        <v>5</v>
      </c>
    </row>
    <row r="381" spans="1:5" ht="12.75">
      <c r="A381" s="35" t="s">
        <v>59</v>
      </c>
      <c r="E381" s="40" t="s">
        <v>8150</v>
      </c>
    </row>
    <row r="382" spans="1:5" ht="12.75">
      <c r="A382" t="s">
        <v>61</v>
      </c>
      <c r="E382" s="39" t="s">
        <v>776</v>
      </c>
    </row>
    <row r="383" spans="1:16" ht="25.5">
      <c r="A383" t="s">
        <v>53</v>
      </c>
      <c s="34" t="s">
        <v>370</v>
      </c>
      <c s="34" t="s">
        <v>2870</v>
      </c>
      <c s="35" t="s">
        <v>5</v>
      </c>
      <c s="6" t="s">
        <v>2871</v>
      </c>
      <c s="36" t="s">
        <v>82</v>
      </c>
      <c s="37">
        <v>885</v>
      </c>
      <c s="36">
        <v>0</v>
      </c>
      <c s="36">
        <f>ROUND(G383*H383,6)</f>
      </c>
      <c r="L383" s="38">
        <v>0</v>
      </c>
      <c s="32">
        <f>ROUND(ROUND(L383,2)*ROUND(G383,3),2)</f>
      </c>
      <c s="36" t="s">
        <v>57</v>
      </c>
      <c>
        <f>(M383*21)/100</f>
      </c>
      <c t="s">
        <v>28</v>
      </c>
    </row>
    <row r="384" spans="1:5" ht="12.75">
      <c r="A384" s="35" t="s">
        <v>58</v>
      </c>
      <c r="E384" s="39" t="s">
        <v>5</v>
      </c>
    </row>
    <row r="385" spans="1:5" ht="12.75">
      <c r="A385" s="35" t="s">
        <v>59</v>
      </c>
      <c r="E385" s="40" t="s">
        <v>8151</v>
      </c>
    </row>
    <row r="386" spans="1:5" ht="12.75">
      <c r="A386" t="s">
        <v>61</v>
      </c>
      <c r="E386" s="39" t="s">
        <v>776</v>
      </c>
    </row>
    <row r="387" spans="1:16" ht="25.5">
      <c r="A387" t="s">
        <v>53</v>
      </c>
      <c s="34" t="s">
        <v>373</v>
      </c>
      <c s="34" t="s">
        <v>1353</v>
      </c>
      <c s="35" t="s">
        <v>5</v>
      </c>
      <c s="6" t="s">
        <v>1354</v>
      </c>
      <c s="36" t="s">
        <v>82</v>
      </c>
      <c s="37">
        <v>790</v>
      </c>
      <c s="36">
        <v>0</v>
      </c>
      <c s="36">
        <f>ROUND(G387*H387,6)</f>
      </c>
      <c r="L387" s="38">
        <v>0</v>
      </c>
      <c s="32">
        <f>ROUND(ROUND(L387,2)*ROUND(G387,3),2)</f>
      </c>
      <c s="36" t="s">
        <v>57</v>
      </c>
      <c>
        <f>(M387*21)/100</f>
      </c>
      <c t="s">
        <v>28</v>
      </c>
    </row>
    <row r="388" spans="1:5" ht="12.75">
      <c r="A388" s="35" t="s">
        <v>58</v>
      </c>
      <c r="E388" s="39" t="s">
        <v>5</v>
      </c>
    </row>
    <row r="389" spans="1:5" ht="12.75">
      <c r="A389" s="35" t="s">
        <v>59</v>
      </c>
      <c r="E389" s="40" t="s">
        <v>8152</v>
      </c>
    </row>
    <row r="390" spans="1:5" ht="12.75">
      <c r="A390" t="s">
        <v>61</v>
      </c>
      <c r="E390" s="39" t="s">
        <v>776</v>
      </c>
    </row>
    <row r="391" spans="1:16" ht="25.5">
      <c r="A391" t="s">
        <v>53</v>
      </c>
      <c s="34" t="s">
        <v>376</v>
      </c>
      <c s="34" t="s">
        <v>1356</v>
      </c>
      <c s="35" t="s">
        <v>5</v>
      </c>
      <c s="6" t="s">
        <v>1357</v>
      </c>
      <c s="36" t="s">
        <v>82</v>
      </c>
      <c s="37">
        <v>555</v>
      </c>
      <c s="36">
        <v>0</v>
      </c>
      <c s="36">
        <f>ROUND(G391*H391,6)</f>
      </c>
      <c r="L391" s="38">
        <v>0</v>
      </c>
      <c s="32">
        <f>ROUND(ROUND(L391,2)*ROUND(G391,3),2)</f>
      </c>
      <c s="36" t="s">
        <v>57</v>
      </c>
      <c>
        <f>(M391*21)/100</f>
      </c>
      <c t="s">
        <v>28</v>
      </c>
    </row>
    <row r="392" spans="1:5" ht="12.75">
      <c r="A392" s="35" t="s">
        <v>58</v>
      </c>
      <c r="E392" s="39" t="s">
        <v>5</v>
      </c>
    </row>
    <row r="393" spans="1:5" ht="12.75">
      <c r="A393" s="35" t="s">
        <v>59</v>
      </c>
      <c r="E393" s="40" t="s">
        <v>8153</v>
      </c>
    </row>
    <row r="394" spans="1:5" ht="12.75">
      <c r="A394" t="s">
        <v>61</v>
      </c>
      <c r="E394" s="39" t="s">
        <v>776</v>
      </c>
    </row>
    <row r="395" spans="1:16" ht="25.5">
      <c r="A395" t="s">
        <v>53</v>
      </c>
      <c s="34" t="s">
        <v>379</v>
      </c>
      <c s="34" t="s">
        <v>4115</v>
      </c>
      <c s="35" t="s">
        <v>5</v>
      </c>
      <c s="6" t="s">
        <v>4116</v>
      </c>
      <c s="36" t="s">
        <v>82</v>
      </c>
      <c s="37">
        <v>915</v>
      </c>
      <c s="36">
        <v>0</v>
      </c>
      <c s="36">
        <f>ROUND(G395*H395,6)</f>
      </c>
      <c r="L395" s="38">
        <v>0</v>
      </c>
      <c s="32">
        <f>ROUND(ROUND(L395,2)*ROUND(G395,3),2)</f>
      </c>
      <c s="36" t="s">
        <v>57</v>
      </c>
      <c>
        <f>(M395*21)/100</f>
      </c>
      <c t="s">
        <v>28</v>
      </c>
    </row>
    <row r="396" spans="1:5" ht="12.75">
      <c r="A396" s="35" t="s">
        <v>58</v>
      </c>
      <c r="E396" s="39" t="s">
        <v>5</v>
      </c>
    </row>
    <row r="397" spans="1:5" ht="12.75">
      <c r="A397" s="35" t="s">
        <v>59</v>
      </c>
      <c r="E397" s="40" t="s">
        <v>8154</v>
      </c>
    </row>
    <row r="398" spans="1:5" ht="12.75">
      <c r="A398" t="s">
        <v>61</v>
      </c>
      <c r="E398" s="39" t="s">
        <v>776</v>
      </c>
    </row>
    <row r="399" spans="1:16" ht="25.5">
      <c r="A399" t="s">
        <v>53</v>
      </c>
      <c s="34" t="s">
        <v>382</v>
      </c>
      <c s="34" t="s">
        <v>8155</v>
      </c>
      <c s="35" t="s">
        <v>5</v>
      </c>
      <c s="6" t="s">
        <v>8156</v>
      </c>
      <c s="36" t="s">
        <v>82</v>
      </c>
      <c s="37">
        <v>1805</v>
      </c>
      <c s="36">
        <v>0</v>
      </c>
      <c s="36">
        <f>ROUND(G399*H399,6)</f>
      </c>
      <c r="L399" s="38">
        <v>0</v>
      </c>
      <c s="32">
        <f>ROUND(ROUND(L399,2)*ROUND(G399,3),2)</f>
      </c>
      <c s="36" t="s">
        <v>57</v>
      </c>
      <c>
        <f>(M399*21)/100</f>
      </c>
      <c t="s">
        <v>28</v>
      </c>
    </row>
    <row r="400" spans="1:5" ht="12.75">
      <c r="A400" s="35" t="s">
        <v>58</v>
      </c>
      <c r="E400" s="39" t="s">
        <v>5</v>
      </c>
    </row>
    <row r="401" spans="1:5" ht="25.5">
      <c r="A401" s="35" t="s">
        <v>59</v>
      </c>
      <c r="E401" s="40" t="s">
        <v>8157</v>
      </c>
    </row>
    <row r="402" spans="1:5" ht="12.75">
      <c r="A402" t="s">
        <v>61</v>
      </c>
      <c r="E402" s="39" t="s">
        <v>776</v>
      </c>
    </row>
    <row r="403" spans="1:16" ht="25.5">
      <c r="A403" t="s">
        <v>53</v>
      </c>
      <c s="34" t="s">
        <v>385</v>
      </c>
      <c s="34" t="s">
        <v>8158</v>
      </c>
      <c s="35" t="s">
        <v>5</v>
      </c>
      <c s="6" t="s">
        <v>8159</v>
      </c>
      <c s="36" t="s">
        <v>82</v>
      </c>
      <c s="37">
        <v>715</v>
      </c>
      <c s="36">
        <v>0</v>
      </c>
      <c s="36">
        <f>ROUND(G403*H403,6)</f>
      </c>
      <c r="L403" s="38">
        <v>0</v>
      </c>
      <c s="32">
        <f>ROUND(ROUND(L403,2)*ROUND(G403,3),2)</f>
      </c>
      <c s="36" t="s">
        <v>57</v>
      </c>
      <c>
        <f>(M403*21)/100</f>
      </c>
      <c t="s">
        <v>28</v>
      </c>
    </row>
    <row r="404" spans="1:5" ht="12.75">
      <c r="A404" s="35" t="s">
        <v>58</v>
      </c>
      <c r="E404" s="39" t="s">
        <v>5</v>
      </c>
    </row>
    <row r="405" spans="1:5" ht="12.75">
      <c r="A405" s="35" t="s">
        <v>59</v>
      </c>
      <c r="E405" s="40" t="s">
        <v>8160</v>
      </c>
    </row>
    <row r="406" spans="1:5" ht="12.75">
      <c r="A406" t="s">
        <v>61</v>
      </c>
      <c r="E406" s="39" t="s">
        <v>776</v>
      </c>
    </row>
    <row r="407" spans="1:16" ht="25.5">
      <c r="A407" t="s">
        <v>53</v>
      </c>
      <c s="34" t="s">
        <v>388</v>
      </c>
      <c s="34" t="s">
        <v>1025</v>
      </c>
      <c s="35" t="s">
        <v>5</v>
      </c>
      <c s="6" t="s">
        <v>1026</v>
      </c>
      <c s="36" t="s">
        <v>115</v>
      </c>
      <c s="37">
        <v>66</v>
      </c>
      <c s="36">
        <v>0</v>
      </c>
      <c s="36">
        <f>ROUND(G407*H407,6)</f>
      </c>
      <c r="L407" s="38">
        <v>0</v>
      </c>
      <c s="32">
        <f>ROUND(ROUND(L407,2)*ROUND(G407,3),2)</f>
      </c>
      <c s="36" t="s">
        <v>57</v>
      </c>
      <c>
        <f>(M407*21)/100</f>
      </c>
      <c t="s">
        <v>28</v>
      </c>
    </row>
    <row r="408" spans="1:5" ht="12.75">
      <c r="A408" s="35" t="s">
        <v>58</v>
      </c>
      <c r="E408" s="39" t="s">
        <v>5</v>
      </c>
    </row>
    <row r="409" spans="1:5" ht="12.75">
      <c r="A409" s="35" t="s">
        <v>59</v>
      </c>
      <c r="E409" s="40" t="s">
        <v>264</v>
      </c>
    </row>
    <row r="410" spans="1:5" ht="12.75">
      <c r="A410" t="s">
        <v>61</v>
      </c>
      <c r="E410" s="39" t="s">
        <v>776</v>
      </c>
    </row>
    <row r="411" spans="1:16" ht="25.5">
      <c r="A411" t="s">
        <v>53</v>
      </c>
      <c s="34" t="s">
        <v>391</v>
      </c>
      <c s="34" t="s">
        <v>520</v>
      </c>
      <c s="35" t="s">
        <v>5</v>
      </c>
      <c s="6" t="s">
        <v>521</v>
      </c>
      <c s="36" t="s">
        <v>115</v>
      </c>
      <c s="37">
        <v>392</v>
      </c>
      <c s="36">
        <v>0</v>
      </c>
      <c s="36">
        <f>ROUND(G411*H411,6)</f>
      </c>
      <c r="L411" s="38">
        <v>0</v>
      </c>
      <c s="32">
        <f>ROUND(ROUND(L411,2)*ROUND(G411,3),2)</f>
      </c>
      <c s="36" t="s">
        <v>57</v>
      </c>
      <c>
        <f>(M411*21)/100</f>
      </c>
      <c t="s">
        <v>28</v>
      </c>
    </row>
    <row r="412" spans="1:5" ht="12.75">
      <c r="A412" s="35" t="s">
        <v>58</v>
      </c>
      <c r="E412" s="39" t="s">
        <v>5</v>
      </c>
    </row>
    <row r="413" spans="1:5" ht="12.75">
      <c r="A413" s="35" t="s">
        <v>59</v>
      </c>
      <c r="E413" s="40" t="s">
        <v>8161</v>
      </c>
    </row>
    <row r="414" spans="1:5" ht="12.75">
      <c r="A414" t="s">
        <v>61</v>
      </c>
      <c r="E414" s="39" t="s">
        <v>776</v>
      </c>
    </row>
    <row r="415" spans="1:16" ht="25.5">
      <c r="A415" t="s">
        <v>53</v>
      </c>
      <c s="34" t="s">
        <v>394</v>
      </c>
      <c s="34" t="s">
        <v>522</v>
      </c>
      <c s="35" t="s">
        <v>5</v>
      </c>
      <c s="6" t="s">
        <v>523</v>
      </c>
      <c s="36" t="s">
        <v>115</v>
      </c>
      <c s="37">
        <v>120</v>
      </c>
      <c s="36">
        <v>0</v>
      </c>
      <c s="36">
        <f>ROUND(G415*H415,6)</f>
      </c>
      <c r="L415" s="38">
        <v>0</v>
      </c>
      <c s="32">
        <f>ROUND(ROUND(L415,2)*ROUND(G415,3),2)</f>
      </c>
      <c s="36" t="s">
        <v>57</v>
      </c>
      <c>
        <f>(M415*21)/100</f>
      </c>
      <c t="s">
        <v>28</v>
      </c>
    </row>
    <row r="416" spans="1:5" ht="12.75">
      <c r="A416" s="35" t="s">
        <v>58</v>
      </c>
      <c r="E416" s="39" t="s">
        <v>5</v>
      </c>
    </row>
    <row r="417" spans="1:5" ht="12.75">
      <c r="A417" s="35" t="s">
        <v>59</v>
      </c>
      <c r="E417" s="40" t="s">
        <v>424</v>
      </c>
    </row>
    <row r="418" spans="1:5" ht="12.75">
      <c r="A418" t="s">
        <v>61</v>
      </c>
      <c r="E418" s="39" t="s">
        <v>776</v>
      </c>
    </row>
    <row r="419" spans="1:16" ht="25.5">
      <c r="A419" t="s">
        <v>53</v>
      </c>
      <c s="34" t="s">
        <v>397</v>
      </c>
      <c s="34" t="s">
        <v>524</v>
      </c>
      <c s="35" t="s">
        <v>5</v>
      </c>
      <c s="6" t="s">
        <v>525</v>
      </c>
      <c s="36" t="s">
        <v>115</v>
      </c>
      <c s="37">
        <v>6</v>
      </c>
      <c s="36">
        <v>0</v>
      </c>
      <c s="36">
        <f>ROUND(G419*H419,6)</f>
      </c>
      <c r="L419" s="38">
        <v>0</v>
      </c>
      <c s="32">
        <f>ROUND(ROUND(L419,2)*ROUND(G419,3),2)</f>
      </c>
      <c s="36" t="s">
        <v>57</v>
      </c>
      <c>
        <f>(M419*21)/100</f>
      </c>
      <c t="s">
        <v>28</v>
      </c>
    </row>
    <row r="420" spans="1:5" ht="12.75">
      <c r="A420" s="35" t="s">
        <v>58</v>
      </c>
      <c r="E420" s="39" t="s">
        <v>5</v>
      </c>
    </row>
    <row r="421" spans="1:5" ht="12.75">
      <c r="A421" s="35" t="s">
        <v>59</v>
      </c>
      <c r="E421" s="40" t="s">
        <v>5</v>
      </c>
    </row>
    <row r="422" spans="1:5" ht="12.75">
      <c r="A422" t="s">
        <v>61</v>
      </c>
      <c r="E422" s="39" t="s">
        <v>776</v>
      </c>
    </row>
    <row r="423" spans="1:16" ht="12.75">
      <c r="A423" t="s">
        <v>53</v>
      </c>
      <c s="34" t="s">
        <v>400</v>
      </c>
      <c s="34" t="s">
        <v>147</v>
      </c>
      <c s="35" t="s">
        <v>5</v>
      </c>
      <c s="6" t="s">
        <v>148</v>
      </c>
      <c s="36" t="s">
        <v>82</v>
      </c>
      <c s="37">
        <v>685</v>
      </c>
      <c s="36">
        <v>0</v>
      </c>
      <c s="36">
        <f>ROUND(G423*H423,6)</f>
      </c>
      <c r="L423" s="38">
        <v>0</v>
      </c>
      <c s="32">
        <f>ROUND(ROUND(L423,2)*ROUND(G423,3),2)</f>
      </c>
      <c s="36" t="s">
        <v>57</v>
      </c>
      <c>
        <f>(M423*21)/100</f>
      </c>
      <c t="s">
        <v>28</v>
      </c>
    </row>
    <row r="424" spans="1:5" ht="12.75">
      <c r="A424" s="35" t="s">
        <v>58</v>
      </c>
      <c r="E424" s="39" t="s">
        <v>5</v>
      </c>
    </row>
    <row r="425" spans="1:5" ht="12.75">
      <c r="A425" s="35" t="s">
        <v>59</v>
      </c>
      <c r="E425" s="40" t="s">
        <v>8162</v>
      </c>
    </row>
    <row r="426" spans="1:5" ht="12.75">
      <c r="A426" t="s">
        <v>61</v>
      </c>
      <c r="E426" s="39" t="s">
        <v>776</v>
      </c>
    </row>
    <row r="427" spans="1:16" ht="25.5">
      <c r="A427" t="s">
        <v>53</v>
      </c>
      <c s="34" t="s">
        <v>403</v>
      </c>
      <c s="34" t="s">
        <v>1563</v>
      </c>
      <c s="35" t="s">
        <v>5</v>
      </c>
      <c s="6" t="s">
        <v>1564</v>
      </c>
      <c s="36" t="s">
        <v>115</v>
      </c>
      <c s="37">
        <v>1</v>
      </c>
      <c s="36">
        <v>0</v>
      </c>
      <c s="36">
        <f>ROUND(G427*H427,6)</f>
      </c>
      <c r="L427" s="38">
        <v>0</v>
      </c>
      <c s="32">
        <f>ROUND(ROUND(L427,2)*ROUND(G427,3),2)</f>
      </c>
      <c s="36" t="s">
        <v>57</v>
      </c>
      <c>
        <f>(M427*21)/100</f>
      </c>
      <c t="s">
        <v>28</v>
      </c>
    </row>
    <row r="428" spans="1:5" ht="12.75">
      <c r="A428" s="35" t="s">
        <v>58</v>
      </c>
      <c r="E428" s="39" t="s">
        <v>5</v>
      </c>
    </row>
    <row r="429" spans="1:5" ht="12.75">
      <c r="A429" s="35" t="s">
        <v>59</v>
      </c>
      <c r="E429" s="40" t="s">
        <v>5</v>
      </c>
    </row>
    <row r="430" spans="1:5" ht="12.75">
      <c r="A430" t="s">
        <v>61</v>
      </c>
      <c r="E430" s="39" t="s">
        <v>776</v>
      </c>
    </row>
    <row r="431" spans="1:16" ht="38.25">
      <c r="A431" t="s">
        <v>53</v>
      </c>
      <c s="34" t="s">
        <v>406</v>
      </c>
      <c s="34" t="s">
        <v>1565</v>
      </c>
      <c s="35" t="s">
        <v>5</v>
      </c>
      <c s="6" t="s">
        <v>1566</v>
      </c>
      <c s="36" t="s">
        <v>115</v>
      </c>
      <c s="37">
        <v>6</v>
      </c>
      <c s="36">
        <v>0</v>
      </c>
      <c s="36">
        <f>ROUND(G431*H431,6)</f>
      </c>
      <c r="L431" s="38">
        <v>0</v>
      </c>
      <c s="32">
        <f>ROUND(ROUND(L431,2)*ROUND(G431,3),2)</f>
      </c>
      <c s="36" t="s">
        <v>57</v>
      </c>
      <c>
        <f>(M431*21)/100</f>
      </c>
      <c t="s">
        <v>28</v>
      </c>
    </row>
    <row r="432" spans="1:5" ht="12.75">
      <c r="A432" s="35" t="s">
        <v>58</v>
      </c>
      <c r="E432" s="39" t="s">
        <v>5</v>
      </c>
    </row>
    <row r="433" spans="1:5" ht="12.75">
      <c r="A433" s="35" t="s">
        <v>59</v>
      </c>
      <c r="E433" s="40" t="s">
        <v>5</v>
      </c>
    </row>
    <row r="434" spans="1:5" ht="12.75">
      <c r="A434" t="s">
        <v>61</v>
      </c>
      <c r="E434" s="39" t="s">
        <v>776</v>
      </c>
    </row>
    <row r="435" spans="1:16" ht="12.75">
      <c r="A435" t="s">
        <v>53</v>
      </c>
      <c s="34" t="s">
        <v>409</v>
      </c>
      <c s="34" t="s">
        <v>8163</v>
      </c>
      <c s="35" t="s">
        <v>5</v>
      </c>
      <c s="6" t="s">
        <v>8164</v>
      </c>
      <c s="36" t="s">
        <v>115</v>
      </c>
      <c s="37">
        <v>1</v>
      </c>
      <c s="36">
        <v>0</v>
      </c>
      <c s="36">
        <f>ROUND(G435*H435,6)</f>
      </c>
      <c r="L435" s="38">
        <v>0</v>
      </c>
      <c s="32">
        <f>ROUND(ROUND(L435,2)*ROUND(G435,3),2)</f>
      </c>
      <c s="36" t="s">
        <v>57</v>
      </c>
      <c>
        <f>(M435*21)/100</f>
      </c>
      <c t="s">
        <v>28</v>
      </c>
    </row>
    <row r="436" spans="1:5" ht="12.75">
      <c r="A436" s="35" t="s">
        <v>58</v>
      </c>
      <c r="E436" s="39" t="s">
        <v>5</v>
      </c>
    </row>
    <row r="437" spans="1:5" ht="12.75">
      <c r="A437" s="35" t="s">
        <v>59</v>
      </c>
      <c r="E437" s="40" t="s">
        <v>5</v>
      </c>
    </row>
    <row r="438" spans="1:5" ht="12.75">
      <c r="A438" t="s">
        <v>61</v>
      </c>
      <c r="E438" s="39" t="s">
        <v>776</v>
      </c>
    </row>
    <row r="439" spans="1:16" ht="12.75">
      <c r="A439" t="s">
        <v>53</v>
      </c>
      <c s="34" t="s">
        <v>412</v>
      </c>
      <c s="34" t="s">
        <v>3322</v>
      </c>
      <c s="35" t="s">
        <v>5</v>
      </c>
      <c s="6" t="s">
        <v>3323</v>
      </c>
      <c s="36" t="s">
        <v>427</v>
      </c>
      <c s="37">
        <v>80</v>
      </c>
      <c s="36">
        <v>0</v>
      </c>
      <c s="36">
        <f>ROUND(G439*H439,6)</f>
      </c>
      <c r="L439" s="38">
        <v>0</v>
      </c>
      <c s="32">
        <f>ROUND(ROUND(L439,2)*ROUND(G439,3),2)</f>
      </c>
      <c s="36" t="s">
        <v>57</v>
      </c>
      <c>
        <f>(M439*21)/100</f>
      </c>
      <c t="s">
        <v>28</v>
      </c>
    </row>
    <row r="440" spans="1:5" ht="12.75">
      <c r="A440" s="35" t="s">
        <v>58</v>
      </c>
      <c r="E440" s="39" t="s">
        <v>5</v>
      </c>
    </row>
    <row r="441" spans="1:5" ht="12.75">
      <c r="A441" s="35" t="s">
        <v>59</v>
      </c>
      <c r="E441" s="40" t="s">
        <v>304</v>
      </c>
    </row>
    <row r="442" spans="1:5" ht="12.75">
      <c r="A442" t="s">
        <v>61</v>
      </c>
      <c r="E442" s="39" t="s">
        <v>776</v>
      </c>
    </row>
    <row r="443" spans="1:16" ht="12.75">
      <c r="A443" t="s">
        <v>53</v>
      </c>
      <c s="34" t="s">
        <v>415</v>
      </c>
      <c s="34" t="s">
        <v>3333</v>
      </c>
      <c s="35" t="s">
        <v>5</v>
      </c>
      <c s="6" t="s">
        <v>3334</v>
      </c>
      <c s="36" t="s">
        <v>427</v>
      </c>
      <c s="37">
        <v>24</v>
      </c>
      <c s="36">
        <v>0</v>
      </c>
      <c s="36">
        <f>ROUND(G443*H443,6)</f>
      </c>
      <c r="L443" s="38">
        <v>0</v>
      </c>
      <c s="32">
        <f>ROUND(ROUND(L443,2)*ROUND(G443,3),2)</f>
      </c>
      <c s="36" t="s">
        <v>57</v>
      </c>
      <c>
        <f>(M443*21)/100</f>
      </c>
      <c t="s">
        <v>28</v>
      </c>
    </row>
    <row r="444" spans="1:5" ht="12.75">
      <c r="A444" s="35" t="s">
        <v>58</v>
      </c>
      <c r="E444" s="39" t="s">
        <v>5</v>
      </c>
    </row>
    <row r="445" spans="1:5" ht="12.75">
      <c r="A445" s="35" t="s">
        <v>59</v>
      </c>
      <c r="E445" s="40" t="s">
        <v>134</v>
      </c>
    </row>
    <row r="446" spans="1:5" ht="12.75">
      <c r="A446" t="s">
        <v>61</v>
      </c>
      <c r="E446" s="39" t="s">
        <v>776</v>
      </c>
    </row>
    <row r="447" spans="1:16" ht="12.75">
      <c r="A447" t="s">
        <v>53</v>
      </c>
      <c s="34" t="s">
        <v>418</v>
      </c>
      <c s="34" t="s">
        <v>3336</v>
      </c>
      <c s="35" t="s">
        <v>5</v>
      </c>
      <c s="6" t="s">
        <v>3337</v>
      </c>
      <c s="36" t="s">
        <v>427</v>
      </c>
      <c s="37">
        <v>16</v>
      </c>
      <c s="36">
        <v>0</v>
      </c>
      <c s="36">
        <f>ROUND(G447*H447,6)</f>
      </c>
      <c r="L447" s="38">
        <v>0</v>
      </c>
      <c s="32">
        <f>ROUND(ROUND(L447,2)*ROUND(G447,3),2)</f>
      </c>
      <c s="36" t="s">
        <v>57</v>
      </c>
      <c>
        <f>(M447*21)/100</f>
      </c>
      <c t="s">
        <v>28</v>
      </c>
    </row>
    <row r="448" spans="1:5" ht="12.75">
      <c r="A448" s="35" t="s">
        <v>58</v>
      </c>
      <c r="E448" s="39" t="s">
        <v>5</v>
      </c>
    </row>
    <row r="449" spans="1:5" ht="12.75">
      <c r="A449" s="35" t="s">
        <v>59</v>
      </c>
      <c r="E449" s="40" t="s">
        <v>106</v>
      </c>
    </row>
    <row r="450" spans="1:5" ht="12.75">
      <c r="A450" t="s">
        <v>61</v>
      </c>
      <c r="E450" s="39" t="s">
        <v>776</v>
      </c>
    </row>
    <row r="451" spans="1:16" ht="12.75">
      <c r="A451" t="s">
        <v>53</v>
      </c>
      <c s="34" t="s">
        <v>421</v>
      </c>
      <c s="34" t="s">
        <v>3328</v>
      </c>
      <c s="35" t="s">
        <v>5</v>
      </c>
      <c s="6" t="s">
        <v>3329</v>
      </c>
      <c s="36" t="s">
        <v>427</v>
      </c>
      <c s="37">
        <v>32</v>
      </c>
      <c s="36">
        <v>0</v>
      </c>
      <c s="36">
        <f>ROUND(G451*H451,6)</f>
      </c>
      <c r="L451" s="38">
        <v>0</v>
      </c>
      <c s="32">
        <f>ROUND(ROUND(L451,2)*ROUND(G451,3),2)</f>
      </c>
      <c s="36" t="s">
        <v>57</v>
      </c>
      <c>
        <f>(M451*21)/100</f>
      </c>
      <c t="s">
        <v>28</v>
      </c>
    </row>
    <row r="452" spans="1:5" ht="12.75">
      <c r="A452" s="35" t="s">
        <v>58</v>
      </c>
      <c r="E452" s="39" t="s">
        <v>5</v>
      </c>
    </row>
    <row r="453" spans="1:5" ht="12.75">
      <c r="A453" s="35" t="s">
        <v>59</v>
      </c>
      <c r="E453" s="40" t="s">
        <v>161</v>
      </c>
    </row>
    <row r="454" spans="1:5" ht="12.75">
      <c r="A454" t="s">
        <v>61</v>
      </c>
      <c r="E454" s="39" t="s">
        <v>776</v>
      </c>
    </row>
    <row r="455" spans="1:16" ht="38.25">
      <c r="A455" t="s">
        <v>53</v>
      </c>
      <c s="34" t="s">
        <v>424</v>
      </c>
      <c s="34" t="s">
        <v>7018</v>
      </c>
      <c s="35" t="s">
        <v>5</v>
      </c>
      <c s="6" t="s">
        <v>8165</v>
      </c>
      <c s="36" t="s">
        <v>115</v>
      </c>
      <c s="37">
        <v>1</v>
      </c>
      <c s="36">
        <v>0</v>
      </c>
      <c s="36">
        <f>ROUND(G455*H455,6)</f>
      </c>
      <c r="L455" s="38">
        <v>0</v>
      </c>
      <c s="32">
        <f>ROUND(ROUND(L455,2)*ROUND(G455,3),2)</f>
      </c>
      <c s="36" t="s">
        <v>7943</v>
      </c>
      <c>
        <f>(M455*21)/100</f>
      </c>
      <c t="s">
        <v>28</v>
      </c>
    </row>
    <row r="456" spans="1:5" ht="12.75">
      <c r="A456" s="35" t="s">
        <v>58</v>
      </c>
      <c r="E456" s="39" t="s">
        <v>5</v>
      </c>
    </row>
    <row r="457" spans="1:5" ht="12.75">
      <c r="A457" s="35" t="s">
        <v>59</v>
      </c>
      <c r="E457" s="40" t="s">
        <v>5</v>
      </c>
    </row>
    <row r="458" spans="1:5" ht="153">
      <c r="A458" t="s">
        <v>61</v>
      </c>
      <c r="E458" s="39" t="s">
        <v>8166</v>
      </c>
    </row>
    <row r="459" spans="1:16" ht="38.25">
      <c r="A459" t="s">
        <v>53</v>
      </c>
      <c s="34" t="s">
        <v>428</v>
      </c>
      <c s="34" t="s">
        <v>7021</v>
      </c>
      <c s="35" t="s">
        <v>5</v>
      </c>
      <c s="6" t="s">
        <v>8167</v>
      </c>
      <c s="36" t="s">
        <v>115</v>
      </c>
      <c s="37">
        <v>1</v>
      </c>
      <c s="36">
        <v>0</v>
      </c>
      <c s="36">
        <f>ROUND(G459*H459,6)</f>
      </c>
      <c r="L459" s="38">
        <v>0</v>
      </c>
      <c s="32">
        <f>ROUND(ROUND(L459,2)*ROUND(G459,3),2)</f>
      </c>
      <c s="36" t="s">
        <v>7943</v>
      </c>
      <c>
        <f>(M459*21)/100</f>
      </c>
      <c t="s">
        <v>28</v>
      </c>
    </row>
    <row r="460" spans="1:5" ht="12.75">
      <c r="A460" s="35" t="s">
        <v>58</v>
      </c>
      <c r="E460" s="39" t="s">
        <v>5</v>
      </c>
    </row>
    <row r="461" spans="1:5" ht="12.75">
      <c r="A461" s="35" t="s">
        <v>59</v>
      </c>
      <c r="E461" s="40" t="s">
        <v>5</v>
      </c>
    </row>
    <row r="462" spans="1:5" ht="153">
      <c r="A462" t="s">
        <v>61</v>
      </c>
      <c r="E462" s="39" t="s">
        <v>8166</v>
      </c>
    </row>
    <row r="463" spans="1:16" ht="38.25">
      <c r="A463" t="s">
        <v>53</v>
      </c>
      <c s="34" t="s">
        <v>431</v>
      </c>
      <c s="34" t="s">
        <v>7023</v>
      </c>
      <c s="35" t="s">
        <v>5</v>
      </c>
      <c s="6" t="s">
        <v>8168</v>
      </c>
      <c s="36" t="s">
        <v>115</v>
      </c>
      <c s="37">
        <v>1</v>
      </c>
      <c s="36">
        <v>0</v>
      </c>
      <c s="36">
        <f>ROUND(G463*H463,6)</f>
      </c>
      <c r="L463" s="38">
        <v>0</v>
      </c>
      <c s="32">
        <f>ROUND(ROUND(L463,2)*ROUND(G463,3),2)</f>
      </c>
      <c s="36" t="s">
        <v>7943</v>
      </c>
      <c>
        <f>(M463*21)/100</f>
      </c>
      <c t="s">
        <v>28</v>
      </c>
    </row>
    <row r="464" spans="1:5" ht="12.75">
      <c r="A464" s="35" t="s">
        <v>58</v>
      </c>
      <c r="E464" s="39" t="s">
        <v>5</v>
      </c>
    </row>
    <row r="465" spans="1:5" ht="12.75">
      <c r="A465" s="35" t="s">
        <v>59</v>
      </c>
      <c r="E465" s="40" t="s">
        <v>5</v>
      </c>
    </row>
    <row r="466" spans="1:5" ht="153">
      <c r="A466" t="s">
        <v>61</v>
      </c>
      <c r="E466" s="39" t="s">
        <v>8166</v>
      </c>
    </row>
    <row r="467" spans="1:16" ht="12.75">
      <c r="A467" t="s">
        <v>53</v>
      </c>
      <c s="34" t="s">
        <v>434</v>
      </c>
      <c s="34" t="s">
        <v>7026</v>
      </c>
      <c s="35" t="s">
        <v>5</v>
      </c>
      <c s="6" t="s">
        <v>8169</v>
      </c>
      <c s="36" t="s">
        <v>3844</v>
      </c>
      <c s="37">
        <v>1</v>
      </c>
      <c s="36">
        <v>0</v>
      </c>
      <c s="36">
        <f>ROUND(G467*H467,6)</f>
      </c>
      <c r="L467" s="38">
        <v>0</v>
      </c>
      <c s="32">
        <f>ROUND(ROUND(L467,2)*ROUND(G467,3),2)</f>
      </c>
      <c s="36" t="s">
        <v>7943</v>
      </c>
      <c>
        <f>(M467*21)/100</f>
      </c>
      <c t="s">
        <v>28</v>
      </c>
    </row>
    <row r="468" spans="1:5" ht="12.75">
      <c r="A468" s="35" t="s">
        <v>58</v>
      </c>
      <c r="E468" s="39" t="s">
        <v>5</v>
      </c>
    </row>
    <row r="469" spans="1:5" ht="12.75">
      <c r="A469" s="35" t="s">
        <v>59</v>
      </c>
      <c r="E469" s="40" t="s">
        <v>5</v>
      </c>
    </row>
    <row r="470" spans="1:5" ht="25.5">
      <c r="A470" t="s">
        <v>61</v>
      </c>
      <c r="E470" s="39" t="s">
        <v>8170</v>
      </c>
    </row>
    <row r="471" spans="1:13" ht="12.75">
      <c r="A471" t="s">
        <v>50</v>
      </c>
      <c r="C471" s="31" t="s">
        <v>6448</v>
      </c>
      <c r="E471" s="33" t="s">
        <v>8171</v>
      </c>
      <c r="J471" s="32">
        <f>0</f>
      </c>
      <c s="32">
        <f>0</f>
      </c>
      <c s="32">
        <f>0+L472+L476+L480+L484+L488+L492+L496</f>
      </c>
      <c s="32">
        <f>0+M472+M476+M480+M484+M488+M492+M496</f>
      </c>
    </row>
    <row r="472" spans="1:16" ht="25.5">
      <c r="A472" t="s">
        <v>53</v>
      </c>
      <c s="34" t="s">
        <v>437</v>
      </c>
      <c s="34" t="s">
        <v>1222</v>
      </c>
      <c s="35" t="s">
        <v>5</v>
      </c>
      <c s="6" t="s">
        <v>1223</v>
      </c>
      <c s="36" t="s">
        <v>115</v>
      </c>
      <c s="37">
        <v>584</v>
      </c>
      <c s="36">
        <v>0</v>
      </c>
      <c s="36">
        <f>ROUND(G472*H472,6)</f>
      </c>
      <c r="L472" s="38">
        <v>0</v>
      </c>
      <c s="32">
        <f>ROUND(ROUND(L472,2)*ROUND(G472,3),2)</f>
      </c>
      <c s="36" t="s">
        <v>57</v>
      </c>
      <c>
        <f>(M472*21)/100</f>
      </c>
      <c t="s">
        <v>28</v>
      </c>
    </row>
    <row r="473" spans="1:5" ht="12.75">
      <c r="A473" s="35" t="s">
        <v>58</v>
      </c>
      <c r="E473" s="39" t="s">
        <v>5</v>
      </c>
    </row>
    <row r="474" spans="1:5" ht="12.75">
      <c r="A474" s="35" t="s">
        <v>59</v>
      </c>
      <c r="E474" s="40" t="s">
        <v>8172</v>
      </c>
    </row>
    <row r="475" spans="1:5" ht="12.75">
      <c r="A475" t="s">
        <v>61</v>
      </c>
      <c r="E475" s="39" t="s">
        <v>776</v>
      </c>
    </row>
    <row r="476" spans="1:16" ht="12.75">
      <c r="A476" t="s">
        <v>53</v>
      </c>
      <c s="34" t="s">
        <v>440</v>
      </c>
      <c s="34" t="s">
        <v>835</v>
      </c>
      <c s="35" t="s">
        <v>5</v>
      </c>
      <c s="6" t="s">
        <v>836</v>
      </c>
      <c s="36" t="s">
        <v>115</v>
      </c>
      <c s="37">
        <v>15</v>
      </c>
      <c s="36">
        <v>0</v>
      </c>
      <c s="36">
        <f>ROUND(G476*H476,6)</f>
      </c>
      <c r="L476" s="38">
        <v>0</v>
      </c>
      <c s="32">
        <f>ROUND(ROUND(L476,2)*ROUND(G476,3),2)</f>
      </c>
      <c s="36" t="s">
        <v>57</v>
      </c>
      <c>
        <f>(M476*21)/100</f>
      </c>
      <c t="s">
        <v>28</v>
      </c>
    </row>
    <row r="477" spans="1:5" ht="12.75">
      <c r="A477" s="35" t="s">
        <v>58</v>
      </c>
      <c r="E477" s="39" t="s">
        <v>5</v>
      </c>
    </row>
    <row r="478" spans="1:5" ht="12.75">
      <c r="A478" s="35" t="s">
        <v>59</v>
      </c>
      <c r="E478" s="40" t="s">
        <v>103</v>
      </c>
    </row>
    <row r="479" spans="1:5" ht="12.75">
      <c r="A479" t="s">
        <v>61</v>
      </c>
      <c r="E479" s="39" t="s">
        <v>776</v>
      </c>
    </row>
    <row r="480" spans="1:16" ht="12.75">
      <c r="A480" t="s">
        <v>53</v>
      </c>
      <c s="34" t="s">
        <v>443</v>
      </c>
      <c s="34" t="s">
        <v>498</v>
      </c>
      <c s="35" t="s">
        <v>5</v>
      </c>
      <c s="6" t="s">
        <v>499</v>
      </c>
      <c s="36" t="s">
        <v>115</v>
      </c>
      <c s="37">
        <v>4</v>
      </c>
      <c s="36">
        <v>0</v>
      </c>
      <c s="36">
        <f>ROUND(G480*H480,6)</f>
      </c>
      <c r="L480" s="38">
        <v>0</v>
      </c>
      <c s="32">
        <f>ROUND(ROUND(L480,2)*ROUND(G480,3),2)</f>
      </c>
      <c s="36" t="s">
        <v>57</v>
      </c>
      <c>
        <f>(M480*21)/100</f>
      </c>
      <c t="s">
        <v>28</v>
      </c>
    </row>
    <row r="481" spans="1:5" ht="12.75">
      <c r="A481" s="35" t="s">
        <v>58</v>
      </c>
      <c r="E481" s="39" t="s">
        <v>5</v>
      </c>
    </row>
    <row r="482" spans="1:5" ht="12.75">
      <c r="A482" s="35" t="s">
        <v>59</v>
      </c>
      <c r="E482" s="40" t="s">
        <v>206</v>
      </c>
    </row>
    <row r="483" spans="1:5" ht="12.75">
      <c r="A483" t="s">
        <v>61</v>
      </c>
      <c r="E483" s="39" t="s">
        <v>776</v>
      </c>
    </row>
    <row r="484" spans="1:16" ht="25.5">
      <c r="A484" t="s">
        <v>53</v>
      </c>
      <c s="34" t="s">
        <v>447</v>
      </c>
      <c s="34" t="s">
        <v>8173</v>
      </c>
      <c s="35" t="s">
        <v>5</v>
      </c>
      <c s="6" t="s">
        <v>8174</v>
      </c>
      <c s="36" t="s">
        <v>82</v>
      </c>
      <c s="37">
        <v>565</v>
      </c>
      <c s="36">
        <v>0</v>
      </c>
      <c s="36">
        <f>ROUND(G484*H484,6)</f>
      </c>
      <c r="L484" s="38">
        <v>0</v>
      </c>
      <c s="32">
        <f>ROUND(ROUND(L484,2)*ROUND(G484,3),2)</f>
      </c>
      <c s="36" t="s">
        <v>57</v>
      </c>
      <c>
        <f>(M484*21)/100</f>
      </c>
      <c t="s">
        <v>28</v>
      </c>
    </row>
    <row r="485" spans="1:5" ht="12.75">
      <c r="A485" s="35" t="s">
        <v>58</v>
      </c>
      <c r="E485" s="39" t="s">
        <v>5</v>
      </c>
    </row>
    <row r="486" spans="1:5" ht="12.75">
      <c r="A486" s="35" t="s">
        <v>59</v>
      </c>
      <c r="E486" s="40" t="s">
        <v>8175</v>
      </c>
    </row>
    <row r="487" spans="1:5" ht="12.75">
      <c r="A487" t="s">
        <v>61</v>
      </c>
      <c r="E487" s="39" t="s">
        <v>776</v>
      </c>
    </row>
    <row r="488" spans="1:16" ht="25.5">
      <c r="A488" t="s">
        <v>53</v>
      </c>
      <c s="34" t="s">
        <v>450</v>
      </c>
      <c s="34" t="s">
        <v>1226</v>
      </c>
      <c s="35" t="s">
        <v>5</v>
      </c>
      <c s="6" t="s">
        <v>1227</v>
      </c>
      <c s="36" t="s">
        <v>82</v>
      </c>
      <c s="37">
        <v>120</v>
      </c>
      <c s="36">
        <v>0</v>
      </c>
      <c s="36">
        <f>ROUND(G488*H488,6)</f>
      </c>
      <c r="L488" s="38">
        <v>0</v>
      </c>
      <c s="32">
        <f>ROUND(ROUND(L488,2)*ROUND(G488,3),2)</f>
      </c>
      <c s="36" t="s">
        <v>57</v>
      </c>
      <c>
        <f>(M488*21)/100</f>
      </c>
      <c t="s">
        <v>28</v>
      </c>
    </row>
    <row r="489" spans="1:5" ht="12.75">
      <c r="A489" s="35" t="s">
        <v>58</v>
      </c>
      <c r="E489" s="39" t="s">
        <v>5</v>
      </c>
    </row>
    <row r="490" spans="1:5" ht="12.75">
      <c r="A490" s="35" t="s">
        <v>59</v>
      </c>
      <c r="E490" s="40" t="s">
        <v>424</v>
      </c>
    </row>
    <row r="491" spans="1:5" ht="12.75">
      <c r="A491" t="s">
        <v>61</v>
      </c>
      <c r="E491" s="39" t="s">
        <v>776</v>
      </c>
    </row>
    <row r="492" spans="1:16" ht="25.5">
      <c r="A492" t="s">
        <v>53</v>
      </c>
      <c s="34" t="s">
        <v>453</v>
      </c>
      <c s="34" t="s">
        <v>1240</v>
      </c>
      <c s="35" t="s">
        <v>5</v>
      </c>
      <c s="6" t="s">
        <v>1241</v>
      </c>
      <c s="36" t="s">
        <v>115</v>
      </c>
      <c s="37">
        <v>5320</v>
      </c>
      <c s="36">
        <v>0</v>
      </c>
      <c s="36">
        <f>ROUND(G492*H492,6)</f>
      </c>
      <c r="L492" s="38">
        <v>0</v>
      </c>
      <c s="32">
        <f>ROUND(ROUND(L492,2)*ROUND(G492,3),2)</f>
      </c>
      <c s="36" t="s">
        <v>57</v>
      </c>
      <c>
        <f>(M492*21)/100</f>
      </c>
      <c t="s">
        <v>28</v>
      </c>
    </row>
    <row r="493" spans="1:5" ht="12.75">
      <c r="A493" s="35" t="s">
        <v>58</v>
      </c>
      <c r="E493" s="39" t="s">
        <v>5</v>
      </c>
    </row>
    <row r="494" spans="1:5" ht="12.75">
      <c r="A494" s="35" t="s">
        <v>59</v>
      </c>
      <c r="E494" s="40" t="s">
        <v>8176</v>
      </c>
    </row>
    <row r="495" spans="1:5" ht="12.75">
      <c r="A495" t="s">
        <v>61</v>
      </c>
      <c r="E495" s="39" t="s">
        <v>776</v>
      </c>
    </row>
    <row r="496" spans="1:16" ht="12.75">
      <c r="A496" t="s">
        <v>53</v>
      </c>
      <c s="34" t="s">
        <v>456</v>
      </c>
      <c s="34" t="s">
        <v>110</v>
      </c>
      <c s="35" t="s">
        <v>5</v>
      </c>
      <c s="6" t="s">
        <v>111</v>
      </c>
      <c s="36" t="s">
        <v>56</v>
      </c>
      <c s="37">
        <v>1.5</v>
      </c>
      <c s="36">
        <v>0</v>
      </c>
      <c s="36">
        <f>ROUND(G496*H496,6)</f>
      </c>
      <c r="L496" s="38">
        <v>0</v>
      </c>
      <c s="32">
        <f>ROUND(ROUND(L496,2)*ROUND(G496,3),2)</f>
      </c>
      <c s="36" t="s">
        <v>57</v>
      </c>
      <c>
        <f>(M496*21)/100</f>
      </c>
      <c t="s">
        <v>28</v>
      </c>
    </row>
    <row r="497" spans="1:5" ht="12.75">
      <c r="A497" s="35" t="s">
        <v>58</v>
      </c>
      <c r="E497" s="39" t="s">
        <v>5</v>
      </c>
    </row>
    <row r="498" spans="1:5" ht="12.75">
      <c r="A498" s="35" t="s">
        <v>59</v>
      </c>
      <c r="E498" s="40" t="s">
        <v>8177</v>
      </c>
    </row>
    <row r="499" spans="1:5" ht="12.75">
      <c r="A499" t="s">
        <v>61</v>
      </c>
      <c r="E499" s="39" t="s">
        <v>776</v>
      </c>
    </row>
    <row r="500" spans="1:13" ht="12.75">
      <c r="A500" t="s">
        <v>50</v>
      </c>
      <c r="C500" s="31" t="s">
        <v>6464</v>
      </c>
      <c r="E500" s="33" t="s">
        <v>6465</v>
      </c>
      <c r="J500" s="32">
        <f>0</f>
      </c>
      <c s="32">
        <f>0</f>
      </c>
      <c s="32">
        <f>0+L501+L505</f>
      </c>
      <c s="32">
        <f>0+M501+M505</f>
      </c>
    </row>
    <row r="501" spans="1:16" ht="12.75">
      <c r="A501" t="s">
        <v>53</v>
      </c>
      <c s="34" t="s">
        <v>698</v>
      </c>
      <c s="34" t="s">
        <v>8178</v>
      </c>
      <c s="35" t="s">
        <v>5</v>
      </c>
      <c s="6" t="s">
        <v>8179</v>
      </c>
      <c s="36" t="s">
        <v>1178</v>
      </c>
      <c s="37">
        <v>138.895</v>
      </c>
      <c s="36">
        <v>0</v>
      </c>
      <c s="36">
        <f>ROUND(G501*H501,6)</f>
      </c>
      <c r="L501" s="38">
        <v>0</v>
      </c>
      <c s="32">
        <f>ROUND(ROUND(L501,2)*ROUND(G501,3),2)</f>
      </c>
      <c s="36" t="s">
        <v>57</v>
      </c>
      <c>
        <f>(M501*21)/100</f>
      </c>
      <c t="s">
        <v>28</v>
      </c>
    </row>
    <row r="502" spans="1:5" ht="12.75">
      <c r="A502" s="35" t="s">
        <v>58</v>
      </c>
      <c r="E502" s="39" t="s">
        <v>5</v>
      </c>
    </row>
    <row r="503" spans="1:5" ht="12.75">
      <c r="A503" s="35" t="s">
        <v>59</v>
      </c>
      <c r="E503" s="40" t="s">
        <v>8125</v>
      </c>
    </row>
    <row r="504" spans="1:5" ht="12.75">
      <c r="A504" t="s">
        <v>61</v>
      </c>
      <c r="E504" s="39" t="s">
        <v>776</v>
      </c>
    </row>
    <row r="505" spans="1:16" ht="12.75">
      <c r="A505" t="s">
        <v>53</v>
      </c>
      <c s="34" t="s">
        <v>699</v>
      </c>
      <c s="34" t="s">
        <v>8180</v>
      </c>
      <c s="35" t="s">
        <v>5</v>
      </c>
      <c s="6" t="s">
        <v>8181</v>
      </c>
      <c s="36" t="s">
        <v>56</v>
      </c>
      <c s="37">
        <v>11112</v>
      </c>
      <c s="36">
        <v>0</v>
      </c>
      <c s="36">
        <f>ROUND(G505*H505,6)</f>
      </c>
      <c r="L505" s="38">
        <v>0</v>
      </c>
      <c s="32">
        <f>ROUND(ROUND(L505,2)*ROUND(G505,3),2)</f>
      </c>
      <c s="36" t="s">
        <v>7943</v>
      </c>
      <c>
        <f>(M505*21)/100</f>
      </c>
      <c t="s">
        <v>28</v>
      </c>
    </row>
    <row r="506" spans="1:5" ht="12.75">
      <c r="A506" s="35" t="s">
        <v>58</v>
      </c>
      <c r="E506" s="39" t="s">
        <v>5</v>
      </c>
    </row>
    <row r="507" spans="1:5" ht="12.75">
      <c r="A507" s="35" t="s">
        <v>59</v>
      </c>
      <c r="E507" s="40" t="s">
        <v>8125</v>
      </c>
    </row>
    <row r="508" spans="1:5" ht="25.5">
      <c r="A508" t="s">
        <v>61</v>
      </c>
      <c r="E508" s="39" t="s">
        <v>8116</v>
      </c>
    </row>
    <row r="509" spans="1:13" ht="12.75">
      <c r="A509" t="s">
        <v>50</v>
      </c>
      <c r="C509" s="31" t="s">
        <v>8182</v>
      </c>
      <c r="E509" s="33" t="s">
        <v>8183</v>
      </c>
      <c r="J509" s="32">
        <f>0</f>
      </c>
      <c s="32">
        <f>0</f>
      </c>
      <c s="32">
        <f>0+L510+L514+L518+L522</f>
      </c>
      <c s="32">
        <f>0+M510+M514+M518+M522</f>
      </c>
    </row>
    <row r="510" spans="1:16" ht="25.5">
      <c r="A510" t="s">
        <v>53</v>
      </c>
      <c s="34" t="s">
        <v>51</v>
      </c>
      <c s="34" t="s">
        <v>8184</v>
      </c>
      <c s="35" t="s">
        <v>5</v>
      </c>
      <c s="6" t="s">
        <v>8185</v>
      </c>
      <c s="36" t="s">
        <v>6890</v>
      </c>
      <c s="37">
        <v>1</v>
      </c>
      <c s="36">
        <v>0</v>
      </c>
      <c s="36">
        <f>ROUND(G510*H510,6)</f>
      </c>
      <c r="L510" s="38">
        <v>0</v>
      </c>
      <c s="32">
        <f>ROUND(ROUND(L510,2)*ROUND(G510,3),2)</f>
      </c>
      <c s="36" t="s">
        <v>7943</v>
      </c>
      <c>
        <f>(M510*21)/100</f>
      </c>
      <c t="s">
        <v>28</v>
      </c>
    </row>
    <row r="511" spans="1:5" ht="12.75">
      <c r="A511" s="35" t="s">
        <v>58</v>
      </c>
      <c r="E511" s="39" t="s">
        <v>5</v>
      </c>
    </row>
    <row r="512" spans="1:5" ht="12.75">
      <c r="A512" s="35" t="s">
        <v>59</v>
      </c>
      <c r="E512" s="40" t="s">
        <v>5</v>
      </c>
    </row>
    <row r="513" spans="1:5" ht="25.5">
      <c r="A513" t="s">
        <v>61</v>
      </c>
      <c r="E513" s="39" t="s">
        <v>8116</v>
      </c>
    </row>
    <row r="514" spans="1:16" ht="25.5">
      <c r="A514" t="s">
        <v>53</v>
      </c>
      <c s="34" t="s">
        <v>28</v>
      </c>
      <c s="34" t="s">
        <v>8186</v>
      </c>
      <c s="35" t="s">
        <v>5</v>
      </c>
      <c s="6" t="s">
        <v>8187</v>
      </c>
      <c s="36" t="s">
        <v>6890</v>
      </c>
      <c s="37">
        <v>1</v>
      </c>
      <c s="36">
        <v>0</v>
      </c>
      <c s="36">
        <f>ROUND(G514*H514,6)</f>
      </c>
      <c r="L514" s="38">
        <v>0</v>
      </c>
      <c s="32">
        <f>ROUND(ROUND(L514,2)*ROUND(G514,3),2)</f>
      </c>
      <c s="36" t="s">
        <v>7943</v>
      </c>
      <c>
        <f>(M514*21)/100</f>
      </c>
      <c t="s">
        <v>28</v>
      </c>
    </row>
    <row r="515" spans="1:5" ht="12.75">
      <c r="A515" s="35" t="s">
        <v>58</v>
      </c>
      <c r="E515" s="39" t="s">
        <v>5</v>
      </c>
    </row>
    <row r="516" spans="1:5" ht="12.75">
      <c r="A516" s="35" t="s">
        <v>59</v>
      </c>
      <c r="E516" s="40" t="s">
        <v>5</v>
      </c>
    </row>
    <row r="517" spans="1:5" ht="25.5">
      <c r="A517" t="s">
        <v>61</v>
      </c>
      <c r="E517" s="39" t="s">
        <v>8116</v>
      </c>
    </row>
    <row r="518" spans="1:16" ht="25.5">
      <c r="A518" t="s">
        <v>53</v>
      </c>
      <c s="34" t="s">
        <v>26</v>
      </c>
      <c s="34" t="s">
        <v>8188</v>
      </c>
      <c s="35" t="s">
        <v>5</v>
      </c>
      <c s="6" t="s">
        <v>8189</v>
      </c>
      <c s="36" t="s">
        <v>56</v>
      </c>
      <c s="37">
        <v>1</v>
      </c>
      <c s="36">
        <v>0</v>
      </c>
      <c s="36">
        <f>ROUND(G518*H518,6)</f>
      </c>
      <c r="L518" s="38">
        <v>0</v>
      </c>
      <c s="32">
        <f>ROUND(ROUND(L518,2)*ROUND(G518,3),2)</f>
      </c>
      <c s="36" t="s">
        <v>7943</v>
      </c>
      <c>
        <f>(M518*21)/100</f>
      </c>
      <c t="s">
        <v>28</v>
      </c>
    </row>
    <row r="519" spans="1:5" ht="12.75">
      <c r="A519" s="35" t="s">
        <v>58</v>
      </c>
      <c r="E519" s="39" t="s">
        <v>5</v>
      </c>
    </row>
    <row r="520" spans="1:5" ht="12.75">
      <c r="A520" s="35" t="s">
        <v>59</v>
      </c>
      <c r="E520" s="40" t="s">
        <v>5</v>
      </c>
    </row>
    <row r="521" spans="1:5" ht="25.5">
      <c r="A521" t="s">
        <v>61</v>
      </c>
      <c r="E521" s="39" t="s">
        <v>8116</v>
      </c>
    </row>
    <row r="522" spans="1:16" ht="25.5">
      <c r="A522" t="s">
        <v>53</v>
      </c>
      <c s="34" t="s">
        <v>68</v>
      </c>
      <c s="34" t="s">
        <v>8190</v>
      </c>
      <c s="35" t="s">
        <v>5</v>
      </c>
      <c s="6" t="s">
        <v>8191</v>
      </c>
      <c s="36" t="s">
        <v>8192</v>
      </c>
      <c s="37">
        <v>0.3</v>
      </c>
      <c s="36">
        <v>0</v>
      </c>
      <c s="36">
        <f>ROUND(G522*H522,6)</f>
      </c>
      <c r="L522" s="38">
        <v>0</v>
      </c>
      <c s="32">
        <f>ROUND(ROUND(L522,2)*ROUND(G522,3),2)</f>
      </c>
      <c s="36" t="s">
        <v>7943</v>
      </c>
      <c>
        <f>(M522*21)/100</f>
      </c>
      <c t="s">
        <v>28</v>
      </c>
    </row>
    <row r="523" spans="1:5" ht="12.75">
      <c r="A523" s="35" t="s">
        <v>58</v>
      </c>
      <c r="E523" s="39" t="s">
        <v>5</v>
      </c>
    </row>
    <row r="524" spans="1:5" ht="12.75">
      <c r="A524" s="35" t="s">
        <v>59</v>
      </c>
      <c r="E524" s="40" t="s">
        <v>8193</v>
      </c>
    </row>
    <row r="525" spans="1:5" ht="25.5">
      <c r="A525" t="s">
        <v>61</v>
      </c>
      <c r="E525" s="39" t="s">
        <v>8116</v>
      </c>
    </row>
    <row r="526" spans="1:13" ht="12.75">
      <c r="A526" t="s">
        <v>50</v>
      </c>
      <c r="C526" s="31" t="s">
        <v>8194</v>
      </c>
      <c r="E526" s="33" t="s">
        <v>8195</v>
      </c>
      <c r="J526" s="32">
        <f>0</f>
      </c>
      <c s="32">
        <f>0</f>
      </c>
      <c s="32">
        <f>0+L527+L531+L535+L539</f>
      </c>
      <c s="32">
        <f>0+M527+M531+M535+M539</f>
      </c>
    </row>
    <row r="527" spans="1:16" ht="25.5">
      <c r="A527" t="s">
        <v>53</v>
      </c>
      <c s="34" t="s">
        <v>71</v>
      </c>
      <c s="34" t="s">
        <v>8196</v>
      </c>
      <c s="35" t="s">
        <v>5</v>
      </c>
      <c s="6" t="s">
        <v>8185</v>
      </c>
      <c s="36" t="s">
        <v>6890</v>
      </c>
      <c s="37">
        <v>1</v>
      </c>
      <c s="36">
        <v>0</v>
      </c>
      <c s="36">
        <f>ROUND(G527*H527,6)</f>
      </c>
      <c r="L527" s="38">
        <v>0</v>
      </c>
      <c s="32">
        <f>ROUND(ROUND(L527,2)*ROUND(G527,3),2)</f>
      </c>
      <c s="36" t="s">
        <v>7943</v>
      </c>
      <c>
        <f>(M527*21)/100</f>
      </c>
      <c t="s">
        <v>28</v>
      </c>
    </row>
    <row r="528" spans="1:5" ht="12.75">
      <c r="A528" s="35" t="s">
        <v>58</v>
      </c>
      <c r="E528" s="39" t="s">
        <v>5</v>
      </c>
    </row>
    <row r="529" spans="1:5" ht="12.75">
      <c r="A529" s="35" t="s">
        <v>59</v>
      </c>
      <c r="E529" s="40" t="s">
        <v>5</v>
      </c>
    </row>
    <row r="530" spans="1:5" ht="25.5">
      <c r="A530" t="s">
        <v>61</v>
      </c>
      <c r="E530" s="39" t="s">
        <v>8116</v>
      </c>
    </row>
    <row r="531" spans="1:16" ht="25.5">
      <c r="A531" t="s">
        <v>53</v>
      </c>
      <c s="34" t="s">
        <v>27</v>
      </c>
      <c s="34" t="s">
        <v>8197</v>
      </c>
      <c s="35" t="s">
        <v>5</v>
      </c>
      <c s="6" t="s">
        <v>8187</v>
      </c>
      <c s="36" t="s">
        <v>6890</v>
      </c>
      <c s="37">
        <v>1</v>
      </c>
      <c s="36">
        <v>0</v>
      </c>
      <c s="36">
        <f>ROUND(G531*H531,6)</f>
      </c>
      <c r="L531" s="38">
        <v>0</v>
      </c>
      <c s="32">
        <f>ROUND(ROUND(L531,2)*ROUND(G531,3),2)</f>
      </c>
      <c s="36" t="s">
        <v>7943</v>
      </c>
      <c>
        <f>(M531*21)/100</f>
      </c>
      <c t="s">
        <v>28</v>
      </c>
    </row>
    <row r="532" spans="1:5" ht="12.75">
      <c r="A532" s="35" t="s">
        <v>58</v>
      </c>
      <c r="E532" s="39" t="s">
        <v>5</v>
      </c>
    </row>
    <row r="533" spans="1:5" ht="12.75">
      <c r="A533" s="35" t="s">
        <v>59</v>
      </c>
      <c r="E533" s="40" t="s">
        <v>5</v>
      </c>
    </row>
    <row r="534" spans="1:5" ht="25.5">
      <c r="A534" t="s">
        <v>61</v>
      </c>
      <c r="E534" s="39" t="s">
        <v>8116</v>
      </c>
    </row>
    <row r="535" spans="1:16" ht="25.5">
      <c r="A535" t="s">
        <v>53</v>
      </c>
      <c s="34" t="s">
        <v>76</v>
      </c>
      <c s="34" t="s">
        <v>8198</v>
      </c>
      <c s="35" t="s">
        <v>5</v>
      </c>
      <c s="6" t="s">
        <v>8189</v>
      </c>
      <c s="36" t="s">
        <v>56</v>
      </c>
      <c s="37">
        <v>1</v>
      </c>
      <c s="36">
        <v>0</v>
      </c>
      <c s="36">
        <f>ROUND(G535*H535,6)</f>
      </c>
      <c r="L535" s="38">
        <v>0</v>
      </c>
      <c s="32">
        <f>ROUND(ROUND(L535,2)*ROUND(G535,3),2)</f>
      </c>
      <c s="36" t="s">
        <v>7943</v>
      </c>
      <c>
        <f>(M535*21)/100</f>
      </c>
      <c t="s">
        <v>28</v>
      </c>
    </row>
    <row r="536" spans="1:5" ht="12.75">
      <c r="A536" s="35" t="s">
        <v>58</v>
      </c>
      <c r="E536" s="39" t="s">
        <v>5</v>
      </c>
    </row>
    <row r="537" spans="1:5" ht="12.75">
      <c r="A537" s="35" t="s">
        <v>59</v>
      </c>
      <c r="E537" s="40" t="s">
        <v>5</v>
      </c>
    </row>
    <row r="538" spans="1:5" ht="25.5">
      <c r="A538" t="s">
        <v>61</v>
      </c>
      <c r="E538" s="39" t="s">
        <v>8116</v>
      </c>
    </row>
    <row r="539" spans="1:16" ht="25.5">
      <c r="A539" t="s">
        <v>53</v>
      </c>
      <c s="34" t="s">
        <v>79</v>
      </c>
      <c s="34" t="s">
        <v>8199</v>
      </c>
      <c s="35" t="s">
        <v>5</v>
      </c>
      <c s="6" t="s">
        <v>8191</v>
      </c>
      <c s="36" t="s">
        <v>8192</v>
      </c>
      <c s="37">
        <v>0.3</v>
      </c>
      <c s="36">
        <v>0</v>
      </c>
      <c s="36">
        <f>ROUND(G539*H539,6)</f>
      </c>
      <c r="L539" s="38">
        <v>0</v>
      </c>
      <c s="32">
        <f>ROUND(ROUND(L539,2)*ROUND(G539,3),2)</f>
      </c>
      <c s="36" t="s">
        <v>7943</v>
      </c>
      <c>
        <f>(M539*21)/100</f>
      </c>
      <c t="s">
        <v>28</v>
      </c>
    </row>
    <row r="540" spans="1:5" ht="12.75">
      <c r="A540" s="35" t="s">
        <v>58</v>
      </c>
      <c r="E540" s="39" t="s">
        <v>5</v>
      </c>
    </row>
    <row r="541" spans="1:5" ht="12.75">
      <c r="A541" s="35" t="s">
        <v>59</v>
      </c>
      <c r="E541" s="40" t="s">
        <v>8193</v>
      </c>
    </row>
    <row r="542" spans="1:5" ht="25.5">
      <c r="A542" t="s">
        <v>61</v>
      </c>
      <c r="E542" s="39" t="s">
        <v>8116</v>
      </c>
    </row>
    <row r="543" spans="1:13" ht="12.75">
      <c r="A543" t="s">
        <v>50</v>
      </c>
      <c r="C543" s="31" t="s">
        <v>8200</v>
      </c>
      <c r="E543" s="33" t="s">
        <v>8201</v>
      </c>
      <c r="J543" s="32">
        <f>0</f>
      </c>
      <c s="32">
        <f>0</f>
      </c>
      <c s="32">
        <f>0+L544+L548+L552+L556+L560</f>
      </c>
      <c s="32">
        <f>0+M544+M548+M552+M556+M560</f>
      </c>
    </row>
    <row r="544" spans="1:16" ht="25.5">
      <c r="A544" t="s">
        <v>53</v>
      </c>
      <c s="34" t="s">
        <v>83</v>
      </c>
      <c s="34" t="s">
        <v>8202</v>
      </c>
      <c s="35" t="s">
        <v>5</v>
      </c>
      <c s="6" t="s">
        <v>8203</v>
      </c>
      <c s="36" t="s">
        <v>6890</v>
      </c>
      <c s="37">
        <v>1</v>
      </c>
      <c s="36">
        <v>0</v>
      </c>
      <c s="36">
        <f>ROUND(G544*H544,6)</f>
      </c>
      <c r="L544" s="38">
        <v>0</v>
      </c>
      <c s="32">
        <f>ROUND(ROUND(L544,2)*ROUND(G544,3),2)</f>
      </c>
      <c s="36" t="s">
        <v>7943</v>
      </c>
      <c>
        <f>(M544*21)/100</f>
      </c>
      <c t="s">
        <v>28</v>
      </c>
    </row>
    <row r="545" spans="1:5" ht="12.75">
      <c r="A545" s="35" t="s">
        <v>58</v>
      </c>
      <c r="E545" s="39" t="s">
        <v>5</v>
      </c>
    </row>
    <row r="546" spans="1:5" ht="12.75">
      <c r="A546" s="35" t="s">
        <v>59</v>
      </c>
      <c r="E546" s="40" t="s">
        <v>5</v>
      </c>
    </row>
    <row r="547" spans="1:5" ht="25.5">
      <c r="A547" t="s">
        <v>61</v>
      </c>
      <c r="E547" s="39" t="s">
        <v>8116</v>
      </c>
    </row>
    <row r="548" spans="1:16" ht="25.5">
      <c r="A548" t="s">
        <v>53</v>
      </c>
      <c s="34" t="s">
        <v>88</v>
      </c>
      <c s="34" t="s">
        <v>8204</v>
      </c>
      <c s="35" t="s">
        <v>5</v>
      </c>
      <c s="6" t="s">
        <v>8187</v>
      </c>
      <c s="36" t="s">
        <v>6890</v>
      </c>
      <c s="37">
        <v>1</v>
      </c>
      <c s="36">
        <v>0</v>
      </c>
      <c s="36">
        <f>ROUND(G548*H548,6)</f>
      </c>
      <c r="L548" s="38">
        <v>0</v>
      </c>
      <c s="32">
        <f>ROUND(ROUND(L548,2)*ROUND(G548,3),2)</f>
      </c>
      <c s="36" t="s">
        <v>7943</v>
      </c>
      <c>
        <f>(M548*21)/100</f>
      </c>
      <c t="s">
        <v>28</v>
      </c>
    </row>
    <row r="549" spans="1:5" ht="12.75">
      <c r="A549" s="35" t="s">
        <v>58</v>
      </c>
      <c r="E549" s="39" t="s">
        <v>5</v>
      </c>
    </row>
    <row r="550" spans="1:5" ht="12.75">
      <c r="A550" s="35" t="s">
        <v>59</v>
      </c>
      <c r="E550" s="40" t="s">
        <v>5</v>
      </c>
    </row>
    <row r="551" spans="1:5" ht="25.5">
      <c r="A551" t="s">
        <v>61</v>
      </c>
      <c r="E551" s="39" t="s">
        <v>8116</v>
      </c>
    </row>
    <row r="552" spans="1:16" ht="25.5">
      <c r="A552" t="s">
        <v>53</v>
      </c>
      <c s="34" t="s">
        <v>91</v>
      </c>
      <c s="34" t="s">
        <v>8205</v>
      </c>
      <c s="35" t="s">
        <v>5</v>
      </c>
      <c s="6" t="s">
        <v>8189</v>
      </c>
      <c s="36" t="s">
        <v>56</v>
      </c>
      <c s="37">
        <v>1</v>
      </c>
      <c s="36">
        <v>0</v>
      </c>
      <c s="36">
        <f>ROUND(G552*H552,6)</f>
      </c>
      <c r="L552" s="38">
        <v>0</v>
      </c>
      <c s="32">
        <f>ROUND(ROUND(L552,2)*ROUND(G552,3),2)</f>
      </c>
      <c s="36" t="s">
        <v>7943</v>
      </c>
      <c>
        <f>(M552*21)/100</f>
      </c>
      <c t="s">
        <v>28</v>
      </c>
    </row>
    <row r="553" spans="1:5" ht="12.75">
      <c r="A553" s="35" t="s">
        <v>58</v>
      </c>
      <c r="E553" s="39" t="s">
        <v>5</v>
      </c>
    </row>
    <row r="554" spans="1:5" ht="12.75">
      <c r="A554" s="35" t="s">
        <v>59</v>
      </c>
      <c r="E554" s="40" t="s">
        <v>5</v>
      </c>
    </row>
    <row r="555" spans="1:5" ht="25.5">
      <c r="A555" t="s">
        <v>61</v>
      </c>
      <c r="E555" s="39" t="s">
        <v>8116</v>
      </c>
    </row>
    <row r="556" spans="1:16" ht="25.5">
      <c r="A556" t="s">
        <v>53</v>
      </c>
      <c s="34" t="s">
        <v>94</v>
      </c>
      <c s="34" t="s">
        <v>8206</v>
      </c>
      <c s="35" t="s">
        <v>5</v>
      </c>
      <c s="6" t="s">
        <v>8191</v>
      </c>
      <c s="36" t="s">
        <v>8192</v>
      </c>
      <c s="37">
        <v>0.3</v>
      </c>
      <c s="36">
        <v>0</v>
      </c>
      <c s="36">
        <f>ROUND(G556*H556,6)</f>
      </c>
      <c r="L556" s="38">
        <v>0</v>
      </c>
      <c s="32">
        <f>ROUND(ROUND(L556,2)*ROUND(G556,3),2)</f>
      </c>
      <c s="36" t="s">
        <v>7943</v>
      </c>
      <c>
        <f>(M556*21)/100</f>
      </c>
      <c t="s">
        <v>28</v>
      </c>
    </row>
    <row r="557" spans="1:5" ht="12.75">
      <c r="A557" s="35" t="s">
        <v>58</v>
      </c>
      <c r="E557" s="39" t="s">
        <v>5</v>
      </c>
    </row>
    <row r="558" spans="1:5" ht="12.75">
      <c r="A558" s="35" t="s">
        <v>59</v>
      </c>
      <c r="E558" s="40" t="s">
        <v>8193</v>
      </c>
    </row>
    <row r="559" spans="1:5" ht="25.5">
      <c r="A559" t="s">
        <v>61</v>
      </c>
      <c r="E559" s="39" t="s">
        <v>8116</v>
      </c>
    </row>
    <row r="560" spans="1:16" ht="12.75">
      <c r="A560" t="s">
        <v>53</v>
      </c>
      <c s="34" t="s">
        <v>97</v>
      </c>
      <c s="34" t="s">
        <v>8207</v>
      </c>
      <c s="35" t="s">
        <v>5</v>
      </c>
      <c s="6" t="s">
        <v>8208</v>
      </c>
      <c s="36" t="s">
        <v>6890</v>
      </c>
      <c s="37">
        <v>1</v>
      </c>
      <c s="36">
        <v>0</v>
      </c>
      <c s="36">
        <f>ROUND(G560*H560,6)</f>
      </c>
      <c r="L560" s="38">
        <v>0</v>
      </c>
      <c s="32">
        <f>ROUND(ROUND(L560,2)*ROUND(G560,3),2)</f>
      </c>
      <c s="36" t="s">
        <v>7943</v>
      </c>
      <c>
        <f>(M560*21)/100</f>
      </c>
      <c t="s">
        <v>28</v>
      </c>
    </row>
    <row r="561" spans="1:5" ht="12.75">
      <c r="A561" s="35" t="s">
        <v>58</v>
      </c>
      <c r="E561" s="39" t="s">
        <v>5</v>
      </c>
    </row>
    <row r="562" spans="1:5" ht="12.75">
      <c r="A562" s="35" t="s">
        <v>59</v>
      </c>
      <c r="E562" s="40" t="s">
        <v>5</v>
      </c>
    </row>
    <row r="563" spans="1:5" ht="25.5">
      <c r="A563" t="s">
        <v>61</v>
      </c>
      <c r="E563" s="39" t="s">
        <v>8116</v>
      </c>
    </row>
    <row r="564" spans="1:13" ht="12.75">
      <c r="A564" t="s">
        <v>50</v>
      </c>
      <c r="C564" s="31" t="s">
        <v>8209</v>
      </c>
      <c r="E564" s="33" t="s">
        <v>8210</v>
      </c>
      <c r="J564" s="32">
        <f>0</f>
      </c>
      <c s="32">
        <f>0</f>
      </c>
      <c s="32">
        <f>0+L565+L569+L573+L577+L581+L585</f>
      </c>
      <c s="32">
        <f>0+M565+M569+M573+M577+M581+M585</f>
      </c>
    </row>
    <row r="565" spans="1:16" ht="25.5">
      <c r="A565" t="s">
        <v>53</v>
      </c>
      <c s="34" t="s">
        <v>100</v>
      </c>
      <c s="34" t="s">
        <v>8211</v>
      </c>
      <c s="35" t="s">
        <v>5</v>
      </c>
      <c s="6" t="s">
        <v>8212</v>
      </c>
      <c s="36" t="s">
        <v>6890</v>
      </c>
      <c s="37">
        <v>1</v>
      </c>
      <c s="36">
        <v>0</v>
      </c>
      <c s="36">
        <f>ROUND(G565*H565,6)</f>
      </c>
      <c r="L565" s="38">
        <v>0</v>
      </c>
      <c s="32">
        <f>ROUND(ROUND(L565,2)*ROUND(G565,3),2)</f>
      </c>
      <c s="36" t="s">
        <v>7943</v>
      </c>
      <c>
        <f>(M565*21)/100</f>
      </c>
      <c t="s">
        <v>28</v>
      </c>
    </row>
    <row r="566" spans="1:5" ht="12.75">
      <c r="A566" s="35" t="s">
        <v>58</v>
      </c>
      <c r="E566" s="39" t="s">
        <v>5</v>
      </c>
    </row>
    <row r="567" spans="1:5" ht="12.75">
      <c r="A567" s="35" t="s">
        <v>59</v>
      </c>
      <c r="E567" s="40" t="s">
        <v>5</v>
      </c>
    </row>
    <row r="568" spans="1:5" ht="25.5">
      <c r="A568" t="s">
        <v>61</v>
      </c>
      <c r="E568" s="39" t="s">
        <v>8116</v>
      </c>
    </row>
    <row r="569" spans="1:16" ht="25.5">
      <c r="A569" t="s">
        <v>53</v>
      </c>
      <c s="34" t="s">
        <v>103</v>
      </c>
      <c s="34" t="s">
        <v>8213</v>
      </c>
      <c s="35" t="s">
        <v>5</v>
      </c>
      <c s="6" t="s">
        <v>8187</v>
      </c>
      <c s="36" t="s">
        <v>6890</v>
      </c>
      <c s="37">
        <v>1</v>
      </c>
      <c s="36">
        <v>0</v>
      </c>
      <c s="36">
        <f>ROUND(G569*H569,6)</f>
      </c>
      <c r="L569" s="38">
        <v>0</v>
      </c>
      <c s="32">
        <f>ROUND(ROUND(L569,2)*ROUND(G569,3),2)</f>
      </c>
      <c s="36" t="s">
        <v>7943</v>
      </c>
      <c>
        <f>(M569*21)/100</f>
      </c>
      <c t="s">
        <v>28</v>
      </c>
    </row>
    <row r="570" spans="1:5" ht="12.75">
      <c r="A570" s="35" t="s">
        <v>58</v>
      </c>
      <c r="E570" s="39" t="s">
        <v>5</v>
      </c>
    </row>
    <row r="571" spans="1:5" ht="12.75">
      <c r="A571" s="35" t="s">
        <v>59</v>
      </c>
      <c r="E571" s="40" t="s">
        <v>5</v>
      </c>
    </row>
    <row r="572" spans="1:5" ht="25.5">
      <c r="A572" t="s">
        <v>61</v>
      </c>
      <c r="E572" s="39" t="s">
        <v>8116</v>
      </c>
    </row>
    <row r="573" spans="1:16" ht="25.5">
      <c r="A573" t="s">
        <v>53</v>
      </c>
      <c s="34" t="s">
        <v>106</v>
      </c>
      <c s="34" t="s">
        <v>8213</v>
      </c>
      <c s="35" t="s">
        <v>51</v>
      </c>
      <c s="6" t="s">
        <v>8189</v>
      </c>
      <c s="36" t="s">
        <v>56</v>
      </c>
      <c s="37">
        <v>1</v>
      </c>
      <c s="36">
        <v>0</v>
      </c>
      <c s="36">
        <f>ROUND(G573*H573,6)</f>
      </c>
      <c r="L573" s="38">
        <v>0</v>
      </c>
      <c s="32">
        <f>ROUND(ROUND(L573,2)*ROUND(G573,3),2)</f>
      </c>
      <c s="36" t="s">
        <v>7943</v>
      </c>
      <c>
        <f>(M573*21)/100</f>
      </c>
      <c t="s">
        <v>28</v>
      </c>
    </row>
    <row r="574" spans="1:5" ht="12.75">
      <c r="A574" s="35" t="s">
        <v>58</v>
      </c>
      <c r="E574" s="39" t="s">
        <v>5</v>
      </c>
    </row>
    <row r="575" spans="1:5" ht="12.75">
      <c r="A575" s="35" t="s">
        <v>59</v>
      </c>
      <c r="E575" s="40" t="s">
        <v>5</v>
      </c>
    </row>
    <row r="576" spans="1:5" ht="25.5">
      <c r="A576" t="s">
        <v>61</v>
      </c>
      <c r="E576" s="39" t="s">
        <v>8116</v>
      </c>
    </row>
    <row r="577" spans="1:16" ht="25.5">
      <c r="A577" t="s">
        <v>53</v>
      </c>
      <c s="34" t="s">
        <v>109</v>
      </c>
      <c s="34" t="s">
        <v>8214</v>
      </c>
      <c s="35" t="s">
        <v>5</v>
      </c>
      <c s="6" t="s">
        <v>8191</v>
      </c>
      <c s="36" t="s">
        <v>8192</v>
      </c>
      <c s="37">
        <v>0.3</v>
      </c>
      <c s="36">
        <v>0</v>
      </c>
      <c s="36">
        <f>ROUND(G577*H577,6)</f>
      </c>
      <c r="L577" s="38">
        <v>0</v>
      </c>
      <c s="32">
        <f>ROUND(ROUND(L577,2)*ROUND(G577,3),2)</f>
      </c>
      <c s="36" t="s">
        <v>7943</v>
      </c>
      <c>
        <f>(M577*21)/100</f>
      </c>
      <c t="s">
        <v>28</v>
      </c>
    </row>
    <row r="578" spans="1:5" ht="12.75">
      <c r="A578" s="35" t="s">
        <v>58</v>
      </c>
      <c r="E578" s="39" t="s">
        <v>5</v>
      </c>
    </row>
    <row r="579" spans="1:5" ht="12.75">
      <c r="A579" s="35" t="s">
        <v>59</v>
      </c>
      <c r="E579" s="40" t="s">
        <v>8193</v>
      </c>
    </row>
    <row r="580" spans="1:5" ht="25.5">
      <c r="A580" t="s">
        <v>61</v>
      </c>
      <c r="E580" s="39" t="s">
        <v>8116</v>
      </c>
    </row>
    <row r="581" spans="1:16" ht="12.75">
      <c r="A581" t="s">
        <v>53</v>
      </c>
      <c s="34" t="s">
        <v>112</v>
      </c>
      <c s="34" t="s">
        <v>8215</v>
      </c>
      <c s="35" t="s">
        <v>5</v>
      </c>
      <c s="6" t="s">
        <v>8208</v>
      </c>
      <c s="36" t="s">
        <v>6890</v>
      </c>
      <c s="37">
        <v>1</v>
      </c>
      <c s="36">
        <v>0</v>
      </c>
      <c s="36">
        <f>ROUND(G581*H581,6)</f>
      </c>
      <c r="L581" s="38">
        <v>0</v>
      </c>
      <c s="32">
        <f>ROUND(ROUND(L581,2)*ROUND(G581,3),2)</f>
      </c>
      <c s="36" t="s">
        <v>7943</v>
      </c>
      <c>
        <f>(M581*21)/100</f>
      </c>
      <c t="s">
        <v>28</v>
      </c>
    </row>
    <row r="582" spans="1:5" ht="12.75">
      <c r="A582" s="35" t="s">
        <v>58</v>
      </c>
      <c r="E582" s="39" t="s">
        <v>5</v>
      </c>
    </row>
    <row r="583" spans="1:5" ht="12.75">
      <c r="A583" s="35" t="s">
        <v>59</v>
      </c>
      <c r="E583" s="40" t="s">
        <v>5</v>
      </c>
    </row>
    <row r="584" spans="1:5" ht="25.5">
      <c r="A584" t="s">
        <v>61</v>
      </c>
      <c r="E584" s="39" t="s">
        <v>8116</v>
      </c>
    </row>
    <row r="585" spans="1:16" ht="12.75">
      <c r="A585" t="s">
        <v>53</v>
      </c>
      <c s="34" t="s">
        <v>116</v>
      </c>
      <c s="34" t="s">
        <v>8216</v>
      </c>
      <c s="35" t="s">
        <v>5</v>
      </c>
      <c s="6" t="s">
        <v>8217</v>
      </c>
      <c s="36" t="s">
        <v>6890</v>
      </c>
      <c s="37">
        <v>1</v>
      </c>
      <c s="36">
        <v>0</v>
      </c>
      <c s="36">
        <f>ROUND(G585*H585,6)</f>
      </c>
      <c r="L585" s="38">
        <v>0</v>
      </c>
      <c s="32">
        <f>ROUND(ROUND(L585,2)*ROUND(G585,3),2)</f>
      </c>
      <c s="36" t="s">
        <v>7943</v>
      </c>
      <c>
        <f>(M585*21)/100</f>
      </c>
      <c t="s">
        <v>28</v>
      </c>
    </row>
    <row r="586" spans="1:5" ht="12.75">
      <c r="A586" s="35" t="s">
        <v>58</v>
      </c>
      <c r="E586" s="39" t="s">
        <v>5</v>
      </c>
    </row>
    <row r="587" spans="1:5" ht="12.75">
      <c r="A587" s="35" t="s">
        <v>59</v>
      </c>
      <c r="E587" s="40" t="s">
        <v>5</v>
      </c>
    </row>
    <row r="588" spans="1:5" ht="25.5">
      <c r="A588" t="s">
        <v>61</v>
      </c>
      <c r="E588" s="39" t="s">
        <v>8116</v>
      </c>
    </row>
    <row r="589" spans="1:13" ht="12.75">
      <c r="A589" t="s">
        <v>50</v>
      </c>
      <c r="C589" s="31" t="s">
        <v>8218</v>
      </c>
      <c r="E589" s="33" t="s">
        <v>8219</v>
      </c>
      <c r="J589" s="32">
        <f>0</f>
      </c>
      <c s="32">
        <f>0</f>
      </c>
      <c s="32">
        <f>0+L590+L594+L598+L602+L606</f>
      </c>
      <c s="32">
        <f>0+M590+M594+M598+M602+M606</f>
      </c>
    </row>
    <row r="590" spans="1:16" ht="25.5">
      <c r="A590" t="s">
        <v>53</v>
      </c>
      <c s="34" t="s">
        <v>119</v>
      </c>
      <c s="34" t="s">
        <v>8220</v>
      </c>
      <c s="35" t="s">
        <v>5</v>
      </c>
      <c s="6" t="s">
        <v>8212</v>
      </c>
      <c s="36" t="s">
        <v>6890</v>
      </c>
      <c s="37">
        <v>1</v>
      </c>
      <c s="36">
        <v>0</v>
      </c>
      <c s="36">
        <f>ROUND(G590*H590,6)</f>
      </c>
      <c r="L590" s="38">
        <v>0</v>
      </c>
      <c s="32">
        <f>ROUND(ROUND(L590,2)*ROUND(G590,3),2)</f>
      </c>
      <c s="36" t="s">
        <v>7943</v>
      </c>
      <c>
        <f>(M590*21)/100</f>
      </c>
      <c t="s">
        <v>28</v>
      </c>
    </row>
    <row r="591" spans="1:5" ht="12.75">
      <c r="A591" s="35" t="s">
        <v>58</v>
      </c>
      <c r="E591" s="39" t="s">
        <v>5</v>
      </c>
    </row>
    <row r="592" spans="1:5" ht="12.75">
      <c r="A592" s="35" t="s">
        <v>59</v>
      </c>
      <c r="E592" s="40" t="s">
        <v>5</v>
      </c>
    </row>
    <row r="593" spans="1:5" ht="25.5">
      <c r="A593" t="s">
        <v>61</v>
      </c>
      <c r="E593" s="39" t="s">
        <v>8116</v>
      </c>
    </row>
    <row r="594" spans="1:16" ht="25.5">
      <c r="A594" t="s">
        <v>53</v>
      </c>
      <c s="34" t="s">
        <v>122</v>
      </c>
      <c s="34" t="s">
        <v>8221</v>
      </c>
      <c s="35" t="s">
        <v>5</v>
      </c>
      <c s="6" t="s">
        <v>8187</v>
      </c>
      <c s="36" t="s">
        <v>6890</v>
      </c>
      <c s="37">
        <v>1</v>
      </c>
      <c s="36">
        <v>0</v>
      </c>
      <c s="36">
        <f>ROUND(G594*H594,6)</f>
      </c>
      <c r="L594" s="38">
        <v>0</v>
      </c>
      <c s="32">
        <f>ROUND(ROUND(L594,2)*ROUND(G594,3),2)</f>
      </c>
      <c s="36" t="s">
        <v>7943</v>
      </c>
      <c>
        <f>(M594*21)/100</f>
      </c>
      <c t="s">
        <v>28</v>
      </c>
    </row>
    <row r="595" spans="1:5" ht="12.75">
      <c r="A595" s="35" t="s">
        <v>58</v>
      </c>
      <c r="E595" s="39" t="s">
        <v>5</v>
      </c>
    </row>
    <row r="596" spans="1:5" ht="12.75">
      <c r="A596" s="35" t="s">
        <v>59</v>
      </c>
      <c r="E596" s="40" t="s">
        <v>5</v>
      </c>
    </row>
    <row r="597" spans="1:5" ht="25.5">
      <c r="A597" t="s">
        <v>61</v>
      </c>
      <c r="E597" s="39" t="s">
        <v>8116</v>
      </c>
    </row>
    <row r="598" spans="1:16" ht="25.5">
      <c r="A598" t="s">
        <v>53</v>
      </c>
      <c s="34" t="s">
        <v>125</v>
      </c>
      <c s="34" t="s">
        <v>8222</v>
      </c>
      <c s="35" t="s">
        <v>5</v>
      </c>
      <c s="6" t="s">
        <v>8189</v>
      </c>
      <c s="36" t="s">
        <v>56</v>
      </c>
      <c s="37">
        <v>1</v>
      </c>
      <c s="36">
        <v>0</v>
      </c>
      <c s="36">
        <f>ROUND(G598*H598,6)</f>
      </c>
      <c r="L598" s="38">
        <v>0</v>
      </c>
      <c s="32">
        <f>ROUND(ROUND(L598,2)*ROUND(G598,3),2)</f>
      </c>
      <c s="36" t="s">
        <v>7943</v>
      </c>
      <c>
        <f>(M598*21)/100</f>
      </c>
      <c t="s">
        <v>28</v>
      </c>
    </row>
    <row r="599" spans="1:5" ht="12.75">
      <c r="A599" s="35" t="s">
        <v>58</v>
      </c>
      <c r="E599" s="39" t="s">
        <v>5</v>
      </c>
    </row>
    <row r="600" spans="1:5" ht="12.75">
      <c r="A600" s="35" t="s">
        <v>59</v>
      </c>
      <c r="E600" s="40" t="s">
        <v>5</v>
      </c>
    </row>
    <row r="601" spans="1:5" ht="25.5">
      <c r="A601" t="s">
        <v>61</v>
      </c>
      <c r="E601" s="39" t="s">
        <v>8116</v>
      </c>
    </row>
    <row r="602" spans="1:16" ht="25.5">
      <c r="A602" t="s">
        <v>53</v>
      </c>
      <c s="34" t="s">
        <v>129</v>
      </c>
      <c s="34" t="s">
        <v>8223</v>
      </c>
      <c s="35" t="s">
        <v>5</v>
      </c>
      <c s="6" t="s">
        <v>8191</v>
      </c>
      <c s="36" t="s">
        <v>8192</v>
      </c>
      <c s="37">
        <v>0.3</v>
      </c>
      <c s="36">
        <v>0</v>
      </c>
      <c s="36">
        <f>ROUND(G602*H602,6)</f>
      </c>
      <c r="L602" s="38">
        <v>0</v>
      </c>
      <c s="32">
        <f>ROUND(ROUND(L602,2)*ROUND(G602,3),2)</f>
      </c>
      <c s="36" t="s">
        <v>7943</v>
      </c>
      <c>
        <f>(M602*21)/100</f>
      </c>
      <c t="s">
        <v>28</v>
      </c>
    </row>
    <row r="603" spans="1:5" ht="12.75">
      <c r="A603" s="35" t="s">
        <v>58</v>
      </c>
      <c r="E603" s="39" t="s">
        <v>5</v>
      </c>
    </row>
    <row r="604" spans="1:5" ht="12.75">
      <c r="A604" s="35" t="s">
        <v>59</v>
      </c>
      <c r="E604" s="40" t="s">
        <v>8193</v>
      </c>
    </row>
    <row r="605" spans="1:5" ht="25.5">
      <c r="A605" t="s">
        <v>61</v>
      </c>
      <c r="E605" s="39" t="s">
        <v>8116</v>
      </c>
    </row>
    <row r="606" spans="1:16" ht="12.75">
      <c r="A606" t="s">
        <v>53</v>
      </c>
      <c s="34" t="s">
        <v>134</v>
      </c>
      <c s="34" t="s">
        <v>8224</v>
      </c>
      <c s="35" t="s">
        <v>5</v>
      </c>
      <c s="6" t="s">
        <v>8217</v>
      </c>
      <c s="36" t="s">
        <v>6890</v>
      </c>
      <c s="37">
        <v>1</v>
      </c>
      <c s="36">
        <v>0</v>
      </c>
      <c s="36">
        <f>ROUND(G606*H606,6)</f>
      </c>
      <c r="L606" s="38">
        <v>0</v>
      </c>
      <c s="32">
        <f>ROUND(ROUND(L606,2)*ROUND(G606,3),2)</f>
      </c>
      <c s="36" t="s">
        <v>7943</v>
      </c>
      <c>
        <f>(M606*21)/100</f>
      </c>
      <c t="s">
        <v>28</v>
      </c>
    </row>
    <row r="607" spans="1:5" ht="12.75">
      <c r="A607" s="35" t="s">
        <v>58</v>
      </c>
      <c r="E607" s="39" t="s">
        <v>5</v>
      </c>
    </row>
    <row r="608" spans="1:5" ht="12.75">
      <c r="A608" s="35" t="s">
        <v>59</v>
      </c>
      <c r="E608" s="40" t="s">
        <v>5</v>
      </c>
    </row>
    <row r="609" spans="1:5" ht="25.5">
      <c r="A609" t="s">
        <v>61</v>
      </c>
      <c r="E609" s="39" t="s">
        <v>8116</v>
      </c>
    </row>
    <row r="610" spans="1:13" ht="12.75">
      <c r="A610" t="s">
        <v>50</v>
      </c>
      <c r="C610" s="31" t="s">
        <v>79</v>
      </c>
      <c r="E610" s="33" t="s">
        <v>5479</v>
      </c>
      <c r="J610" s="32">
        <f>0</f>
      </c>
      <c s="32">
        <f>0</f>
      </c>
      <c s="32">
        <f>0+L611+L615+L619+L623+L627+L631</f>
      </c>
      <c s="32">
        <f>0+M611+M615+M619+M623+M627+M631</f>
      </c>
    </row>
    <row r="611" spans="1:16" ht="12.75">
      <c r="A611" t="s">
        <v>53</v>
      </c>
      <c s="34" t="s">
        <v>677</v>
      </c>
      <c s="34" t="s">
        <v>8225</v>
      </c>
      <c s="35" t="s">
        <v>5</v>
      </c>
      <c s="6" t="s">
        <v>8226</v>
      </c>
      <c s="36" t="s">
        <v>6890</v>
      </c>
      <c s="37">
        <v>6</v>
      </c>
      <c s="36">
        <v>0</v>
      </c>
      <c s="36">
        <f>ROUND(G611*H611,6)</f>
      </c>
      <c r="L611" s="38">
        <v>0</v>
      </c>
      <c s="32">
        <f>ROUND(ROUND(L611,2)*ROUND(G611,3),2)</f>
      </c>
      <c s="36" t="s">
        <v>7943</v>
      </c>
      <c>
        <f>(M611*21)/100</f>
      </c>
      <c t="s">
        <v>28</v>
      </c>
    </row>
    <row r="612" spans="1:5" ht="12.75">
      <c r="A612" s="35" t="s">
        <v>58</v>
      </c>
      <c r="E612" s="39" t="s">
        <v>5</v>
      </c>
    </row>
    <row r="613" spans="1:5" ht="12.75">
      <c r="A613" s="35" t="s">
        <v>59</v>
      </c>
      <c r="E613" s="40" t="s">
        <v>8227</v>
      </c>
    </row>
    <row r="614" spans="1:5" ht="25.5">
      <c r="A614" t="s">
        <v>61</v>
      </c>
      <c r="E614" s="39" t="s">
        <v>8116</v>
      </c>
    </row>
    <row r="615" spans="1:16" ht="12.75">
      <c r="A615" t="s">
        <v>53</v>
      </c>
      <c s="34" t="s">
        <v>678</v>
      </c>
      <c s="34" t="s">
        <v>8228</v>
      </c>
      <c s="35" t="s">
        <v>5</v>
      </c>
      <c s="6" t="s">
        <v>8229</v>
      </c>
      <c s="36" t="s">
        <v>6890</v>
      </c>
      <c s="37">
        <v>2</v>
      </c>
      <c s="36">
        <v>0</v>
      </c>
      <c s="36">
        <f>ROUND(G615*H615,6)</f>
      </c>
      <c r="L615" s="38">
        <v>0</v>
      </c>
      <c s="32">
        <f>ROUND(ROUND(L615,2)*ROUND(G615,3),2)</f>
      </c>
      <c s="36" t="s">
        <v>7943</v>
      </c>
      <c>
        <f>(M615*21)/100</f>
      </c>
      <c t="s">
        <v>28</v>
      </c>
    </row>
    <row r="616" spans="1:5" ht="12.75">
      <c r="A616" s="35" t="s">
        <v>58</v>
      </c>
      <c r="E616" s="39" t="s">
        <v>5</v>
      </c>
    </row>
    <row r="617" spans="1:5" ht="12.75">
      <c r="A617" s="35" t="s">
        <v>59</v>
      </c>
      <c r="E617" s="40" t="s">
        <v>8227</v>
      </c>
    </row>
    <row r="618" spans="1:5" ht="25.5">
      <c r="A618" t="s">
        <v>61</v>
      </c>
      <c r="E618" s="39" t="s">
        <v>8116</v>
      </c>
    </row>
    <row r="619" spans="1:16" ht="12.75">
      <c r="A619" t="s">
        <v>53</v>
      </c>
      <c s="34" t="s">
        <v>681</v>
      </c>
      <c s="34" t="s">
        <v>8230</v>
      </c>
      <c s="35" t="s">
        <v>5</v>
      </c>
      <c s="6" t="s">
        <v>8231</v>
      </c>
      <c s="36" t="s">
        <v>6890</v>
      </c>
      <c s="37">
        <v>148</v>
      </c>
      <c s="36">
        <v>0</v>
      </c>
      <c s="36">
        <f>ROUND(G619*H619,6)</f>
      </c>
      <c r="L619" s="38">
        <v>0</v>
      </c>
      <c s="32">
        <f>ROUND(ROUND(L619,2)*ROUND(G619,3),2)</f>
      </c>
      <c s="36" t="s">
        <v>7943</v>
      </c>
      <c>
        <f>(M619*21)/100</f>
      </c>
      <c t="s">
        <v>28</v>
      </c>
    </row>
    <row r="620" spans="1:5" ht="12.75">
      <c r="A620" s="35" t="s">
        <v>58</v>
      </c>
      <c r="E620" s="39" t="s">
        <v>5</v>
      </c>
    </row>
    <row r="621" spans="1:5" ht="12.75">
      <c r="A621" s="35" t="s">
        <v>59</v>
      </c>
      <c r="E621" s="40" t="s">
        <v>8227</v>
      </c>
    </row>
    <row r="622" spans="1:5" ht="25.5">
      <c r="A622" t="s">
        <v>61</v>
      </c>
      <c r="E622" s="39" t="s">
        <v>8116</v>
      </c>
    </row>
    <row r="623" spans="1:16" ht="12.75">
      <c r="A623" t="s">
        <v>53</v>
      </c>
      <c s="34" t="s">
        <v>684</v>
      </c>
      <c s="34" t="s">
        <v>8232</v>
      </c>
      <c s="35" t="s">
        <v>5</v>
      </c>
      <c s="6" t="s">
        <v>8233</v>
      </c>
      <c s="36" t="s">
        <v>6890</v>
      </c>
      <c s="37">
        <v>2</v>
      </c>
      <c s="36">
        <v>0</v>
      </c>
      <c s="36">
        <f>ROUND(G623*H623,6)</f>
      </c>
      <c r="L623" s="38">
        <v>0</v>
      </c>
      <c s="32">
        <f>ROUND(ROUND(L623,2)*ROUND(G623,3),2)</f>
      </c>
      <c s="36" t="s">
        <v>7943</v>
      </c>
      <c>
        <f>(M623*21)/100</f>
      </c>
      <c t="s">
        <v>28</v>
      </c>
    </row>
    <row r="624" spans="1:5" ht="12.75">
      <c r="A624" s="35" t="s">
        <v>58</v>
      </c>
      <c r="E624" s="39" t="s">
        <v>5</v>
      </c>
    </row>
    <row r="625" spans="1:5" ht="12.75">
      <c r="A625" s="35" t="s">
        <v>59</v>
      </c>
      <c r="E625" s="40" t="s">
        <v>8125</v>
      </c>
    </row>
    <row r="626" spans="1:5" ht="25.5">
      <c r="A626" t="s">
        <v>61</v>
      </c>
      <c r="E626" s="39" t="s">
        <v>8116</v>
      </c>
    </row>
    <row r="627" spans="1:16" ht="12.75">
      <c r="A627" t="s">
        <v>53</v>
      </c>
      <c s="34" t="s">
        <v>688</v>
      </c>
      <c s="34" t="s">
        <v>8234</v>
      </c>
      <c s="35" t="s">
        <v>5</v>
      </c>
      <c s="6" t="s">
        <v>8235</v>
      </c>
      <c s="36" t="s">
        <v>6890</v>
      </c>
      <c s="37">
        <v>4</v>
      </c>
      <c s="36">
        <v>0</v>
      </c>
      <c s="36">
        <f>ROUND(G627*H627,6)</f>
      </c>
      <c r="L627" s="38">
        <v>0</v>
      </c>
      <c s="32">
        <f>ROUND(ROUND(L627,2)*ROUND(G627,3),2)</f>
      </c>
      <c s="36" t="s">
        <v>7943</v>
      </c>
      <c>
        <f>(M627*21)/100</f>
      </c>
      <c t="s">
        <v>28</v>
      </c>
    </row>
    <row r="628" spans="1:5" ht="12.75">
      <c r="A628" s="35" t="s">
        <v>58</v>
      </c>
      <c r="E628" s="39" t="s">
        <v>5</v>
      </c>
    </row>
    <row r="629" spans="1:5" ht="12.75">
      <c r="A629" s="35" t="s">
        <v>59</v>
      </c>
      <c r="E629" s="40" t="s">
        <v>8227</v>
      </c>
    </row>
    <row r="630" spans="1:5" ht="25.5">
      <c r="A630" t="s">
        <v>61</v>
      </c>
      <c r="E630" s="39" t="s">
        <v>8116</v>
      </c>
    </row>
    <row r="631" spans="1:16" ht="12.75">
      <c r="A631" t="s">
        <v>53</v>
      </c>
      <c s="34" t="s">
        <v>691</v>
      </c>
      <c s="34" t="s">
        <v>8236</v>
      </c>
      <c s="35" t="s">
        <v>5</v>
      </c>
      <c s="6" t="s">
        <v>8237</v>
      </c>
      <c s="36" t="s">
        <v>5675</v>
      </c>
      <c s="37">
        <v>7.076</v>
      </c>
      <c s="36">
        <v>0</v>
      </c>
      <c s="36">
        <f>ROUND(G631*H631,6)</f>
      </c>
      <c r="L631" s="38">
        <v>0</v>
      </c>
      <c s="32">
        <f>ROUND(ROUND(L631,2)*ROUND(G631,3),2)</f>
      </c>
      <c s="36" t="s">
        <v>7943</v>
      </c>
      <c>
        <f>(M631*21)/100</f>
      </c>
      <c t="s">
        <v>28</v>
      </c>
    </row>
    <row r="632" spans="1:5" ht="12.75">
      <c r="A632" s="35" t="s">
        <v>58</v>
      </c>
      <c r="E632" s="39" t="s">
        <v>8238</v>
      </c>
    </row>
    <row r="633" spans="1:5" ht="12.75">
      <c r="A633" s="35" t="s">
        <v>59</v>
      </c>
      <c r="E633" s="40" t="s">
        <v>8239</v>
      </c>
    </row>
    <row r="634" spans="1:5" ht="25.5">
      <c r="A634" t="s">
        <v>61</v>
      </c>
      <c r="E634" s="39" t="s">
        <v>8116</v>
      </c>
    </row>
    <row r="635" spans="1:13" ht="12.75">
      <c r="A635" t="s">
        <v>50</v>
      </c>
      <c r="C635" s="31" t="s">
        <v>8240</v>
      </c>
      <c r="E635" s="33" t="s">
        <v>8241</v>
      </c>
      <c r="J635" s="32">
        <f>0</f>
      </c>
      <c s="32">
        <f>0</f>
      </c>
      <c s="32">
        <f>0+L636+L640+L644+L648+L652</f>
      </c>
      <c s="32">
        <f>0+M636+M640+M644+M648+M652</f>
      </c>
    </row>
    <row r="636" spans="1:16" ht="12.75">
      <c r="A636" t="s">
        <v>53</v>
      </c>
      <c s="34" t="s">
        <v>137</v>
      </c>
      <c s="34" t="s">
        <v>8242</v>
      </c>
      <c s="35" t="s">
        <v>5</v>
      </c>
      <c s="6" t="s">
        <v>8243</v>
      </c>
      <c s="36" t="s">
        <v>6890</v>
      </c>
      <c s="37">
        <v>1</v>
      </c>
      <c s="36">
        <v>0</v>
      </c>
      <c s="36">
        <f>ROUND(G636*H636,6)</f>
      </c>
      <c r="L636" s="38">
        <v>0</v>
      </c>
      <c s="32">
        <f>ROUND(ROUND(L636,2)*ROUND(G636,3),2)</f>
      </c>
      <c s="36" t="s">
        <v>7943</v>
      </c>
      <c>
        <f>(M636*21)/100</f>
      </c>
      <c t="s">
        <v>28</v>
      </c>
    </row>
    <row r="637" spans="1:5" ht="12.75">
      <c r="A637" s="35" t="s">
        <v>58</v>
      </c>
      <c r="E637" s="39" t="s">
        <v>5</v>
      </c>
    </row>
    <row r="638" spans="1:5" ht="12.75">
      <c r="A638" s="35" t="s">
        <v>59</v>
      </c>
      <c r="E638" s="40" t="s">
        <v>5</v>
      </c>
    </row>
    <row r="639" spans="1:5" ht="25.5">
      <c r="A639" t="s">
        <v>61</v>
      </c>
      <c r="E639" s="39" t="s">
        <v>8116</v>
      </c>
    </row>
    <row r="640" spans="1:16" ht="12.75">
      <c r="A640" t="s">
        <v>53</v>
      </c>
      <c s="34" t="s">
        <v>140</v>
      </c>
      <c s="34" t="s">
        <v>8244</v>
      </c>
      <c s="35" t="s">
        <v>5</v>
      </c>
      <c s="6" t="s">
        <v>8245</v>
      </c>
      <c s="36" t="s">
        <v>6890</v>
      </c>
      <c s="37">
        <v>1</v>
      </c>
      <c s="36">
        <v>0</v>
      </c>
      <c s="36">
        <f>ROUND(G640*H640,6)</f>
      </c>
      <c r="L640" s="38">
        <v>0</v>
      </c>
      <c s="32">
        <f>ROUND(ROUND(L640,2)*ROUND(G640,3),2)</f>
      </c>
      <c s="36" t="s">
        <v>7943</v>
      </c>
      <c>
        <f>(M640*21)/100</f>
      </c>
      <c t="s">
        <v>28</v>
      </c>
    </row>
    <row r="641" spans="1:5" ht="12.75">
      <c r="A641" s="35" t="s">
        <v>58</v>
      </c>
      <c r="E641" s="39" t="s">
        <v>5</v>
      </c>
    </row>
    <row r="642" spans="1:5" ht="12.75">
      <c r="A642" s="35" t="s">
        <v>59</v>
      </c>
      <c r="E642" s="40" t="s">
        <v>5</v>
      </c>
    </row>
    <row r="643" spans="1:5" ht="25.5">
      <c r="A643" t="s">
        <v>61</v>
      </c>
      <c r="E643" s="39" t="s">
        <v>8116</v>
      </c>
    </row>
    <row r="644" spans="1:16" ht="12.75">
      <c r="A644" t="s">
        <v>53</v>
      </c>
      <c s="34" t="s">
        <v>143</v>
      </c>
      <c s="34" t="s">
        <v>8246</v>
      </c>
      <c s="35" t="s">
        <v>5</v>
      </c>
      <c s="6" t="s">
        <v>8247</v>
      </c>
      <c s="36" t="s">
        <v>6890</v>
      </c>
      <c s="37">
        <v>1</v>
      </c>
      <c s="36">
        <v>0</v>
      </c>
      <c s="36">
        <f>ROUND(G644*H644,6)</f>
      </c>
      <c r="L644" s="38">
        <v>0</v>
      </c>
      <c s="32">
        <f>ROUND(ROUND(L644,2)*ROUND(G644,3),2)</f>
      </c>
      <c s="36" t="s">
        <v>7943</v>
      </c>
      <c>
        <f>(M644*21)/100</f>
      </c>
      <c t="s">
        <v>28</v>
      </c>
    </row>
    <row r="645" spans="1:5" ht="12.75">
      <c r="A645" s="35" t="s">
        <v>58</v>
      </c>
      <c r="E645" s="39" t="s">
        <v>5</v>
      </c>
    </row>
    <row r="646" spans="1:5" ht="12.75">
      <c r="A646" s="35" t="s">
        <v>59</v>
      </c>
      <c r="E646" s="40" t="s">
        <v>5</v>
      </c>
    </row>
    <row r="647" spans="1:5" ht="25.5">
      <c r="A647" t="s">
        <v>61</v>
      </c>
      <c r="E647" s="39" t="s">
        <v>8116</v>
      </c>
    </row>
    <row r="648" spans="1:16" ht="12.75">
      <c r="A648" t="s">
        <v>53</v>
      </c>
      <c s="34" t="s">
        <v>146</v>
      </c>
      <c s="34" t="s">
        <v>8248</v>
      </c>
      <c s="35" t="s">
        <v>5</v>
      </c>
      <c s="6" t="s">
        <v>8249</v>
      </c>
      <c s="36" t="s">
        <v>6890</v>
      </c>
      <c s="37">
        <v>1</v>
      </c>
      <c s="36">
        <v>0</v>
      </c>
      <c s="36">
        <f>ROUND(G648*H648,6)</f>
      </c>
      <c r="L648" s="38">
        <v>0</v>
      </c>
      <c s="32">
        <f>ROUND(ROUND(L648,2)*ROUND(G648,3),2)</f>
      </c>
      <c s="36" t="s">
        <v>7943</v>
      </c>
      <c>
        <f>(M648*21)/100</f>
      </c>
      <c t="s">
        <v>28</v>
      </c>
    </row>
    <row r="649" spans="1:5" ht="12.75">
      <c r="A649" s="35" t="s">
        <v>58</v>
      </c>
      <c r="E649" s="39" t="s">
        <v>5</v>
      </c>
    </row>
    <row r="650" spans="1:5" ht="12.75">
      <c r="A650" s="35" t="s">
        <v>59</v>
      </c>
      <c r="E650" s="40" t="s">
        <v>5</v>
      </c>
    </row>
    <row r="651" spans="1:5" ht="25.5">
      <c r="A651" t="s">
        <v>61</v>
      </c>
      <c r="E651" s="39" t="s">
        <v>8116</v>
      </c>
    </row>
    <row r="652" spans="1:16" ht="12.75">
      <c r="A652" t="s">
        <v>53</v>
      </c>
      <c s="34" t="s">
        <v>151</v>
      </c>
      <c s="34" t="s">
        <v>8250</v>
      </c>
      <c s="35" t="s">
        <v>5</v>
      </c>
      <c s="6" t="s">
        <v>8251</v>
      </c>
      <c s="36" t="s">
        <v>6890</v>
      </c>
      <c s="37">
        <v>1</v>
      </c>
      <c s="36">
        <v>0</v>
      </c>
      <c s="36">
        <f>ROUND(G652*H652,6)</f>
      </c>
      <c r="L652" s="38">
        <v>0</v>
      </c>
      <c s="32">
        <f>ROUND(ROUND(L652,2)*ROUND(G652,3),2)</f>
      </c>
      <c s="36" t="s">
        <v>7943</v>
      </c>
      <c>
        <f>(M652*21)/100</f>
      </c>
      <c t="s">
        <v>28</v>
      </c>
    </row>
    <row r="653" spans="1:5" ht="12.75">
      <c r="A653" s="35" t="s">
        <v>58</v>
      </c>
      <c r="E653" s="39" t="s">
        <v>5</v>
      </c>
    </row>
    <row r="654" spans="1:5" ht="12.75">
      <c r="A654" s="35" t="s">
        <v>59</v>
      </c>
      <c r="E654" s="40" t="s">
        <v>5</v>
      </c>
    </row>
    <row r="655" spans="1:5" ht="25.5">
      <c r="A655" t="s">
        <v>61</v>
      </c>
      <c r="E655" s="39" t="s">
        <v>8116</v>
      </c>
    </row>
    <row r="656" spans="1:13" ht="12.75">
      <c r="A656" t="s">
        <v>50</v>
      </c>
      <c r="C656" s="31" t="s">
        <v>1173</v>
      </c>
      <c r="E656" s="33" t="s">
        <v>1174</v>
      </c>
      <c r="J656" s="32">
        <f>0</f>
      </c>
      <c s="32">
        <f>0</f>
      </c>
      <c s="32">
        <f>0+L657</f>
      </c>
      <c s="32">
        <f>0+M657</f>
      </c>
    </row>
    <row r="657" spans="1:16" ht="25.5">
      <c r="A657" t="s">
        <v>53</v>
      </c>
      <c s="34" t="s">
        <v>644</v>
      </c>
      <c s="34" t="s">
        <v>7048</v>
      </c>
      <c s="35" t="s">
        <v>7049</v>
      </c>
      <c s="6" t="s">
        <v>8252</v>
      </c>
      <c s="36" t="s">
        <v>1178</v>
      </c>
      <c s="37">
        <v>9102.557</v>
      </c>
      <c s="36">
        <v>0</v>
      </c>
      <c s="36">
        <f>ROUND(G657*H657,6)</f>
      </c>
      <c r="L657" s="38">
        <v>0</v>
      </c>
      <c s="32">
        <f>ROUND(ROUND(L657,2)*ROUND(G657,3),2)</f>
      </c>
      <c s="36" t="s">
        <v>1179</v>
      </c>
      <c>
        <f>(M657*21)/100</f>
      </c>
      <c t="s">
        <v>28</v>
      </c>
    </row>
    <row r="658" spans="1:5" ht="25.5">
      <c r="A658" s="35" t="s">
        <v>58</v>
      </c>
      <c r="E658" s="39" t="s">
        <v>1180</v>
      </c>
    </row>
    <row r="659" spans="1:5" ht="12.75">
      <c r="A659" s="35" t="s">
        <v>59</v>
      </c>
      <c r="E659" s="40" t="s">
        <v>8253</v>
      </c>
    </row>
    <row r="660" spans="1:5" ht="191.25">
      <c r="A660" t="s">
        <v>61</v>
      </c>
      <c r="E660" s="39" t="s">
        <v>8254</v>
      </c>
    </row>
    <row r="661" spans="1:13" ht="12.75">
      <c r="A661" t="s">
        <v>47</v>
      </c>
      <c r="C661" s="31" t="s">
        <v>8255</v>
      </c>
      <c r="E661" s="33" t="s">
        <v>8256</v>
      </c>
      <c r="J661" s="32">
        <f>0+J662+J691+J712+J725+J746+J815+J820</f>
      </c>
      <c s="32">
        <f>0+K662+K691+K712+K725+K746+K815+K820</f>
      </c>
      <c s="32">
        <f>0+L662+L691+L712+L725+L746+L815+L820</f>
      </c>
      <c s="32">
        <f>0+M662+M691+M712+M725+M746+M815+M820</f>
      </c>
    </row>
    <row r="662" spans="1:13" ht="12.75">
      <c r="A662" t="s">
        <v>50</v>
      </c>
      <c r="C662" s="31" t="s">
        <v>51</v>
      </c>
      <c r="E662" s="33" t="s">
        <v>767</v>
      </c>
      <c r="J662" s="32">
        <f>0</f>
      </c>
      <c s="32">
        <f>0</f>
      </c>
      <c s="32">
        <f>0+L663+L667+L671+L675+L679+L683+L687</f>
      </c>
      <c s="32">
        <f>0+M663+M667+M671+M675+M679+M683+M687</f>
      </c>
    </row>
    <row r="663" spans="1:16" ht="12.75">
      <c r="A663" t="s">
        <v>53</v>
      </c>
      <c s="34" t="s">
        <v>51</v>
      </c>
      <c s="34" t="s">
        <v>72</v>
      </c>
      <c s="35" t="s">
        <v>5</v>
      </c>
      <c s="6" t="s">
        <v>73</v>
      </c>
      <c s="36" t="s">
        <v>65</v>
      </c>
      <c s="37">
        <v>15424.8</v>
      </c>
      <c s="36">
        <v>0</v>
      </c>
      <c s="36">
        <f>ROUND(G663*H663,6)</f>
      </c>
      <c r="L663" s="38">
        <v>0</v>
      </c>
      <c s="32">
        <f>ROUND(ROUND(L663,2)*ROUND(G663,3),2)</f>
      </c>
      <c s="36" t="s">
        <v>57</v>
      </c>
      <c>
        <f>(M663*21)/100</f>
      </c>
      <c t="s">
        <v>28</v>
      </c>
    </row>
    <row r="664" spans="1:5" ht="12.75">
      <c r="A664" s="35" t="s">
        <v>58</v>
      </c>
      <c r="E664" s="39" t="s">
        <v>5</v>
      </c>
    </row>
    <row r="665" spans="1:5" ht="12.75">
      <c r="A665" s="35" t="s">
        <v>59</v>
      </c>
      <c r="E665" s="40" t="s">
        <v>8257</v>
      </c>
    </row>
    <row r="666" spans="1:5" ht="12.75">
      <c r="A666" t="s">
        <v>61</v>
      </c>
      <c r="E666" s="39" t="s">
        <v>776</v>
      </c>
    </row>
    <row r="667" spans="1:16" ht="12.75">
      <c r="A667" t="s">
        <v>53</v>
      </c>
      <c s="34" t="s">
        <v>28</v>
      </c>
      <c s="34" t="s">
        <v>84</v>
      </c>
      <c s="35" t="s">
        <v>5</v>
      </c>
      <c s="6" t="s">
        <v>85</v>
      </c>
      <c s="36" t="s">
        <v>65</v>
      </c>
      <c s="37">
        <v>10202.1</v>
      </c>
      <c s="36">
        <v>0</v>
      </c>
      <c s="36">
        <f>ROUND(G667*H667,6)</f>
      </c>
      <c r="L667" s="38">
        <v>0</v>
      </c>
      <c s="32">
        <f>ROUND(ROUND(L667,2)*ROUND(G667,3),2)</f>
      </c>
      <c s="36" t="s">
        <v>57</v>
      </c>
      <c>
        <f>(M667*21)/100</f>
      </c>
      <c t="s">
        <v>28</v>
      </c>
    </row>
    <row r="668" spans="1:5" ht="12.75">
      <c r="A668" s="35" t="s">
        <v>58</v>
      </c>
      <c r="E668" s="39" t="s">
        <v>5</v>
      </c>
    </row>
    <row r="669" spans="1:5" ht="12.75">
      <c r="A669" s="35" t="s">
        <v>59</v>
      </c>
      <c r="E669" s="40" t="s">
        <v>8258</v>
      </c>
    </row>
    <row r="670" spans="1:5" ht="12.75">
      <c r="A670" t="s">
        <v>61</v>
      </c>
      <c r="E670" s="39" t="s">
        <v>776</v>
      </c>
    </row>
    <row r="671" spans="1:16" ht="12.75">
      <c r="A671" t="s">
        <v>53</v>
      </c>
      <c s="34" t="s">
        <v>26</v>
      </c>
      <c s="34" t="s">
        <v>5378</v>
      </c>
      <c s="35" t="s">
        <v>5</v>
      </c>
      <c s="6" t="s">
        <v>5379</v>
      </c>
      <c s="36" t="s">
        <v>65</v>
      </c>
      <c s="37">
        <v>1163.6</v>
      </c>
      <c s="36">
        <v>0</v>
      </c>
      <c s="36">
        <f>ROUND(G671*H671,6)</f>
      </c>
      <c r="L671" s="38">
        <v>0</v>
      </c>
      <c s="32">
        <f>ROUND(ROUND(L671,2)*ROUND(G671,3),2)</f>
      </c>
      <c s="36" t="s">
        <v>57</v>
      </c>
      <c>
        <f>(M671*21)/100</f>
      </c>
      <c t="s">
        <v>28</v>
      </c>
    </row>
    <row r="672" spans="1:5" ht="12.75">
      <c r="A672" s="35" t="s">
        <v>58</v>
      </c>
      <c r="E672" s="39" t="s">
        <v>5</v>
      </c>
    </row>
    <row r="673" spans="1:5" ht="12.75">
      <c r="A673" s="35" t="s">
        <v>59</v>
      </c>
      <c r="E673" s="40" t="s">
        <v>8259</v>
      </c>
    </row>
    <row r="674" spans="1:5" ht="12.75">
      <c r="A674" t="s">
        <v>61</v>
      </c>
      <c r="E674" s="39" t="s">
        <v>776</v>
      </c>
    </row>
    <row r="675" spans="1:16" ht="12.75">
      <c r="A675" t="s">
        <v>53</v>
      </c>
      <c s="34" t="s">
        <v>68</v>
      </c>
      <c s="34" t="s">
        <v>6024</v>
      </c>
      <c s="35" t="s">
        <v>5</v>
      </c>
      <c s="6" t="s">
        <v>6025</v>
      </c>
      <c s="36" t="s">
        <v>65</v>
      </c>
      <c s="37">
        <v>1163.6</v>
      </c>
      <c s="36">
        <v>0</v>
      </c>
      <c s="36">
        <f>ROUND(G675*H675,6)</f>
      </c>
      <c r="L675" s="38">
        <v>0</v>
      </c>
      <c s="32">
        <f>ROUND(ROUND(L675,2)*ROUND(G675,3),2)</f>
      </c>
      <c s="36" t="s">
        <v>57</v>
      </c>
      <c>
        <f>(M675*21)/100</f>
      </c>
      <c t="s">
        <v>28</v>
      </c>
    </row>
    <row r="676" spans="1:5" ht="12.75">
      <c r="A676" s="35" t="s">
        <v>58</v>
      </c>
      <c r="E676" s="39" t="s">
        <v>5</v>
      </c>
    </row>
    <row r="677" spans="1:5" ht="12.75">
      <c r="A677" s="35" t="s">
        <v>59</v>
      </c>
      <c r="E677" s="40" t="s">
        <v>8260</v>
      </c>
    </row>
    <row r="678" spans="1:5" ht="12.75">
      <c r="A678" t="s">
        <v>61</v>
      </c>
      <c r="E678" s="39" t="s">
        <v>776</v>
      </c>
    </row>
    <row r="679" spans="1:16" ht="12.75">
      <c r="A679" t="s">
        <v>53</v>
      </c>
      <c s="34" t="s">
        <v>71</v>
      </c>
      <c s="34" t="s">
        <v>6028</v>
      </c>
      <c s="35" t="s">
        <v>5</v>
      </c>
      <c s="6" t="s">
        <v>6029</v>
      </c>
      <c s="36" t="s">
        <v>5238</v>
      </c>
      <c s="37">
        <v>109378.4</v>
      </c>
      <c s="36">
        <v>0</v>
      </c>
      <c s="36">
        <f>ROUND(G679*H679,6)</f>
      </c>
      <c r="L679" s="38">
        <v>0</v>
      </c>
      <c s="32">
        <f>ROUND(ROUND(L679,2)*ROUND(G679,3),2)</f>
      </c>
      <c s="36" t="s">
        <v>57</v>
      </c>
      <c>
        <f>(M679*21)/100</f>
      </c>
      <c t="s">
        <v>28</v>
      </c>
    </row>
    <row r="680" spans="1:5" ht="12.75">
      <c r="A680" s="35" t="s">
        <v>58</v>
      </c>
      <c r="E680" s="39" t="s">
        <v>5</v>
      </c>
    </row>
    <row r="681" spans="1:5" ht="25.5">
      <c r="A681" s="35" t="s">
        <v>59</v>
      </c>
      <c r="E681" s="40" t="s">
        <v>8261</v>
      </c>
    </row>
    <row r="682" spans="1:5" ht="12.75">
      <c r="A682" t="s">
        <v>61</v>
      </c>
      <c r="E682" s="39" t="s">
        <v>776</v>
      </c>
    </row>
    <row r="683" spans="1:16" ht="12.75">
      <c r="A683" t="s">
        <v>53</v>
      </c>
      <c s="34" t="s">
        <v>27</v>
      </c>
      <c s="34" t="s">
        <v>8262</v>
      </c>
      <c s="35" t="s">
        <v>5</v>
      </c>
      <c s="6" t="s">
        <v>8263</v>
      </c>
      <c s="36" t="s">
        <v>82</v>
      </c>
      <c s="37">
        <v>20.82</v>
      </c>
      <c s="36">
        <v>0</v>
      </c>
      <c s="36">
        <f>ROUND(G683*H683,6)</f>
      </c>
      <c r="L683" s="38">
        <v>0</v>
      </c>
      <c s="32">
        <f>ROUND(ROUND(L683,2)*ROUND(G683,3),2)</f>
      </c>
      <c s="36" t="s">
        <v>57</v>
      </c>
      <c>
        <f>(M683*21)/100</f>
      </c>
      <c t="s">
        <v>28</v>
      </c>
    </row>
    <row r="684" spans="1:5" ht="12.75">
      <c r="A684" s="35" t="s">
        <v>58</v>
      </c>
      <c r="E684" s="39" t="s">
        <v>5</v>
      </c>
    </row>
    <row r="685" spans="1:5" ht="12.75">
      <c r="A685" s="35" t="s">
        <v>59</v>
      </c>
      <c r="E685" s="40" t="s">
        <v>8264</v>
      </c>
    </row>
    <row r="686" spans="1:5" ht="12.75">
      <c r="A686" t="s">
        <v>61</v>
      </c>
      <c r="E686" s="39" t="s">
        <v>776</v>
      </c>
    </row>
    <row r="687" spans="1:16" ht="25.5">
      <c r="A687" t="s">
        <v>53</v>
      </c>
      <c s="34" t="s">
        <v>76</v>
      </c>
      <c s="34" t="s">
        <v>8265</v>
      </c>
      <c s="35" t="s">
        <v>5</v>
      </c>
      <c s="6" t="s">
        <v>8266</v>
      </c>
      <c s="36" t="s">
        <v>65</v>
      </c>
      <c s="37">
        <v>425</v>
      </c>
      <c s="36">
        <v>0</v>
      </c>
      <c s="36">
        <f>ROUND(G687*H687,6)</f>
      </c>
      <c r="L687" s="38">
        <v>0</v>
      </c>
      <c s="32">
        <f>ROUND(ROUND(L687,2)*ROUND(G687,3),2)</f>
      </c>
      <c s="36" t="s">
        <v>57</v>
      </c>
      <c>
        <f>(M687*21)/100</f>
      </c>
      <c t="s">
        <v>28</v>
      </c>
    </row>
    <row r="688" spans="1:5" ht="12.75">
      <c r="A688" s="35" t="s">
        <v>58</v>
      </c>
      <c r="E688" s="39" t="s">
        <v>5</v>
      </c>
    </row>
    <row r="689" spans="1:5" ht="12.75">
      <c r="A689" s="35" t="s">
        <v>59</v>
      </c>
      <c r="E689" s="40" t="s">
        <v>8267</v>
      </c>
    </row>
    <row r="690" spans="1:5" ht="12.75">
      <c r="A690" t="s">
        <v>61</v>
      </c>
      <c r="E690" s="39" t="s">
        <v>776</v>
      </c>
    </row>
    <row r="691" spans="1:13" ht="12.75">
      <c r="A691" t="s">
        <v>50</v>
      </c>
      <c r="C691" s="31" t="s">
        <v>28</v>
      </c>
      <c r="E691" s="33" t="s">
        <v>5405</v>
      </c>
      <c r="J691" s="32">
        <f>0</f>
      </c>
      <c s="32">
        <f>0</f>
      </c>
      <c s="32">
        <f>0+L692+L696+L700+L704+L708</f>
      </c>
      <c s="32">
        <f>0+M692+M696+M700+M704+M708</f>
      </c>
    </row>
    <row r="692" spans="1:16" ht="12.75">
      <c r="A692" t="s">
        <v>53</v>
      </c>
      <c s="34" t="s">
        <v>79</v>
      </c>
      <c s="34" t="s">
        <v>8268</v>
      </c>
      <c s="35" t="s">
        <v>5</v>
      </c>
      <c s="6" t="s">
        <v>8269</v>
      </c>
      <c s="36" t="s">
        <v>65</v>
      </c>
      <c s="37">
        <v>3951.8</v>
      </c>
      <c s="36">
        <v>0</v>
      </c>
      <c s="36">
        <f>ROUND(G692*H692,6)</f>
      </c>
      <c r="L692" s="38">
        <v>0</v>
      </c>
      <c s="32">
        <f>ROUND(ROUND(L692,2)*ROUND(G692,3),2)</f>
      </c>
      <c s="36" t="s">
        <v>57</v>
      </c>
      <c>
        <f>(M692*21)/100</f>
      </c>
      <c t="s">
        <v>28</v>
      </c>
    </row>
    <row r="693" spans="1:5" ht="12.75">
      <c r="A693" s="35" t="s">
        <v>58</v>
      </c>
      <c r="E693" s="39" t="s">
        <v>8270</v>
      </c>
    </row>
    <row r="694" spans="1:5" ht="12.75">
      <c r="A694" s="35" t="s">
        <v>59</v>
      </c>
      <c r="E694" s="40" t="s">
        <v>8271</v>
      </c>
    </row>
    <row r="695" spans="1:5" ht="12.75">
      <c r="A695" t="s">
        <v>61</v>
      </c>
      <c r="E695" s="39" t="s">
        <v>776</v>
      </c>
    </row>
    <row r="696" spans="1:16" ht="12.75">
      <c r="A696" t="s">
        <v>53</v>
      </c>
      <c s="34" t="s">
        <v>83</v>
      </c>
      <c s="34" t="s">
        <v>8272</v>
      </c>
      <c s="35" t="s">
        <v>5</v>
      </c>
      <c s="6" t="s">
        <v>8273</v>
      </c>
      <c s="36" t="s">
        <v>65</v>
      </c>
      <c s="37">
        <v>1424.95</v>
      </c>
      <c s="36">
        <v>0</v>
      </c>
      <c s="36">
        <f>ROUND(G696*H696,6)</f>
      </c>
      <c r="L696" s="38">
        <v>0</v>
      </c>
      <c s="32">
        <f>ROUND(ROUND(L696,2)*ROUND(G696,3),2)</f>
      </c>
      <c s="36" t="s">
        <v>57</v>
      </c>
      <c>
        <f>(M696*21)/100</f>
      </c>
      <c t="s">
        <v>28</v>
      </c>
    </row>
    <row r="697" spans="1:5" ht="12.75">
      <c r="A697" s="35" t="s">
        <v>58</v>
      </c>
      <c r="E697" s="39" t="s">
        <v>8274</v>
      </c>
    </row>
    <row r="698" spans="1:5" ht="12.75">
      <c r="A698" s="35" t="s">
        <v>59</v>
      </c>
      <c r="E698" s="40" t="s">
        <v>8275</v>
      </c>
    </row>
    <row r="699" spans="1:5" ht="12.75">
      <c r="A699" t="s">
        <v>61</v>
      </c>
      <c r="E699" s="39" t="s">
        <v>776</v>
      </c>
    </row>
    <row r="700" spans="1:16" ht="12.75">
      <c r="A700" t="s">
        <v>53</v>
      </c>
      <c s="34" t="s">
        <v>88</v>
      </c>
      <c s="34" t="s">
        <v>6101</v>
      </c>
      <c s="35" t="s">
        <v>5</v>
      </c>
      <c s="6" t="s">
        <v>6102</v>
      </c>
      <c s="36" t="s">
        <v>1178</v>
      </c>
      <c s="37">
        <v>39.593</v>
      </c>
      <c s="36">
        <v>0</v>
      </c>
      <c s="36">
        <f>ROUND(G700*H700,6)</f>
      </c>
      <c r="L700" s="38">
        <v>0</v>
      </c>
      <c s="32">
        <f>ROUND(ROUND(L700,2)*ROUND(G700,3),2)</f>
      </c>
      <c s="36" t="s">
        <v>57</v>
      </c>
      <c>
        <f>(M700*21)/100</f>
      </c>
      <c t="s">
        <v>28</v>
      </c>
    </row>
    <row r="701" spans="1:5" ht="12.75">
      <c r="A701" s="35" t="s">
        <v>58</v>
      </c>
      <c r="E701" s="39" t="s">
        <v>5</v>
      </c>
    </row>
    <row r="702" spans="1:5" ht="12.75">
      <c r="A702" s="35" t="s">
        <v>59</v>
      </c>
      <c r="E702" s="40" t="s">
        <v>8276</v>
      </c>
    </row>
    <row r="703" spans="1:5" ht="12.75">
      <c r="A703" t="s">
        <v>61</v>
      </c>
      <c r="E703" s="39" t="s">
        <v>776</v>
      </c>
    </row>
    <row r="704" spans="1:16" ht="12.75">
      <c r="A704" t="s">
        <v>53</v>
      </c>
      <c s="34" t="s">
        <v>91</v>
      </c>
      <c s="34" t="s">
        <v>8277</v>
      </c>
      <c s="35" t="s">
        <v>5</v>
      </c>
      <c s="6" t="s">
        <v>8278</v>
      </c>
      <c s="36" t="s">
        <v>56</v>
      </c>
      <c s="37">
        <v>15428.8</v>
      </c>
      <c s="36">
        <v>0</v>
      </c>
      <c s="36">
        <f>ROUND(G704*H704,6)</f>
      </c>
      <c r="L704" s="38">
        <v>0</v>
      </c>
      <c s="32">
        <f>ROUND(ROUND(L704,2)*ROUND(G704,3),2)</f>
      </c>
      <c s="36" t="s">
        <v>57</v>
      </c>
      <c>
        <f>(M704*21)/100</f>
      </c>
      <c t="s">
        <v>28</v>
      </c>
    </row>
    <row r="705" spans="1:5" ht="12.75">
      <c r="A705" s="35" t="s">
        <v>58</v>
      </c>
      <c r="E705" s="39" t="s">
        <v>5</v>
      </c>
    </row>
    <row r="706" spans="1:5" ht="12.75">
      <c r="A706" s="35" t="s">
        <v>59</v>
      </c>
      <c r="E706" s="40" t="s">
        <v>8279</v>
      </c>
    </row>
    <row r="707" spans="1:5" ht="12.75">
      <c r="A707" t="s">
        <v>61</v>
      </c>
      <c r="E707" s="39" t="s">
        <v>776</v>
      </c>
    </row>
    <row r="708" spans="1:16" ht="12.75">
      <c r="A708" t="s">
        <v>53</v>
      </c>
      <c s="34" t="s">
        <v>94</v>
      </c>
      <c s="34" t="s">
        <v>8280</v>
      </c>
      <c s="35" t="s">
        <v>5</v>
      </c>
      <c s="6" t="s">
        <v>8281</v>
      </c>
      <c s="36" t="s">
        <v>56</v>
      </c>
      <c s="37">
        <v>15428.8</v>
      </c>
      <c s="36">
        <v>0</v>
      </c>
      <c s="36">
        <f>ROUND(G708*H708,6)</f>
      </c>
      <c r="L708" s="38">
        <v>0</v>
      </c>
      <c s="32">
        <f>ROUND(ROUND(L708,2)*ROUND(G708,3),2)</f>
      </c>
      <c s="36" t="s">
        <v>57</v>
      </c>
      <c>
        <f>(M708*21)/100</f>
      </c>
      <c t="s">
        <v>28</v>
      </c>
    </row>
    <row r="709" spans="1:5" ht="12.75">
      <c r="A709" s="35" t="s">
        <v>58</v>
      </c>
      <c r="E709" s="39" t="s">
        <v>5</v>
      </c>
    </row>
    <row r="710" spans="1:5" ht="12.75">
      <c r="A710" s="35" t="s">
        <v>59</v>
      </c>
      <c r="E710" s="40" t="s">
        <v>8279</v>
      </c>
    </row>
    <row r="711" spans="1:5" ht="12.75">
      <c r="A711" t="s">
        <v>61</v>
      </c>
      <c r="E711" s="39" t="s">
        <v>776</v>
      </c>
    </row>
    <row r="712" spans="1:13" ht="12.75">
      <c r="A712" t="s">
        <v>50</v>
      </c>
      <c r="C712" s="31" t="s">
        <v>71</v>
      </c>
      <c r="E712" s="33" t="s">
        <v>4931</v>
      </c>
      <c r="J712" s="32">
        <f>0</f>
      </c>
      <c s="32">
        <f>0</f>
      </c>
      <c s="32">
        <f>0+L713+L717+L721</f>
      </c>
      <c s="32">
        <f>0+M713+M717+M721</f>
      </c>
    </row>
    <row r="713" spans="1:16" ht="12.75">
      <c r="A713" t="s">
        <v>53</v>
      </c>
      <c s="34" t="s">
        <v>97</v>
      </c>
      <c s="34" t="s">
        <v>7569</v>
      </c>
      <c s="35" t="s">
        <v>5</v>
      </c>
      <c s="6" t="s">
        <v>7570</v>
      </c>
      <c s="36" t="s">
        <v>56</v>
      </c>
      <c s="37">
        <v>850</v>
      </c>
      <c s="36">
        <v>0</v>
      </c>
      <c s="36">
        <f>ROUND(G713*H713,6)</f>
      </c>
      <c r="L713" s="38">
        <v>0</v>
      </c>
      <c s="32">
        <f>ROUND(ROUND(L713,2)*ROUND(G713,3),2)</f>
      </c>
      <c s="36" t="s">
        <v>57</v>
      </c>
      <c>
        <f>(M713*21)/100</f>
      </c>
      <c t="s">
        <v>28</v>
      </c>
    </row>
    <row r="714" spans="1:5" ht="12.75">
      <c r="A714" s="35" t="s">
        <v>58</v>
      </c>
      <c r="E714" s="39" t="s">
        <v>5</v>
      </c>
    </row>
    <row r="715" spans="1:5" ht="12.75">
      <c r="A715" s="35" t="s">
        <v>59</v>
      </c>
      <c r="E715" s="40" t="s">
        <v>8125</v>
      </c>
    </row>
    <row r="716" spans="1:5" ht="12.75">
      <c r="A716" t="s">
        <v>61</v>
      </c>
      <c r="E716" s="39" t="s">
        <v>776</v>
      </c>
    </row>
    <row r="717" spans="1:16" ht="12.75">
      <c r="A717" t="s">
        <v>53</v>
      </c>
      <c s="34" t="s">
        <v>100</v>
      </c>
      <c s="34" t="s">
        <v>8282</v>
      </c>
      <c s="35" t="s">
        <v>5</v>
      </c>
      <c s="6" t="s">
        <v>8283</v>
      </c>
      <c s="36" t="s">
        <v>56</v>
      </c>
      <c s="37">
        <v>850</v>
      </c>
      <c s="36">
        <v>0</v>
      </c>
      <c s="36">
        <f>ROUND(G717*H717,6)</f>
      </c>
      <c r="L717" s="38">
        <v>0</v>
      </c>
      <c s="32">
        <f>ROUND(ROUND(L717,2)*ROUND(G717,3),2)</f>
      </c>
      <c s="36" t="s">
        <v>57</v>
      </c>
      <c>
        <f>(M717*21)/100</f>
      </c>
      <c t="s">
        <v>28</v>
      </c>
    </row>
    <row r="718" spans="1:5" ht="12.75">
      <c r="A718" s="35" t="s">
        <v>58</v>
      </c>
      <c r="E718" s="39" t="s">
        <v>5</v>
      </c>
    </row>
    <row r="719" spans="1:5" ht="12.75">
      <c r="A719" s="35" t="s">
        <v>59</v>
      </c>
      <c r="E719" s="40" t="s">
        <v>8125</v>
      </c>
    </row>
    <row r="720" spans="1:5" ht="12.75">
      <c r="A720" t="s">
        <v>61</v>
      </c>
      <c r="E720" s="39" t="s">
        <v>776</v>
      </c>
    </row>
    <row r="721" spans="1:16" ht="12.75">
      <c r="A721" t="s">
        <v>53</v>
      </c>
      <c s="34" t="s">
        <v>103</v>
      </c>
      <c s="34" t="s">
        <v>8284</v>
      </c>
      <c s="35" t="s">
        <v>5</v>
      </c>
      <c s="6" t="s">
        <v>8285</v>
      </c>
      <c s="36" t="s">
        <v>56</v>
      </c>
      <c s="37">
        <v>850</v>
      </c>
      <c s="36">
        <v>0</v>
      </c>
      <c s="36">
        <f>ROUND(G721*H721,6)</f>
      </c>
      <c r="L721" s="38">
        <v>0</v>
      </c>
      <c s="32">
        <f>ROUND(ROUND(L721,2)*ROUND(G721,3),2)</f>
      </c>
      <c s="36" t="s">
        <v>57</v>
      </c>
      <c>
        <f>(M721*21)/100</f>
      </c>
      <c t="s">
        <v>28</v>
      </c>
    </row>
    <row r="722" spans="1:5" ht="12.75">
      <c r="A722" s="35" t="s">
        <v>58</v>
      </c>
      <c r="E722" s="39" t="s">
        <v>5</v>
      </c>
    </row>
    <row r="723" spans="1:5" ht="12.75">
      <c r="A723" s="35" t="s">
        <v>59</v>
      </c>
      <c r="E723" s="40" t="s">
        <v>8125</v>
      </c>
    </row>
    <row r="724" spans="1:5" ht="12.75">
      <c r="A724" t="s">
        <v>61</v>
      </c>
      <c r="E724" s="39" t="s">
        <v>776</v>
      </c>
    </row>
    <row r="725" spans="1:13" ht="12.75">
      <c r="A725" t="s">
        <v>50</v>
      </c>
      <c r="C725" s="31" t="s">
        <v>76</v>
      </c>
      <c r="E725" s="33" t="s">
        <v>4901</v>
      </c>
      <c r="J725" s="32">
        <f>0</f>
      </c>
      <c s="32">
        <f>0</f>
      </c>
      <c s="32">
        <f>0+L726+L730+L734+L738+L742</f>
      </c>
      <c s="32">
        <f>0+M726+M730+M734+M738+M742</f>
      </c>
    </row>
    <row r="726" spans="1:16" ht="12.75">
      <c r="A726" t="s">
        <v>53</v>
      </c>
      <c s="34" t="s">
        <v>164</v>
      </c>
      <c s="34" t="s">
        <v>8286</v>
      </c>
      <c s="35" t="s">
        <v>5</v>
      </c>
      <c s="6" t="s">
        <v>8287</v>
      </c>
      <c s="36" t="s">
        <v>56</v>
      </c>
      <c s="37">
        <v>18143.03</v>
      </c>
      <c s="36">
        <v>0</v>
      </c>
      <c s="36">
        <f>ROUND(G726*H726,6)</f>
      </c>
      <c r="L726" s="38">
        <v>0</v>
      </c>
      <c s="32">
        <f>ROUND(ROUND(L726,2)*ROUND(G726,3),2)</f>
      </c>
      <c s="36" t="s">
        <v>6527</v>
      </c>
      <c>
        <f>(M726*21)/100</f>
      </c>
      <c t="s">
        <v>28</v>
      </c>
    </row>
    <row r="727" spans="1:5" ht="12.75">
      <c r="A727" s="35" t="s">
        <v>58</v>
      </c>
      <c r="E727" s="39" t="s">
        <v>5</v>
      </c>
    </row>
    <row r="728" spans="1:5" ht="12.75">
      <c r="A728" s="35" t="s">
        <v>59</v>
      </c>
      <c r="E728" s="40" t="s">
        <v>8288</v>
      </c>
    </row>
    <row r="729" spans="1:5" ht="12.75">
      <c r="A729" t="s">
        <v>61</v>
      </c>
      <c r="E729" s="39" t="s">
        <v>776</v>
      </c>
    </row>
    <row r="730" spans="1:16" ht="25.5">
      <c r="A730" t="s">
        <v>53</v>
      </c>
      <c s="34" t="s">
        <v>167</v>
      </c>
      <c s="34" t="s">
        <v>5642</v>
      </c>
      <c s="35" t="s">
        <v>5</v>
      </c>
      <c s="6" t="s">
        <v>5643</v>
      </c>
      <c s="36" t="s">
        <v>56</v>
      </c>
      <c s="37">
        <v>9586.29</v>
      </c>
      <c s="36">
        <v>0</v>
      </c>
      <c s="36">
        <f>ROUND(G730*H730,6)</f>
      </c>
      <c r="L730" s="38">
        <v>0</v>
      </c>
      <c s="32">
        <f>ROUND(ROUND(L730,2)*ROUND(G730,3),2)</f>
      </c>
      <c s="36" t="s">
        <v>57</v>
      </c>
      <c>
        <f>(M730*21)/100</f>
      </c>
      <c t="s">
        <v>28</v>
      </c>
    </row>
    <row r="731" spans="1:5" ht="12.75">
      <c r="A731" s="35" t="s">
        <v>58</v>
      </c>
      <c r="E731" s="39" t="s">
        <v>5</v>
      </c>
    </row>
    <row r="732" spans="1:5" ht="12.75">
      <c r="A732" s="35" t="s">
        <v>59</v>
      </c>
      <c r="E732" s="40" t="s">
        <v>8289</v>
      </c>
    </row>
    <row r="733" spans="1:5" ht="12.75">
      <c r="A733" t="s">
        <v>61</v>
      </c>
      <c r="E733" s="39" t="s">
        <v>776</v>
      </c>
    </row>
    <row r="734" spans="1:16" ht="25.5">
      <c r="A734" t="s">
        <v>53</v>
      </c>
      <c s="34" t="s">
        <v>170</v>
      </c>
      <c s="34" t="s">
        <v>8290</v>
      </c>
      <c s="35" t="s">
        <v>5</v>
      </c>
      <c s="6" t="s">
        <v>8291</v>
      </c>
      <c s="36" t="s">
        <v>56</v>
      </c>
      <c s="37">
        <v>19171.59</v>
      </c>
      <c s="36">
        <v>0</v>
      </c>
      <c s="36">
        <f>ROUND(G734*H734,6)</f>
      </c>
      <c r="L734" s="38">
        <v>0</v>
      </c>
      <c s="32">
        <f>ROUND(ROUND(L734,2)*ROUND(G734,3),2)</f>
      </c>
      <c s="36" t="s">
        <v>57</v>
      </c>
      <c>
        <f>(M734*21)/100</f>
      </c>
      <c t="s">
        <v>28</v>
      </c>
    </row>
    <row r="735" spans="1:5" ht="12.75">
      <c r="A735" s="35" t="s">
        <v>58</v>
      </c>
      <c r="E735" s="39" t="s">
        <v>5</v>
      </c>
    </row>
    <row r="736" spans="1:5" ht="12.75">
      <c r="A736" s="35" t="s">
        <v>59</v>
      </c>
      <c r="E736" s="40" t="s">
        <v>8292</v>
      </c>
    </row>
    <row r="737" spans="1:5" ht="12.75">
      <c r="A737" t="s">
        <v>61</v>
      </c>
      <c r="E737" s="39" t="s">
        <v>776</v>
      </c>
    </row>
    <row r="738" spans="1:16" ht="12.75">
      <c r="A738" t="s">
        <v>53</v>
      </c>
      <c s="34" t="s">
        <v>173</v>
      </c>
      <c s="34" t="s">
        <v>8178</v>
      </c>
      <c s="35" t="s">
        <v>5</v>
      </c>
      <c s="6" t="s">
        <v>8179</v>
      </c>
      <c s="36" t="s">
        <v>1178</v>
      </c>
      <c s="37">
        <v>13.31</v>
      </c>
      <c s="36">
        <v>0</v>
      </c>
      <c s="36">
        <f>ROUND(G738*H738,6)</f>
      </c>
      <c r="L738" s="38">
        <v>0</v>
      </c>
      <c s="32">
        <f>ROUND(ROUND(L738,2)*ROUND(G738,3),2)</f>
      </c>
      <c s="36" t="s">
        <v>57</v>
      </c>
      <c>
        <f>(M738*21)/100</f>
      </c>
      <c t="s">
        <v>28</v>
      </c>
    </row>
    <row r="739" spans="1:5" ht="12.75">
      <c r="A739" s="35" t="s">
        <v>58</v>
      </c>
      <c r="E739" s="39" t="s">
        <v>5</v>
      </c>
    </row>
    <row r="740" spans="1:5" ht="12.75">
      <c r="A740" s="35" t="s">
        <v>59</v>
      </c>
      <c r="E740" s="40" t="s">
        <v>8125</v>
      </c>
    </row>
    <row r="741" spans="1:5" ht="12.75">
      <c r="A741" t="s">
        <v>61</v>
      </c>
      <c r="E741" s="39" t="s">
        <v>776</v>
      </c>
    </row>
    <row r="742" spans="1:16" ht="12.75">
      <c r="A742" t="s">
        <v>53</v>
      </c>
      <c s="34" t="s">
        <v>176</v>
      </c>
      <c s="34" t="s">
        <v>8180</v>
      </c>
      <c s="35" t="s">
        <v>5</v>
      </c>
      <c s="6" t="s">
        <v>8181</v>
      </c>
      <c s="36" t="s">
        <v>56</v>
      </c>
      <c s="37">
        <v>533</v>
      </c>
      <c s="36">
        <v>0</v>
      </c>
      <c s="36">
        <f>ROUND(G742*H742,6)</f>
      </c>
      <c r="L742" s="38">
        <v>0</v>
      </c>
      <c s="32">
        <f>ROUND(ROUND(L742,2)*ROUND(G742,3),2)</f>
      </c>
      <c s="36" t="s">
        <v>7943</v>
      </c>
      <c>
        <f>(M742*21)/100</f>
      </c>
      <c t="s">
        <v>28</v>
      </c>
    </row>
    <row r="743" spans="1:5" ht="12.75">
      <c r="A743" s="35" t="s">
        <v>58</v>
      </c>
      <c r="E743" s="39" t="s">
        <v>5</v>
      </c>
    </row>
    <row r="744" spans="1:5" ht="12.75">
      <c r="A744" s="35" t="s">
        <v>59</v>
      </c>
      <c r="E744" s="40" t="s">
        <v>8125</v>
      </c>
    </row>
    <row r="745" spans="1:5" ht="25.5">
      <c r="A745" t="s">
        <v>61</v>
      </c>
      <c r="E745" s="39" t="s">
        <v>8116</v>
      </c>
    </row>
    <row r="746" spans="1:13" ht="12.75">
      <c r="A746" t="s">
        <v>50</v>
      </c>
      <c r="C746" s="31" t="s">
        <v>79</v>
      </c>
      <c r="E746" s="33" t="s">
        <v>5479</v>
      </c>
      <c r="J746" s="32">
        <f>0</f>
      </c>
      <c s="32">
        <f>0</f>
      </c>
      <c s="32">
        <f>0+L747+L751+L755+L759+L763+L767+L771+L775+L779+L783+L787+L791+L795+L799+L803+L807+L811</f>
      </c>
      <c s="32">
        <f>0+M747+M751+M755+M759+M763+M767+M771+M775+M779+M783+M787+M791+M795+M799+M803+M807+M811</f>
      </c>
    </row>
    <row r="747" spans="1:16" ht="12.75">
      <c r="A747" t="s">
        <v>53</v>
      </c>
      <c s="34" t="s">
        <v>106</v>
      </c>
      <c s="34" t="s">
        <v>5492</v>
      </c>
      <c s="35" t="s">
        <v>5</v>
      </c>
      <c s="6" t="s">
        <v>5493</v>
      </c>
      <c s="36" t="s">
        <v>82</v>
      </c>
      <c s="37">
        <v>6083</v>
      </c>
      <c s="36">
        <v>0</v>
      </c>
      <c s="36">
        <f>ROUND(G747*H747,6)</f>
      </c>
      <c r="L747" s="38">
        <v>0</v>
      </c>
      <c s="32">
        <f>ROUND(ROUND(L747,2)*ROUND(G747,3),2)</f>
      </c>
      <c s="36" t="s">
        <v>57</v>
      </c>
      <c>
        <f>(M747*21)/100</f>
      </c>
      <c t="s">
        <v>28</v>
      </c>
    </row>
    <row r="748" spans="1:5" ht="12.75">
      <c r="A748" s="35" t="s">
        <v>58</v>
      </c>
      <c r="E748" s="39" t="s">
        <v>8293</v>
      </c>
    </row>
    <row r="749" spans="1:5" ht="12.75">
      <c r="A749" s="35" t="s">
        <v>59</v>
      </c>
      <c r="E749" s="40" t="s">
        <v>8294</v>
      </c>
    </row>
    <row r="750" spans="1:5" ht="12.75">
      <c r="A750" t="s">
        <v>61</v>
      </c>
      <c r="E750" s="39" t="s">
        <v>776</v>
      </c>
    </row>
    <row r="751" spans="1:16" ht="12.75">
      <c r="A751" t="s">
        <v>53</v>
      </c>
      <c s="34" t="s">
        <v>109</v>
      </c>
      <c s="34" t="s">
        <v>8295</v>
      </c>
      <c s="35" t="s">
        <v>5</v>
      </c>
      <c s="6" t="s">
        <v>8296</v>
      </c>
      <c s="36" t="s">
        <v>82</v>
      </c>
      <c s="37">
        <v>4607</v>
      </c>
      <c s="36">
        <v>0</v>
      </c>
      <c s="36">
        <f>ROUND(G751*H751,6)</f>
      </c>
      <c r="L751" s="38">
        <v>0</v>
      </c>
      <c s="32">
        <f>ROUND(ROUND(L751,2)*ROUND(G751,3),2)</f>
      </c>
      <c s="36" t="s">
        <v>57</v>
      </c>
      <c>
        <f>(M751*21)/100</f>
      </c>
      <c t="s">
        <v>28</v>
      </c>
    </row>
    <row r="752" spans="1:5" ht="12.75">
      <c r="A752" s="35" t="s">
        <v>58</v>
      </c>
      <c r="E752" s="39" t="s">
        <v>8297</v>
      </c>
    </row>
    <row r="753" spans="1:5" ht="12.75">
      <c r="A753" s="35" t="s">
        <v>59</v>
      </c>
      <c r="E753" s="40" t="s">
        <v>8298</v>
      </c>
    </row>
    <row r="754" spans="1:5" ht="12.75">
      <c r="A754" t="s">
        <v>61</v>
      </c>
      <c r="E754" s="39" t="s">
        <v>776</v>
      </c>
    </row>
    <row r="755" spans="1:16" ht="12.75">
      <c r="A755" t="s">
        <v>53</v>
      </c>
      <c s="34" t="s">
        <v>112</v>
      </c>
      <c s="34" t="s">
        <v>8299</v>
      </c>
      <c s="35" t="s">
        <v>5</v>
      </c>
      <c s="6" t="s">
        <v>8300</v>
      </c>
      <c s="36" t="s">
        <v>82</v>
      </c>
      <c s="37">
        <v>7321</v>
      </c>
      <c s="36">
        <v>0</v>
      </c>
      <c s="36">
        <f>ROUND(G755*H755,6)</f>
      </c>
      <c r="L755" s="38">
        <v>0</v>
      </c>
      <c s="32">
        <f>ROUND(ROUND(L755,2)*ROUND(G755,3),2)</f>
      </c>
      <c s="36" t="s">
        <v>7943</v>
      </c>
      <c>
        <f>(M755*21)/100</f>
      </c>
      <c t="s">
        <v>28</v>
      </c>
    </row>
    <row r="756" spans="1:5" ht="12.75">
      <c r="A756" s="35" t="s">
        <v>58</v>
      </c>
      <c r="E756" s="39" t="s">
        <v>5</v>
      </c>
    </row>
    <row r="757" spans="1:5" ht="12.75">
      <c r="A757" s="35" t="s">
        <v>59</v>
      </c>
      <c r="E757" s="40" t="s">
        <v>8294</v>
      </c>
    </row>
    <row r="758" spans="1:5" ht="12.75">
      <c r="A758" t="s">
        <v>61</v>
      </c>
      <c r="E758" s="39" t="s">
        <v>776</v>
      </c>
    </row>
    <row r="759" spans="1:16" ht="12.75">
      <c r="A759" t="s">
        <v>53</v>
      </c>
      <c s="34" t="s">
        <v>116</v>
      </c>
      <c s="34" t="s">
        <v>8301</v>
      </c>
      <c s="35" t="s">
        <v>5</v>
      </c>
      <c s="6" t="s">
        <v>8302</v>
      </c>
      <c s="36" t="s">
        <v>115</v>
      </c>
      <c s="37">
        <v>1</v>
      </c>
      <c s="36">
        <v>0</v>
      </c>
      <c s="36">
        <f>ROUND(G759*H759,6)</f>
      </c>
      <c r="L759" s="38">
        <v>0</v>
      </c>
      <c s="32">
        <f>ROUND(ROUND(L759,2)*ROUND(G759,3),2)</f>
      </c>
      <c s="36" t="s">
        <v>57</v>
      </c>
      <c>
        <f>(M759*21)/100</f>
      </c>
      <c t="s">
        <v>28</v>
      </c>
    </row>
    <row r="760" spans="1:5" ht="12.75">
      <c r="A760" s="35" t="s">
        <v>58</v>
      </c>
      <c r="E760" s="39" t="s">
        <v>5</v>
      </c>
    </row>
    <row r="761" spans="1:5" ht="12.75">
      <c r="A761" s="35" t="s">
        <v>59</v>
      </c>
      <c r="E761" s="40" t="s">
        <v>8294</v>
      </c>
    </row>
    <row r="762" spans="1:5" ht="12.75">
      <c r="A762" t="s">
        <v>61</v>
      </c>
      <c r="E762" s="39" t="s">
        <v>776</v>
      </c>
    </row>
    <row r="763" spans="1:16" ht="12.75">
      <c r="A763" t="s">
        <v>53</v>
      </c>
      <c s="34" t="s">
        <v>119</v>
      </c>
      <c s="34" t="s">
        <v>8303</v>
      </c>
      <c s="35" t="s">
        <v>5</v>
      </c>
      <c s="6" t="s">
        <v>8304</v>
      </c>
      <c s="36" t="s">
        <v>115</v>
      </c>
      <c s="37">
        <v>6</v>
      </c>
      <c s="36">
        <v>0</v>
      </c>
      <c s="36">
        <f>ROUND(G763*H763,6)</f>
      </c>
      <c r="L763" s="38">
        <v>0</v>
      </c>
      <c s="32">
        <f>ROUND(ROUND(L763,2)*ROUND(G763,3),2)</f>
      </c>
      <c s="36" t="s">
        <v>57</v>
      </c>
      <c>
        <f>(M763*21)/100</f>
      </c>
      <c t="s">
        <v>28</v>
      </c>
    </row>
    <row r="764" spans="1:5" ht="12.75">
      <c r="A764" s="35" t="s">
        <v>58</v>
      </c>
      <c r="E764" s="39" t="s">
        <v>5</v>
      </c>
    </row>
    <row r="765" spans="1:5" ht="12.75">
      <c r="A765" s="35" t="s">
        <v>59</v>
      </c>
      <c r="E765" s="40" t="s">
        <v>8294</v>
      </c>
    </row>
    <row r="766" spans="1:5" ht="12.75">
      <c r="A766" t="s">
        <v>61</v>
      </c>
      <c r="E766" s="39" t="s">
        <v>776</v>
      </c>
    </row>
    <row r="767" spans="1:16" ht="12.75">
      <c r="A767" t="s">
        <v>53</v>
      </c>
      <c s="34" t="s">
        <v>122</v>
      </c>
      <c s="34" t="s">
        <v>8305</v>
      </c>
      <c s="35" t="s">
        <v>5</v>
      </c>
      <c s="6" t="s">
        <v>8306</v>
      </c>
      <c s="36" t="s">
        <v>115</v>
      </c>
      <c s="37">
        <v>1</v>
      </c>
      <c s="36">
        <v>0</v>
      </c>
      <c s="36">
        <f>ROUND(G767*H767,6)</f>
      </c>
      <c r="L767" s="38">
        <v>0</v>
      </c>
      <c s="32">
        <f>ROUND(ROUND(L767,2)*ROUND(G767,3),2)</f>
      </c>
      <c s="36" t="s">
        <v>57</v>
      </c>
      <c>
        <f>(M767*21)/100</f>
      </c>
      <c t="s">
        <v>28</v>
      </c>
    </row>
    <row r="768" spans="1:5" ht="12.75">
      <c r="A768" s="35" t="s">
        <v>58</v>
      </c>
      <c r="E768" s="39" t="s">
        <v>5</v>
      </c>
    </row>
    <row r="769" spans="1:5" ht="12.75">
      <c r="A769" s="35" t="s">
        <v>59</v>
      </c>
      <c r="E769" s="40" t="s">
        <v>8307</v>
      </c>
    </row>
    <row r="770" spans="1:5" ht="12.75">
      <c r="A770" t="s">
        <v>61</v>
      </c>
      <c r="E770" s="39" t="s">
        <v>776</v>
      </c>
    </row>
    <row r="771" spans="1:16" ht="12.75">
      <c r="A771" t="s">
        <v>53</v>
      </c>
      <c s="34" t="s">
        <v>125</v>
      </c>
      <c s="34" t="s">
        <v>8308</v>
      </c>
      <c s="35" t="s">
        <v>5</v>
      </c>
      <c s="6" t="s">
        <v>8309</v>
      </c>
      <c s="36" t="s">
        <v>8310</v>
      </c>
      <c s="37">
        <v>12.84</v>
      </c>
      <c s="36">
        <v>0</v>
      </c>
      <c s="36">
        <f>ROUND(G771*H771,6)</f>
      </c>
      <c r="L771" s="38">
        <v>0</v>
      </c>
      <c s="32">
        <f>ROUND(ROUND(L771,2)*ROUND(G771,3),2)</f>
      </c>
      <c s="36" t="s">
        <v>7943</v>
      </c>
      <c>
        <f>(M771*21)/100</f>
      </c>
      <c t="s">
        <v>28</v>
      </c>
    </row>
    <row r="772" spans="1:5" ht="12.75">
      <c r="A772" s="35" t="s">
        <v>58</v>
      </c>
      <c r="E772" s="39" t="s">
        <v>5</v>
      </c>
    </row>
    <row r="773" spans="1:5" ht="12.75">
      <c r="A773" s="35" t="s">
        <v>59</v>
      </c>
      <c r="E773" s="40" t="s">
        <v>8294</v>
      </c>
    </row>
    <row r="774" spans="1:5" ht="25.5">
      <c r="A774" t="s">
        <v>61</v>
      </c>
      <c r="E774" s="39" t="s">
        <v>8311</v>
      </c>
    </row>
    <row r="775" spans="1:16" ht="25.5">
      <c r="A775" t="s">
        <v>53</v>
      </c>
      <c s="34" t="s">
        <v>129</v>
      </c>
      <c s="34" t="s">
        <v>8312</v>
      </c>
      <c s="35" t="s">
        <v>5</v>
      </c>
      <c s="6" t="s">
        <v>8313</v>
      </c>
      <c s="36" t="s">
        <v>115</v>
      </c>
      <c s="37">
        <v>11</v>
      </c>
      <c s="36">
        <v>0</v>
      </c>
      <c s="36">
        <f>ROUND(G775*H775,6)</f>
      </c>
      <c r="L775" s="38">
        <v>0</v>
      </c>
      <c s="32">
        <f>ROUND(ROUND(L775,2)*ROUND(G775,3),2)</f>
      </c>
      <c s="36" t="s">
        <v>57</v>
      </c>
      <c>
        <f>(M775*21)/100</f>
      </c>
      <c t="s">
        <v>28</v>
      </c>
    </row>
    <row r="776" spans="1:5" ht="12.75">
      <c r="A776" s="35" t="s">
        <v>58</v>
      </c>
      <c r="E776" s="39" t="s">
        <v>5</v>
      </c>
    </row>
    <row r="777" spans="1:5" ht="12.75">
      <c r="A777" s="35" t="s">
        <v>59</v>
      </c>
      <c r="E777" s="40" t="s">
        <v>8294</v>
      </c>
    </row>
    <row r="778" spans="1:5" ht="12.75">
      <c r="A778" t="s">
        <v>61</v>
      </c>
      <c r="E778" s="39" t="s">
        <v>776</v>
      </c>
    </row>
    <row r="779" spans="1:16" ht="25.5">
      <c r="A779" t="s">
        <v>53</v>
      </c>
      <c s="34" t="s">
        <v>134</v>
      </c>
      <c s="34" t="s">
        <v>8314</v>
      </c>
      <c s="35" t="s">
        <v>5</v>
      </c>
      <c s="6" t="s">
        <v>8315</v>
      </c>
      <c s="36" t="s">
        <v>115</v>
      </c>
      <c s="37">
        <v>5</v>
      </c>
      <c s="36">
        <v>0</v>
      </c>
      <c s="36">
        <f>ROUND(G779*H779,6)</f>
      </c>
      <c r="L779" s="38">
        <v>0</v>
      </c>
      <c s="32">
        <f>ROUND(ROUND(L779,2)*ROUND(G779,3),2)</f>
      </c>
      <c s="36" t="s">
        <v>57</v>
      </c>
      <c>
        <f>(M779*21)/100</f>
      </c>
      <c t="s">
        <v>28</v>
      </c>
    </row>
    <row r="780" spans="1:5" ht="12.75">
      <c r="A780" s="35" t="s">
        <v>58</v>
      </c>
      <c r="E780" s="39" t="s">
        <v>5</v>
      </c>
    </row>
    <row r="781" spans="1:5" ht="12.75">
      <c r="A781" s="35" t="s">
        <v>59</v>
      </c>
      <c r="E781" s="40" t="s">
        <v>8294</v>
      </c>
    </row>
    <row r="782" spans="1:5" ht="12.75">
      <c r="A782" t="s">
        <v>61</v>
      </c>
      <c r="E782" s="39" t="s">
        <v>776</v>
      </c>
    </row>
    <row r="783" spans="1:16" ht="25.5">
      <c r="A783" t="s">
        <v>53</v>
      </c>
      <c s="34" t="s">
        <v>137</v>
      </c>
      <c s="34" t="s">
        <v>8316</v>
      </c>
      <c s="35" t="s">
        <v>5</v>
      </c>
      <c s="6" t="s">
        <v>8317</v>
      </c>
      <c s="36" t="s">
        <v>115</v>
      </c>
      <c s="37">
        <v>3</v>
      </c>
      <c s="36">
        <v>0</v>
      </c>
      <c s="36">
        <f>ROUND(G783*H783,6)</f>
      </c>
      <c r="L783" s="38">
        <v>0</v>
      </c>
      <c s="32">
        <f>ROUND(ROUND(L783,2)*ROUND(G783,3),2)</f>
      </c>
      <c s="36" t="s">
        <v>57</v>
      </c>
      <c>
        <f>(M783*21)/100</f>
      </c>
      <c t="s">
        <v>28</v>
      </c>
    </row>
    <row r="784" spans="1:5" ht="12.75">
      <c r="A784" s="35" t="s">
        <v>58</v>
      </c>
      <c r="E784" s="39" t="s">
        <v>5</v>
      </c>
    </row>
    <row r="785" spans="1:5" ht="12.75">
      <c r="A785" s="35" t="s">
        <v>59</v>
      </c>
      <c r="E785" s="40" t="s">
        <v>8294</v>
      </c>
    </row>
    <row r="786" spans="1:5" ht="12.75">
      <c r="A786" t="s">
        <v>61</v>
      </c>
      <c r="E786" s="39" t="s">
        <v>776</v>
      </c>
    </row>
    <row r="787" spans="1:16" ht="25.5">
      <c r="A787" t="s">
        <v>53</v>
      </c>
      <c s="34" t="s">
        <v>140</v>
      </c>
      <c s="34" t="s">
        <v>8318</v>
      </c>
      <c s="35" t="s">
        <v>5</v>
      </c>
      <c s="6" t="s">
        <v>8319</v>
      </c>
      <c s="36" t="s">
        <v>115</v>
      </c>
      <c s="37">
        <v>39</v>
      </c>
      <c s="36">
        <v>0</v>
      </c>
      <c s="36">
        <f>ROUND(G787*H787,6)</f>
      </c>
      <c r="L787" s="38">
        <v>0</v>
      </c>
      <c s="32">
        <f>ROUND(ROUND(L787,2)*ROUND(G787,3),2)</f>
      </c>
      <c s="36" t="s">
        <v>57</v>
      </c>
      <c>
        <f>(M787*21)/100</f>
      </c>
      <c t="s">
        <v>28</v>
      </c>
    </row>
    <row r="788" spans="1:5" ht="12.75">
      <c r="A788" s="35" t="s">
        <v>58</v>
      </c>
      <c r="E788" s="39" t="s">
        <v>5</v>
      </c>
    </row>
    <row r="789" spans="1:5" ht="12.75">
      <c r="A789" s="35" t="s">
        <v>59</v>
      </c>
      <c r="E789" s="40" t="s">
        <v>8294</v>
      </c>
    </row>
    <row r="790" spans="1:5" ht="12.75">
      <c r="A790" t="s">
        <v>61</v>
      </c>
      <c r="E790" s="39" t="s">
        <v>776</v>
      </c>
    </row>
    <row r="791" spans="1:16" ht="12.75">
      <c r="A791" t="s">
        <v>53</v>
      </c>
      <c s="34" t="s">
        <v>143</v>
      </c>
      <c s="34" t="s">
        <v>8320</v>
      </c>
      <c s="35" t="s">
        <v>5</v>
      </c>
      <c s="6" t="s">
        <v>8321</v>
      </c>
      <c s="36" t="s">
        <v>115</v>
      </c>
      <c s="37">
        <v>14</v>
      </c>
      <c s="36">
        <v>0</v>
      </c>
      <c s="36">
        <f>ROUND(G791*H791,6)</f>
      </c>
      <c r="L791" s="38">
        <v>0</v>
      </c>
      <c s="32">
        <f>ROUND(ROUND(L791,2)*ROUND(G791,3),2)</f>
      </c>
      <c s="36" t="s">
        <v>57</v>
      </c>
      <c>
        <f>(M791*21)/100</f>
      </c>
      <c t="s">
        <v>28</v>
      </c>
    </row>
    <row r="792" spans="1:5" ht="12.75">
      <c r="A792" s="35" t="s">
        <v>58</v>
      </c>
      <c r="E792" s="39" t="s">
        <v>5</v>
      </c>
    </row>
    <row r="793" spans="1:5" ht="12.75">
      <c r="A793" s="35" t="s">
        <v>59</v>
      </c>
      <c r="E793" s="40" t="s">
        <v>8294</v>
      </c>
    </row>
    <row r="794" spans="1:5" ht="12.75">
      <c r="A794" t="s">
        <v>61</v>
      </c>
      <c r="E794" s="39" t="s">
        <v>776</v>
      </c>
    </row>
    <row r="795" spans="1:16" ht="12.75">
      <c r="A795" t="s">
        <v>53</v>
      </c>
      <c s="34" t="s">
        <v>146</v>
      </c>
      <c s="34" t="s">
        <v>6515</v>
      </c>
      <c s="35" t="s">
        <v>5</v>
      </c>
      <c s="6" t="s">
        <v>6516</v>
      </c>
      <c s="36" t="s">
        <v>115</v>
      </c>
      <c s="37">
        <v>30</v>
      </c>
      <c s="36">
        <v>0</v>
      </c>
      <c s="36">
        <f>ROUND(G795*H795,6)</f>
      </c>
      <c r="L795" s="38">
        <v>0</v>
      </c>
      <c s="32">
        <f>ROUND(ROUND(L795,2)*ROUND(G795,3),2)</f>
      </c>
      <c s="36" t="s">
        <v>57</v>
      </c>
      <c>
        <f>(M795*21)/100</f>
      </c>
      <c t="s">
        <v>28</v>
      </c>
    </row>
    <row r="796" spans="1:5" ht="12.75">
      <c r="A796" s="35" t="s">
        <v>58</v>
      </c>
      <c r="E796" s="39" t="s">
        <v>5</v>
      </c>
    </row>
    <row r="797" spans="1:5" ht="12.75">
      <c r="A797" s="35" t="s">
        <v>59</v>
      </c>
      <c r="E797" s="40" t="s">
        <v>8294</v>
      </c>
    </row>
    <row r="798" spans="1:5" ht="12.75">
      <c r="A798" t="s">
        <v>61</v>
      </c>
      <c r="E798" s="39" t="s">
        <v>776</v>
      </c>
    </row>
    <row r="799" spans="1:16" ht="12.75">
      <c r="A799" t="s">
        <v>53</v>
      </c>
      <c s="34" t="s">
        <v>151</v>
      </c>
      <c s="34" t="s">
        <v>8322</v>
      </c>
      <c s="35" t="s">
        <v>5</v>
      </c>
      <c s="6" t="s">
        <v>8323</v>
      </c>
      <c s="36" t="s">
        <v>115</v>
      </c>
      <c s="37">
        <v>54</v>
      </c>
      <c s="36">
        <v>0</v>
      </c>
      <c s="36">
        <f>ROUND(G799*H799,6)</f>
      </c>
      <c r="L799" s="38">
        <v>0</v>
      </c>
      <c s="32">
        <f>ROUND(ROUND(L799,2)*ROUND(G799,3),2)</f>
      </c>
      <c s="36" t="s">
        <v>57</v>
      </c>
      <c>
        <f>(M799*21)/100</f>
      </c>
      <c t="s">
        <v>28</v>
      </c>
    </row>
    <row r="800" spans="1:5" ht="12.75">
      <c r="A800" s="35" t="s">
        <v>58</v>
      </c>
      <c r="E800" s="39" t="s">
        <v>5</v>
      </c>
    </row>
    <row r="801" spans="1:5" ht="12.75">
      <c r="A801" s="35" t="s">
        <v>59</v>
      </c>
      <c r="E801" s="40" t="s">
        <v>8294</v>
      </c>
    </row>
    <row r="802" spans="1:5" ht="12.75">
      <c r="A802" t="s">
        <v>61</v>
      </c>
      <c r="E802" s="39" t="s">
        <v>776</v>
      </c>
    </row>
    <row r="803" spans="1:16" ht="12.75">
      <c r="A803" t="s">
        <v>53</v>
      </c>
      <c s="34" t="s">
        <v>155</v>
      </c>
      <c s="34" t="s">
        <v>8324</v>
      </c>
      <c s="35" t="s">
        <v>5</v>
      </c>
      <c s="6" t="s">
        <v>8325</v>
      </c>
      <c s="36" t="s">
        <v>115</v>
      </c>
      <c s="37">
        <v>612</v>
      </c>
      <c s="36">
        <v>0</v>
      </c>
      <c s="36">
        <f>ROUND(G803*H803,6)</f>
      </c>
      <c r="L803" s="38">
        <v>0</v>
      </c>
      <c s="32">
        <f>ROUND(ROUND(L803,2)*ROUND(G803,3),2)</f>
      </c>
      <c s="36" t="s">
        <v>7943</v>
      </c>
      <c>
        <f>(M803*21)/100</f>
      </c>
      <c t="s">
        <v>28</v>
      </c>
    </row>
    <row r="804" spans="1:5" ht="12.75">
      <c r="A804" s="35" t="s">
        <v>58</v>
      </c>
      <c r="E804" s="39" t="s">
        <v>5</v>
      </c>
    </row>
    <row r="805" spans="1:5" ht="12.75">
      <c r="A805" s="35" t="s">
        <v>59</v>
      </c>
      <c r="E805" s="40" t="s">
        <v>8294</v>
      </c>
    </row>
    <row r="806" spans="1:5" ht="25.5">
      <c r="A806" t="s">
        <v>61</v>
      </c>
      <c r="E806" s="39" t="s">
        <v>8311</v>
      </c>
    </row>
    <row r="807" spans="1:16" ht="12.75">
      <c r="A807" t="s">
        <v>53</v>
      </c>
      <c s="34" t="s">
        <v>158</v>
      </c>
      <c s="34" t="s">
        <v>8326</v>
      </c>
      <c s="35" t="s">
        <v>5</v>
      </c>
      <c s="6" t="s">
        <v>8327</v>
      </c>
      <c s="36" t="s">
        <v>115</v>
      </c>
      <c s="37">
        <v>48</v>
      </c>
      <c s="36">
        <v>0</v>
      </c>
      <c s="36">
        <f>ROUND(G807*H807,6)</f>
      </c>
      <c r="L807" s="38">
        <v>0</v>
      </c>
      <c s="32">
        <f>ROUND(ROUND(L807,2)*ROUND(G807,3),2)</f>
      </c>
      <c s="36" t="s">
        <v>7943</v>
      </c>
      <c>
        <f>(M807*21)/100</f>
      </c>
      <c t="s">
        <v>28</v>
      </c>
    </row>
    <row r="808" spans="1:5" ht="12.75">
      <c r="A808" s="35" t="s">
        <v>58</v>
      </c>
      <c r="E808" s="39" t="s">
        <v>5</v>
      </c>
    </row>
    <row r="809" spans="1:5" ht="12.75">
      <c r="A809" s="35" t="s">
        <v>59</v>
      </c>
      <c r="E809" s="40" t="s">
        <v>8294</v>
      </c>
    </row>
    <row r="810" spans="1:5" ht="25.5">
      <c r="A810" t="s">
        <v>61</v>
      </c>
      <c r="E810" s="39" t="s">
        <v>8311</v>
      </c>
    </row>
    <row r="811" spans="1:16" ht="12.75">
      <c r="A811" t="s">
        <v>53</v>
      </c>
      <c s="34" t="s">
        <v>161</v>
      </c>
      <c s="34" t="s">
        <v>8328</v>
      </c>
      <c s="35" t="s">
        <v>5</v>
      </c>
      <c s="6" t="s">
        <v>8329</v>
      </c>
      <c s="36" t="s">
        <v>115</v>
      </c>
      <c s="37">
        <v>10</v>
      </c>
      <c s="36">
        <v>0</v>
      </c>
      <c s="36">
        <f>ROUND(G811*H811,6)</f>
      </c>
      <c r="L811" s="38">
        <v>0</v>
      </c>
      <c s="32">
        <f>ROUND(ROUND(L811,2)*ROUND(G811,3),2)</f>
      </c>
      <c s="36" t="s">
        <v>7943</v>
      </c>
      <c>
        <f>(M811*21)/100</f>
      </c>
      <c t="s">
        <v>28</v>
      </c>
    </row>
    <row r="812" spans="1:5" ht="12.75">
      <c r="A812" s="35" t="s">
        <v>58</v>
      </c>
      <c r="E812" s="39" t="s">
        <v>5</v>
      </c>
    </row>
    <row r="813" spans="1:5" ht="12.75">
      <c r="A813" s="35" t="s">
        <v>59</v>
      </c>
      <c r="E813" s="40" t="s">
        <v>8294</v>
      </c>
    </row>
    <row r="814" spans="1:5" ht="25.5">
      <c r="A814" t="s">
        <v>61</v>
      </c>
      <c r="E814" s="39" t="s">
        <v>8311</v>
      </c>
    </row>
    <row r="815" spans="1:13" ht="12.75">
      <c r="A815" t="s">
        <v>50</v>
      </c>
      <c r="C815" s="31" t="s">
        <v>83</v>
      </c>
      <c r="E815" s="33" t="s">
        <v>5668</v>
      </c>
      <c r="J815" s="32">
        <f>0</f>
      </c>
      <c s="32">
        <f>0</f>
      </c>
      <c s="32">
        <f>0+L816</f>
      </c>
      <c s="32">
        <f>0+M816</f>
      </c>
    </row>
    <row r="816" spans="1:16" ht="12.75">
      <c r="A816" t="s">
        <v>53</v>
      </c>
      <c s="34" t="s">
        <v>179</v>
      </c>
      <c s="34" t="s">
        <v>5667</v>
      </c>
      <c s="35" t="s">
        <v>5</v>
      </c>
      <c s="6" t="s">
        <v>5668</v>
      </c>
      <c s="36" t="s">
        <v>65</v>
      </c>
      <c s="37">
        <v>86.66</v>
      </c>
      <c s="36">
        <v>0</v>
      </c>
      <c s="36">
        <f>ROUND(G816*H816,6)</f>
      </c>
      <c r="L816" s="38">
        <v>0</v>
      </c>
      <c s="32">
        <f>ROUND(ROUND(L816,2)*ROUND(G816,3),2)</f>
      </c>
      <c s="36" t="s">
        <v>57</v>
      </c>
      <c>
        <f>(M816*21)/100</f>
      </c>
      <c t="s">
        <v>28</v>
      </c>
    </row>
    <row r="817" spans="1:5" ht="12.75">
      <c r="A817" s="35" t="s">
        <v>58</v>
      </c>
      <c r="E817" s="39" t="s">
        <v>8330</v>
      </c>
    </row>
    <row r="818" spans="1:5" ht="12.75">
      <c r="A818" s="35" t="s">
        <v>59</v>
      </c>
      <c r="E818" s="40" t="s">
        <v>8331</v>
      </c>
    </row>
    <row r="819" spans="1:5" ht="12.75">
      <c r="A819" t="s">
        <v>61</v>
      </c>
      <c r="E819" s="39" t="s">
        <v>776</v>
      </c>
    </row>
    <row r="820" spans="1:13" ht="12.75">
      <c r="A820" t="s">
        <v>50</v>
      </c>
      <c r="C820" s="31" t="s">
        <v>1173</v>
      </c>
      <c r="E820" s="33" t="s">
        <v>1174</v>
      </c>
      <c r="J820" s="32">
        <f>0</f>
      </c>
      <c s="32">
        <f>0</f>
      </c>
      <c s="32">
        <f>0+L821+L825+L829+L833</f>
      </c>
      <c s="32">
        <f>0+M821+M825+M829+M833</f>
      </c>
    </row>
    <row r="821" spans="1:16" ht="25.5">
      <c r="A821" t="s">
        <v>53</v>
      </c>
      <c s="34" t="s">
        <v>182</v>
      </c>
      <c s="34" t="s">
        <v>7048</v>
      </c>
      <c s="35" t="s">
        <v>7049</v>
      </c>
      <c s="6" t="s">
        <v>8252</v>
      </c>
      <c s="36" t="s">
        <v>1178</v>
      </c>
      <c s="37">
        <v>10868.43</v>
      </c>
      <c s="36">
        <v>0</v>
      </c>
      <c s="36">
        <f>ROUND(G821*H821,6)</f>
      </c>
      <c r="L821" s="38">
        <v>0</v>
      </c>
      <c s="32">
        <f>ROUND(ROUND(L821,2)*ROUND(G821,3),2)</f>
      </c>
      <c s="36" t="s">
        <v>1179</v>
      </c>
      <c>
        <f>(M821*21)/100</f>
      </c>
      <c t="s">
        <v>28</v>
      </c>
    </row>
    <row r="822" spans="1:5" ht="25.5">
      <c r="A822" s="35" t="s">
        <v>58</v>
      </c>
      <c r="E822" s="39" t="s">
        <v>1180</v>
      </c>
    </row>
    <row r="823" spans="1:5" ht="12.75">
      <c r="A823" s="35" t="s">
        <v>59</v>
      </c>
      <c r="E823" s="40" t="s">
        <v>8332</v>
      </c>
    </row>
    <row r="824" spans="1:5" ht="191.25">
      <c r="A824" t="s">
        <v>61</v>
      </c>
      <c r="E824" s="39" t="s">
        <v>1187</v>
      </c>
    </row>
    <row r="825" spans="1:16" ht="25.5">
      <c r="A825" t="s">
        <v>53</v>
      </c>
      <c s="34" t="s">
        <v>185</v>
      </c>
      <c s="34" t="s">
        <v>1183</v>
      </c>
      <c s="35" t="s">
        <v>1184</v>
      </c>
      <c s="6" t="s">
        <v>1185</v>
      </c>
      <c s="36" t="s">
        <v>1178</v>
      </c>
      <c s="37">
        <v>207.984</v>
      </c>
      <c s="36">
        <v>0</v>
      </c>
      <c s="36">
        <f>ROUND(G825*H825,6)</f>
      </c>
      <c r="L825" s="38">
        <v>0</v>
      </c>
      <c s="32">
        <f>ROUND(ROUND(L825,2)*ROUND(G825,3),2)</f>
      </c>
      <c s="36" t="s">
        <v>1179</v>
      </c>
      <c>
        <f>(M825*21)/100</f>
      </c>
      <c t="s">
        <v>28</v>
      </c>
    </row>
    <row r="826" spans="1:5" ht="25.5">
      <c r="A826" s="35" t="s">
        <v>58</v>
      </c>
      <c r="E826" s="39" t="s">
        <v>1180</v>
      </c>
    </row>
    <row r="827" spans="1:5" ht="12.75">
      <c r="A827" s="35" t="s">
        <v>59</v>
      </c>
      <c r="E827" s="40" t="s">
        <v>8333</v>
      </c>
    </row>
    <row r="828" spans="1:5" ht="191.25">
      <c r="A828" t="s">
        <v>61</v>
      </c>
      <c r="E828" s="39" t="s">
        <v>1187</v>
      </c>
    </row>
    <row r="829" spans="1:16" ht="25.5">
      <c r="A829" t="s">
        <v>53</v>
      </c>
      <c s="34" t="s">
        <v>188</v>
      </c>
      <c s="34" t="s">
        <v>1188</v>
      </c>
      <c s="35" t="s">
        <v>1189</v>
      </c>
      <c s="6" t="s">
        <v>1190</v>
      </c>
      <c s="36" t="s">
        <v>1178</v>
      </c>
      <c s="37">
        <v>318.75</v>
      </c>
      <c s="36">
        <v>0</v>
      </c>
      <c s="36">
        <f>ROUND(G829*H829,6)</f>
      </c>
      <c r="L829" s="38">
        <v>0</v>
      </c>
      <c s="32">
        <f>ROUND(ROUND(L829,2)*ROUND(G829,3),2)</f>
      </c>
      <c s="36" t="s">
        <v>1179</v>
      </c>
      <c>
        <f>(M829*21)/100</f>
      </c>
      <c t="s">
        <v>28</v>
      </c>
    </row>
    <row r="830" spans="1:5" ht="25.5">
      <c r="A830" s="35" t="s">
        <v>58</v>
      </c>
      <c r="E830" s="39" t="s">
        <v>1180</v>
      </c>
    </row>
    <row r="831" spans="1:5" ht="12.75">
      <c r="A831" s="35" t="s">
        <v>59</v>
      </c>
      <c r="E831" s="40" t="s">
        <v>8334</v>
      </c>
    </row>
    <row r="832" spans="1:5" ht="191.25">
      <c r="A832" t="s">
        <v>61</v>
      </c>
      <c r="E832" s="39" t="s">
        <v>1187</v>
      </c>
    </row>
    <row r="833" spans="1:16" ht="25.5">
      <c r="A833" t="s">
        <v>53</v>
      </c>
      <c s="34" t="s">
        <v>191</v>
      </c>
      <c s="34" t="s">
        <v>5929</v>
      </c>
      <c s="35" t="s">
        <v>5930</v>
      </c>
      <c s="6" t="s">
        <v>5931</v>
      </c>
      <c s="36" t="s">
        <v>1178</v>
      </c>
      <c s="37">
        <v>490.875</v>
      </c>
      <c s="36">
        <v>0</v>
      </c>
      <c s="36">
        <f>ROUND(G833*H833,6)</f>
      </c>
      <c r="L833" s="38">
        <v>0</v>
      </c>
      <c s="32">
        <f>ROUND(ROUND(L833,2)*ROUND(G833,3),2)</f>
      </c>
      <c s="36" t="s">
        <v>1179</v>
      </c>
      <c>
        <f>(M833*21)/100</f>
      </c>
      <c t="s">
        <v>28</v>
      </c>
    </row>
    <row r="834" spans="1:5" ht="25.5">
      <c r="A834" s="35" t="s">
        <v>58</v>
      </c>
      <c r="E834" s="39" t="s">
        <v>1180</v>
      </c>
    </row>
    <row r="835" spans="1:5" ht="12.75">
      <c r="A835" s="35" t="s">
        <v>59</v>
      </c>
      <c r="E835" s="40" t="s">
        <v>8335</v>
      </c>
    </row>
    <row r="836" spans="1:5" ht="191.25">
      <c r="A836" t="s">
        <v>61</v>
      </c>
      <c r="E83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8340</v>
      </c>
      <c r="E8" s="30" t="s">
        <v>8339</v>
      </c>
      <c r="J8" s="29">
        <f>0+J9+J42+J59+J68+J73+J78+J111+J140+J145+J162</f>
      </c>
      <c s="29">
        <f>0+K9+K42+K59+K68+K73+K78+K111+K140+K145+K162</f>
      </c>
      <c s="29">
        <f>0+L9+L42+L59+L68+L73+L78+L111+L140+L145+L162</f>
      </c>
      <c s="29">
        <f>0+M9+M42+M59+M68+M73+M78+M111+M140+M145+M162</f>
      </c>
    </row>
    <row r="9" spans="1:13" ht="12.75">
      <c r="A9" t="s">
        <v>50</v>
      </c>
      <c r="C9" s="31" t="s">
        <v>51</v>
      </c>
      <c r="E9" s="33" t="s">
        <v>767</v>
      </c>
      <c r="J9" s="32">
        <f>0</f>
      </c>
      <c s="32">
        <f>0</f>
      </c>
      <c s="32">
        <f>0+L10+L14+L18+L22+L26+L30+L34+L38</f>
      </c>
      <c s="32">
        <f>0+M10+M14+M18+M22+M26+M30+M34+M38</f>
      </c>
    </row>
    <row r="10" spans="1:16" ht="12.75">
      <c r="A10" t="s">
        <v>53</v>
      </c>
      <c s="34" t="s">
        <v>51</v>
      </c>
      <c s="34" t="s">
        <v>6024</v>
      </c>
      <c s="35" t="s">
        <v>5</v>
      </c>
      <c s="6" t="s">
        <v>6025</v>
      </c>
      <c s="36" t="s">
        <v>65</v>
      </c>
      <c s="37">
        <v>428.818</v>
      </c>
      <c s="36">
        <v>0</v>
      </c>
      <c s="36">
        <f>ROUND(G10*H10,6)</f>
      </c>
      <c r="L10" s="38">
        <v>0</v>
      </c>
      <c s="32">
        <f>ROUND(ROUND(L10,2)*ROUND(G10,3),2)</f>
      </c>
      <c s="36" t="s">
        <v>57</v>
      </c>
      <c>
        <f>(M10*21)/100</f>
      </c>
      <c t="s">
        <v>28</v>
      </c>
    </row>
    <row r="11" spans="1:5" ht="12.75">
      <c r="A11" s="35" t="s">
        <v>58</v>
      </c>
      <c r="E11" s="39" t="s">
        <v>5</v>
      </c>
    </row>
    <row r="12" spans="1:5" ht="25.5">
      <c r="A12" s="35" t="s">
        <v>59</v>
      </c>
      <c r="E12" s="40" t="s">
        <v>8341</v>
      </c>
    </row>
    <row r="13" spans="1:5" ht="12.75">
      <c r="A13" t="s">
        <v>61</v>
      </c>
      <c r="E13" s="39" t="s">
        <v>776</v>
      </c>
    </row>
    <row r="14" spans="1:16" ht="12.75">
      <c r="A14" t="s">
        <v>53</v>
      </c>
      <c s="34" t="s">
        <v>28</v>
      </c>
      <c s="34" t="s">
        <v>6028</v>
      </c>
      <c s="35" t="s">
        <v>5</v>
      </c>
      <c s="6" t="s">
        <v>6029</v>
      </c>
      <c s="36" t="s">
        <v>5238</v>
      </c>
      <c s="37">
        <v>40308.892</v>
      </c>
      <c s="36">
        <v>0</v>
      </c>
      <c s="36">
        <f>ROUND(G14*H14,6)</f>
      </c>
      <c r="L14" s="38">
        <v>0</v>
      </c>
      <c s="32">
        <f>ROUND(ROUND(L14,2)*ROUND(G14,3),2)</f>
      </c>
      <c s="36" t="s">
        <v>57</v>
      </c>
      <c>
        <f>(M14*21)/100</f>
      </c>
      <c t="s">
        <v>28</v>
      </c>
    </row>
    <row r="15" spans="1:5" ht="12.75">
      <c r="A15" s="35" t="s">
        <v>58</v>
      </c>
      <c r="E15" s="39" t="s">
        <v>5</v>
      </c>
    </row>
    <row r="16" spans="1:5" ht="25.5">
      <c r="A16" s="35" t="s">
        <v>59</v>
      </c>
      <c r="E16" s="40" t="s">
        <v>8342</v>
      </c>
    </row>
    <row r="17" spans="1:5" ht="12.75">
      <c r="A17" t="s">
        <v>61</v>
      </c>
      <c r="E17" s="39" t="s">
        <v>776</v>
      </c>
    </row>
    <row r="18" spans="1:16" ht="12.75">
      <c r="A18" t="s">
        <v>53</v>
      </c>
      <c s="34" t="s">
        <v>26</v>
      </c>
      <c s="34" t="s">
        <v>5359</v>
      </c>
      <c s="35" t="s">
        <v>5</v>
      </c>
      <c s="6" t="s">
        <v>5360</v>
      </c>
      <c s="36" t="s">
        <v>65</v>
      </c>
      <c s="37">
        <v>115.437</v>
      </c>
      <c s="36">
        <v>0</v>
      </c>
      <c s="36">
        <f>ROUND(G18*H18,6)</f>
      </c>
      <c r="L18" s="38">
        <v>0</v>
      </c>
      <c s="32">
        <f>ROUND(ROUND(L18,2)*ROUND(G18,3),2)</f>
      </c>
      <c s="36" t="s">
        <v>57</v>
      </c>
      <c>
        <f>(M18*21)/100</f>
      </c>
      <c t="s">
        <v>28</v>
      </c>
    </row>
    <row r="19" spans="1:5" ht="12.75">
      <c r="A19" s="35" t="s">
        <v>58</v>
      </c>
      <c r="E19" s="39" t="s">
        <v>5</v>
      </c>
    </row>
    <row r="20" spans="1:5" ht="25.5">
      <c r="A20" s="35" t="s">
        <v>59</v>
      </c>
      <c r="E20" s="40" t="s">
        <v>8343</v>
      </c>
    </row>
    <row r="21" spans="1:5" ht="12.75">
      <c r="A21" t="s">
        <v>61</v>
      </c>
      <c r="E21" s="39" t="s">
        <v>776</v>
      </c>
    </row>
    <row r="22" spans="1:16" ht="12.75">
      <c r="A22" t="s">
        <v>53</v>
      </c>
      <c s="34" t="s">
        <v>68</v>
      </c>
      <c s="34" t="s">
        <v>8344</v>
      </c>
      <c s="35" t="s">
        <v>5</v>
      </c>
      <c s="6" t="s">
        <v>8345</v>
      </c>
      <c s="36" t="s">
        <v>65</v>
      </c>
      <c s="37">
        <v>115.437</v>
      </c>
      <c s="36">
        <v>0</v>
      </c>
      <c s="36">
        <f>ROUND(G22*H22,6)</f>
      </c>
      <c r="L22" s="38">
        <v>0</v>
      </c>
      <c s="32">
        <f>ROUND(ROUND(L22,2)*ROUND(G22,3),2)</f>
      </c>
      <c s="36" t="s">
        <v>57</v>
      </c>
      <c>
        <f>(M22*21)/100</f>
      </c>
      <c t="s">
        <v>28</v>
      </c>
    </row>
    <row r="23" spans="1:5" ht="12.75">
      <c r="A23" s="35" t="s">
        <v>58</v>
      </c>
      <c r="E23" s="39" t="s">
        <v>5</v>
      </c>
    </row>
    <row r="24" spans="1:5" ht="25.5">
      <c r="A24" s="35" t="s">
        <v>59</v>
      </c>
      <c r="E24" s="40" t="s">
        <v>8343</v>
      </c>
    </row>
    <row r="25" spans="1:5" ht="12.75">
      <c r="A25" t="s">
        <v>61</v>
      </c>
      <c r="E25" s="39" t="s">
        <v>776</v>
      </c>
    </row>
    <row r="26" spans="1:16" ht="12.75">
      <c r="A26" t="s">
        <v>53</v>
      </c>
      <c s="34" t="s">
        <v>71</v>
      </c>
      <c s="34" t="s">
        <v>84</v>
      </c>
      <c s="35" t="s">
        <v>5</v>
      </c>
      <c s="6" t="s">
        <v>85</v>
      </c>
      <c s="36" t="s">
        <v>65</v>
      </c>
      <c s="37">
        <v>416.468</v>
      </c>
      <c s="36">
        <v>0</v>
      </c>
      <c s="36">
        <f>ROUND(G26*H26,6)</f>
      </c>
      <c r="L26" s="38">
        <v>0</v>
      </c>
      <c s="32">
        <f>ROUND(ROUND(L26,2)*ROUND(G26,3),2)</f>
      </c>
      <c s="36" t="s">
        <v>57</v>
      </c>
      <c>
        <f>(M26*21)/100</f>
      </c>
      <c t="s">
        <v>28</v>
      </c>
    </row>
    <row r="27" spans="1:5" ht="12.75">
      <c r="A27" s="35" t="s">
        <v>58</v>
      </c>
      <c r="E27" s="39" t="s">
        <v>5</v>
      </c>
    </row>
    <row r="28" spans="1:5" ht="25.5">
      <c r="A28" s="35" t="s">
        <v>59</v>
      </c>
      <c r="E28" s="40" t="s">
        <v>8346</v>
      </c>
    </row>
    <row r="29" spans="1:5" ht="12.75">
      <c r="A29" t="s">
        <v>61</v>
      </c>
      <c r="E29" s="39" t="s">
        <v>776</v>
      </c>
    </row>
    <row r="30" spans="1:16" ht="12.75">
      <c r="A30" t="s">
        <v>53</v>
      </c>
      <c s="34" t="s">
        <v>27</v>
      </c>
      <c s="34" t="s">
        <v>5393</v>
      </c>
      <c s="35" t="s">
        <v>5</v>
      </c>
      <c s="6" t="s">
        <v>5394</v>
      </c>
      <c s="36" t="s">
        <v>56</v>
      </c>
      <c s="37">
        <v>298.31</v>
      </c>
      <c s="36">
        <v>0</v>
      </c>
      <c s="36">
        <f>ROUND(G30*H30,6)</f>
      </c>
      <c r="L30" s="38">
        <v>0</v>
      </c>
      <c s="32">
        <f>ROUND(ROUND(L30,2)*ROUND(G30,3),2)</f>
      </c>
      <c s="36" t="s">
        <v>57</v>
      </c>
      <c>
        <f>(M30*21)/100</f>
      </c>
      <c t="s">
        <v>28</v>
      </c>
    </row>
    <row r="31" spans="1:5" ht="12.75">
      <c r="A31" s="35" t="s">
        <v>58</v>
      </c>
      <c r="E31" s="39" t="s">
        <v>5</v>
      </c>
    </row>
    <row r="32" spans="1:5" ht="25.5">
      <c r="A32" s="35" t="s">
        <v>59</v>
      </c>
      <c r="E32" s="40" t="s">
        <v>8347</v>
      </c>
    </row>
    <row r="33" spans="1:5" ht="12.75">
      <c r="A33" t="s">
        <v>61</v>
      </c>
      <c r="E33" s="39" t="s">
        <v>776</v>
      </c>
    </row>
    <row r="34" spans="1:16" ht="12.75">
      <c r="A34" t="s">
        <v>53</v>
      </c>
      <c s="34" t="s">
        <v>76</v>
      </c>
      <c s="34" t="s">
        <v>8348</v>
      </c>
      <c s="35" t="s">
        <v>5</v>
      </c>
      <c s="6" t="s">
        <v>8349</v>
      </c>
      <c s="36" t="s">
        <v>56</v>
      </c>
      <c s="37">
        <v>123.5</v>
      </c>
      <c s="36">
        <v>0</v>
      </c>
      <c s="36">
        <f>ROUND(G34*H34,6)</f>
      </c>
      <c r="L34" s="38">
        <v>0</v>
      </c>
      <c s="32">
        <f>ROUND(ROUND(L34,2)*ROUND(G34,3),2)</f>
      </c>
      <c s="36" t="s">
        <v>57</v>
      </c>
      <c>
        <f>(M34*21)/100</f>
      </c>
      <c t="s">
        <v>28</v>
      </c>
    </row>
    <row r="35" spans="1:5" ht="12.75">
      <c r="A35" s="35" t="s">
        <v>58</v>
      </c>
      <c r="E35" s="39" t="s">
        <v>5</v>
      </c>
    </row>
    <row r="36" spans="1:5" ht="25.5">
      <c r="A36" s="35" t="s">
        <v>59</v>
      </c>
      <c r="E36" s="40" t="s">
        <v>8350</v>
      </c>
    </row>
    <row r="37" spans="1:5" ht="12.75">
      <c r="A37" t="s">
        <v>61</v>
      </c>
      <c r="E37" s="39" t="s">
        <v>776</v>
      </c>
    </row>
    <row r="38" spans="1:16" ht="12.75">
      <c r="A38" t="s">
        <v>53</v>
      </c>
      <c s="34" t="s">
        <v>79</v>
      </c>
      <c s="34" t="s">
        <v>7164</v>
      </c>
      <c s="35" t="s">
        <v>5</v>
      </c>
      <c s="6" t="s">
        <v>7165</v>
      </c>
      <c s="36" t="s">
        <v>56</v>
      </c>
      <c s="37">
        <v>123.5</v>
      </c>
      <c s="36">
        <v>0</v>
      </c>
      <c s="36">
        <f>ROUND(G38*H38,6)</f>
      </c>
      <c r="L38" s="38">
        <v>0</v>
      </c>
      <c s="32">
        <f>ROUND(ROUND(L38,2)*ROUND(G38,3),2)</f>
      </c>
      <c s="36" t="s">
        <v>57</v>
      </c>
      <c>
        <f>(M38*21)/100</f>
      </c>
      <c t="s">
        <v>28</v>
      </c>
    </row>
    <row r="39" spans="1:5" ht="12.75">
      <c r="A39" s="35" t="s">
        <v>58</v>
      </c>
      <c r="E39" s="39" t="s">
        <v>5</v>
      </c>
    </row>
    <row r="40" spans="1:5" ht="25.5">
      <c r="A40" s="35" t="s">
        <v>59</v>
      </c>
      <c r="E40" s="40" t="s">
        <v>8350</v>
      </c>
    </row>
    <row r="41" spans="1:5" ht="12.75">
      <c r="A41" t="s">
        <v>61</v>
      </c>
      <c r="E41" s="39" t="s">
        <v>776</v>
      </c>
    </row>
    <row r="42" spans="1:13" ht="12.75">
      <c r="A42" t="s">
        <v>50</v>
      </c>
      <c r="C42" s="31" t="s">
        <v>28</v>
      </c>
      <c r="E42" s="33" t="s">
        <v>5405</v>
      </c>
      <c r="J42" s="32">
        <f>0</f>
      </c>
      <c s="32">
        <f>0</f>
      </c>
      <c s="32">
        <f>0+L43+L47+L51+L55</f>
      </c>
      <c s="32">
        <f>0+M43+M47+M51+M55</f>
      </c>
    </row>
    <row r="43" spans="1:16" ht="12.75">
      <c r="A43" t="s">
        <v>53</v>
      </c>
      <c s="34" t="s">
        <v>83</v>
      </c>
      <c s="34" t="s">
        <v>8351</v>
      </c>
      <c s="35" t="s">
        <v>5</v>
      </c>
      <c s="6" t="s">
        <v>8352</v>
      </c>
      <c s="36" t="s">
        <v>56</v>
      </c>
      <c s="37">
        <v>93.437</v>
      </c>
      <c s="36">
        <v>0</v>
      </c>
      <c s="36">
        <f>ROUND(G43*H43,6)</f>
      </c>
      <c r="L43" s="38">
        <v>0</v>
      </c>
      <c s="32">
        <f>ROUND(ROUND(L43,2)*ROUND(G43,3),2)</f>
      </c>
      <c s="36" t="s">
        <v>57</v>
      </c>
      <c>
        <f>(M43*21)/100</f>
      </c>
      <c t="s">
        <v>28</v>
      </c>
    </row>
    <row r="44" spans="1:5" ht="12.75">
      <c r="A44" s="35" t="s">
        <v>58</v>
      </c>
      <c r="E44" s="39" t="s">
        <v>5</v>
      </c>
    </row>
    <row r="45" spans="1:5" ht="25.5">
      <c r="A45" s="35" t="s">
        <v>59</v>
      </c>
      <c r="E45" s="40" t="s">
        <v>8353</v>
      </c>
    </row>
    <row r="46" spans="1:5" ht="12.75">
      <c r="A46" t="s">
        <v>61</v>
      </c>
      <c r="E46" s="39" t="s">
        <v>776</v>
      </c>
    </row>
    <row r="47" spans="1:16" ht="12.75">
      <c r="A47" t="s">
        <v>53</v>
      </c>
      <c s="34" t="s">
        <v>88</v>
      </c>
      <c s="34" t="s">
        <v>8354</v>
      </c>
      <c s="35" t="s">
        <v>5</v>
      </c>
      <c s="6" t="s">
        <v>8355</v>
      </c>
      <c s="36" t="s">
        <v>65</v>
      </c>
      <c s="37">
        <v>2.809</v>
      </c>
      <c s="36">
        <v>0</v>
      </c>
      <c s="36">
        <f>ROUND(G47*H47,6)</f>
      </c>
      <c r="L47" s="38">
        <v>0</v>
      </c>
      <c s="32">
        <f>ROUND(ROUND(L47,2)*ROUND(G47,3),2)</f>
      </c>
      <c s="36" t="s">
        <v>57</v>
      </c>
      <c>
        <f>(M47*21)/100</f>
      </c>
      <c t="s">
        <v>28</v>
      </c>
    </row>
    <row r="48" spans="1:5" ht="12.75">
      <c r="A48" s="35" t="s">
        <v>58</v>
      </c>
      <c r="E48" s="39" t="s">
        <v>5</v>
      </c>
    </row>
    <row r="49" spans="1:5" ht="51">
      <c r="A49" s="35" t="s">
        <v>59</v>
      </c>
      <c r="E49" s="40" t="s">
        <v>8356</v>
      </c>
    </row>
    <row r="50" spans="1:5" ht="12.75">
      <c r="A50" t="s">
        <v>61</v>
      </c>
      <c r="E50" s="39" t="s">
        <v>776</v>
      </c>
    </row>
    <row r="51" spans="1:16" ht="12.75">
      <c r="A51" t="s">
        <v>53</v>
      </c>
      <c s="34" t="s">
        <v>91</v>
      </c>
      <c s="34" t="s">
        <v>5419</v>
      </c>
      <c s="35" t="s">
        <v>5</v>
      </c>
      <c s="6" t="s">
        <v>5420</v>
      </c>
      <c s="36" t="s">
        <v>65</v>
      </c>
      <c s="37">
        <v>7.023</v>
      </c>
      <c s="36">
        <v>0</v>
      </c>
      <c s="36">
        <f>ROUND(G51*H51,6)</f>
      </c>
      <c r="L51" s="38">
        <v>0</v>
      </c>
      <c s="32">
        <f>ROUND(ROUND(L51,2)*ROUND(G51,3),2)</f>
      </c>
      <c s="36" t="s">
        <v>57</v>
      </c>
      <c>
        <f>(M51*21)/100</f>
      </c>
      <c t="s">
        <v>28</v>
      </c>
    </row>
    <row r="52" spans="1:5" ht="12.75">
      <c r="A52" s="35" t="s">
        <v>58</v>
      </c>
      <c r="E52" s="39" t="s">
        <v>5</v>
      </c>
    </row>
    <row r="53" spans="1:5" ht="63.75">
      <c r="A53" s="35" t="s">
        <v>59</v>
      </c>
      <c r="E53" s="40" t="s">
        <v>8357</v>
      </c>
    </row>
    <row r="54" spans="1:5" ht="12.75">
      <c r="A54" t="s">
        <v>61</v>
      </c>
      <c r="E54" s="39" t="s">
        <v>776</v>
      </c>
    </row>
    <row r="55" spans="1:16" ht="12.75">
      <c r="A55" t="s">
        <v>53</v>
      </c>
      <c s="34" t="s">
        <v>94</v>
      </c>
      <c s="34" t="s">
        <v>5423</v>
      </c>
      <c s="35" t="s">
        <v>5</v>
      </c>
      <c s="6" t="s">
        <v>5424</v>
      </c>
      <c s="36" t="s">
        <v>1178</v>
      </c>
      <c s="37">
        <v>0.516</v>
      </c>
      <c s="36">
        <v>0</v>
      </c>
      <c s="36">
        <f>ROUND(G55*H55,6)</f>
      </c>
      <c r="L55" s="38">
        <v>0</v>
      </c>
      <c s="32">
        <f>ROUND(ROUND(L55,2)*ROUND(G55,3),2)</f>
      </c>
      <c s="36" t="s">
        <v>57</v>
      </c>
      <c>
        <f>(M55*21)/100</f>
      </c>
      <c t="s">
        <v>28</v>
      </c>
    </row>
    <row r="56" spans="1:5" ht="12.75">
      <c r="A56" s="35" t="s">
        <v>58</v>
      </c>
      <c r="E56" s="39" t="s">
        <v>5</v>
      </c>
    </row>
    <row r="57" spans="1:5" ht="38.25">
      <c r="A57" s="35" t="s">
        <v>59</v>
      </c>
      <c r="E57" s="40" t="s">
        <v>8358</v>
      </c>
    </row>
    <row r="58" spans="1:5" ht="12.75">
      <c r="A58" t="s">
        <v>61</v>
      </c>
      <c r="E58" s="39" t="s">
        <v>776</v>
      </c>
    </row>
    <row r="59" spans="1:13" ht="12.75">
      <c r="A59" t="s">
        <v>50</v>
      </c>
      <c r="C59" s="31" t="s">
        <v>26</v>
      </c>
      <c r="E59" s="33" t="s">
        <v>5438</v>
      </c>
      <c r="J59" s="32">
        <f>0</f>
      </c>
      <c s="32">
        <f>0</f>
      </c>
      <c s="32">
        <f>0+L60+L64</f>
      </c>
      <c s="32">
        <f>0+M60+M64</f>
      </c>
    </row>
    <row r="60" spans="1:16" ht="12.75">
      <c r="A60" t="s">
        <v>53</v>
      </c>
      <c s="34" t="s">
        <v>97</v>
      </c>
      <c s="34" t="s">
        <v>5603</v>
      </c>
      <c s="35" t="s">
        <v>5</v>
      </c>
      <c s="6" t="s">
        <v>5604</v>
      </c>
      <c s="36" t="s">
        <v>65</v>
      </c>
      <c s="37">
        <v>17.499</v>
      </c>
      <c s="36">
        <v>0</v>
      </c>
      <c s="36">
        <f>ROUND(G60*H60,6)</f>
      </c>
      <c r="L60" s="38">
        <v>0</v>
      </c>
      <c s="32">
        <f>ROUND(ROUND(L60,2)*ROUND(G60,3),2)</f>
      </c>
      <c s="36" t="s">
        <v>57</v>
      </c>
      <c>
        <f>(M60*21)/100</f>
      </c>
      <c t="s">
        <v>28</v>
      </c>
    </row>
    <row r="61" spans="1:5" ht="12.75">
      <c r="A61" s="35" t="s">
        <v>58</v>
      </c>
      <c r="E61" s="39" t="s">
        <v>8359</v>
      </c>
    </row>
    <row r="62" spans="1:5" ht="51">
      <c r="A62" s="35" t="s">
        <v>59</v>
      </c>
      <c r="E62" s="40" t="s">
        <v>8360</v>
      </c>
    </row>
    <row r="63" spans="1:5" ht="12.75">
      <c r="A63" t="s">
        <v>61</v>
      </c>
      <c r="E63" s="39" t="s">
        <v>776</v>
      </c>
    </row>
    <row r="64" spans="1:16" ht="12.75">
      <c r="A64" t="s">
        <v>53</v>
      </c>
      <c s="34" t="s">
        <v>100</v>
      </c>
      <c s="34" t="s">
        <v>5606</v>
      </c>
      <c s="35" t="s">
        <v>5</v>
      </c>
      <c s="6" t="s">
        <v>5607</v>
      </c>
      <c s="36" t="s">
        <v>1178</v>
      </c>
      <c s="37">
        <v>1.203</v>
      </c>
      <c s="36">
        <v>0</v>
      </c>
      <c s="36">
        <f>ROUND(G64*H64,6)</f>
      </c>
      <c r="L64" s="38">
        <v>0</v>
      </c>
      <c s="32">
        <f>ROUND(ROUND(L64,2)*ROUND(G64,3),2)</f>
      </c>
      <c s="36" t="s">
        <v>57</v>
      </c>
      <c>
        <f>(M64*21)/100</f>
      </c>
      <c t="s">
        <v>28</v>
      </c>
    </row>
    <row r="65" spans="1:5" ht="12.75">
      <c r="A65" s="35" t="s">
        <v>58</v>
      </c>
      <c r="E65" s="39" t="s">
        <v>5</v>
      </c>
    </row>
    <row r="66" spans="1:5" ht="38.25">
      <c r="A66" s="35" t="s">
        <v>59</v>
      </c>
      <c r="E66" s="40" t="s">
        <v>8361</v>
      </c>
    </row>
    <row r="67" spans="1:5" ht="12.75">
      <c r="A67" t="s">
        <v>61</v>
      </c>
      <c r="E67" s="39" t="s">
        <v>776</v>
      </c>
    </row>
    <row r="68" spans="1:13" ht="12.75">
      <c r="A68" t="s">
        <v>50</v>
      </c>
      <c r="C68" s="31" t="s">
        <v>71</v>
      </c>
      <c r="E68" s="33" t="s">
        <v>4931</v>
      </c>
      <c r="J68" s="32">
        <f>0</f>
      </c>
      <c s="32">
        <f>0</f>
      </c>
      <c s="32">
        <f>0+L69</f>
      </c>
      <c s="32">
        <f>0+M69</f>
      </c>
    </row>
    <row r="69" spans="1:16" ht="12.75">
      <c r="A69" t="s">
        <v>53</v>
      </c>
      <c s="34" t="s">
        <v>103</v>
      </c>
      <c s="34" t="s">
        <v>5629</v>
      </c>
      <c s="35" t="s">
        <v>5</v>
      </c>
      <c s="6" t="s">
        <v>5630</v>
      </c>
      <c s="36" t="s">
        <v>56</v>
      </c>
      <c s="37">
        <v>3.99</v>
      </c>
      <c s="36">
        <v>0</v>
      </c>
      <c s="36">
        <f>ROUND(G69*H69,6)</f>
      </c>
      <c r="L69" s="38">
        <v>0</v>
      </c>
      <c s="32">
        <f>ROUND(ROUND(L69,2)*ROUND(G69,3),2)</f>
      </c>
      <c s="36" t="s">
        <v>57</v>
      </c>
      <c>
        <f>(M69*21)/100</f>
      </c>
      <c t="s">
        <v>28</v>
      </c>
    </row>
    <row r="70" spans="1:5" ht="12.75">
      <c r="A70" s="35" t="s">
        <v>58</v>
      </c>
      <c r="E70" s="39" t="s">
        <v>5</v>
      </c>
    </row>
    <row r="71" spans="1:5" ht="38.25">
      <c r="A71" s="35" t="s">
        <v>59</v>
      </c>
      <c r="E71" s="40" t="s">
        <v>8362</v>
      </c>
    </row>
    <row r="72" spans="1:5" ht="12.75">
      <c r="A72" t="s">
        <v>61</v>
      </c>
      <c r="E72" s="39" t="s">
        <v>776</v>
      </c>
    </row>
    <row r="73" spans="1:13" ht="12.75">
      <c r="A73" t="s">
        <v>50</v>
      </c>
      <c r="C73" s="31" t="s">
        <v>27</v>
      </c>
      <c r="E73" s="33" t="s">
        <v>8363</v>
      </c>
      <c r="J73" s="32">
        <f>0</f>
      </c>
      <c s="32">
        <f>0</f>
      </c>
      <c s="32">
        <f>0+L74</f>
      </c>
      <c s="32">
        <f>0+M74</f>
      </c>
    </row>
    <row r="74" spans="1:16" ht="12.75">
      <c r="A74" t="s">
        <v>53</v>
      </c>
      <c s="34" t="s">
        <v>106</v>
      </c>
      <c s="34" t="s">
        <v>8364</v>
      </c>
      <c s="35" t="s">
        <v>5</v>
      </c>
      <c s="6" t="s">
        <v>8365</v>
      </c>
      <c s="36" t="s">
        <v>56</v>
      </c>
      <c s="37">
        <v>0.25</v>
      </c>
      <c s="36">
        <v>0</v>
      </c>
      <c s="36">
        <f>ROUND(G74*H74,6)</f>
      </c>
      <c r="L74" s="38">
        <v>0</v>
      </c>
      <c s="32">
        <f>ROUND(ROUND(L74,2)*ROUND(G74,3),2)</f>
      </c>
      <c s="36" t="s">
        <v>57</v>
      </c>
      <c>
        <f>(M74*21)/100</f>
      </c>
      <c t="s">
        <v>28</v>
      </c>
    </row>
    <row r="75" spans="1:5" ht="12.75">
      <c r="A75" s="35" t="s">
        <v>58</v>
      </c>
      <c r="E75" s="39" t="s">
        <v>5</v>
      </c>
    </row>
    <row r="76" spans="1:5" ht="12.75">
      <c r="A76" s="35" t="s">
        <v>59</v>
      </c>
      <c r="E76" s="40" t="s">
        <v>8366</v>
      </c>
    </row>
    <row r="77" spans="1:5" ht="12.75">
      <c r="A77" t="s">
        <v>61</v>
      </c>
      <c r="E77" s="39" t="s">
        <v>776</v>
      </c>
    </row>
    <row r="78" spans="1:13" ht="12.75">
      <c r="A78" t="s">
        <v>50</v>
      </c>
      <c r="C78" s="31" t="s">
        <v>76</v>
      </c>
      <c r="E78" s="33" t="s">
        <v>4901</v>
      </c>
      <c r="J78" s="32">
        <f>0</f>
      </c>
      <c s="32">
        <f>0</f>
      </c>
      <c s="32">
        <f>0+L79+L83+L87+L91+L95+L99+L103+L107</f>
      </c>
      <c s="32">
        <f>0+M79+M83+M87+M91+M95+M99+M103+M107</f>
      </c>
    </row>
    <row r="79" spans="1:16" ht="12.75">
      <c r="A79" t="s">
        <v>53</v>
      </c>
      <c s="34" t="s">
        <v>109</v>
      </c>
      <c s="34" t="s">
        <v>5208</v>
      </c>
      <c s="35" t="s">
        <v>5</v>
      </c>
      <c s="6" t="s">
        <v>5209</v>
      </c>
      <c s="36" t="s">
        <v>65</v>
      </c>
      <c s="37">
        <v>1.261</v>
      </c>
      <c s="36">
        <v>0</v>
      </c>
      <c s="36">
        <f>ROUND(G79*H79,6)</f>
      </c>
      <c r="L79" s="38">
        <v>0</v>
      </c>
      <c s="32">
        <f>ROUND(ROUND(L79,2)*ROUND(G79,3),2)</f>
      </c>
      <c s="36" t="s">
        <v>57</v>
      </c>
      <c>
        <f>(M79*21)/100</f>
      </c>
      <c t="s">
        <v>28</v>
      </c>
    </row>
    <row r="80" spans="1:5" ht="12.75">
      <c r="A80" s="35" t="s">
        <v>58</v>
      </c>
      <c r="E80" s="39" t="s">
        <v>5</v>
      </c>
    </row>
    <row r="81" spans="1:5" ht="25.5">
      <c r="A81" s="35" t="s">
        <v>59</v>
      </c>
      <c r="E81" s="40" t="s">
        <v>8367</v>
      </c>
    </row>
    <row r="82" spans="1:5" ht="38.25">
      <c r="A82" t="s">
        <v>61</v>
      </c>
      <c r="E82" s="39" t="s">
        <v>8368</v>
      </c>
    </row>
    <row r="83" spans="1:16" ht="12.75">
      <c r="A83" t="s">
        <v>53</v>
      </c>
      <c s="34" t="s">
        <v>112</v>
      </c>
      <c s="34" t="s">
        <v>8369</v>
      </c>
      <c s="35" t="s">
        <v>5</v>
      </c>
      <c s="6" t="s">
        <v>8370</v>
      </c>
      <c s="36" t="s">
        <v>128</v>
      </c>
      <c s="37">
        <v>685</v>
      </c>
      <c s="36">
        <v>0</v>
      </c>
      <c s="36">
        <f>ROUND(G83*H83,6)</f>
      </c>
      <c r="L83" s="38">
        <v>0</v>
      </c>
      <c s="32">
        <f>ROUND(ROUND(L83,2)*ROUND(G83,3),2)</f>
      </c>
      <c s="36" t="s">
        <v>4382</v>
      </c>
      <c>
        <f>(M83*21)/100</f>
      </c>
      <c t="s">
        <v>28</v>
      </c>
    </row>
    <row r="84" spans="1:5" ht="12.75">
      <c r="A84" s="35" t="s">
        <v>58</v>
      </c>
      <c r="E84" s="39" t="s">
        <v>5</v>
      </c>
    </row>
    <row r="85" spans="1:5" ht="12.75">
      <c r="A85" s="35" t="s">
        <v>59</v>
      </c>
      <c r="E85" s="40" t="s">
        <v>8371</v>
      </c>
    </row>
    <row r="86" spans="1:5" ht="89.25">
      <c r="A86" t="s">
        <v>61</v>
      </c>
      <c r="E86" s="39" t="s">
        <v>8372</v>
      </c>
    </row>
    <row r="87" spans="1:16" ht="25.5">
      <c r="A87" t="s">
        <v>53</v>
      </c>
      <c s="34" t="s">
        <v>116</v>
      </c>
      <c s="34" t="s">
        <v>8373</v>
      </c>
      <c s="35" t="s">
        <v>5</v>
      </c>
      <c s="6" t="s">
        <v>8374</v>
      </c>
      <c s="36" t="s">
        <v>115</v>
      </c>
      <c s="37">
        <v>1</v>
      </c>
      <c s="36">
        <v>0</v>
      </c>
      <c s="36">
        <f>ROUND(G87*H87,6)</f>
      </c>
      <c r="L87" s="38">
        <v>0</v>
      </c>
      <c s="32">
        <f>ROUND(ROUND(L87,2)*ROUND(G87,3),2)</f>
      </c>
      <c s="36" t="s">
        <v>4382</v>
      </c>
      <c>
        <f>(M87*21)/100</f>
      </c>
      <c t="s">
        <v>28</v>
      </c>
    </row>
    <row r="88" spans="1:5" ht="12.75">
      <c r="A88" s="35" t="s">
        <v>58</v>
      </c>
      <c r="E88" s="39" t="s">
        <v>5</v>
      </c>
    </row>
    <row r="89" spans="1:5" ht="12.75">
      <c r="A89" s="35" t="s">
        <v>59</v>
      </c>
      <c r="E89" s="40" t="s">
        <v>8375</v>
      </c>
    </row>
    <row r="90" spans="1:5" ht="140.25">
      <c r="A90" t="s">
        <v>61</v>
      </c>
      <c r="E90" s="39" t="s">
        <v>8376</v>
      </c>
    </row>
    <row r="91" spans="1:16" ht="25.5">
      <c r="A91" t="s">
        <v>53</v>
      </c>
      <c s="34" t="s">
        <v>119</v>
      </c>
      <c s="34" t="s">
        <v>8377</v>
      </c>
      <c s="35" t="s">
        <v>5</v>
      </c>
      <c s="6" t="s">
        <v>8378</v>
      </c>
      <c s="36" t="s">
        <v>128</v>
      </c>
      <c s="37">
        <v>359.7</v>
      </c>
      <c s="36">
        <v>0</v>
      </c>
      <c s="36">
        <f>ROUND(G91*H91,6)</f>
      </c>
      <c r="L91" s="38">
        <v>0</v>
      </c>
      <c s="32">
        <f>ROUND(ROUND(L91,2)*ROUND(G91,3),2)</f>
      </c>
      <c s="36" t="s">
        <v>4382</v>
      </c>
      <c>
        <f>(M91*21)/100</f>
      </c>
      <c t="s">
        <v>28</v>
      </c>
    </row>
    <row r="92" spans="1:5" ht="12.75">
      <c r="A92" s="35" t="s">
        <v>58</v>
      </c>
      <c r="E92" s="39" t="s">
        <v>5</v>
      </c>
    </row>
    <row r="93" spans="1:5" ht="25.5">
      <c r="A93" s="35" t="s">
        <v>59</v>
      </c>
      <c r="E93" s="40" t="s">
        <v>8379</v>
      </c>
    </row>
    <row r="94" spans="1:5" ht="89.25">
      <c r="A94" t="s">
        <v>61</v>
      </c>
      <c r="E94" s="39" t="s">
        <v>8380</v>
      </c>
    </row>
    <row r="95" spans="1:16" ht="12.75">
      <c r="A95" t="s">
        <v>53</v>
      </c>
      <c s="34" t="s">
        <v>122</v>
      </c>
      <c s="34" t="s">
        <v>8381</v>
      </c>
      <c s="35" t="s">
        <v>5</v>
      </c>
      <c s="6" t="s">
        <v>8382</v>
      </c>
      <c s="36" t="s">
        <v>82</v>
      </c>
      <c s="37">
        <v>15.2</v>
      </c>
      <c s="36">
        <v>0</v>
      </c>
      <c s="36">
        <f>ROUND(G95*H95,6)</f>
      </c>
      <c r="L95" s="38">
        <v>0</v>
      </c>
      <c s="32">
        <f>ROUND(ROUND(L95,2)*ROUND(G95,3),2)</f>
      </c>
      <c s="36" t="s">
        <v>4382</v>
      </c>
      <c>
        <f>(M95*21)/100</f>
      </c>
      <c t="s">
        <v>28</v>
      </c>
    </row>
    <row r="96" spans="1:5" ht="12.75">
      <c r="A96" s="35" t="s">
        <v>58</v>
      </c>
      <c r="E96" s="39" t="s">
        <v>5</v>
      </c>
    </row>
    <row r="97" spans="1:5" ht="25.5">
      <c r="A97" s="35" t="s">
        <v>59</v>
      </c>
      <c r="E97" s="40" t="s">
        <v>8383</v>
      </c>
    </row>
    <row r="98" spans="1:5" ht="76.5">
      <c r="A98" t="s">
        <v>61</v>
      </c>
      <c r="E98" s="39" t="s">
        <v>8384</v>
      </c>
    </row>
    <row r="99" spans="1:16" ht="12.75">
      <c r="A99" t="s">
        <v>53</v>
      </c>
      <c s="34" t="s">
        <v>125</v>
      </c>
      <c s="34" t="s">
        <v>8385</v>
      </c>
      <c s="35" t="s">
        <v>5</v>
      </c>
      <c s="6" t="s">
        <v>8386</v>
      </c>
      <c s="36" t="s">
        <v>82</v>
      </c>
      <c s="37">
        <v>11.4</v>
      </c>
      <c s="36">
        <v>0</v>
      </c>
      <c s="36">
        <f>ROUND(G99*H99,6)</f>
      </c>
      <c r="L99" s="38">
        <v>0</v>
      </c>
      <c s="32">
        <f>ROUND(ROUND(L99,2)*ROUND(G99,3),2)</f>
      </c>
      <c s="36" t="s">
        <v>4382</v>
      </c>
      <c>
        <f>(M99*21)/100</f>
      </c>
      <c t="s">
        <v>28</v>
      </c>
    </row>
    <row r="100" spans="1:5" ht="12.75">
      <c r="A100" s="35" t="s">
        <v>58</v>
      </c>
      <c r="E100" s="39" t="s">
        <v>5</v>
      </c>
    </row>
    <row r="101" spans="1:5" ht="25.5">
      <c r="A101" s="35" t="s">
        <v>59</v>
      </c>
      <c r="E101" s="40" t="s">
        <v>8387</v>
      </c>
    </row>
    <row r="102" spans="1:5" ht="76.5">
      <c r="A102" t="s">
        <v>61</v>
      </c>
      <c r="E102" s="39" t="s">
        <v>8384</v>
      </c>
    </row>
    <row r="103" spans="1:16" ht="25.5">
      <c r="A103" t="s">
        <v>53</v>
      </c>
      <c s="34" t="s">
        <v>129</v>
      </c>
      <c s="34" t="s">
        <v>8388</v>
      </c>
      <c s="35" t="s">
        <v>5</v>
      </c>
      <c s="6" t="s">
        <v>8389</v>
      </c>
      <c s="36" t="s">
        <v>115</v>
      </c>
      <c s="37">
        <v>1</v>
      </c>
      <c s="36">
        <v>0</v>
      </c>
      <c s="36">
        <f>ROUND(G103*H103,6)</f>
      </c>
      <c r="L103" s="38">
        <v>0</v>
      </c>
      <c s="32">
        <f>ROUND(ROUND(L103,2)*ROUND(G103,3),2)</f>
      </c>
      <c s="36" t="s">
        <v>4382</v>
      </c>
      <c>
        <f>(M103*21)/100</f>
      </c>
      <c t="s">
        <v>28</v>
      </c>
    </row>
    <row r="104" spans="1:5" ht="12.75">
      <c r="A104" s="35" t="s">
        <v>58</v>
      </c>
      <c r="E104" s="39" t="s">
        <v>5</v>
      </c>
    </row>
    <row r="105" spans="1:5" ht="25.5">
      <c r="A105" s="35" t="s">
        <v>59</v>
      </c>
      <c r="E105" s="40" t="s">
        <v>8390</v>
      </c>
    </row>
    <row r="106" spans="1:5" ht="76.5">
      <c r="A106" t="s">
        <v>61</v>
      </c>
      <c r="E106" s="39" t="s">
        <v>8391</v>
      </c>
    </row>
    <row r="107" spans="1:16" ht="25.5">
      <c r="A107" t="s">
        <v>53</v>
      </c>
      <c s="34" t="s">
        <v>134</v>
      </c>
      <c s="34" t="s">
        <v>8392</v>
      </c>
      <c s="35" t="s">
        <v>5</v>
      </c>
      <c s="6" t="s">
        <v>8393</v>
      </c>
      <c s="36" t="s">
        <v>115</v>
      </c>
      <c s="37">
        <v>1</v>
      </c>
      <c s="36">
        <v>0</v>
      </c>
      <c s="36">
        <f>ROUND(G107*H107,6)</f>
      </c>
      <c r="L107" s="38">
        <v>0</v>
      </c>
      <c s="32">
        <f>ROUND(ROUND(L107,2)*ROUND(G107,3),2)</f>
      </c>
      <c s="36" t="s">
        <v>4382</v>
      </c>
      <c>
        <f>(M107*21)/100</f>
      </c>
      <c t="s">
        <v>28</v>
      </c>
    </row>
    <row r="108" spans="1:5" ht="12.75">
      <c r="A108" s="35" t="s">
        <v>58</v>
      </c>
      <c r="E108" s="39" t="s">
        <v>5</v>
      </c>
    </row>
    <row r="109" spans="1:5" ht="25.5">
      <c r="A109" s="35" t="s">
        <v>59</v>
      </c>
      <c r="E109" s="40" t="s">
        <v>8390</v>
      </c>
    </row>
    <row r="110" spans="1:5" ht="76.5">
      <c r="A110" t="s">
        <v>61</v>
      </c>
      <c r="E110" s="39" t="s">
        <v>8391</v>
      </c>
    </row>
    <row r="111" spans="1:13" ht="12.75">
      <c r="A111" t="s">
        <v>50</v>
      </c>
      <c r="C111" s="31" t="s">
        <v>343</v>
      </c>
      <c r="E111" s="33" t="s">
        <v>8394</v>
      </c>
      <c r="J111" s="32">
        <f>0</f>
      </c>
      <c s="32">
        <f>0</f>
      </c>
      <c s="32">
        <f>0+L112+L116+L120+L124+L128+L132+L136</f>
      </c>
      <c s="32">
        <f>0+M112+M116+M120+M124+M128+M132+M136</f>
      </c>
    </row>
    <row r="112" spans="1:16" ht="25.5">
      <c r="A112" t="s">
        <v>53</v>
      </c>
      <c s="34" t="s">
        <v>137</v>
      </c>
      <c s="34" t="s">
        <v>8395</v>
      </c>
      <c s="35" t="s">
        <v>5</v>
      </c>
      <c s="6" t="s">
        <v>8396</v>
      </c>
      <c s="36" t="s">
        <v>82</v>
      </c>
      <c s="37">
        <v>20.65</v>
      </c>
      <c s="36">
        <v>0</v>
      </c>
      <c s="36">
        <f>ROUND(G112*H112,6)</f>
      </c>
      <c r="L112" s="38">
        <v>0</v>
      </c>
      <c s="32">
        <f>ROUND(ROUND(L112,2)*ROUND(G112,3),2)</f>
      </c>
      <c s="36" t="s">
        <v>57</v>
      </c>
      <c>
        <f>(M112*21)/100</f>
      </c>
      <c t="s">
        <v>28</v>
      </c>
    </row>
    <row r="113" spans="1:5" ht="12.75">
      <c r="A113" s="35" t="s">
        <v>58</v>
      </c>
      <c r="E113" s="39" t="s">
        <v>5</v>
      </c>
    </row>
    <row r="114" spans="1:5" ht="12.75">
      <c r="A114" s="35" t="s">
        <v>59</v>
      </c>
      <c r="E114" s="40" t="s">
        <v>8397</v>
      </c>
    </row>
    <row r="115" spans="1:5" ht="12.75">
      <c r="A115" t="s">
        <v>61</v>
      </c>
      <c r="E115" s="39" t="s">
        <v>776</v>
      </c>
    </row>
    <row r="116" spans="1:16" ht="12.75">
      <c r="A116" t="s">
        <v>53</v>
      </c>
      <c s="34" t="s">
        <v>140</v>
      </c>
      <c s="34" t="s">
        <v>8398</v>
      </c>
      <c s="35" t="s">
        <v>5</v>
      </c>
      <c s="6" t="s">
        <v>8399</v>
      </c>
      <c s="36" t="s">
        <v>56</v>
      </c>
      <c s="37">
        <v>6.35</v>
      </c>
      <c s="36">
        <v>0</v>
      </c>
      <c s="36">
        <f>ROUND(G116*H116,6)</f>
      </c>
      <c r="L116" s="38">
        <v>0</v>
      </c>
      <c s="32">
        <f>ROUND(ROUND(L116,2)*ROUND(G116,3),2)</f>
      </c>
      <c s="36" t="s">
        <v>57</v>
      </c>
      <c>
        <f>(M116*21)/100</f>
      </c>
      <c t="s">
        <v>28</v>
      </c>
    </row>
    <row r="117" spans="1:5" ht="12.75">
      <c r="A117" s="35" t="s">
        <v>58</v>
      </c>
      <c r="E117" s="39" t="s">
        <v>5</v>
      </c>
    </row>
    <row r="118" spans="1:5" ht="25.5">
      <c r="A118" s="35" t="s">
        <v>59</v>
      </c>
      <c r="E118" s="40" t="s">
        <v>8400</v>
      </c>
    </row>
    <row r="119" spans="1:5" ht="12.75">
      <c r="A119" t="s">
        <v>61</v>
      </c>
      <c r="E119" s="39" t="s">
        <v>776</v>
      </c>
    </row>
    <row r="120" spans="1:16" ht="12.75">
      <c r="A120" t="s">
        <v>53</v>
      </c>
      <c s="34" t="s">
        <v>143</v>
      </c>
      <c s="34" t="s">
        <v>8401</v>
      </c>
      <c s="35" t="s">
        <v>5</v>
      </c>
      <c s="6" t="s">
        <v>8402</v>
      </c>
      <c s="36" t="s">
        <v>115</v>
      </c>
      <c s="37">
        <v>1</v>
      </c>
      <c s="36">
        <v>0</v>
      </c>
      <c s="36">
        <f>ROUND(G120*H120,6)</f>
      </c>
      <c r="L120" s="38">
        <v>0</v>
      </c>
      <c s="32">
        <f>ROUND(ROUND(L120,2)*ROUND(G120,3),2)</f>
      </c>
      <c s="36" t="s">
        <v>4382</v>
      </c>
      <c>
        <f>(M120*21)/100</f>
      </c>
      <c t="s">
        <v>28</v>
      </c>
    </row>
    <row r="121" spans="1:5" ht="12.75">
      <c r="A121" s="35" t="s">
        <v>58</v>
      </c>
      <c r="E121" s="39" t="s">
        <v>5</v>
      </c>
    </row>
    <row r="122" spans="1:5" ht="12.75">
      <c r="A122" s="35" t="s">
        <v>59</v>
      </c>
      <c r="E122" s="40" t="s">
        <v>8403</v>
      </c>
    </row>
    <row r="123" spans="1:5" ht="102">
      <c r="A123" t="s">
        <v>61</v>
      </c>
      <c r="E123" s="39" t="s">
        <v>8404</v>
      </c>
    </row>
    <row r="124" spans="1:16" ht="12.75">
      <c r="A124" t="s">
        <v>53</v>
      </c>
      <c s="34" t="s">
        <v>146</v>
      </c>
      <c s="34" t="s">
        <v>8405</v>
      </c>
      <c s="35" t="s">
        <v>5</v>
      </c>
      <c s="6" t="s">
        <v>8406</v>
      </c>
      <c s="36" t="s">
        <v>82</v>
      </c>
      <c s="37">
        <v>4.5</v>
      </c>
      <c s="36">
        <v>0</v>
      </c>
      <c s="36">
        <f>ROUND(G124*H124,6)</f>
      </c>
      <c r="L124" s="38">
        <v>0</v>
      </c>
      <c s="32">
        <f>ROUND(ROUND(L124,2)*ROUND(G124,3),2)</f>
      </c>
      <c s="36" t="s">
        <v>4382</v>
      </c>
      <c>
        <f>(M124*21)/100</f>
      </c>
      <c t="s">
        <v>28</v>
      </c>
    </row>
    <row r="125" spans="1:5" ht="12.75">
      <c r="A125" s="35" t="s">
        <v>58</v>
      </c>
      <c r="E125" s="39" t="s">
        <v>5</v>
      </c>
    </row>
    <row r="126" spans="1:5" ht="12.75">
      <c r="A126" s="35" t="s">
        <v>59</v>
      </c>
      <c r="E126" s="40" t="s">
        <v>8407</v>
      </c>
    </row>
    <row r="127" spans="1:5" ht="12.75">
      <c r="A127" t="s">
        <v>61</v>
      </c>
      <c r="E127" s="39" t="s">
        <v>8408</v>
      </c>
    </row>
    <row r="128" spans="1:16" ht="12.75">
      <c r="A128" t="s">
        <v>53</v>
      </c>
      <c s="34" t="s">
        <v>151</v>
      </c>
      <c s="34" t="s">
        <v>8409</v>
      </c>
      <c s="35" t="s">
        <v>5</v>
      </c>
      <c s="6" t="s">
        <v>8410</v>
      </c>
      <c s="36" t="s">
        <v>3844</v>
      </c>
      <c s="37">
        <v>1</v>
      </c>
      <c s="36">
        <v>0</v>
      </c>
      <c s="36">
        <f>ROUND(G128*H128,6)</f>
      </c>
      <c r="L128" s="38">
        <v>0</v>
      </c>
      <c s="32">
        <f>ROUND(ROUND(L128,2)*ROUND(G128,3),2)</f>
      </c>
      <c s="36" t="s">
        <v>4382</v>
      </c>
      <c>
        <f>(M128*21)/100</f>
      </c>
      <c t="s">
        <v>28</v>
      </c>
    </row>
    <row r="129" spans="1:5" ht="38.25">
      <c r="A129" s="35" t="s">
        <v>58</v>
      </c>
      <c r="E129" s="39" t="s">
        <v>8411</v>
      </c>
    </row>
    <row r="130" spans="1:5" ht="25.5">
      <c r="A130" s="35" t="s">
        <v>59</v>
      </c>
      <c r="E130" s="40" t="s">
        <v>8412</v>
      </c>
    </row>
    <row r="131" spans="1:5" ht="165.75">
      <c r="A131" t="s">
        <v>61</v>
      </c>
      <c r="E131" s="39" t="s">
        <v>8413</v>
      </c>
    </row>
    <row r="132" spans="1:16" ht="12.75">
      <c r="A132" t="s">
        <v>53</v>
      </c>
      <c s="34" t="s">
        <v>155</v>
      </c>
      <c s="34" t="s">
        <v>8414</v>
      </c>
      <c s="35" t="s">
        <v>5</v>
      </c>
      <c s="6" t="s">
        <v>8415</v>
      </c>
      <c s="36" t="s">
        <v>3844</v>
      </c>
      <c s="37">
        <v>1</v>
      </c>
      <c s="36">
        <v>0</v>
      </c>
      <c s="36">
        <f>ROUND(G132*H132,6)</f>
      </c>
      <c r="L132" s="38">
        <v>0</v>
      </c>
      <c s="32">
        <f>ROUND(ROUND(L132,2)*ROUND(G132,3),2)</f>
      </c>
      <c s="36" t="s">
        <v>4382</v>
      </c>
      <c>
        <f>(M132*21)/100</f>
      </c>
      <c t="s">
        <v>28</v>
      </c>
    </row>
    <row r="133" spans="1:5" ht="25.5">
      <c r="A133" s="35" t="s">
        <v>58</v>
      </c>
      <c r="E133" s="39" t="s">
        <v>8416</v>
      </c>
    </row>
    <row r="134" spans="1:5" ht="25.5">
      <c r="A134" s="35" t="s">
        <v>59</v>
      </c>
      <c r="E134" s="40" t="s">
        <v>8412</v>
      </c>
    </row>
    <row r="135" spans="1:5" ht="153">
      <c r="A135" t="s">
        <v>61</v>
      </c>
      <c r="E135" s="39" t="s">
        <v>8417</v>
      </c>
    </row>
    <row r="136" spans="1:16" ht="12.75">
      <c r="A136" t="s">
        <v>53</v>
      </c>
      <c s="34" t="s">
        <v>158</v>
      </c>
      <c s="34" t="s">
        <v>8418</v>
      </c>
      <c s="35" t="s">
        <v>5</v>
      </c>
      <c s="6" t="s">
        <v>8419</v>
      </c>
      <c s="36" t="s">
        <v>3844</v>
      </c>
      <c s="37">
        <v>1</v>
      </c>
      <c s="36">
        <v>0</v>
      </c>
      <c s="36">
        <f>ROUND(G136*H136,6)</f>
      </c>
      <c r="L136" s="38">
        <v>0</v>
      </c>
      <c s="32">
        <f>ROUND(ROUND(L136,2)*ROUND(G136,3),2)</f>
      </c>
      <c s="36" t="s">
        <v>4382</v>
      </c>
      <c>
        <f>(M136*21)/100</f>
      </c>
      <c t="s">
        <v>28</v>
      </c>
    </row>
    <row r="137" spans="1:5" ht="12.75">
      <c r="A137" s="35" t="s">
        <v>58</v>
      </c>
      <c r="E137" s="39" t="s">
        <v>5</v>
      </c>
    </row>
    <row r="138" spans="1:5" ht="25.5">
      <c r="A138" s="35" t="s">
        <v>59</v>
      </c>
      <c r="E138" s="40" t="s">
        <v>8412</v>
      </c>
    </row>
    <row r="139" spans="1:5" ht="216.75">
      <c r="A139" t="s">
        <v>61</v>
      </c>
      <c r="E139" s="39" t="s">
        <v>8420</v>
      </c>
    </row>
    <row r="140" spans="1:13" ht="12.75">
      <c r="A140" t="s">
        <v>50</v>
      </c>
      <c r="C140" s="31" t="s">
        <v>352</v>
      </c>
      <c r="E140" s="33" t="s">
        <v>8421</v>
      </c>
      <c r="J140" s="32">
        <f>0</f>
      </c>
      <c s="32">
        <f>0</f>
      </c>
      <c s="32">
        <f>0+L141</f>
      </c>
      <c s="32">
        <f>0+M141</f>
      </c>
    </row>
    <row r="141" spans="1:16" ht="12.75">
      <c r="A141" t="s">
        <v>53</v>
      </c>
      <c s="34" t="s">
        <v>161</v>
      </c>
      <c s="34" t="s">
        <v>5667</v>
      </c>
      <c s="35" t="s">
        <v>5</v>
      </c>
      <c s="6" t="s">
        <v>5668</v>
      </c>
      <c s="36" t="s">
        <v>65</v>
      </c>
      <c s="37">
        <v>7.403</v>
      </c>
      <c s="36">
        <v>0</v>
      </c>
      <c s="36">
        <f>ROUND(G141*H141,6)</f>
      </c>
      <c r="L141" s="38">
        <v>0</v>
      </c>
      <c s="32">
        <f>ROUND(ROUND(L141,2)*ROUND(G141,3),2)</f>
      </c>
      <c s="36" t="s">
        <v>57</v>
      </c>
      <c>
        <f>(M141*21)/100</f>
      </c>
      <c t="s">
        <v>28</v>
      </c>
    </row>
    <row r="142" spans="1:5" ht="12.75">
      <c r="A142" s="35" t="s">
        <v>58</v>
      </c>
      <c r="E142" s="39" t="s">
        <v>5</v>
      </c>
    </row>
    <row r="143" spans="1:5" ht="25.5">
      <c r="A143" s="35" t="s">
        <v>59</v>
      </c>
      <c r="E143" s="40" t="s">
        <v>8422</v>
      </c>
    </row>
    <row r="144" spans="1:5" ht="12.75">
      <c r="A144" t="s">
        <v>61</v>
      </c>
      <c r="E144" s="39" t="s">
        <v>776</v>
      </c>
    </row>
    <row r="145" spans="1:13" ht="12.75">
      <c r="A145" t="s">
        <v>50</v>
      </c>
      <c r="C145" s="31" t="s">
        <v>358</v>
      </c>
      <c r="E145" s="33" t="s">
        <v>8423</v>
      </c>
      <c r="J145" s="32">
        <f>0</f>
      </c>
      <c s="32">
        <f>0</f>
      </c>
      <c s="32">
        <f>0+L146+L150+L154+L158</f>
      </c>
      <c s="32">
        <f>0+M146+M150+M154+M158</f>
      </c>
    </row>
    <row r="146" spans="1:16" ht="25.5">
      <c r="A146" t="s">
        <v>53</v>
      </c>
      <c s="34" t="s">
        <v>164</v>
      </c>
      <c s="34" t="s">
        <v>8424</v>
      </c>
      <c s="35" t="s">
        <v>5</v>
      </c>
      <c s="6" t="s">
        <v>8425</v>
      </c>
      <c s="36" t="s">
        <v>5675</v>
      </c>
      <c s="37">
        <v>1171.92</v>
      </c>
      <c s="36">
        <v>0</v>
      </c>
      <c s="36">
        <f>ROUND(G146*H146,6)</f>
      </c>
      <c r="L146" s="38">
        <v>0</v>
      </c>
      <c s="32">
        <f>ROUND(ROUND(L146,2)*ROUND(G146,3),2)</f>
      </c>
      <c s="36" t="s">
        <v>57</v>
      </c>
      <c>
        <f>(M146*21)/100</f>
      </c>
      <c t="s">
        <v>28</v>
      </c>
    </row>
    <row r="147" spans="1:5" ht="12.75">
      <c r="A147" s="35" t="s">
        <v>58</v>
      </c>
      <c r="E147" s="39" t="s">
        <v>5</v>
      </c>
    </row>
    <row r="148" spans="1:5" ht="38.25">
      <c r="A148" s="35" t="s">
        <v>59</v>
      </c>
      <c r="E148" s="40" t="s">
        <v>8426</v>
      </c>
    </row>
    <row r="149" spans="1:5" ht="12.75">
      <c r="A149" t="s">
        <v>61</v>
      </c>
      <c r="E149" s="39" t="s">
        <v>776</v>
      </c>
    </row>
    <row r="150" spans="1:16" ht="12.75">
      <c r="A150" t="s">
        <v>53</v>
      </c>
      <c s="34" t="s">
        <v>167</v>
      </c>
      <c s="34" t="s">
        <v>8427</v>
      </c>
      <c s="35" t="s">
        <v>5</v>
      </c>
      <c s="6" t="s">
        <v>8428</v>
      </c>
      <c s="36" t="s">
        <v>3844</v>
      </c>
      <c s="37">
        <v>1</v>
      </c>
      <c s="36">
        <v>0</v>
      </c>
      <c s="36">
        <f>ROUND(G150*H150,6)</f>
      </c>
      <c r="L150" s="38">
        <v>0</v>
      </c>
      <c s="32">
        <f>ROUND(ROUND(L150,2)*ROUND(G150,3),2)</f>
      </c>
      <c s="36" t="s">
        <v>4382</v>
      </c>
      <c>
        <f>(M150*21)/100</f>
      </c>
      <c t="s">
        <v>28</v>
      </c>
    </row>
    <row r="151" spans="1:5" ht="12.75">
      <c r="A151" s="35" t="s">
        <v>58</v>
      </c>
      <c r="E151" s="39" t="s">
        <v>5</v>
      </c>
    </row>
    <row r="152" spans="1:5" ht="12.75">
      <c r="A152" s="35" t="s">
        <v>59</v>
      </c>
      <c r="E152" s="40" t="s">
        <v>8429</v>
      </c>
    </row>
    <row r="153" spans="1:5" ht="12.75">
      <c r="A153" t="s">
        <v>61</v>
      </c>
      <c r="E153" s="39" t="s">
        <v>8408</v>
      </c>
    </row>
    <row r="154" spans="1:16" ht="12.75">
      <c r="A154" t="s">
        <v>53</v>
      </c>
      <c s="34" t="s">
        <v>218</v>
      </c>
      <c s="34" t="s">
        <v>8430</v>
      </c>
      <c s="35" t="s">
        <v>5</v>
      </c>
      <c s="6" t="s">
        <v>8431</v>
      </c>
      <c s="36" t="s">
        <v>3844</v>
      </c>
      <c s="37">
        <v>1</v>
      </c>
      <c s="36">
        <v>0</v>
      </c>
      <c s="36">
        <f>ROUND(G154*H154,6)</f>
      </c>
      <c r="L154" s="38">
        <v>0</v>
      </c>
      <c s="32">
        <f>ROUND(ROUND(L154,2)*ROUND(G154,3),2)</f>
      </c>
      <c s="36" t="s">
        <v>4382</v>
      </c>
      <c>
        <f>(M154*21)/100</f>
      </c>
      <c t="s">
        <v>28</v>
      </c>
    </row>
    <row r="155" spans="1:5" ht="12.75">
      <c r="A155" s="35" t="s">
        <v>58</v>
      </c>
      <c r="E155" s="39" t="s">
        <v>5</v>
      </c>
    </row>
    <row r="156" spans="1:5" ht="12.75">
      <c r="A156" s="35" t="s">
        <v>59</v>
      </c>
      <c r="E156" s="40" t="s">
        <v>5</v>
      </c>
    </row>
    <row r="157" spans="1:5" ht="12.75">
      <c r="A157" t="s">
        <v>61</v>
      </c>
      <c r="E157" s="39" t="s">
        <v>8408</v>
      </c>
    </row>
    <row r="158" spans="1:16" ht="12.75">
      <c r="A158" t="s">
        <v>53</v>
      </c>
      <c s="34" t="s">
        <v>221</v>
      </c>
      <c s="34" t="s">
        <v>8432</v>
      </c>
      <c s="35" t="s">
        <v>5</v>
      </c>
      <c s="6" t="s">
        <v>8433</v>
      </c>
      <c s="36" t="s">
        <v>3844</v>
      </c>
      <c s="37">
        <v>1</v>
      </c>
      <c s="36">
        <v>0</v>
      </c>
      <c s="36">
        <f>ROUND(G158*H158,6)</f>
      </c>
      <c r="L158" s="38">
        <v>0</v>
      </c>
      <c s="32">
        <f>ROUND(ROUND(L158,2)*ROUND(G158,3),2)</f>
      </c>
      <c s="36" t="s">
        <v>4382</v>
      </c>
      <c>
        <f>(M158*21)/100</f>
      </c>
      <c t="s">
        <v>28</v>
      </c>
    </row>
    <row r="159" spans="1:5" ht="12.75">
      <c r="A159" s="35" t="s">
        <v>58</v>
      </c>
      <c r="E159" s="39" t="s">
        <v>5</v>
      </c>
    </row>
    <row r="160" spans="1:5" ht="12.75">
      <c r="A160" s="35" t="s">
        <v>59</v>
      </c>
      <c r="E160" s="40" t="s">
        <v>5</v>
      </c>
    </row>
    <row r="161" spans="1:5" ht="12.75">
      <c r="A161" t="s">
        <v>61</v>
      </c>
      <c r="E161" s="39" t="s">
        <v>8408</v>
      </c>
    </row>
    <row r="162" spans="1:13" ht="12.75">
      <c r="A162" t="s">
        <v>50</v>
      </c>
      <c r="C162" s="31" t="s">
        <v>1173</v>
      </c>
      <c r="E162" s="33" t="s">
        <v>1174</v>
      </c>
      <c r="J162" s="32">
        <f>0</f>
      </c>
      <c s="32">
        <f>0</f>
      </c>
      <c s="32">
        <f>0+L163+L167+L171+L175+L179+L183+L187+L191+L195+L199+L203+L207+L211+L215+L219+L223</f>
      </c>
      <c s="32">
        <f>0+M163+M167+M171+M175+M179+M183+M187+M191+M195+M199+M203+M207+M211+M215+M219+M223</f>
      </c>
    </row>
    <row r="163" spans="1:16" ht="25.5">
      <c r="A163" t="s">
        <v>53</v>
      </c>
      <c s="34" t="s">
        <v>170</v>
      </c>
      <c s="34" t="s">
        <v>1175</v>
      </c>
      <c s="35" t="s">
        <v>1176</v>
      </c>
      <c s="6" t="s">
        <v>1177</v>
      </c>
      <c s="36" t="s">
        <v>1178</v>
      </c>
      <c s="37">
        <v>66.386</v>
      </c>
      <c s="36">
        <v>0</v>
      </c>
      <c s="36">
        <f>ROUND(G163*H163,6)</f>
      </c>
      <c r="L163" s="38">
        <v>0</v>
      </c>
      <c s="32">
        <f>ROUND(ROUND(L163,2)*ROUND(G163,3),2)</f>
      </c>
      <c s="36" t="s">
        <v>1179</v>
      </c>
      <c>
        <f>(M163*21)/100</f>
      </c>
      <c t="s">
        <v>28</v>
      </c>
    </row>
    <row r="164" spans="1:5" ht="25.5">
      <c r="A164" s="35" t="s">
        <v>58</v>
      </c>
      <c r="E164" s="39" t="s">
        <v>1180</v>
      </c>
    </row>
    <row r="165" spans="1:5" ht="51">
      <c r="A165" s="35" t="s">
        <v>59</v>
      </c>
      <c r="E165" s="40" t="s">
        <v>8434</v>
      </c>
    </row>
    <row r="166" spans="1:5" ht="12.75">
      <c r="A166" t="s">
        <v>61</v>
      </c>
      <c r="E166" s="39" t="s">
        <v>776</v>
      </c>
    </row>
    <row r="167" spans="1:16" ht="25.5">
      <c r="A167" t="s">
        <v>53</v>
      </c>
      <c s="34" t="s">
        <v>173</v>
      </c>
      <c s="34" t="s">
        <v>1422</v>
      </c>
      <c s="35" t="s">
        <v>1423</v>
      </c>
      <c s="6" t="s">
        <v>1424</v>
      </c>
      <c s="36" t="s">
        <v>1178</v>
      </c>
      <c s="37">
        <v>185.1</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8435</v>
      </c>
    </row>
    <row r="170" spans="1:5" ht="12.75">
      <c r="A170" t="s">
        <v>61</v>
      </c>
      <c r="E170" s="39" t="s">
        <v>776</v>
      </c>
    </row>
    <row r="171" spans="1:16" ht="25.5">
      <c r="A171" t="s">
        <v>53</v>
      </c>
      <c s="34" t="s">
        <v>176</v>
      </c>
      <c s="34" t="s">
        <v>1188</v>
      </c>
      <c s="35" t="s">
        <v>1189</v>
      </c>
      <c s="6" t="s">
        <v>1190</v>
      </c>
      <c s="36" t="s">
        <v>1178</v>
      </c>
      <c s="37">
        <v>2.47</v>
      </c>
      <c s="36">
        <v>0</v>
      </c>
      <c s="36">
        <f>ROUND(G171*H171,6)</f>
      </c>
      <c r="L171" s="38">
        <v>0</v>
      </c>
      <c s="32">
        <f>ROUND(ROUND(L171,2)*ROUND(G171,3),2)</f>
      </c>
      <c s="36" t="s">
        <v>1179</v>
      </c>
      <c>
        <f>(M171*21)/100</f>
      </c>
      <c t="s">
        <v>28</v>
      </c>
    </row>
    <row r="172" spans="1:5" ht="25.5">
      <c r="A172" s="35" t="s">
        <v>58</v>
      </c>
      <c r="E172" s="39" t="s">
        <v>1180</v>
      </c>
    </row>
    <row r="173" spans="1:5" ht="12.75">
      <c r="A173" s="35" t="s">
        <v>59</v>
      </c>
      <c r="E173" s="40" t="s">
        <v>8436</v>
      </c>
    </row>
    <row r="174" spans="1:5" ht="12.75">
      <c r="A174" t="s">
        <v>61</v>
      </c>
      <c r="E174" s="39" t="s">
        <v>776</v>
      </c>
    </row>
    <row r="175" spans="1:16" ht="25.5">
      <c r="A175" t="s">
        <v>53</v>
      </c>
      <c s="34" t="s">
        <v>179</v>
      </c>
      <c s="34" t="s">
        <v>1183</v>
      </c>
      <c s="35" t="s">
        <v>1184</v>
      </c>
      <c s="6" t="s">
        <v>1185</v>
      </c>
      <c s="36" t="s">
        <v>1178</v>
      </c>
      <c s="37">
        <v>494.22</v>
      </c>
      <c s="36">
        <v>0</v>
      </c>
      <c s="36">
        <f>ROUND(G175*H175,6)</f>
      </c>
      <c r="L175" s="38">
        <v>0</v>
      </c>
      <c s="32">
        <f>ROUND(ROUND(L175,2)*ROUND(G175,3),2)</f>
      </c>
      <c s="36" t="s">
        <v>1179</v>
      </c>
      <c>
        <f>(M175*21)/100</f>
      </c>
      <c t="s">
        <v>28</v>
      </c>
    </row>
    <row r="176" spans="1:5" ht="25.5">
      <c r="A176" s="35" t="s">
        <v>58</v>
      </c>
      <c r="E176" s="39" t="s">
        <v>1180</v>
      </c>
    </row>
    <row r="177" spans="1:5" ht="25.5">
      <c r="A177" s="35" t="s">
        <v>59</v>
      </c>
      <c r="E177" s="40" t="s">
        <v>8437</v>
      </c>
    </row>
    <row r="178" spans="1:5" ht="12.75">
      <c r="A178" t="s">
        <v>61</v>
      </c>
      <c r="E178" s="39" t="s">
        <v>8408</v>
      </c>
    </row>
    <row r="179" spans="1:16" ht="25.5">
      <c r="A179" t="s">
        <v>53</v>
      </c>
      <c s="34" t="s">
        <v>182</v>
      </c>
      <c s="34" t="s">
        <v>5940</v>
      </c>
      <c s="35" t="s">
        <v>5941</v>
      </c>
      <c s="6" t="s">
        <v>5942</v>
      </c>
      <c s="36" t="s">
        <v>1178</v>
      </c>
      <c s="37">
        <v>1.23</v>
      </c>
      <c s="36">
        <v>0</v>
      </c>
      <c s="36">
        <f>ROUND(G179*H179,6)</f>
      </c>
      <c r="L179" s="38">
        <v>0</v>
      </c>
      <c s="32">
        <f>ROUND(ROUND(L179,2)*ROUND(G179,3),2)</f>
      </c>
      <c s="36" t="s">
        <v>1179</v>
      </c>
      <c>
        <f>(M179*21)/100</f>
      </c>
      <c t="s">
        <v>28</v>
      </c>
    </row>
    <row r="180" spans="1:5" ht="25.5">
      <c r="A180" s="35" t="s">
        <v>58</v>
      </c>
      <c r="E180" s="39" t="s">
        <v>1180</v>
      </c>
    </row>
    <row r="181" spans="1:5" ht="12.75">
      <c r="A181" s="35" t="s">
        <v>59</v>
      </c>
      <c r="E181" s="40" t="s">
        <v>8438</v>
      </c>
    </row>
    <row r="182" spans="1:5" ht="12.75">
      <c r="A182" t="s">
        <v>61</v>
      </c>
      <c r="E182" s="39" t="s">
        <v>776</v>
      </c>
    </row>
    <row r="183" spans="1:16" ht="25.5">
      <c r="A183" t="s">
        <v>53</v>
      </c>
      <c s="34" t="s">
        <v>185</v>
      </c>
      <c s="34" t="s">
        <v>8439</v>
      </c>
      <c s="35" t="s">
        <v>8440</v>
      </c>
      <c s="6" t="s">
        <v>8441</v>
      </c>
      <c s="36" t="s">
        <v>1178</v>
      </c>
      <c s="37">
        <v>0.62</v>
      </c>
      <c s="36">
        <v>0</v>
      </c>
      <c s="36">
        <f>ROUND(G183*H183,6)</f>
      </c>
      <c r="L183" s="38">
        <v>0</v>
      </c>
      <c s="32">
        <f>ROUND(ROUND(L183,2)*ROUND(G183,3),2)</f>
      </c>
      <c s="36" t="s">
        <v>1179</v>
      </c>
      <c>
        <f>(M183*21)/100</f>
      </c>
      <c t="s">
        <v>28</v>
      </c>
    </row>
    <row r="184" spans="1:5" ht="25.5">
      <c r="A184" s="35" t="s">
        <v>58</v>
      </c>
      <c r="E184" s="39" t="s">
        <v>1180</v>
      </c>
    </row>
    <row r="185" spans="1:5" ht="12.75">
      <c r="A185" s="35" t="s">
        <v>59</v>
      </c>
      <c r="E185" s="40" t="s">
        <v>8442</v>
      </c>
    </row>
    <row r="186" spans="1:5" ht="12.75">
      <c r="A186" t="s">
        <v>61</v>
      </c>
      <c r="E186" s="39" t="s">
        <v>776</v>
      </c>
    </row>
    <row r="187" spans="1:16" ht="25.5">
      <c r="A187" t="s">
        <v>53</v>
      </c>
      <c s="34" t="s">
        <v>188</v>
      </c>
      <c s="34" t="s">
        <v>4892</v>
      </c>
      <c s="35" t="s">
        <v>4893</v>
      </c>
      <c s="6" t="s">
        <v>4894</v>
      </c>
      <c s="36" t="s">
        <v>1178</v>
      </c>
      <c s="37">
        <v>0.62</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8442</v>
      </c>
    </row>
    <row r="190" spans="1:5" ht="12.75">
      <c r="A190" t="s">
        <v>61</v>
      </c>
      <c r="E190" s="39" t="s">
        <v>776</v>
      </c>
    </row>
    <row r="191" spans="1:16" ht="25.5">
      <c r="A191" t="s">
        <v>53</v>
      </c>
      <c s="34" t="s">
        <v>191</v>
      </c>
      <c s="34" t="s">
        <v>1571</v>
      </c>
      <c s="35" t="s">
        <v>1572</v>
      </c>
      <c s="6" t="s">
        <v>1573</v>
      </c>
      <c s="36" t="s">
        <v>1178</v>
      </c>
      <c s="37">
        <v>30.85</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8443</v>
      </c>
    </row>
    <row r="194" spans="1:5" ht="12.75">
      <c r="A194" t="s">
        <v>61</v>
      </c>
      <c r="E194" s="39" t="s">
        <v>776</v>
      </c>
    </row>
    <row r="195" spans="1:16" ht="25.5">
      <c r="A195" t="s">
        <v>53</v>
      </c>
      <c s="34" t="s">
        <v>194</v>
      </c>
      <c s="34" t="s">
        <v>1427</v>
      </c>
      <c s="35" t="s">
        <v>1428</v>
      </c>
      <c s="6" t="s">
        <v>1429</v>
      </c>
      <c s="36" t="s">
        <v>1178</v>
      </c>
      <c s="37">
        <v>37.02</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8444</v>
      </c>
    </row>
    <row r="198" spans="1:5" ht="12.75">
      <c r="A198" t="s">
        <v>61</v>
      </c>
      <c r="E198" s="39" t="s">
        <v>776</v>
      </c>
    </row>
    <row r="199" spans="1:16" ht="25.5">
      <c r="A199" t="s">
        <v>53</v>
      </c>
      <c s="34" t="s">
        <v>197</v>
      </c>
      <c s="34" t="s">
        <v>8445</v>
      </c>
      <c s="35" t="s">
        <v>8446</v>
      </c>
      <c s="6" t="s">
        <v>8447</v>
      </c>
      <c s="36" t="s">
        <v>1178</v>
      </c>
      <c s="37">
        <v>2.47</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8436</v>
      </c>
    </row>
    <row r="202" spans="1:5" ht="12.75">
      <c r="A202" t="s">
        <v>61</v>
      </c>
      <c r="E202" s="39" t="s">
        <v>776</v>
      </c>
    </row>
    <row r="203" spans="1:16" ht="25.5">
      <c r="A203" t="s">
        <v>53</v>
      </c>
      <c s="34" t="s">
        <v>200</v>
      </c>
      <c s="34" t="s">
        <v>4540</v>
      </c>
      <c s="35" t="s">
        <v>4541</v>
      </c>
      <c s="6" t="s">
        <v>4542</v>
      </c>
      <c s="36" t="s">
        <v>1178</v>
      </c>
      <c s="37">
        <v>2.47</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8436</v>
      </c>
    </row>
    <row r="206" spans="1:5" ht="12.75">
      <c r="A206" t="s">
        <v>61</v>
      </c>
      <c r="E206" s="39" t="s">
        <v>776</v>
      </c>
    </row>
    <row r="207" spans="1:16" ht="25.5">
      <c r="A207" t="s">
        <v>53</v>
      </c>
      <c s="34" t="s">
        <v>203</v>
      </c>
      <c s="34" t="s">
        <v>8448</v>
      </c>
      <c s="35" t="s">
        <v>8449</v>
      </c>
      <c s="6" t="s">
        <v>8450</v>
      </c>
      <c s="36" t="s">
        <v>1178</v>
      </c>
      <c s="37">
        <v>283.83</v>
      </c>
      <c s="36">
        <v>0</v>
      </c>
      <c s="36">
        <f>ROUND(G207*H207,6)</f>
      </c>
      <c r="L207" s="38">
        <v>0</v>
      </c>
      <c s="32">
        <f>ROUND(ROUND(L207,2)*ROUND(G207,3),2)</f>
      </c>
      <c s="36" t="s">
        <v>1179</v>
      </c>
      <c>
        <f>(M207*21)/100</f>
      </c>
      <c t="s">
        <v>28</v>
      </c>
    </row>
    <row r="208" spans="1:5" ht="25.5">
      <c r="A208" s="35" t="s">
        <v>58</v>
      </c>
      <c r="E208" s="39" t="s">
        <v>1180</v>
      </c>
    </row>
    <row r="209" spans="1:5" ht="12.75">
      <c r="A209" s="35" t="s">
        <v>59</v>
      </c>
      <c r="E209" s="40" t="s">
        <v>8451</v>
      </c>
    </row>
    <row r="210" spans="1:5" ht="12.75">
      <c r="A210" t="s">
        <v>61</v>
      </c>
      <c r="E210" s="39" t="s">
        <v>776</v>
      </c>
    </row>
    <row r="211" spans="1:16" ht="25.5">
      <c r="A211" t="s">
        <v>53</v>
      </c>
      <c s="34" t="s">
        <v>206</v>
      </c>
      <c s="34" t="s">
        <v>8452</v>
      </c>
      <c s="35" t="s">
        <v>8453</v>
      </c>
      <c s="6" t="s">
        <v>8454</v>
      </c>
      <c s="36" t="s">
        <v>1178</v>
      </c>
      <c s="37">
        <v>6.17</v>
      </c>
      <c s="36">
        <v>0</v>
      </c>
      <c s="36">
        <f>ROUND(G211*H211,6)</f>
      </c>
      <c r="L211" s="38">
        <v>0</v>
      </c>
      <c s="32">
        <f>ROUND(ROUND(L211,2)*ROUND(G211,3),2)</f>
      </c>
      <c s="36" t="s">
        <v>1179</v>
      </c>
      <c>
        <f>(M211*21)/100</f>
      </c>
      <c t="s">
        <v>28</v>
      </c>
    </row>
    <row r="212" spans="1:5" ht="25.5">
      <c r="A212" s="35" t="s">
        <v>58</v>
      </c>
      <c r="E212" s="39" t="s">
        <v>1180</v>
      </c>
    </row>
    <row r="213" spans="1:5" ht="12.75">
      <c r="A213" s="35" t="s">
        <v>59</v>
      </c>
      <c r="E213" s="40" t="s">
        <v>8455</v>
      </c>
    </row>
    <row r="214" spans="1:5" ht="12.75">
      <c r="A214" t="s">
        <v>61</v>
      </c>
      <c r="E214" s="39" t="s">
        <v>776</v>
      </c>
    </row>
    <row r="215" spans="1:16" ht="25.5">
      <c r="A215" t="s">
        <v>53</v>
      </c>
      <c s="34" t="s">
        <v>209</v>
      </c>
      <c s="34" t="s">
        <v>4537</v>
      </c>
      <c s="35" t="s">
        <v>4538</v>
      </c>
      <c s="6" t="s">
        <v>4539</v>
      </c>
      <c s="36" t="s">
        <v>1178</v>
      </c>
      <c s="37">
        <v>3.7</v>
      </c>
      <c s="36">
        <v>0</v>
      </c>
      <c s="36">
        <f>ROUND(G215*H215,6)</f>
      </c>
      <c r="L215" s="38">
        <v>0</v>
      </c>
      <c s="32">
        <f>ROUND(ROUND(L215,2)*ROUND(G215,3),2)</f>
      </c>
      <c s="36" t="s">
        <v>1179</v>
      </c>
      <c>
        <f>(M215*21)/100</f>
      </c>
      <c t="s">
        <v>28</v>
      </c>
    </row>
    <row r="216" spans="1:5" ht="25.5">
      <c r="A216" s="35" t="s">
        <v>58</v>
      </c>
      <c r="E216" s="39" t="s">
        <v>1180</v>
      </c>
    </row>
    <row r="217" spans="1:5" ht="12.75">
      <c r="A217" s="35" t="s">
        <v>59</v>
      </c>
      <c r="E217" s="40" t="s">
        <v>8456</v>
      </c>
    </row>
    <row r="218" spans="1:5" ht="12.75">
      <c r="A218" t="s">
        <v>61</v>
      </c>
      <c r="E218" s="39" t="s">
        <v>776</v>
      </c>
    </row>
    <row r="219" spans="1:16" ht="25.5">
      <c r="A219" t="s">
        <v>53</v>
      </c>
      <c s="34" t="s">
        <v>212</v>
      </c>
      <c s="34" t="s">
        <v>5936</v>
      </c>
      <c s="35" t="s">
        <v>5176</v>
      </c>
      <c s="6" t="s">
        <v>5937</v>
      </c>
      <c s="36" t="s">
        <v>1178</v>
      </c>
      <c s="37">
        <v>12.34</v>
      </c>
      <c s="36">
        <v>0</v>
      </c>
      <c s="36">
        <f>ROUND(G219*H219,6)</f>
      </c>
      <c r="L219" s="38">
        <v>0</v>
      </c>
      <c s="32">
        <f>ROUND(ROUND(L219,2)*ROUND(G219,3),2)</f>
      </c>
      <c s="36" t="s">
        <v>1179</v>
      </c>
      <c>
        <f>(M219*21)/100</f>
      </c>
      <c t="s">
        <v>28</v>
      </c>
    </row>
    <row r="220" spans="1:5" ht="25.5">
      <c r="A220" s="35" t="s">
        <v>58</v>
      </c>
      <c r="E220" s="39" t="s">
        <v>1180</v>
      </c>
    </row>
    <row r="221" spans="1:5" ht="12.75">
      <c r="A221" s="35" t="s">
        <v>59</v>
      </c>
      <c r="E221" s="40" t="s">
        <v>8457</v>
      </c>
    </row>
    <row r="222" spans="1:5" ht="12.75">
      <c r="A222" t="s">
        <v>61</v>
      </c>
      <c r="E222" s="39" t="s">
        <v>776</v>
      </c>
    </row>
    <row r="223" spans="1:16" ht="25.5">
      <c r="A223" t="s">
        <v>53</v>
      </c>
      <c s="34" t="s">
        <v>215</v>
      </c>
      <c s="34" t="s">
        <v>5343</v>
      </c>
      <c s="35" t="s">
        <v>5344</v>
      </c>
      <c s="6" t="s">
        <v>5345</v>
      </c>
      <c s="36" t="s">
        <v>1178</v>
      </c>
      <c s="37">
        <v>498.751</v>
      </c>
      <c s="36">
        <v>0</v>
      </c>
      <c s="36">
        <f>ROUND(G223*H223,6)</f>
      </c>
      <c r="L223" s="38">
        <v>0</v>
      </c>
      <c s="32">
        <f>ROUND(ROUND(L223,2)*ROUND(G223,3),2)</f>
      </c>
      <c s="36" t="s">
        <v>1179</v>
      </c>
      <c>
        <f>(M223*21)/100</f>
      </c>
      <c t="s">
        <v>28</v>
      </c>
    </row>
    <row r="224" spans="1:5" ht="25.5">
      <c r="A224" s="35" t="s">
        <v>58</v>
      </c>
      <c r="E224" s="39" t="s">
        <v>1180</v>
      </c>
    </row>
    <row r="225" spans="1:5" ht="51">
      <c r="A225" s="35" t="s">
        <v>59</v>
      </c>
      <c r="E225" s="40" t="s">
        <v>8458</v>
      </c>
    </row>
    <row r="226" spans="1:5" ht="12.75">
      <c r="A226" t="s">
        <v>61</v>
      </c>
      <c r="E226" s="39" t="s">
        <v>8408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8461</v>
      </c>
      <c r="E8" s="30" t="s">
        <v>8460</v>
      </c>
      <c r="J8" s="29">
        <f>0+J9+J30+J35+J64</f>
      </c>
      <c s="29">
        <f>0+K9+K30+K35+K64</f>
      </c>
      <c s="29">
        <f>0+L9+L30+L35+L64</f>
      </c>
      <c s="29">
        <f>0+M9+M30+M35+M64</f>
      </c>
    </row>
    <row r="9" spans="1:13" ht="12.75">
      <c r="A9" t="s">
        <v>50</v>
      </c>
      <c r="C9" s="31" t="s">
        <v>51</v>
      </c>
      <c r="E9" s="33" t="s">
        <v>767</v>
      </c>
      <c r="J9" s="32">
        <f>0</f>
      </c>
      <c s="32">
        <f>0</f>
      </c>
      <c s="32">
        <f>0+L10+L14+L18+L22+L26</f>
      </c>
      <c s="32">
        <f>0+M10+M14+M18+M22+M26</f>
      </c>
    </row>
    <row r="10" spans="1:16" ht="12.75">
      <c r="A10" t="s">
        <v>53</v>
      </c>
      <c s="34" t="s">
        <v>51</v>
      </c>
      <c s="34" t="s">
        <v>54</v>
      </c>
      <c s="35" t="s">
        <v>5</v>
      </c>
      <c s="6" t="s">
        <v>55</v>
      </c>
      <c s="36" t="s">
        <v>56</v>
      </c>
      <c s="37">
        <v>50</v>
      </c>
      <c s="36">
        <v>0</v>
      </c>
      <c s="36">
        <f>ROUND(G10*H10,6)</f>
      </c>
      <c r="L10" s="38">
        <v>0</v>
      </c>
      <c s="32">
        <f>ROUND(ROUND(L10,2)*ROUND(G10,3),2)</f>
      </c>
      <c s="36" t="s">
        <v>57</v>
      </c>
      <c>
        <f>(M10*21)/100</f>
      </c>
      <c t="s">
        <v>28</v>
      </c>
    </row>
    <row r="11" spans="1:5" ht="25.5">
      <c r="A11" s="35" t="s">
        <v>58</v>
      </c>
      <c r="E11" s="39" t="s">
        <v>8462</v>
      </c>
    </row>
    <row r="12" spans="1:5" ht="12.75">
      <c r="A12" s="35" t="s">
        <v>59</v>
      </c>
      <c r="E12" s="40" t="s">
        <v>215</v>
      </c>
    </row>
    <row r="13" spans="1:5" ht="12.75">
      <c r="A13" t="s">
        <v>61</v>
      </c>
      <c r="E13" s="39" t="s">
        <v>776</v>
      </c>
    </row>
    <row r="14" spans="1:16" ht="12.75">
      <c r="A14" t="s">
        <v>53</v>
      </c>
      <c s="34" t="s">
        <v>28</v>
      </c>
      <c s="34" t="s">
        <v>5359</v>
      </c>
      <c s="35" t="s">
        <v>5</v>
      </c>
      <c s="6" t="s">
        <v>5360</v>
      </c>
      <c s="36" t="s">
        <v>65</v>
      </c>
      <c s="37">
        <v>10.24</v>
      </c>
      <c s="36">
        <v>0</v>
      </c>
      <c s="36">
        <f>ROUND(G14*H14,6)</f>
      </c>
      <c r="L14" s="38">
        <v>0</v>
      </c>
      <c s="32">
        <f>ROUND(ROUND(L14,2)*ROUND(G14,3),2)</f>
      </c>
      <c s="36" t="s">
        <v>57</v>
      </c>
      <c>
        <f>(M14*21)/100</f>
      </c>
      <c t="s">
        <v>28</v>
      </c>
    </row>
    <row r="15" spans="1:5" ht="12.75">
      <c r="A15" s="35" t="s">
        <v>58</v>
      </c>
      <c r="E15" s="39" t="s">
        <v>5</v>
      </c>
    </row>
    <row r="16" spans="1:5" ht="12.75">
      <c r="A16" s="35" t="s">
        <v>59</v>
      </c>
      <c r="E16" s="40" t="s">
        <v>8463</v>
      </c>
    </row>
    <row r="17" spans="1:5" ht="12.75">
      <c r="A17" t="s">
        <v>61</v>
      </c>
      <c r="E17" s="39" t="s">
        <v>776</v>
      </c>
    </row>
    <row r="18" spans="1:16" ht="12.75">
      <c r="A18" t="s">
        <v>53</v>
      </c>
      <c s="34" t="s">
        <v>26</v>
      </c>
      <c s="34" t="s">
        <v>84</v>
      </c>
      <c s="35" t="s">
        <v>5</v>
      </c>
      <c s="6" t="s">
        <v>85</v>
      </c>
      <c s="36" t="s">
        <v>65</v>
      </c>
      <c s="37">
        <v>6.24</v>
      </c>
      <c s="36">
        <v>0</v>
      </c>
      <c s="36">
        <f>ROUND(G18*H18,6)</f>
      </c>
      <c r="L18" s="38">
        <v>0</v>
      </c>
      <c s="32">
        <f>ROUND(ROUND(L18,2)*ROUND(G18,3),2)</f>
      </c>
      <c s="36" t="s">
        <v>57</v>
      </c>
      <c>
        <f>(M18*21)/100</f>
      </c>
      <c t="s">
        <v>28</v>
      </c>
    </row>
    <row r="19" spans="1:5" ht="12.75">
      <c r="A19" s="35" t="s">
        <v>58</v>
      </c>
      <c r="E19" s="39" t="s">
        <v>5</v>
      </c>
    </row>
    <row r="20" spans="1:5" ht="25.5">
      <c r="A20" s="35" t="s">
        <v>59</v>
      </c>
      <c r="E20" s="40" t="s">
        <v>8464</v>
      </c>
    </row>
    <row r="21" spans="1:5" ht="12.75">
      <c r="A21" t="s">
        <v>61</v>
      </c>
      <c r="E21" s="39" t="s">
        <v>776</v>
      </c>
    </row>
    <row r="22" spans="1:16" ht="12.75">
      <c r="A22" t="s">
        <v>53</v>
      </c>
      <c s="34" t="s">
        <v>68</v>
      </c>
      <c s="34" t="s">
        <v>6024</v>
      </c>
      <c s="35" t="s">
        <v>5</v>
      </c>
      <c s="6" t="s">
        <v>6025</v>
      </c>
      <c s="36" t="s">
        <v>65</v>
      </c>
      <c s="37">
        <v>6.24</v>
      </c>
      <c s="36">
        <v>0</v>
      </c>
      <c s="36">
        <f>ROUND(G22*H22,6)</f>
      </c>
      <c r="L22" s="38">
        <v>0</v>
      </c>
      <c s="32">
        <f>ROUND(ROUND(L22,2)*ROUND(G22,3),2)</f>
      </c>
      <c s="36" t="s">
        <v>57</v>
      </c>
      <c>
        <f>(M22*21)/100</f>
      </c>
      <c t="s">
        <v>28</v>
      </c>
    </row>
    <row r="23" spans="1:5" ht="12.75">
      <c r="A23" s="35" t="s">
        <v>58</v>
      </c>
      <c r="E23" s="39" t="s">
        <v>5</v>
      </c>
    </row>
    <row r="24" spans="1:5" ht="25.5">
      <c r="A24" s="35" t="s">
        <v>59</v>
      </c>
      <c r="E24" s="40" t="s">
        <v>8465</v>
      </c>
    </row>
    <row r="25" spans="1:5" ht="12.75">
      <c r="A25" t="s">
        <v>61</v>
      </c>
      <c r="E25" s="39" t="s">
        <v>776</v>
      </c>
    </row>
    <row r="26" spans="1:16" ht="12.75">
      <c r="A26" t="s">
        <v>53</v>
      </c>
      <c s="34" t="s">
        <v>71</v>
      </c>
      <c s="34" t="s">
        <v>6028</v>
      </c>
      <c s="35" t="s">
        <v>5</v>
      </c>
      <c s="6" t="s">
        <v>6029</v>
      </c>
      <c s="36" t="s">
        <v>5238</v>
      </c>
      <c s="37">
        <v>586.56</v>
      </c>
      <c s="36">
        <v>0</v>
      </c>
      <c s="36">
        <f>ROUND(G26*H26,6)</f>
      </c>
      <c r="L26" s="38">
        <v>0</v>
      </c>
      <c s="32">
        <f>ROUND(ROUND(L26,2)*ROUND(G26,3),2)</f>
      </c>
      <c s="36" t="s">
        <v>57</v>
      </c>
      <c>
        <f>(M26*21)/100</f>
      </c>
      <c t="s">
        <v>28</v>
      </c>
    </row>
    <row r="27" spans="1:5" ht="12.75">
      <c r="A27" s="35" t="s">
        <v>58</v>
      </c>
      <c r="E27" s="39" t="s">
        <v>5</v>
      </c>
    </row>
    <row r="28" spans="1:5" ht="25.5">
      <c r="A28" s="35" t="s">
        <v>59</v>
      </c>
      <c r="E28" s="40" t="s">
        <v>8466</v>
      </c>
    </row>
    <row r="29" spans="1:5" ht="12.75">
      <c r="A29" t="s">
        <v>61</v>
      </c>
      <c r="E29" s="39" t="s">
        <v>776</v>
      </c>
    </row>
    <row r="30" spans="1:13" ht="12.75">
      <c r="A30" t="s">
        <v>50</v>
      </c>
      <c r="C30" s="31" t="s">
        <v>28</v>
      </c>
      <c r="E30" s="33" t="s">
        <v>5405</v>
      </c>
      <c r="J30" s="32">
        <f>0</f>
      </c>
      <c s="32">
        <f>0</f>
      </c>
      <c s="32">
        <f>0+L31</f>
      </c>
      <c s="32">
        <f>0+M31</f>
      </c>
    </row>
    <row r="31" spans="1:16" ht="12.75">
      <c r="A31" t="s">
        <v>53</v>
      </c>
      <c s="34" t="s">
        <v>27</v>
      </c>
      <c s="34" t="s">
        <v>8467</v>
      </c>
      <c s="35" t="s">
        <v>5</v>
      </c>
      <c s="6" t="s">
        <v>8468</v>
      </c>
      <c s="36" t="s">
        <v>65</v>
      </c>
      <c s="37">
        <v>4</v>
      </c>
      <c s="36">
        <v>0</v>
      </c>
      <c s="36">
        <f>ROUND(G31*H31,6)</f>
      </c>
      <c r="L31" s="38">
        <v>0</v>
      </c>
      <c s="32">
        <f>ROUND(ROUND(L31,2)*ROUND(G31,3),2)</f>
      </c>
      <c s="36" t="s">
        <v>57</v>
      </c>
      <c>
        <f>(M31*21)/100</f>
      </c>
      <c t="s">
        <v>28</v>
      </c>
    </row>
    <row r="32" spans="1:5" ht="12.75">
      <c r="A32" s="35" t="s">
        <v>58</v>
      </c>
      <c r="E32" s="39" t="s">
        <v>5</v>
      </c>
    </row>
    <row r="33" spans="1:5" ht="12.75">
      <c r="A33" s="35" t="s">
        <v>59</v>
      </c>
      <c r="E33" s="40" t="s">
        <v>8469</v>
      </c>
    </row>
    <row r="34" spans="1:5" ht="12.75">
      <c r="A34" t="s">
        <v>61</v>
      </c>
      <c r="E34" s="39" t="s">
        <v>776</v>
      </c>
    </row>
    <row r="35" spans="1:13" ht="12.75">
      <c r="A35" t="s">
        <v>50</v>
      </c>
      <c r="C35" s="31" t="s">
        <v>76</v>
      </c>
      <c r="E35" s="33" t="s">
        <v>4901</v>
      </c>
      <c r="J35" s="32">
        <f>0</f>
      </c>
      <c s="32">
        <f>0</f>
      </c>
      <c s="32">
        <f>0+L36+L40+L44+L48+L52+L56+L60</f>
      </c>
      <c s="32">
        <f>0+M36+M40+M44+M48+M52+M56+M60</f>
      </c>
    </row>
    <row r="36" spans="1:16" ht="12.75">
      <c r="A36" t="s">
        <v>53</v>
      </c>
      <c s="34" t="s">
        <v>76</v>
      </c>
      <c s="34" t="s">
        <v>8470</v>
      </c>
      <c s="35" t="s">
        <v>5</v>
      </c>
      <c s="6" t="s">
        <v>8471</v>
      </c>
      <c s="36" t="s">
        <v>1178</v>
      </c>
      <c s="37">
        <v>1.42</v>
      </c>
      <c s="36">
        <v>0</v>
      </c>
      <c s="36">
        <f>ROUND(G36*H36,6)</f>
      </c>
      <c r="L36" s="38">
        <v>0</v>
      </c>
      <c s="32">
        <f>ROUND(ROUND(L36,2)*ROUND(G36,3),2)</f>
      </c>
      <c s="36" t="s">
        <v>4382</v>
      </c>
      <c>
        <f>(M36*21)/100</f>
      </c>
      <c t="s">
        <v>28</v>
      </c>
    </row>
    <row r="37" spans="1:5" ht="12.75">
      <c r="A37" s="35" t="s">
        <v>58</v>
      </c>
      <c r="E37" s="39" t="s">
        <v>5</v>
      </c>
    </row>
    <row r="38" spans="1:5" ht="12.75">
      <c r="A38" s="35" t="s">
        <v>59</v>
      </c>
      <c r="E38" s="40" t="s">
        <v>8472</v>
      </c>
    </row>
    <row r="39" spans="1:5" ht="127.5">
      <c r="A39" t="s">
        <v>61</v>
      </c>
      <c r="E39" s="39" t="s">
        <v>8473</v>
      </c>
    </row>
    <row r="40" spans="1:16" ht="12.75">
      <c r="A40" t="s">
        <v>53</v>
      </c>
      <c s="34" t="s">
        <v>79</v>
      </c>
      <c s="34" t="s">
        <v>8474</v>
      </c>
      <c s="35" t="s">
        <v>5</v>
      </c>
      <c s="6" t="s">
        <v>8475</v>
      </c>
      <c s="36" t="s">
        <v>56</v>
      </c>
      <c s="37">
        <v>50</v>
      </c>
      <c s="36">
        <v>0</v>
      </c>
      <c s="36">
        <f>ROUND(G40*H40,6)</f>
      </c>
      <c r="L40" s="38">
        <v>0</v>
      </c>
      <c s="32">
        <f>ROUND(ROUND(L40,2)*ROUND(G40,3),2)</f>
      </c>
      <c s="36" t="s">
        <v>4382</v>
      </c>
      <c>
        <f>(M40*21)/100</f>
      </c>
      <c t="s">
        <v>28</v>
      </c>
    </row>
    <row r="41" spans="1:5" ht="12.75">
      <c r="A41" s="35" t="s">
        <v>58</v>
      </c>
      <c r="E41" s="39" t="s">
        <v>5</v>
      </c>
    </row>
    <row r="42" spans="1:5" ht="12.75">
      <c r="A42" s="35" t="s">
        <v>59</v>
      </c>
      <c r="E42" s="40" t="s">
        <v>8476</v>
      </c>
    </row>
    <row r="43" spans="1:5" ht="102">
      <c r="A43" t="s">
        <v>61</v>
      </c>
      <c r="E43" s="39" t="s">
        <v>8477</v>
      </c>
    </row>
    <row r="44" spans="1:16" ht="12.75">
      <c r="A44" t="s">
        <v>53</v>
      </c>
      <c s="34" t="s">
        <v>83</v>
      </c>
      <c s="34" t="s">
        <v>8478</v>
      </c>
      <c s="35" t="s">
        <v>5</v>
      </c>
      <c s="6" t="s">
        <v>8479</v>
      </c>
      <c s="36" t="s">
        <v>56</v>
      </c>
      <c s="37">
        <v>44.768</v>
      </c>
      <c s="36">
        <v>0</v>
      </c>
      <c s="36">
        <f>ROUND(G44*H44,6)</f>
      </c>
      <c r="L44" s="38">
        <v>0</v>
      </c>
      <c s="32">
        <f>ROUND(ROUND(L44,2)*ROUND(G44,3),2)</f>
      </c>
      <c s="36" t="s">
        <v>4382</v>
      </c>
      <c>
        <f>(M44*21)/100</f>
      </c>
      <c t="s">
        <v>28</v>
      </c>
    </row>
    <row r="45" spans="1:5" ht="12.75">
      <c r="A45" s="35" t="s">
        <v>58</v>
      </c>
      <c r="E45" s="39" t="s">
        <v>5</v>
      </c>
    </row>
    <row r="46" spans="1:5" ht="12.75">
      <c r="A46" s="35" t="s">
        <v>59</v>
      </c>
      <c r="E46" s="40" t="s">
        <v>8480</v>
      </c>
    </row>
    <row r="47" spans="1:5" ht="102">
      <c r="A47" t="s">
        <v>61</v>
      </c>
      <c r="E47" s="39" t="s">
        <v>8477</v>
      </c>
    </row>
    <row r="48" spans="1:16" ht="12.75">
      <c r="A48" t="s">
        <v>53</v>
      </c>
      <c s="34" t="s">
        <v>88</v>
      </c>
      <c s="34" t="s">
        <v>8478</v>
      </c>
      <c s="35" t="s">
        <v>51</v>
      </c>
      <c s="6" t="s">
        <v>8481</v>
      </c>
      <c s="36" t="s">
        <v>56</v>
      </c>
      <c s="37">
        <v>5.124</v>
      </c>
      <c s="36">
        <v>0</v>
      </c>
      <c s="36">
        <f>ROUND(G48*H48,6)</f>
      </c>
      <c r="L48" s="38">
        <v>0</v>
      </c>
      <c s="32">
        <f>ROUND(ROUND(L48,2)*ROUND(G48,3),2)</f>
      </c>
      <c s="36" t="s">
        <v>4382</v>
      </c>
      <c>
        <f>(M48*21)/100</f>
      </c>
      <c t="s">
        <v>28</v>
      </c>
    </row>
    <row r="49" spans="1:5" ht="12.75">
      <c r="A49" s="35" t="s">
        <v>58</v>
      </c>
      <c r="E49" s="39" t="s">
        <v>5</v>
      </c>
    </row>
    <row r="50" spans="1:5" ht="12.75">
      <c r="A50" s="35" t="s">
        <v>59</v>
      </c>
      <c r="E50" s="40" t="s">
        <v>8482</v>
      </c>
    </row>
    <row r="51" spans="1:5" ht="102">
      <c r="A51" t="s">
        <v>61</v>
      </c>
      <c r="E51" s="39" t="s">
        <v>8477</v>
      </c>
    </row>
    <row r="52" spans="1:16" ht="12.75">
      <c r="A52" t="s">
        <v>53</v>
      </c>
      <c s="34" t="s">
        <v>91</v>
      </c>
      <c s="34" t="s">
        <v>8483</v>
      </c>
      <c s="35" t="s">
        <v>5</v>
      </c>
      <c s="6" t="s">
        <v>8484</v>
      </c>
      <c s="36" t="s">
        <v>82</v>
      </c>
      <c s="37">
        <v>10</v>
      </c>
      <c s="36">
        <v>0</v>
      </c>
      <c s="36">
        <f>ROUND(G52*H52,6)</f>
      </c>
      <c r="L52" s="38">
        <v>0</v>
      </c>
      <c s="32">
        <f>ROUND(ROUND(L52,2)*ROUND(G52,3),2)</f>
      </c>
      <c s="36" t="s">
        <v>57</v>
      </c>
      <c>
        <f>(M52*21)/100</f>
      </c>
      <c t="s">
        <v>28</v>
      </c>
    </row>
    <row r="53" spans="1:5" ht="12.75">
      <c r="A53" s="35" t="s">
        <v>58</v>
      </c>
      <c r="E53" s="39" t="s">
        <v>5</v>
      </c>
    </row>
    <row r="54" spans="1:5" ht="12.75">
      <c r="A54" s="35" t="s">
        <v>59</v>
      </c>
      <c r="E54" s="40" t="s">
        <v>88</v>
      </c>
    </row>
    <row r="55" spans="1:5" ht="12.75">
      <c r="A55" t="s">
        <v>61</v>
      </c>
      <c r="E55" s="39" t="s">
        <v>776</v>
      </c>
    </row>
    <row r="56" spans="1:16" ht="12.75">
      <c r="A56" t="s">
        <v>53</v>
      </c>
      <c s="34" t="s">
        <v>94</v>
      </c>
      <c s="34" t="s">
        <v>8485</v>
      </c>
      <c s="35" t="s">
        <v>5</v>
      </c>
      <c s="6" t="s">
        <v>8486</v>
      </c>
      <c s="36" t="s">
        <v>82</v>
      </c>
      <c s="37">
        <v>3.1</v>
      </c>
      <c s="36">
        <v>0</v>
      </c>
      <c s="36">
        <f>ROUND(G56*H56,6)</f>
      </c>
      <c r="L56" s="38">
        <v>0</v>
      </c>
      <c s="32">
        <f>ROUND(ROUND(L56,2)*ROUND(G56,3),2)</f>
      </c>
      <c s="36" t="s">
        <v>57</v>
      </c>
      <c>
        <f>(M56*21)/100</f>
      </c>
      <c t="s">
        <v>28</v>
      </c>
    </row>
    <row r="57" spans="1:5" ht="12.75">
      <c r="A57" s="35" t="s">
        <v>58</v>
      </c>
      <c r="E57" s="39" t="s">
        <v>5</v>
      </c>
    </row>
    <row r="58" spans="1:5" ht="12.75">
      <c r="A58" s="35" t="s">
        <v>59</v>
      </c>
      <c r="E58" s="40" t="s">
        <v>8487</v>
      </c>
    </row>
    <row r="59" spans="1:5" ht="12.75">
      <c r="A59" t="s">
        <v>61</v>
      </c>
      <c r="E59" s="39" t="s">
        <v>776</v>
      </c>
    </row>
    <row r="60" spans="1:16" ht="12.75">
      <c r="A60" t="s">
        <v>53</v>
      </c>
      <c s="34" t="s">
        <v>97</v>
      </c>
      <c s="34" t="s">
        <v>8488</v>
      </c>
      <c s="35" t="s">
        <v>5</v>
      </c>
      <c s="6" t="s">
        <v>8489</v>
      </c>
      <c s="36" t="s">
        <v>82</v>
      </c>
      <c s="37">
        <v>1</v>
      </c>
      <c s="36">
        <v>0</v>
      </c>
      <c s="36">
        <f>ROUND(G60*H60,6)</f>
      </c>
      <c r="L60" s="38">
        <v>0</v>
      </c>
      <c s="32">
        <f>ROUND(ROUND(L60,2)*ROUND(G60,3),2)</f>
      </c>
      <c s="36" t="s">
        <v>57</v>
      </c>
      <c>
        <f>(M60*21)/100</f>
      </c>
      <c t="s">
        <v>28</v>
      </c>
    </row>
    <row r="61" spans="1:5" ht="12.75">
      <c r="A61" s="35" t="s">
        <v>58</v>
      </c>
      <c r="E61" s="39" t="s">
        <v>5</v>
      </c>
    </row>
    <row r="62" spans="1:5" ht="12.75">
      <c r="A62" s="35" t="s">
        <v>59</v>
      </c>
      <c r="E62" s="40" t="s">
        <v>8490</v>
      </c>
    </row>
    <row r="63" spans="1:5" ht="12.75">
      <c r="A63" t="s">
        <v>61</v>
      </c>
      <c r="E63" s="39" t="s">
        <v>776</v>
      </c>
    </row>
    <row r="64" spans="1:13" ht="12.75">
      <c r="A64" t="s">
        <v>50</v>
      </c>
      <c r="C64" s="31" t="s">
        <v>1173</v>
      </c>
      <c r="E64" s="33" t="s">
        <v>1174</v>
      </c>
      <c r="J64" s="32">
        <f>0</f>
      </c>
      <c s="32">
        <f>0</f>
      </c>
      <c s="32">
        <f>0+L65</f>
      </c>
      <c s="32">
        <f>0+M65</f>
      </c>
    </row>
    <row r="65" spans="1:16" ht="25.5">
      <c r="A65" t="s">
        <v>53</v>
      </c>
      <c s="34" t="s">
        <v>100</v>
      </c>
      <c s="34" t="s">
        <v>1175</v>
      </c>
      <c s="35" t="s">
        <v>1176</v>
      </c>
      <c s="6" t="s">
        <v>1177</v>
      </c>
      <c s="36" t="s">
        <v>1178</v>
      </c>
      <c s="37">
        <v>7.232</v>
      </c>
      <c s="36">
        <v>0</v>
      </c>
      <c s="36">
        <f>ROUND(G65*H65,6)</f>
      </c>
      <c r="L65" s="38">
        <v>0</v>
      </c>
      <c s="32">
        <f>ROUND(ROUND(L65,2)*ROUND(G65,3),2)</f>
      </c>
      <c s="36" t="s">
        <v>1179</v>
      </c>
      <c>
        <f>(M65*21)/100</f>
      </c>
      <c t="s">
        <v>28</v>
      </c>
    </row>
    <row r="66" spans="1:5" ht="25.5">
      <c r="A66" s="35" t="s">
        <v>58</v>
      </c>
      <c r="E66" s="39" t="s">
        <v>1180</v>
      </c>
    </row>
    <row r="67" spans="1:5" ht="12.75">
      <c r="A67" s="35" t="s">
        <v>59</v>
      </c>
      <c r="E67" s="40" t="s">
        <v>8491</v>
      </c>
    </row>
    <row r="68" spans="1:5" ht="12.75">
      <c r="A68" t="s">
        <v>61</v>
      </c>
      <c r="E6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COUNTIFS(L8:L1267,"=0",A8:A1267,"P")+COUNTIFS(L8:L1267,"",A8:A1267,"P")+SUM(Q8:Q1267)</f>
      </c>
    </row>
    <row r="8" spans="1:13" ht="12.75">
      <c r="A8" t="s">
        <v>45</v>
      </c>
      <c r="C8" s="28" t="s">
        <v>8494</v>
      </c>
      <c r="E8" s="30" t="s">
        <v>8493</v>
      </c>
      <c r="J8" s="29">
        <f>0+J9+J14+J35+J60+J93+J106+J139+J596+J629+J810+J1143+J1240+J1245+J1262</f>
      </c>
      <c s="29">
        <f>0+K9+K14+K35+K60+K93+K106+K139+K596+K629+K810+K1143+K1240+K1245+K1262</f>
      </c>
      <c s="29">
        <f>0+L9+L14+L35+L60+L93+L106+L139+L596+L629+L810+L1143+L1240+L1245+L1262</f>
      </c>
      <c s="29">
        <f>0+M9+M14+M35+M60+M93+M106+M139+M596+M629+M810+M1143+M1240+M1245+M1262</f>
      </c>
    </row>
    <row r="9" spans="1:13" ht="12.75">
      <c r="A9" t="s">
        <v>50</v>
      </c>
      <c r="C9" s="31" t="s">
        <v>3840</v>
      </c>
      <c r="E9" s="33" t="s">
        <v>5731</v>
      </c>
      <c r="J9" s="32">
        <f>0</f>
      </c>
      <c s="32">
        <f>0</f>
      </c>
      <c s="32">
        <f>0+L10</f>
      </c>
      <c s="32">
        <f>0+M10</f>
      </c>
    </row>
    <row r="10" spans="1:16" ht="12.75">
      <c r="A10" t="s">
        <v>53</v>
      </c>
      <c s="34" t="s">
        <v>71</v>
      </c>
      <c s="34" t="s">
        <v>8495</v>
      </c>
      <c s="35" t="s">
        <v>5</v>
      </c>
      <c s="6" t="s">
        <v>8496</v>
      </c>
      <c s="36" t="s">
        <v>3844</v>
      </c>
      <c s="37">
        <v>1</v>
      </c>
      <c s="36">
        <v>0</v>
      </c>
      <c s="36">
        <f>ROUND(G10*H10,6)</f>
      </c>
      <c r="L10" s="38">
        <v>0</v>
      </c>
      <c s="32">
        <f>ROUND(ROUND(L10,2)*ROUND(G10,3),2)</f>
      </c>
      <c s="36" t="s">
        <v>4382</v>
      </c>
      <c>
        <f>(M10*21)/100</f>
      </c>
      <c t="s">
        <v>28</v>
      </c>
    </row>
    <row r="11" spans="1:5" ht="12.75">
      <c r="A11" s="35" t="s">
        <v>58</v>
      </c>
      <c r="E11" s="39" t="s">
        <v>8497</v>
      </c>
    </row>
    <row r="12" spans="1:5" ht="12.75">
      <c r="A12" s="35" t="s">
        <v>59</v>
      </c>
      <c r="E12" s="40" t="s">
        <v>5</v>
      </c>
    </row>
    <row r="13" spans="1:5" ht="25.5">
      <c r="A13" t="s">
        <v>61</v>
      </c>
      <c r="E13" s="39" t="s">
        <v>8498</v>
      </c>
    </row>
    <row r="14" spans="1:13" ht="12.75">
      <c r="A14" t="s">
        <v>50</v>
      </c>
      <c r="C14" s="31" t="s">
        <v>97</v>
      </c>
      <c r="E14" s="33" t="s">
        <v>8499</v>
      </c>
      <c r="J14" s="32">
        <f>0</f>
      </c>
      <c s="32">
        <f>0</f>
      </c>
      <c s="32">
        <f>0+L15+L19+L23+L27+L31</f>
      </c>
      <c s="32">
        <f>0+M15+M19+M23+M27+M31</f>
      </c>
    </row>
    <row r="15" spans="1:16" ht="12.75">
      <c r="A15" t="s">
        <v>53</v>
      </c>
      <c s="34" t="s">
        <v>27</v>
      </c>
      <c s="34" t="s">
        <v>8344</v>
      </c>
      <c s="35" t="s">
        <v>5</v>
      </c>
      <c s="6" t="s">
        <v>8345</v>
      </c>
      <c s="36" t="s">
        <v>65</v>
      </c>
      <c s="37">
        <v>179.625</v>
      </c>
      <c s="36">
        <v>0</v>
      </c>
      <c s="36">
        <f>ROUND(G15*H15,6)</f>
      </c>
      <c r="L15" s="38">
        <v>0</v>
      </c>
      <c s="32">
        <f>ROUND(ROUND(L15,2)*ROUND(G15,3),2)</f>
      </c>
      <c s="36" t="s">
        <v>57</v>
      </c>
      <c>
        <f>(M15*21)/100</f>
      </c>
      <c t="s">
        <v>28</v>
      </c>
    </row>
    <row r="16" spans="1:5" ht="12.75">
      <c r="A16" s="35" t="s">
        <v>58</v>
      </c>
      <c r="E16" s="39" t="s">
        <v>8500</v>
      </c>
    </row>
    <row r="17" spans="1:5" ht="127.5">
      <c r="A17" s="35" t="s">
        <v>59</v>
      </c>
      <c r="E17" s="40" t="s">
        <v>8501</v>
      </c>
    </row>
    <row r="18" spans="1:5" ht="12.75">
      <c r="A18" t="s">
        <v>61</v>
      </c>
      <c r="E18" s="39" t="s">
        <v>776</v>
      </c>
    </row>
    <row r="19" spans="1:16" ht="12.75">
      <c r="A19" t="s">
        <v>53</v>
      </c>
      <c s="34" t="s">
        <v>76</v>
      </c>
      <c s="34" t="s">
        <v>8502</v>
      </c>
      <c s="35" t="s">
        <v>5</v>
      </c>
      <c s="6" t="s">
        <v>8503</v>
      </c>
      <c s="36" t="s">
        <v>65</v>
      </c>
      <c s="37">
        <v>82.415</v>
      </c>
      <c s="36">
        <v>0</v>
      </c>
      <c s="36">
        <f>ROUND(G19*H19,6)</f>
      </c>
      <c r="L19" s="38">
        <v>0</v>
      </c>
      <c s="32">
        <f>ROUND(ROUND(L19,2)*ROUND(G19,3),2)</f>
      </c>
      <c s="36" t="s">
        <v>57</v>
      </c>
      <c>
        <f>(M19*21)/100</f>
      </c>
      <c t="s">
        <v>28</v>
      </c>
    </row>
    <row r="20" spans="1:5" ht="12.75">
      <c r="A20" s="35" t="s">
        <v>58</v>
      </c>
      <c r="E20" s="39" t="s">
        <v>8500</v>
      </c>
    </row>
    <row r="21" spans="1:5" ht="153">
      <c r="A21" s="35" t="s">
        <v>59</v>
      </c>
      <c r="E21" s="40" t="s">
        <v>8504</v>
      </c>
    </row>
    <row r="22" spans="1:5" ht="12.75">
      <c r="A22" t="s">
        <v>61</v>
      </c>
      <c r="E22" s="39" t="s">
        <v>776</v>
      </c>
    </row>
    <row r="23" spans="1:16" ht="12.75">
      <c r="A23" t="s">
        <v>53</v>
      </c>
      <c s="34" t="s">
        <v>79</v>
      </c>
      <c s="34" t="s">
        <v>84</v>
      </c>
      <c s="35" t="s">
        <v>5</v>
      </c>
      <c s="6" t="s">
        <v>85</v>
      </c>
      <c s="36" t="s">
        <v>65</v>
      </c>
      <c s="37">
        <v>188.147</v>
      </c>
      <c s="36">
        <v>0</v>
      </c>
      <c s="36">
        <f>ROUND(G23*H23,6)</f>
      </c>
      <c r="L23" s="38">
        <v>0</v>
      </c>
      <c s="32">
        <f>ROUND(ROUND(L23,2)*ROUND(G23,3),2)</f>
      </c>
      <c s="36" t="s">
        <v>57</v>
      </c>
      <c>
        <f>(M23*21)/100</f>
      </c>
      <c t="s">
        <v>28</v>
      </c>
    </row>
    <row r="24" spans="1:5" ht="12.75">
      <c r="A24" s="35" t="s">
        <v>58</v>
      </c>
      <c r="E24" s="39" t="s">
        <v>5</v>
      </c>
    </row>
    <row r="25" spans="1:5" ht="51">
      <c r="A25" s="35" t="s">
        <v>59</v>
      </c>
      <c r="E25" s="40" t="s">
        <v>8505</v>
      </c>
    </row>
    <row r="26" spans="1:5" ht="12.75">
      <c r="A26" t="s">
        <v>61</v>
      </c>
      <c r="E26" s="39" t="s">
        <v>776</v>
      </c>
    </row>
    <row r="27" spans="1:16" ht="12.75">
      <c r="A27" t="s">
        <v>53</v>
      </c>
      <c s="34" t="s">
        <v>83</v>
      </c>
      <c s="34" t="s">
        <v>6024</v>
      </c>
      <c s="35" t="s">
        <v>5</v>
      </c>
      <c s="6" t="s">
        <v>6025</v>
      </c>
      <c s="36" t="s">
        <v>65</v>
      </c>
      <c s="37">
        <v>188.147</v>
      </c>
      <c s="36">
        <v>0</v>
      </c>
      <c s="36">
        <f>ROUND(G27*H27,6)</f>
      </c>
      <c r="L27" s="38">
        <v>0</v>
      </c>
      <c s="32">
        <f>ROUND(ROUND(L27,2)*ROUND(G27,3),2)</f>
      </c>
      <c s="36" t="s">
        <v>57</v>
      </c>
      <c>
        <f>(M27*21)/100</f>
      </c>
      <c t="s">
        <v>28</v>
      </c>
    </row>
    <row r="28" spans="1:5" ht="12.75">
      <c r="A28" s="35" t="s">
        <v>58</v>
      </c>
      <c r="E28" s="39" t="s">
        <v>5</v>
      </c>
    </row>
    <row r="29" spans="1:5" ht="25.5">
      <c r="A29" s="35" t="s">
        <v>59</v>
      </c>
      <c r="E29" s="40" t="s">
        <v>8506</v>
      </c>
    </row>
    <row r="30" spans="1:5" ht="12.75">
      <c r="A30" t="s">
        <v>61</v>
      </c>
      <c r="E30" s="39" t="s">
        <v>776</v>
      </c>
    </row>
    <row r="31" spans="1:16" ht="12.75">
      <c r="A31" t="s">
        <v>53</v>
      </c>
      <c s="34" t="s">
        <v>88</v>
      </c>
      <c s="34" t="s">
        <v>6028</v>
      </c>
      <c s="35" t="s">
        <v>5</v>
      </c>
      <c s="6" t="s">
        <v>6029</v>
      </c>
      <c s="36" t="s">
        <v>5238</v>
      </c>
      <c s="37">
        <v>17685.818</v>
      </c>
      <c s="36">
        <v>0</v>
      </c>
      <c s="36">
        <f>ROUND(G31*H31,6)</f>
      </c>
      <c r="L31" s="38">
        <v>0</v>
      </c>
      <c s="32">
        <f>ROUND(ROUND(L31,2)*ROUND(G31,3),2)</f>
      </c>
      <c s="36" t="s">
        <v>57</v>
      </c>
      <c>
        <f>(M31*21)/100</f>
      </c>
      <c t="s">
        <v>28</v>
      </c>
    </row>
    <row r="32" spans="1:5" ht="12.75">
      <c r="A32" s="35" t="s">
        <v>58</v>
      </c>
      <c r="E32" s="39" t="s">
        <v>5</v>
      </c>
    </row>
    <row r="33" spans="1:5" ht="25.5">
      <c r="A33" s="35" t="s">
        <v>59</v>
      </c>
      <c r="E33" s="40" t="s">
        <v>8507</v>
      </c>
    </row>
    <row r="34" spans="1:5" ht="12.75">
      <c r="A34" t="s">
        <v>61</v>
      </c>
      <c r="E34" s="39" t="s">
        <v>776</v>
      </c>
    </row>
    <row r="35" spans="1:13" ht="12.75">
      <c r="A35" t="s">
        <v>50</v>
      </c>
      <c r="C35" s="31" t="s">
        <v>28</v>
      </c>
      <c r="E35" s="33" t="s">
        <v>5405</v>
      </c>
      <c r="J35" s="32">
        <f>0</f>
      </c>
      <c s="32">
        <f>0</f>
      </c>
      <c s="32">
        <f>0+L36+L40+L44+L48+L52+L56</f>
      </c>
      <c s="32">
        <f>0+M36+M40+M44+M48+M52+M56</f>
      </c>
    </row>
    <row r="36" spans="1:16" ht="12.75">
      <c r="A36" t="s">
        <v>53</v>
      </c>
      <c s="34" t="s">
        <v>91</v>
      </c>
      <c s="34" t="s">
        <v>8268</v>
      </c>
      <c s="35" t="s">
        <v>5</v>
      </c>
      <c s="6" t="s">
        <v>8269</v>
      </c>
      <c s="36" t="s">
        <v>65</v>
      </c>
      <c s="37">
        <v>14.378</v>
      </c>
      <c s="36">
        <v>0</v>
      </c>
      <c s="36">
        <f>ROUND(G36*H36,6)</f>
      </c>
      <c r="L36" s="38">
        <v>0</v>
      </c>
      <c s="32">
        <f>ROUND(ROUND(L36,2)*ROUND(G36,3),2)</f>
      </c>
      <c s="36" t="s">
        <v>57</v>
      </c>
      <c>
        <f>(M36*21)/100</f>
      </c>
      <c t="s">
        <v>28</v>
      </c>
    </row>
    <row r="37" spans="1:5" ht="12.75">
      <c r="A37" s="35" t="s">
        <v>58</v>
      </c>
      <c r="E37" s="39" t="s">
        <v>8508</v>
      </c>
    </row>
    <row r="38" spans="1:5" ht="38.25">
      <c r="A38" s="35" t="s">
        <v>59</v>
      </c>
      <c r="E38" s="40" t="s">
        <v>8509</v>
      </c>
    </row>
    <row r="39" spans="1:5" ht="12.75">
      <c r="A39" t="s">
        <v>61</v>
      </c>
      <c r="E39" s="39" t="s">
        <v>776</v>
      </c>
    </row>
    <row r="40" spans="1:16" ht="12.75">
      <c r="A40" t="s">
        <v>53</v>
      </c>
      <c s="34" t="s">
        <v>94</v>
      </c>
      <c s="34" t="s">
        <v>1742</v>
      </c>
      <c s="35" t="s">
        <v>5</v>
      </c>
      <c s="6" t="s">
        <v>1743</v>
      </c>
      <c s="36" t="s">
        <v>65</v>
      </c>
      <c s="37">
        <v>28.068</v>
      </c>
      <c s="36">
        <v>0</v>
      </c>
      <c s="36">
        <f>ROUND(G40*H40,6)</f>
      </c>
      <c r="L40" s="38">
        <v>0</v>
      </c>
      <c s="32">
        <f>ROUND(ROUND(L40,2)*ROUND(G40,3),2)</f>
      </c>
      <c s="36" t="s">
        <v>57</v>
      </c>
      <c>
        <f>(M40*21)/100</f>
      </c>
      <c t="s">
        <v>28</v>
      </c>
    </row>
    <row r="41" spans="1:5" ht="12.75">
      <c r="A41" s="35" t="s">
        <v>58</v>
      </c>
      <c r="E41" s="39" t="s">
        <v>8510</v>
      </c>
    </row>
    <row r="42" spans="1:5" ht="12.75">
      <c r="A42" s="35" t="s">
        <v>59</v>
      </c>
      <c r="E42" s="40" t="s">
        <v>8511</v>
      </c>
    </row>
    <row r="43" spans="1:5" ht="12.75">
      <c r="A43" t="s">
        <v>61</v>
      </c>
      <c r="E43" s="39" t="s">
        <v>776</v>
      </c>
    </row>
    <row r="44" spans="1:16" ht="12.75">
      <c r="A44" t="s">
        <v>53</v>
      </c>
      <c s="34" t="s">
        <v>97</v>
      </c>
      <c s="34" t="s">
        <v>8512</v>
      </c>
      <c s="35" t="s">
        <v>5</v>
      </c>
      <c s="6" t="s">
        <v>8513</v>
      </c>
      <c s="36" t="s">
        <v>65</v>
      </c>
      <c s="37">
        <v>25.242</v>
      </c>
      <c s="36">
        <v>0</v>
      </c>
      <c s="36">
        <f>ROUND(G44*H44,6)</f>
      </c>
      <c r="L44" s="38">
        <v>0</v>
      </c>
      <c s="32">
        <f>ROUND(ROUND(L44,2)*ROUND(G44,3),2)</f>
      </c>
      <c s="36" t="s">
        <v>57</v>
      </c>
      <c>
        <f>(M44*21)/100</f>
      </c>
      <c t="s">
        <v>28</v>
      </c>
    </row>
    <row r="45" spans="1:5" ht="12.75">
      <c r="A45" s="35" t="s">
        <v>58</v>
      </c>
      <c r="E45" s="39" t="s">
        <v>5</v>
      </c>
    </row>
    <row r="46" spans="1:5" ht="12.75">
      <c r="A46" s="35" t="s">
        <v>59</v>
      </c>
      <c r="E46" s="40" t="s">
        <v>8514</v>
      </c>
    </row>
    <row r="47" spans="1:5" ht="12.75">
      <c r="A47" t="s">
        <v>61</v>
      </c>
      <c r="E47" s="39" t="s">
        <v>776</v>
      </c>
    </row>
    <row r="48" spans="1:16" ht="12.75">
      <c r="A48" t="s">
        <v>53</v>
      </c>
      <c s="34" t="s">
        <v>100</v>
      </c>
      <c s="34" t="s">
        <v>5419</v>
      </c>
      <c s="35" t="s">
        <v>5</v>
      </c>
      <c s="6" t="s">
        <v>5420</v>
      </c>
      <c s="36" t="s">
        <v>65</v>
      </c>
      <c s="37">
        <v>40.527</v>
      </c>
      <c s="36">
        <v>0</v>
      </c>
      <c s="36">
        <f>ROUND(G48*H48,6)</f>
      </c>
      <c r="L48" s="38">
        <v>0</v>
      </c>
      <c s="32">
        <f>ROUND(ROUND(L48,2)*ROUND(G48,3),2)</f>
      </c>
      <c s="36" t="s">
        <v>57</v>
      </c>
      <c>
        <f>(M48*21)/100</f>
      </c>
      <c t="s">
        <v>28</v>
      </c>
    </row>
    <row r="49" spans="1:5" ht="12.75">
      <c r="A49" s="35" t="s">
        <v>58</v>
      </c>
      <c r="E49" s="39" t="s">
        <v>5</v>
      </c>
    </row>
    <row r="50" spans="1:5" ht="165.75">
      <c r="A50" s="35" t="s">
        <v>59</v>
      </c>
      <c r="E50" s="40" t="s">
        <v>8515</v>
      </c>
    </row>
    <row r="51" spans="1:5" ht="12.75">
      <c r="A51" t="s">
        <v>61</v>
      </c>
      <c r="E51" s="39" t="s">
        <v>776</v>
      </c>
    </row>
    <row r="52" spans="1:16" ht="12.75">
      <c r="A52" t="s">
        <v>53</v>
      </c>
      <c s="34" t="s">
        <v>103</v>
      </c>
      <c s="34" t="s">
        <v>5423</v>
      </c>
      <c s="35" t="s">
        <v>5</v>
      </c>
      <c s="6" t="s">
        <v>5424</v>
      </c>
      <c s="36" t="s">
        <v>1178</v>
      </c>
      <c s="37">
        <v>3.76</v>
      </c>
      <c s="36">
        <v>0</v>
      </c>
      <c s="36">
        <f>ROUND(G52*H52,6)</f>
      </c>
      <c r="L52" s="38">
        <v>0</v>
      </c>
      <c s="32">
        <f>ROUND(ROUND(L52,2)*ROUND(G52,3),2)</f>
      </c>
      <c s="36" t="s">
        <v>57</v>
      </c>
      <c>
        <f>(M52*21)/100</f>
      </c>
      <c t="s">
        <v>28</v>
      </c>
    </row>
    <row r="53" spans="1:5" ht="12.75">
      <c r="A53" s="35" t="s">
        <v>58</v>
      </c>
      <c r="E53" s="39" t="s">
        <v>8516</v>
      </c>
    </row>
    <row r="54" spans="1:5" ht="12.75">
      <c r="A54" s="35" t="s">
        <v>59</v>
      </c>
      <c r="E54" s="40" t="s">
        <v>8517</v>
      </c>
    </row>
    <row r="55" spans="1:5" ht="12.75">
      <c r="A55" t="s">
        <v>61</v>
      </c>
      <c r="E55" s="39" t="s">
        <v>776</v>
      </c>
    </row>
    <row r="56" spans="1:16" ht="12.75">
      <c r="A56" t="s">
        <v>53</v>
      </c>
      <c s="34" t="s">
        <v>106</v>
      </c>
      <c s="34" t="s">
        <v>6101</v>
      </c>
      <c s="35" t="s">
        <v>5</v>
      </c>
      <c s="6" t="s">
        <v>6102</v>
      </c>
      <c s="36" t="s">
        <v>1178</v>
      </c>
      <c s="37">
        <v>1.264</v>
      </c>
      <c s="36">
        <v>0</v>
      </c>
      <c s="36">
        <f>ROUND(G56*H56,6)</f>
      </c>
      <c r="L56" s="38">
        <v>0</v>
      </c>
      <c s="32">
        <f>ROUND(ROUND(L56,2)*ROUND(G56,3),2)</f>
      </c>
      <c s="36" t="s">
        <v>57</v>
      </c>
      <c>
        <f>(M56*21)/100</f>
      </c>
      <c t="s">
        <v>28</v>
      </c>
    </row>
    <row r="57" spans="1:5" ht="12.75">
      <c r="A57" s="35" t="s">
        <v>58</v>
      </c>
      <c r="E57" s="39" t="s">
        <v>8516</v>
      </c>
    </row>
    <row r="58" spans="1:5" ht="12.75">
      <c r="A58" s="35" t="s">
        <v>59</v>
      </c>
      <c r="E58" s="40" t="s">
        <v>8518</v>
      </c>
    </row>
    <row r="59" spans="1:5" ht="12.75">
      <c r="A59" t="s">
        <v>61</v>
      </c>
      <c r="E59" s="39" t="s">
        <v>776</v>
      </c>
    </row>
    <row r="60" spans="1:13" ht="12.75">
      <c r="A60" t="s">
        <v>50</v>
      </c>
      <c r="C60" s="31" t="s">
        <v>26</v>
      </c>
      <c r="E60" s="33" t="s">
        <v>5438</v>
      </c>
      <c r="J60" s="32">
        <f>0</f>
      </c>
      <c s="32">
        <f>0</f>
      </c>
      <c s="32">
        <f>0+L61+L65+L69+L73+L77+L81+L85+L89</f>
      </c>
      <c s="32">
        <f>0+M61+M65+M69+M73+M77+M81+M85+M89</f>
      </c>
    </row>
    <row r="61" spans="1:16" ht="12.75">
      <c r="A61" t="s">
        <v>53</v>
      </c>
      <c s="34" t="s">
        <v>109</v>
      </c>
      <c s="34" t="s">
        <v>8519</v>
      </c>
      <c s="35" t="s">
        <v>5</v>
      </c>
      <c s="6" t="s">
        <v>8520</v>
      </c>
      <c s="36" t="s">
        <v>65</v>
      </c>
      <c s="37">
        <v>87.757</v>
      </c>
      <c s="36">
        <v>0</v>
      </c>
      <c s="36">
        <f>ROUND(G61*H61,6)</f>
      </c>
      <c r="L61" s="38">
        <v>0</v>
      </c>
      <c s="32">
        <f>ROUND(ROUND(L61,2)*ROUND(G61,3),2)</f>
      </c>
      <c s="36" t="s">
        <v>57</v>
      </c>
      <c>
        <f>(M61*21)/100</f>
      </c>
      <c t="s">
        <v>28</v>
      </c>
    </row>
    <row r="62" spans="1:5" ht="25.5">
      <c r="A62" s="35" t="s">
        <v>58</v>
      </c>
      <c r="E62" s="39" t="s">
        <v>8521</v>
      </c>
    </row>
    <row r="63" spans="1:5" ht="38.25">
      <c r="A63" s="35" t="s">
        <v>59</v>
      </c>
      <c r="E63" s="40" t="s">
        <v>8522</v>
      </c>
    </row>
    <row r="64" spans="1:5" ht="12.75">
      <c r="A64" t="s">
        <v>61</v>
      </c>
      <c r="E64" s="39" t="s">
        <v>776</v>
      </c>
    </row>
    <row r="65" spans="1:16" ht="12.75">
      <c r="A65" t="s">
        <v>53</v>
      </c>
      <c s="34" t="s">
        <v>112</v>
      </c>
      <c s="34" t="s">
        <v>8523</v>
      </c>
      <c s="35" t="s">
        <v>5</v>
      </c>
      <c s="6" t="s">
        <v>8524</v>
      </c>
      <c s="36" t="s">
        <v>65</v>
      </c>
      <c s="37">
        <v>44.598</v>
      </c>
      <c s="36">
        <v>0</v>
      </c>
      <c s="36">
        <f>ROUND(G65*H65,6)</f>
      </c>
      <c r="L65" s="38">
        <v>0</v>
      </c>
      <c s="32">
        <f>ROUND(ROUND(L65,2)*ROUND(G65,3),2)</f>
      </c>
      <c s="36" t="s">
        <v>57</v>
      </c>
      <c>
        <f>(M65*21)/100</f>
      </c>
      <c t="s">
        <v>28</v>
      </c>
    </row>
    <row r="66" spans="1:5" ht="12.75">
      <c r="A66" s="35" t="s">
        <v>58</v>
      </c>
      <c r="E66" s="39" t="s">
        <v>8525</v>
      </c>
    </row>
    <row r="67" spans="1:5" ht="76.5">
      <c r="A67" s="35" t="s">
        <v>59</v>
      </c>
      <c r="E67" s="40" t="s">
        <v>8526</v>
      </c>
    </row>
    <row r="68" spans="1:5" ht="12.75">
      <c r="A68" t="s">
        <v>61</v>
      </c>
      <c r="E68" s="39" t="s">
        <v>776</v>
      </c>
    </row>
    <row r="69" spans="1:16" ht="25.5">
      <c r="A69" t="s">
        <v>53</v>
      </c>
      <c s="34" t="s">
        <v>116</v>
      </c>
      <c s="34" t="s">
        <v>8527</v>
      </c>
      <c s="35" t="s">
        <v>5</v>
      </c>
      <c s="6" t="s">
        <v>8528</v>
      </c>
      <c s="36" t="s">
        <v>3844</v>
      </c>
      <c s="37">
        <v>5</v>
      </c>
      <c s="36">
        <v>0</v>
      </c>
      <c s="36">
        <f>ROUND(G69*H69,6)</f>
      </c>
      <c r="L69" s="38">
        <v>0</v>
      </c>
      <c s="32">
        <f>ROUND(ROUND(L69,2)*ROUND(G69,3),2)</f>
      </c>
      <c s="36" t="s">
        <v>4382</v>
      </c>
      <c>
        <f>(M69*21)/100</f>
      </c>
      <c t="s">
        <v>28</v>
      </c>
    </row>
    <row r="70" spans="1:5" ht="12.75">
      <c r="A70" s="35" t="s">
        <v>58</v>
      </c>
      <c r="E70" s="39" t="s">
        <v>8529</v>
      </c>
    </row>
    <row r="71" spans="1:5" ht="12.75">
      <c r="A71" s="35" t="s">
        <v>59</v>
      </c>
      <c r="E71" s="40" t="s">
        <v>8530</v>
      </c>
    </row>
    <row r="72" spans="1:5" ht="51">
      <c r="A72" t="s">
        <v>61</v>
      </c>
      <c r="E72" s="39" t="s">
        <v>8531</v>
      </c>
    </row>
    <row r="73" spans="1:16" ht="25.5">
      <c r="A73" t="s">
        <v>53</v>
      </c>
      <c s="34" t="s">
        <v>119</v>
      </c>
      <c s="34" t="s">
        <v>8532</v>
      </c>
      <c s="35" t="s">
        <v>5</v>
      </c>
      <c s="6" t="s">
        <v>8533</v>
      </c>
      <c s="36" t="s">
        <v>3844</v>
      </c>
      <c s="37">
        <v>1</v>
      </c>
      <c s="36">
        <v>0</v>
      </c>
      <c s="36">
        <f>ROUND(G73*H73,6)</f>
      </c>
      <c r="L73" s="38">
        <v>0</v>
      </c>
      <c s="32">
        <f>ROUND(ROUND(L73,2)*ROUND(G73,3),2)</f>
      </c>
      <c s="36" t="s">
        <v>4382</v>
      </c>
      <c>
        <f>(M73*21)/100</f>
      </c>
      <c t="s">
        <v>28</v>
      </c>
    </row>
    <row r="74" spans="1:5" ht="12.75">
      <c r="A74" s="35" t="s">
        <v>58</v>
      </c>
      <c r="E74" s="39" t="s">
        <v>8529</v>
      </c>
    </row>
    <row r="75" spans="1:5" ht="12.75">
      <c r="A75" s="35" t="s">
        <v>59</v>
      </c>
      <c r="E75" s="40" t="s">
        <v>8534</v>
      </c>
    </row>
    <row r="76" spans="1:5" ht="51">
      <c r="A76" t="s">
        <v>61</v>
      </c>
      <c r="E76" s="39" t="s">
        <v>8531</v>
      </c>
    </row>
    <row r="77" spans="1:16" ht="25.5">
      <c r="A77" t="s">
        <v>53</v>
      </c>
      <c s="34" t="s">
        <v>122</v>
      </c>
      <c s="34" t="s">
        <v>8535</v>
      </c>
      <c s="35" t="s">
        <v>5</v>
      </c>
      <c s="6" t="s">
        <v>8536</v>
      </c>
      <c s="36" t="s">
        <v>3844</v>
      </c>
      <c s="37">
        <v>8</v>
      </c>
      <c s="36">
        <v>0</v>
      </c>
      <c s="36">
        <f>ROUND(G77*H77,6)</f>
      </c>
      <c r="L77" s="38">
        <v>0</v>
      </c>
      <c s="32">
        <f>ROUND(ROUND(L77,2)*ROUND(G77,3),2)</f>
      </c>
      <c s="36" t="s">
        <v>4382</v>
      </c>
      <c>
        <f>(M77*21)/100</f>
      </c>
      <c t="s">
        <v>28</v>
      </c>
    </row>
    <row r="78" spans="1:5" ht="12.75">
      <c r="A78" s="35" t="s">
        <v>58</v>
      </c>
      <c r="E78" s="39" t="s">
        <v>8529</v>
      </c>
    </row>
    <row r="79" spans="1:5" ht="12.75">
      <c r="A79" s="35" t="s">
        <v>59</v>
      </c>
      <c r="E79" s="40" t="s">
        <v>8537</v>
      </c>
    </row>
    <row r="80" spans="1:5" ht="51">
      <c r="A80" t="s">
        <v>61</v>
      </c>
      <c r="E80" s="39" t="s">
        <v>8531</v>
      </c>
    </row>
    <row r="81" spans="1:16" ht="25.5">
      <c r="A81" t="s">
        <v>53</v>
      </c>
      <c s="34" t="s">
        <v>125</v>
      </c>
      <c s="34" t="s">
        <v>8538</v>
      </c>
      <c s="35" t="s">
        <v>5</v>
      </c>
      <c s="6" t="s">
        <v>8539</v>
      </c>
      <c s="36" t="s">
        <v>3844</v>
      </c>
      <c s="37">
        <v>3</v>
      </c>
      <c s="36">
        <v>0</v>
      </c>
      <c s="36">
        <f>ROUND(G81*H81,6)</f>
      </c>
      <c r="L81" s="38">
        <v>0</v>
      </c>
      <c s="32">
        <f>ROUND(ROUND(L81,2)*ROUND(G81,3),2)</f>
      </c>
      <c s="36" t="s">
        <v>4382</v>
      </c>
      <c>
        <f>(M81*21)/100</f>
      </c>
      <c t="s">
        <v>28</v>
      </c>
    </row>
    <row r="82" spans="1:5" ht="12.75">
      <c r="A82" s="35" t="s">
        <v>58</v>
      </c>
      <c r="E82" s="39" t="s">
        <v>8529</v>
      </c>
    </row>
    <row r="83" spans="1:5" ht="12.75">
      <c r="A83" s="35" t="s">
        <v>59</v>
      </c>
      <c r="E83" s="40" t="s">
        <v>8540</v>
      </c>
    </row>
    <row r="84" spans="1:5" ht="51">
      <c r="A84" t="s">
        <v>61</v>
      </c>
      <c r="E84" s="39" t="s">
        <v>8531</v>
      </c>
    </row>
    <row r="85" spans="1:16" ht="12.75">
      <c r="A85" t="s">
        <v>53</v>
      </c>
      <c s="34" t="s">
        <v>129</v>
      </c>
      <c s="34" t="s">
        <v>8541</v>
      </c>
      <c s="35" t="s">
        <v>5</v>
      </c>
      <c s="6" t="s">
        <v>8542</v>
      </c>
      <c s="36" t="s">
        <v>115</v>
      </c>
      <c s="37">
        <v>7</v>
      </c>
      <c s="36">
        <v>0</v>
      </c>
      <c s="36">
        <f>ROUND(G85*H85,6)</f>
      </c>
      <c r="L85" s="38">
        <v>0</v>
      </c>
      <c s="32">
        <f>ROUND(ROUND(L85,2)*ROUND(G85,3),2)</f>
      </c>
      <c s="36" t="s">
        <v>4382</v>
      </c>
      <c>
        <f>(M85*21)/100</f>
      </c>
      <c t="s">
        <v>28</v>
      </c>
    </row>
    <row r="86" spans="1:5" ht="12.75">
      <c r="A86" s="35" t="s">
        <v>58</v>
      </c>
      <c r="E86" s="39" t="s">
        <v>8529</v>
      </c>
    </row>
    <row r="87" spans="1:5" ht="12.75">
      <c r="A87" s="35" t="s">
        <v>59</v>
      </c>
      <c r="E87" s="40" t="s">
        <v>8543</v>
      </c>
    </row>
    <row r="88" spans="1:5" ht="51">
      <c r="A88" t="s">
        <v>61</v>
      </c>
      <c r="E88" s="39" t="s">
        <v>8544</v>
      </c>
    </row>
    <row r="89" spans="1:16" ht="12.75">
      <c r="A89" t="s">
        <v>53</v>
      </c>
      <c s="34" t="s">
        <v>134</v>
      </c>
      <c s="34" t="s">
        <v>8545</v>
      </c>
      <c s="35" t="s">
        <v>5</v>
      </c>
      <c s="6" t="s">
        <v>8546</v>
      </c>
      <c s="36" t="s">
        <v>115</v>
      </c>
      <c s="37">
        <v>2</v>
      </c>
      <c s="36">
        <v>0</v>
      </c>
      <c s="36">
        <f>ROUND(G89*H89,6)</f>
      </c>
      <c r="L89" s="38">
        <v>0</v>
      </c>
      <c s="32">
        <f>ROUND(ROUND(L89,2)*ROUND(G89,3),2)</f>
      </c>
      <c s="36" t="s">
        <v>4382</v>
      </c>
      <c>
        <f>(M89*21)/100</f>
      </c>
      <c t="s">
        <v>28</v>
      </c>
    </row>
    <row r="90" spans="1:5" ht="12.75">
      <c r="A90" s="35" t="s">
        <v>58</v>
      </c>
      <c r="E90" s="39" t="s">
        <v>8529</v>
      </c>
    </row>
    <row r="91" spans="1:5" ht="12.75">
      <c r="A91" s="35" t="s">
        <v>59</v>
      </c>
      <c r="E91" s="40" t="s">
        <v>8547</v>
      </c>
    </row>
    <row r="92" spans="1:5" ht="51">
      <c r="A92" t="s">
        <v>61</v>
      </c>
      <c r="E92" s="39" t="s">
        <v>8544</v>
      </c>
    </row>
    <row r="93" spans="1:13" ht="12.75">
      <c r="A93" t="s">
        <v>50</v>
      </c>
      <c r="C93" s="31" t="s">
        <v>68</v>
      </c>
      <c r="E93" s="33" t="s">
        <v>5445</v>
      </c>
      <c r="J93" s="32">
        <f>0</f>
      </c>
      <c s="32">
        <f>0</f>
      </c>
      <c s="32">
        <f>0+L94+L98+L102</f>
      </c>
      <c s="32">
        <f>0+M94+M98+M102</f>
      </c>
    </row>
    <row r="94" spans="1:16" ht="12.75">
      <c r="A94" t="s">
        <v>53</v>
      </c>
      <c s="34" t="s">
        <v>137</v>
      </c>
      <c s="34" t="s">
        <v>8548</v>
      </c>
      <c s="35" t="s">
        <v>5</v>
      </c>
      <c s="6" t="s">
        <v>8549</v>
      </c>
      <c s="36" t="s">
        <v>65</v>
      </c>
      <c s="37">
        <v>48.646</v>
      </c>
      <c s="36">
        <v>0</v>
      </c>
      <c s="36">
        <f>ROUND(G94*H94,6)</f>
      </c>
      <c r="L94" s="38">
        <v>0</v>
      </c>
      <c s="32">
        <f>ROUND(ROUND(L94,2)*ROUND(G94,3),2)</f>
      </c>
      <c s="36" t="s">
        <v>57</v>
      </c>
      <c>
        <f>(M94*21)/100</f>
      </c>
      <c t="s">
        <v>28</v>
      </c>
    </row>
    <row r="95" spans="1:5" ht="12.75">
      <c r="A95" s="35" t="s">
        <v>58</v>
      </c>
      <c r="E95" s="39" t="s">
        <v>8550</v>
      </c>
    </row>
    <row r="96" spans="1:5" ht="12.75">
      <c r="A96" s="35" t="s">
        <v>59</v>
      </c>
      <c r="E96" s="40" t="s">
        <v>8551</v>
      </c>
    </row>
    <row r="97" spans="1:5" ht="12.75">
      <c r="A97" t="s">
        <v>61</v>
      </c>
      <c r="E97" s="39" t="s">
        <v>776</v>
      </c>
    </row>
    <row r="98" spans="1:16" ht="12.75">
      <c r="A98" t="s">
        <v>53</v>
      </c>
      <c s="34" t="s">
        <v>140</v>
      </c>
      <c s="34" t="s">
        <v>8552</v>
      </c>
      <c s="35" t="s">
        <v>5</v>
      </c>
      <c s="6" t="s">
        <v>8553</v>
      </c>
      <c s="36" t="s">
        <v>65</v>
      </c>
      <c s="37">
        <v>20.498</v>
      </c>
      <c s="36">
        <v>0</v>
      </c>
      <c s="36">
        <f>ROUND(G98*H98,6)</f>
      </c>
      <c r="L98" s="38">
        <v>0</v>
      </c>
      <c s="32">
        <f>ROUND(ROUND(L98,2)*ROUND(G98,3),2)</f>
      </c>
      <c s="36" t="s">
        <v>57</v>
      </c>
      <c>
        <f>(M98*21)/100</f>
      </c>
      <c t="s">
        <v>28</v>
      </c>
    </row>
    <row r="99" spans="1:5" ht="12.75">
      <c r="A99" s="35" t="s">
        <v>58</v>
      </c>
      <c r="E99" s="39" t="s">
        <v>8554</v>
      </c>
    </row>
    <row r="100" spans="1:5" ht="12.75">
      <c r="A100" s="35" t="s">
        <v>59</v>
      </c>
      <c r="E100" s="40" t="s">
        <v>8555</v>
      </c>
    </row>
    <row r="101" spans="1:5" ht="12.75">
      <c r="A101" t="s">
        <v>61</v>
      </c>
      <c r="E101" s="39" t="s">
        <v>776</v>
      </c>
    </row>
    <row r="102" spans="1:16" ht="12.75">
      <c r="A102" t="s">
        <v>53</v>
      </c>
      <c s="34" t="s">
        <v>143</v>
      </c>
      <c s="34" t="s">
        <v>8556</v>
      </c>
      <c s="35" t="s">
        <v>5</v>
      </c>
      <c s="6" t="s">
        <v>8557</v>
      </c>
      <c s="36" t="s">
        <v>1178</v>
      </c>
      <c s="37">
        <v>1.412</v>
      </c>
      <c s="36">
        <v>0</v>
      </c>
      <c s="36">
        <f>ROUND(G102*H102,6)</f>
      </c>
      <c r="L102" s="38">
        <v>0</v>
      </c>
      <c s="32">
        <f>ROUND(ROUND(L102,2)*ROUND(G102,3),2)</f>
      </c>
      <c s="36" t="s">
        <v>57</v>
      </c>
      <c>
        <f>(M102*21)/100</f>
      </c>
      <c t="s">
        <v>28</v>
      </c>
    </row>
    <row r="103" spans="1:5" ht="12.75">
      <c r="A103" s="35" t="s">
        <v>58</v>
      </c>
      <c r="E103" s="39" t="s">
        <v>8558</v>
      </c>
    </row>
    <row r="104" spans="1:5" ht="12.75">
      <c r="A104" s="35" t="s">
        <v>59</v>
      </c>
      <c r="E104" s="40" t="s">
        <v>8559</v>
      </c>
    </row>
    <row r="105" spans="1:5" ht="12.75">
      <c r="A105" t="s">
        <v>61</v>
      </c>
      <c r="E105" s="39" t="s">
        <v>776</v>
      </c>
    </row>
    <row r="106" spans="1:13" ht="12.75">
      <c r="A106" t="s">
        <v>50</v>
      </c>
      <c r="C106" s="31" t="s">
        <v>27</v>
      </c>
      <c r="E106" s="33" t="s">
        <v>8363</v>
      </c>
      <c r="J106" s="32">
        <f>0</f>
      </c>
      <c s="32">
        <f>0</f>
      </c>
      <c s="32">
        <f>0+L107+L111+L115+L119+L123+L127+L131+L135</f>
      </c>
      <c s="32">
        <f>0+M107+M111+M115+M119+M123+M127+M131+M135</f>
      </c>
    </row>
    <row r="107" spans="1:16" ht="12.75">
      <c r="A107" t="s">
        <v>53</v>
      </c>
      <c s="34" t="s">
        <v>146</v>
      </c>
      <c s="34" t="s">
        <v>8560</v>
      </c>
      <c s="35" t="s">
        <v>5</v>
      </c>
      <c s="6" t="s">
        <v>8561</v>
      </c>
      <c s="36" t="s">
        <v>56</v>
      </c>
      <c s="37">
        <v>151.58</v>
      </c>
      <c s="36">
        <v>0</v>
      </c>
      <c s="36">
        <f>ROUND(G107*H107,6)</f>
      </c>
      <c r="L107" s="38">
        <v>0</v>
      </c>
      <c s="32">
        <f>ROUND(ROUND(L107,2)*ROUND(G107,3),2)</f>
      </c>
      <c s="36" t="s">
        <v>4382</v>
      </c>
      <c>
        <f>(M107*21)/100</f>
      </c>
      <c t="s">
        <v>28</v>
      </c>
    </row>
    <row r="108" spans="1:5" ht="12.75">
      <c r="A108" s="35" t="s">
        <v>58</v>
      </c>
      <c r="E108" s="39" t="s">
        <v>8562</v>
      </c>
    </row>
    <row r="109" spans="1:5" ht="12.75">
      <c r="A109" s="35" t="s">
        <v>59</v>
      </c>
      <c r="E109" s="40" t="s">
        <v>8563</v>
      </c>
    </row>
    <row r="110" spans="1:5" ht="102">
      <c r="A110" t="s">
        <v>61</v>
      </c>
      <c r="E110" s="39" t="s">
        <v>8564</v>
      </c>
    </row>
    <row r="111" spans="1:16" ht="12.75">
      <c r="A111" t="s">
        <v>53</v>
      </c>
      <c s="34" t="s">
        <v>151</v>
      </c>
      <c s="34" t="s">
        <v>8565</v>
      </c>
      <c s="35" t="s">
        <v>5</v>
      </c>
      <c s="6" t="s">
        <v>8566</v>
      </c>
      <c s="36" t="s">
        <v>56</v>
      </c>
      <c s="37">
        <v>63.91</v>
      </c>
      <c s="36">
        <v>0</v>
      </c>
      <c s="36">
        <f>ROUND(G111*H111,6)</f>
      </c>
      <c r="L111" s="38">
        <v>0</v>
      </c>
      <c s="32">
        <f>ROUND(ROUND(L111,2)*ROUND(G111,3),2)</f>
      </c>
      <c s="36" t="s">
        <v>57</v>
      </c>
      <c>
        <f>(M111*21)/100</f>
      </c>
      <c t="s">
        <v>28</v>
      </c>
    </row>
    <row r="112" spans="1:5" ht="12.75">
      <c r="A112" s="35" t="s">
        <v>58</v>
      </c>
      <c r="E112" s="39" t="s">
        <v>8567</v>
      </c>
    </row>
    <row r="113" spans="1:5" ht="25.5">
      <c r="A113" s="35" t="s">
        <v>59</v>
      </c>
      <c r="E113" s="40" t="s">
        <v>8568</v>
      </c>
    </row>
    <row r="114" spans="1:5" ht="12.75">
      <c r="A114" t="s">
        <v>61</v>
      </c>
      <c r="E114" s="39" t="s">
        <v>776</v>
      </c>
    </row>
    <row r="115" spans="1:16" ht="12.75">
      <c r="A115" t="s">
        <v>53</v>
      </c>
      <c s="34" t="s">
        <v>155</v>
      </c>
      <c s="34" t="s">
        <v>2845</v>
      </c>
      <c s="35" t="s">
        <v>5</v>
      </c>
      <c s="6" t="s">
        <v>2846</v>
      </c>
      <c s="36" t="s">
        <v>56</v>
      </c>
      <c s="37">
        <v>646.696</v>
      </c>
      <c s="36">
        <v>0</v>
      </c>
      <c s="36">
        <f>ROUND(G115*H115,6)</f>
      </c>
      <c r="L115" s="38">
        <v>0</v>
      </c>
      <c s="32">
        <f>ROUND(ROUND(L115,2)*ROUND(G115,3),2)</f>
      </c>
      <c s="36" t="s">
        <v>57</v>
      </c>
      <c>
        <f>(M115*21)/100</f>
      </c>
      <c t="s">
        <v>28</v>
      </c>
    </row>
    <row r="116" spans="1:5" ht="12.75">
      <c r="A116" s="35" t="s">
        <v>58</v>
      </c>
      <c r="E116" s="39" t="s">
        <v>5</v>
      </c>
    </row>
    <row r="117" spans="1:5" ht="76.5">
      <c r="A117" s="35" t="s">
        <v>59</v>
      </c>
      <c r="E117" s="40" t="s">
        <v>8569</v>
      </c>
    </row>
    <row r="118" spans="1:5" ht="12.75">
      <c r="A118" t="s">
        <v>61</v>
      </c>
      <c r="E118" s="39" t="s">
        <v>776</v>
      </c>
    </row>
    <row r="119" spans="1:16" ht="25.5">
      <c r="A119" t="s">
        <v>53</v>
      </c>
      <c s="34" t="s">
        <v>158</v>
      </c>
      <c s="34" t="s">
        <v>8570</v>
      </c>
      <c s="35" t="s">
        <v>5</v>
      </c>
      <c s="6" t="s">
        <v>8571</v>
      </c>
      <c s="36" t="s">
        <v>56</v>
      </c>
      <c s="37">
        <v>93.375</v>
      </c>
      <c s="36">
        <v>0</v>
      </c>
      <c s="36">
        <f>ROUND(G119*H119,6)</f>
      </c>
      <c r="L119" s="38">
        <v>0</v>
      </c>
      <c s="32">
        <f>ROUND(ROUND(L119,2)*ROUND(G119,3),2)</f>
      </c>
      <c s="36" t="s">
        <v>4382</v>
      </c>
      <c>
        <f>(M119*21)/100</f>
      </c>
      <c t="s">
        <v>28</v>
      </c>
    </row>
    <row r="120" spans="1:5" ht="12.75">
      <c r="A120" s="35" t="s">
        <v>58</v>
      </c>
      <c r="E120" s="39" t="s">
        <v>5</v>
      </c>
    </row>
    <row r="121" spans="1:5" ht="63.75">
      <c r="A121" s="35" t="s">
        <v>59</v>
      </c>
      <c r="E121" s="40" t="s">
        <v>8572</v>
      </c>
    </row>
    <row r="122" spans="1:5" ht="102">
      <c r="A122" t="s">
        <v>61</v>
      </c>
      <c r="E122" s="39" t="s">
        <v>8564</v>
      </c>
    </row>
    <row r="123" spans="1:16" ht="38.25">
      <c r="A123" t="s">
        <v>53</v>
      </c>
      <c s="34" t="s">
        <v>161</v>
      </c>
      <c s="34" t="s">
        <v>8573</v>
      </c>
      <c s="35" t="s">
        <v>5</v>
      </c>
      <c s="6" t="s">
        <v>8574</v>
      </c>
      <c s="36" t="s">
        <v>56</v>
      </c>
      <c s="37">
        <v>15.155</v>
      </c>
      <c s="36">
        <v>0</v>
      </c>
      <c s="36">
        <f>ROUND(G123*H123,6)</f>
      </c>
      <c r="L123" s="38">
        <v>0</v>
      </c>
      <c s="32">
        <f>ROUND(ROUND(L123,2)*ROUND(G123,3),2)</f>
      </c>
      <c s="36" t="s">
        <v>4382</v>
      </c>
      <c>
        <f>(M123*21)/100</f>
      </c>
      <c t="s">
        <v>28</v>
      </c>
    </row>
    <row r="124" spans="1:5" ht="12.75">
      <c r="A124" s="35" t="s">
        <v>58</v>
      </c>
      <c r="E124" s="39" t="s">
        <v>8575</v>
      </c>
    </row>
    <row r="125" spans="1:5" ht="12.75">
      <c r="A125" s="35" t="s">
        <v>59</v>
      </c>
      <c r="E125" s="40" t="s">
        <v>8576</v>
      </c>
    </row>
    <row r="126" spans="1:5" ht="89.25">
      <c r="A126" t="s">
        <v>61</v>
      </c>
      <c r="E126" s="39" t="s">
        <v>8577</v>
      </c>
    </row>
    <row r="127" spans="1:16" ht="38.25">
      <c r="A127" t="s">
        <v>53</v>
      </c>
      <c s="34" t="s">
        <v>164</v>
      </c>
      <c s="34" t="s">
        <v>8578</v>
      </c>
      <c s="35" t="s">
        <v>5</v>
      </c>
      <c s="6" t="s">
        <v>8579</v>
      </c>
      <c s="36" t="s">
        <v>56</v>
      </c>
      <c s="37">
        <v>77.72</v>
      </c>
      <c s="36">
        <v>0</v>
      </c>
      <c s="36">
        <f>ROUND(G127*H127,6)</f>
      </c>
      <c r="L127" s="38">
        <v>0</v>
      </c>
      <c s="32">
        <f>ROUND(ROUND(L127,2)*ROUND(G127,3),2)</f>
      </c>
      <c s="36" t="s">
        <v>4382</v>
      </c>
      <c>
        <f>(M127*21)/100</f>
      </c>
      <c t="s">
        <v>28</v>
      </c>
    </row>
    <row r="128" spans="1:5" ht="12.75">
      <c r="A128" s="35" t="s">
        <v>58</v>
      </c>
      <c r="E128" s="39" t="s">
        <v>8580</v>
      </c>
    </row>
    <row r="129" spans="1:5" ht="12.75">
      <c r="A129" s="35" t="s">
        <v>59</v>
      </c>
      <c r="E129" s="40" t="s">
        <v>8581</v>
      </c>
    </row>
    <row r="130" spans="1:5" ht="89.25">
      <c r="A130" t="s">
        <v>61</v>
      </c>
      <c r="E130" s="39" t="s">
        <v>8577</v>
      </c>
    </row>
    <row r="131" spans="1:16" ht="12.75">
      <c r="A131" t="s">
        <v>53</v>
      </c>
      <c s="34" t="s">
        <v>167</v>
      </c>
      <c s="34" t="s">
        <v>8582</v>
      </c>
      <c s="35" t="s">
        <v>5</v>
      </c>
      <c s="6" t="s">
        <v>8583</v>
      </c>
      <c s="36" t="s">
        <v>56</v>
      </c>
      <c s="37">
        <v>183.573</v>
      </c>
      <c s="36">
        <v>0</v>
      </c>
      <c s="36">
        <f>ROUND(G131*H131,6)</f>
      </c>
      <c r="L131" s="38">
        <v>0</v>
      </c>
      <c s="32">
        <f>ROUND(ROUND(L131,2)*ROUND(G131,3),2)</f>
      </c>
      <c s="36" t="s">
        <v>4382</v>
      </c>
      <c>
        <f>(M131*21)/100</f>
      </c>
      <c t="s">
        <v>28</v>
      </c>
    </row>
    <row r="132" spans="1:5" ht="12.75">
      <c r="A132" s="35" t="s">
        <v>58</v>
      </c>
      <c r="E132" s="39" t="s">
        <v>8584</v>
      </c>
    </row>
    <row r="133" spans="1:5" ht="63.75">
      <c r="A133" s="35" t="s">
        <v>59</v>
      </c>
      <c r="E133" s="40" t="s">
        <v>8585</v>
      </c>
    </row>
    <row r="134" spans="1:5" ht="89.25">
      <c r="A134" t="s">
        <v>61</v>
      </c>
      <c r="E134" s="39" t="s">
        <v>8577</v>
      </c>
    </row>
    <row r="135" spans="1:16" ht="12.75">
      <c r="A135" t="s">
        <v>53</v>
      </c>
      <c s="34" t="s">
        <v>170</v>
      </c>
      <c s="34" t="s">
        <v>8586</v>
      </c>
      <c s="35" t="s">
        <v>5</v>
      </c>
      <c s="6" t="s">
        <v>8587</v>
      </c>
      <c s="36" t="s">
        <v>65</v>
      </c>
      <c s="37">
        <v>14.255</v>
      </c>
      <c s="36">
        <v>0</v>
      </c>
      <c s="36">
        <f>ROUND(G135*H135,6)</f>
      </c>
      <c r="L135" s="38">
        <v>0</v>
      </c>
      <c s="32">
        <f>ROUND(ROUND(L135,2)*ROUND(G135,3),2)</f>
      </c>
      <c s="36" t="s">
        <v>4382</v>
      </c>
      <c>
        <f>(M135*21)/100</f>
      </c>
      <c t="s">
        <v>28</v>
      </c>
    </row>
    <row r="136" spans="1:5" ht="12.75">
      <c r="A136" s="35" t="s">
        <v>58</v>
      </c>
      <c r="E136" s="39" t="s">
        <v>8588</v>
      </c>
    </row>
    <row r="137" spans="1:5" ht="25.5">
      <c r="A137" s="35" t="s">
        <v>59</v>
      </c>
      <c r="E137" s="40" t="s">
        <v>8589</v>
      </c>
    </row>
    <row r="138" spans="1:5" ht="127.5">
      <c r="A138" t="s">
        <v>61</v>
      </c>
      <c r="E138" s="39" t="s">
        <v>8590</v>
      </c>
    </row>
    <row r="139" spans="1:13" ht="12.75">
      <c r="A139" t="s">
        <v>50</v>
      </c>
      <c r="C139" s="31" t="s">
        <v>76</v>
      </c>
      <c r="E139" s="33" t="s">
        <v>5475</v>
      </c>
      <c r="J139" s="32">
        <f>0</f>
      </c>
      <c s="32">
        <f>0</f>
      </c>
      <c s="32">
        <f>0+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f>
      </c>
      <c s="32">
        <f>0+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f>
      </c>
    </row>
    <row r="140" spans="1:16" ht="25.5">
      <c r="A140" t="s">
        <v>53</v>
      </c>
      <c s="34" t="s">
        <v>173</v>
      </c>
      <c s="34" t="s">
        <v>5642</v>
      </c>
      <c s="35" t="s">
        <v>5</v>
      </c>
      <c s="6" t="s">
        <v>5643</v>
      </c>
      <c s="36" t="s">
        <v>56</v>
      </c>
      <c s="37">
        <v>378.436</v>
      </c>
      <c s="36">
        <v>0</v>
      </c>
      <c s="36">
        <f>ROUND(G140*H140,6)</f>
      </c>
      <c r="L140" s="38">
        <v>0</v>
      </c>
      <c s="32">
        <f>ROUND(ROUND(L140,2)*ROUND(G140,3),2)</f>
      </c>
      <c s="36" t="s">
        <v>57</v>
      </c>
      <c>
        <f>(M140*21)/100</f>
      </c>
      <c t="s">
        <v>28</v>
      </c>
    </row>
    <row r="141" spans="1:5" ht="12.75">
      <c r="A141" s="35" t="s">
        <v>58</v>
      </c>
      <c r="E141" s="39" t="s">
        <v>8591</v>
      </c>
    </row>
    <row r="142" spans="1:5" ht="51">
      <c r="A142" s="35" t="s">
        <v>59</v>
      </c>
      <c r="E142" s="40" t="s">
        <v>8592</v>
      </c>
    </row>
    <row r="143" spans="1:5" ht="12.75">
      <c r="A143" t="s">
        <v>61</v>
      </c>
      <c r="E143" s="39" t="s">
        <v>776</v>
      </c>
    </row>
    <row r="144" spans="1:16" ht="25.5">
      <c r="A144" t="s">
        <v>53</v>
      </c>
      <c s="34" t="s">
        <v>176</v>
      </c>
      <c s="34" t="s">
        <v>8290</v>
      </c>
      <c s="35" t="s">
        <v>5</v>
      </c>
      <c s="6" t="s">
        <v>8291</v>
      </c>
      <c s="36" t="s">
        <v>56</v>
      </c>
      <c s="37">
        <v>756.872</v>
      </c>
      <c s="36">
        <v>0</v>
      </c>
      <c s="36">
        <f>ROUND(G144*H144,6)</f>
      </c>
      <c r="L144" s="38">
        <v>0</v>
      </c>
      <c s="32">
        <f>ROUND(ROUND(L144,2)*ROUND(G144,3),2)</f>
      </c>
      <c s="36" t="s">
        <v>57</v>
      </c>
      <c>
        <f>(M144*21)/100</f>
      </c>
      <c t="s">
        <v>28</v>
      </c>
    </row>
    <row r="145" spans="1:5" ht="12.75">
      <c r="A145" s="35" t="s">
        <v>58</v>
      </c>
      <c r="E145" s="39" t="s">
        <v>8593</v>
      </c>
    </row>
    <row r="146" spans="1:5" ht="51">
      <c r="A146" s="35" t="s">
        <v>59</v>
      </c>
      <c r="E146" s="40" t="s">
        <v>8594</v>
      </c>
    </row>
    <row r="147" spans="1:5" ht="12.75">
      <c r="A147" t="s">
        <v>61</v>
      </c>
      <c r="E147" s="39" t="s">
        <v>776</v>
      </c>
    </row>
    <row r="148" spans="1:16" ht="12.75">
      <c r="A148" t="s">
        <v>53</v>
      </c>
      <c s="34" t="s">
        <v>179</v>
      </c>
      <c s="34" t="s">
        <v>6427</v>
      </c>
      <c s="35" t="s">
        <v>51</v>
      </c>
      <c s="6" t="s">
        <v>6428</v>
      </c>
      <c s="36" t="s">
        <v>56</v>
      </c>
      <c s="37">
        <v>266.222</v>
      </c>
      <c s="36">
        <v>0</v>
      </c>
      <c s="36">
        <f>ROUND(G148*H148,6)</f>
      </c>
      <c r="L148" s="38">
        <v>0</v>
      </c>
      <c s="32">
        <f>ROUND(ROUND(L148,2)*ROUND(G148,3),2)</f>
      </c>
      <c s="36" t="s">
        <v>57</v>
      </c>
      <c>
        <f>(M148*21)/100</f>
      </c>
      <c t="s">
        <v>28</v>
      </c>
    </row>
    <row r="149" spans="1:5" ht="12.75">
      <c r="A149" s="35" t="s">
        <v>58</v>
      </c>
      <c r="E149" s="39" t="s">
        <v>8595</v>
      </c>
    </row>
    <row r="150" spans="1:5" ht="12.75">
      <c r="A150" s="35" t="s">
        <v>59</v>
      </c>
      <c r="E150" s="40" t="s">
        <v>8596</v>
      </c>
    </row>
    <row r="151" spans="1:5" ht="12.75">
      <c r="A151" t="s">
        <v>61</v>
      </c>
      <c r="E151" s="39" t="s">
        <v>776</v>
      </c>
    </row>
    <row r="152" spans="1:16" ht="12.75">
      <c r="A152" t="s">
        <v>53</v>
      </c>
      <c s="34" t="s">
        <v>182</v>
      </c>
      <c s="34" t="s">
        <v>6427</v>
      </c>
      <c s="35" t="s">
        <v>28</v>
      </c>
      <c s="6" t="s">
        <v>6428</v>
      </c>
      <c s="36" t="s">
        <v>56</v>
      </c>
      <c s="37">
        <v>112.214</v>
      </c>
      <c s="36">
        <v>0</v>
      </c>
      <c s="36">
        <f>ROUND(G152*H152,6)</f>
      </c>
      <c r="L152" s="38">
        <v>0</v>
      </c>
      <c s="32">
        <f>ROUND(ROUND(L152,2)*ROUND(G152,3),2)</f>
      </c>
      <c s="36" t="s">
        <v>57</v>
      </c>
      <c>
        <f>(M152*21)/100</f>
      </c>
      <c t="s">
        <v>28</v>
      </c>
    </row>
    <row r="153" spans="1:5" ht="12.75">
      <c r="A153" s="35" t="s">
        <v>58</v>
      </c>
      <c r="E153" s="39" t="s">
        <v>8597</v>
      </c>
    </row>
    <row r="154" spans="1:5" ht="38.25">
      <c r="A154" s="35" t="s">
        <v>59</v>
      </c>
      <c r="E154" s="40" t="s">
        <v>8598</v>
      </c>
    </row>
    <row r="155" spans="1:5" ht="12.75">
      <c r="A155" t="s">
        <v>61</v>
      </c>
      <c r="E155" s="39" t="s">
        <v>776</v>
      </c>
    </row>
    <row r="156" spans="1:16" ht="12.75">
      <c r="A156" t="s">
        <v>53</v>
      </c>
      <c s="34" t="s">
        <v>185</v>
      </c>
      <c s="34" t="s">
        <v>8599</v>
      </c>
      <c s="35" t="s">
        <v>5</v>
      </c>
      <c s="6" t="s">
        <v>8600</v>
      </c>
      <c s="36" t="s">
        <v>56</v>
      </c>
      <c s="37">
        <v>154.53</v>
      </c>
      <c s="36">
        <v>0</v>
      </c>
      <c s="36">
        <f>ROUND(G156*H156,6)</f>
      </c>
      <c r="L156" s="38">
        <v>0</v>
      </c>
      <c s="32">
        <f>ROUND(ROUND(L156,2)*ROUND(G156,3),2)</f>
      </c>
      <c s="36" t="s">
        <v>4382</v>
      </c>
      <c>
        <f>(M156*21)/100</f>
      </c>
      <c t="s">
        <v>28</v>
      </c>
    </row>
    <row r="157" spans="1:5" ht="12.75">
      <c r="A157" s="35" t="s">
        <v>58</v>
      </c>
      <c r="E157" s="39" t="s">
        <v>5</v>
      </c>
    </row>
    <row r="158" spans="1:5" ht="12.75">
      <c r="A158" s="35" t="s">
        <v>59</v>
      </c>
      <c r="E158" s="40" t="s">
        <v>8601</v>
      </c>
    </row>
    <row r="159" spans="1:5" ht="38.25">
      <c r="A159" t="s">
        <v>61</v>
      </c>
      <c r="E159" s="39" t="s">
        <v>6180</v>
      </c>
    </row>
    <row r="160" spans="1:16" ht="12.75">
      <c r="A160" t="s">
        <v>53</v>
      </c>
      <c s="34" t="s">
        <v>188</v>
      </c>
      <c s="34" t="s">
        <v>8602</v>
      </c>
      <c s="35" t="s">
        <v>5</v>
      </c>
      <c s="6" t="s">
        <v>8603</v>
      </c>
      <c s="36" t="s">
        <v>56</v>
      </c>
      <c s="37">
        <v>311.414</v>
      </c>
      <c s="36">
        <v>0</v>
      </c>
      <c s="36">
        <f>ROUND(G160*H160,6)</f>
      </c>
      <c r="L160" s="38">
        <v>0</v>
      </c>
      <c s="32">
        <f>ROUND(ROUND(L160,2)*ROUND(G160,3),2)</f>
      </c>
      <c s="36" t="s">
        <v>4382</v>
      </c>
      <c>
        <f>(M160*21)/100</f>
      </c>
      <c t="s">
        <v>28</v>
      </c>
    </row>
    <row r="161" spans="1:5" ht="12.75">
      <c r="A161" s="35" t="s">
        <v>58</v>
      </c>
      <c r="E161" s="39" t="s">
        <v>8591</v>
      </c>
    </row>
    <row r="162" spans="1:5" ht="25.5">
      <c r="A162" s="35" t="s">
        <v>59</v>
      </c>
      <c r="E162" s="40" t="s">
        <v>8604</v>
      </c>
    </row>
    <row r="163" spans="1:5" ht="191.25">
      <c r="A163" t="s">
        <v>61</v>
      </c>
      <c r="E163" s="39" t="s">
        <v>6211</v>
      </c>
    </row>
    <row r="164" spans="1:16" ht="12.75">
      <c r="A164" t="s">
        <v>53</v>
      </c>
      <c s="34" t="s">
        <v>191</v>
      </c>
      <c s="34" t="s">
        <v>8605</v>
      </c>
      <c s="35" t="s">
        <v>5</v>
      </c>
      <c s="6" t="s">
        <v>8606</v>
      </c>
      <c s="36" t="s">
        <v>56</v>
      </c>
      <c s="37">
        <v>311.414</v>
      </c>
      <c s="36">
        <v>0</v>
      </c>
      <c s="36">
        <f>ROUND(G164*H164,6)</f>
      </c>
      <c r="L164" s="38">
        <v>0</v>
      </c>
      <c s="32">
        <f>ROUND(ROUND(L164,2)*ROUND(G164,3),2)</f>
      </c>
      <c s="36" t="s">
        <v>57</v>
      </c>
      <c>
        <f>(M164*21)/100</f>
      </c>
      <c t="s">
        <v>28</v>
      </c>
    </row>
    <row r="165" spans="1:5" ht="25.5">
      <c r="A165" s="35" t="s">
        <v>58</v>
      </c>
      <c r="E165" s="39" t="s">
        <v>8607</v>
      </c>
    </row>
    <row r="166" spans="1:5" ht="25.5">
      <c r="A166" s="35" t="s">
        <v>59</v>
      </c>
      <c r="E166" s="40" t="s">
        <v>8604</v>
      </c>
    </row>
    <row r="167" spans="1:5" ht="12.75">
      <c r="A167" t="s">
        <v>61</v>
      </c>
      <c r="E167" s="39" t="s">
        <v>776</v>
      </c>
    </row>
    <row r="168" spans="1:16" ht="25.5">
      <c r="A168" t="s">
        <v>53</v>
      </c>
      <c s="34" t="s">
        <v>194</v>
      </c>
      <c s="34" t="s">
        <v>8608</v>
      </c>
      <c s="35" t="s">
        <v>5</v>
      </c>
      <c s="6" t="s">
        <v>8609</v>
      </c>
      <c s="36" t="s">
        <v>56</v>
      </c>
      <c s="37">
        <v>288.458</v>
      </c>
      <c s="36">
        <v>0</v>
      </c>
      <c s="36">
        <f>ROUND(G168*H168,6)</f>
      </c>
      <c r="L168" s="38">
        <v>0</v>
      </c>
      <c s="32">
        <f>ROUND(ROUND(L168,2)*ROUND(G168,3),2)</f>
      </c>
      <c s="36" t="s">
        <v>4382</v>
      </c>
      <c>
        <f>(M168*21)/100</f>
      </c>
      <c t="s">
        <v>28</v>
      </c>
    </row>
    <row r="169" spans="1:5" ht="12.75">
      <c r="A169" s="35" t="s">
        <v>58</v>
      </c>
      <c r="E169" s="39" t="s">
        <v>8610</v>
      </c>
    </row>
    <row r="170" spans="1:5" ht="25.5">
      <c r="A170" s="35" t="s">
        <v>59</v>
      </c>
      <c r="E170" s="40" t="s">
        <v>8611</v>
      </c>
    </row>
    <row r="171" spans="1:5" ht="191.25">
      <c r="A171" t="s">
        <v>61</v>
      </c>
      <c r="E171" s="39" t="s">
        <v>6211</v>
      </c>
    </row>
    <row r="172" spans="1:16" ht="25.5">
      <c r="A172" t="s">
        <v>53</v>
      </c>
      <c s="34" t="s">
        <v>197</v>
      </c>
      <c s="34" t="s">
        <v>8612</v>
      </c>
      <c s="35" t="s">
        <v>5</v>
      </c>
      <c s="6" t="s">
        <v>8613</v>
      </c>
      <c s="36" t="s">
        <v>56</v>
      </c>
      <c s="37">
        <v>288.458</v>
      </c>
      <c s="36">
        <v>0</v>
      </c>
      <c s="36">
        <f>ROUND(G172*H172,6)</f>
      </c>
      <c r="L172" s="38">
        <v>0</v>
      </c>
      <c s="32">
        <f>ROUND(ROUND(L172,2)*ROUND(G172,3),2)</f>
      </c>
      <c s="36" t="s">
        <v>4382</v>
      </c>
      <c>
        <f>(M172*21)/100</f>
      </c>
      <c t="s">
        <v>28</v>
      </c>
    </row>
    <row r="173" spans="1:5" ht="12.75">
      <c r="A173" s="35" t="s">
        <v>58</v>
      </c>
      <c r="E173" s="39" t="s">
        <v>8610</v>
      </c>
    </row>
    <row r="174" spans="1:5" ht="25.5">
      <c r="A174" s="35" t="s">
        <v>59</v>
      </c>
      <c r="E174" s="40" t="s">
        <v>8611</v>
      </c>
    </row>
    <row r="175" spans="1:5" ht="38.25">
      <c r="A175" t="s">
        <v>61</v>
      </c>
      <c r="E175" s="39" t="s">
        <v>6180</v>
      </c>
    </row>
    <row r="176" spans="1:16" ht="12.75">
      <c r="A176" t="s">
        <v>53</v>
      </c>
      <c s="34" t="s">
        <v>200</v>
      </c>
      <c s="34" t="s">
        <v>6437</v>
      </c>
      <c s="35" t="s">
        <v>51</v>
      </c>
      <c s="6" t="s">
        <v>6438</v>
      </c>
      <c s="36" t="s">
        <v>56</v>
      </c>
      <c s="37">
        <v>68.93</v>
      </c>
      <c s="36">
        <v>0</v>
      </c>
      <c s="36">
        <f>ROUND(G176*H176,6)</f>
      </c>
      <c r="L176" s="38">
        <v>0</v>
      </c>
      <c s="32">
        <f>ROUND(ROUND(L176,2)*ROUND(G176,3),2)</f>
      </c>
      <c s="36" t="s">
        <v>57</v>
      </c>
      <c>
        <f>(M176*21)/100</f>
      </c>
      <c t="s">
        <v>28</v>
      </c>
    </row>
    <row r="177" spans="1:5" ht="12.75">
      <c r="A177" s="35" t="s">
        <v>58</v>
      </c>
      <c r="E177" s="39" t="s">
        <v>8614</v>
      </c>
    </row>
    <row r="178" spans="1:5" ht="12.75">
      <c r="A178" s="35" t="s">
        <v>59</v>
      </c>
      <c r="E178" s="40" t="s">
        <v>8615</v>
      </c>
    </row>
    <row r="179" spans="1:5" ht="12.75">
      <c r="A179" t="s">
        <v>61</v>
      </c>
      <c r="E179" s="39" t="s">
        <v>776</v>
      </c>
    </row>
    <row r="180" spans="1:16" ht="12.75">
      <c r="A180" t="s">
        <v>53</v>
      </c>
      <c s="34" t="s">
        <v>203</v>
      </c>
      <c s="34" t="s">
        <v>6437</v>
      </c>
      <c s="35" t="s">
        <v>28</v>
      </c>
      <c s="6" t="s">
        <v>6438</v>
      </c>
      <c s="36" t="s">
        <v>56</v>
      </c>
      <c s="37">
        <v>88.68</v>
      </c>
      <c s="36">
        <v>0</v>
      </c>
      <c s="36">
        <f>ROUND(G180*H180,6)</f>
      </c>
      <c r="L180" s="38">
        <v>0</v>
      </c>
      <c s="32">
        <f>ROUND(ROUND(L180,2)*ROUND(G180,3),2)</f>
      </c>
      <c s="36" t="s">
        <v>57</v>
      </c>
      <c>
        <f>(M180*21)/100</f>
      </c>
      <c t="s">
        <v>28</v>
      </c>
    </row>
    <row r="181" spans="1:5" ht="12.75">
      <c r="A181" s="35" t="s">
        <v>58</v>
      </c>
      <c r="E181" s="39" t="s">
        <v>8616</v>
      </c>
    </row>
    <row r="182" spans="1:5" ht="12.75">
      <c r="A182" s="35" t="s">
        <v>59</v>
      </c>
      <c r="E182" s="40" t="s">
        <v>8617</v>
      </c>
    </row>
    <row r="183" spans="1:5" ht="12.75">
      <c r="A183" t="s">
        <v>61</v>
      </c>
      <c r="E183" s="39" t="s">
        <v>776</v>
      </c>
    </row>
    <row r="184" spans="1:16" ht="12.75">
      <c r="A184" t="s">
        <v>53</v>
      </c>
      <c s="34" t="s">
        <v>206</v>
      </c>
      <c s="34" t="s">
        <v>6437</v>
      </c>
      <c s="35" t="s">
        <v>26</v>
      </c>
      <c s="6" t="s">
        <v>6438</v>
      </c>
      <c s="36" t="s">
        <v>56</v>
      </c>
      <c s="37">
        <v>243.266</v>
      </c>
      <c s="36">
        <v>0</v>
      </c>
      <c s="36">
        <f>ROUND(G184*H184,6)</f>
      </c>
      <c r="L184" s="38">
        <v>0</v>
      </c>
      <c s="32">
        <f>ROUND(ROUND(L184,2)*ROUND(G184,3),2)</f>
      </c>
      <c s="36" t="s">
        <v>57</v>
      </c>
      <c>
        <f>(M184*21)/100</f>
      </c>
      <c t="s">
        <v>28</v>
      </c>
    </row>
    <row r="185" spans="1:5" ht="12.75">
      <c r="A185" s="35" t="s">
        <v>58</v>
      </c>
      <c r="E185" s="39" t="s">
        <v>8618</v>
      </c>
    </row>
    <row r="186" spans="1:5" ht="12.75">
      <c r="A186" s="35" t="s">
        <v>59</v>
      </c>
      <c r="E186" s="40" t="s">
        <v>8619</v>
      </c>
    </row>
    <row r="187" spans="1:5" ht="12.75">
      <c r="A187" t="s">
        <v>61</v>
      </c>
      <c r="E187" s="39" t="s">
        <v>776</v>
      </c>
    </row>
    <row r="188" spans="1:16" ht="12.75">
      <c r="A188" t="s">
        <v>53</v>
      </c>
      <c s="34" t="s">
        <v>209</v>
      </c>
      <c s="34" t="s">
        <v>6437</v>
      </c>
      <c s="35" t="s">
        <v>68</v>
      </c>
      <c s="6" t="s">
        <v>6438</v>
      </c>
      <c s="36" t="s">
        <v>56</v>
      </c>
      <c s="37">
        <v>243.266</v>
      </c>
      <c s="36">
        <v>0</v>
      </c>
      <c s="36">
        <f>ROUND(G188*H188,6)</f>
      </c>
      <c r="L188" s="38">
        <v>0</v>
      </c>
      <c s="32">
        <f>ROUND(ROUND(L188,2)*ROUND(G188,3),2)</f>
      </c>
      <c s="36" t="s">
        <v>57</v>
      </c>
      <c>
        <f>(M188*21)/100</f>
      </c>
      <c t="s">
        <v>28</v>
      </c>
    </row>
    <row r="189" spans="1:5" ht="12.75">
      <c r="A189" s="35" t="s">
        <v>58</v>
      </c>
      <c r="E189" s="39" t="s">
        <v>8620</v>
      </c>
    </row>
    <row r="190" spans="1:5" ht="12.75">
      <c r="A190" s="35" t="s">
        <v>59</v>
      </c>
      <c r="E190" s="40" t="s">
        <v>8619</v>
      </c>
    </row>
    <row r="191" spans="1:5" ht="12.75">
      <c r="A191" t="s">
        <v>61</v>
      </c>
      <c r="E191" s="39" t="s">
        <v>776</v>
      </c>
    </row>
    <row r="192" spans="1:16" ht="12.75">
      <c r="A192" t="s">
        <v>53</v>
      </c>
      <c s="34" t="s">
        <v>212</v>
      </c>
      <c s="34" t="s">
        <v>6437</v>
      </c>
      <c s="35" t="s">
        <v>188</v>
      </c>
      <c s="6" t="s">
        <v>6438</v>
      </c>
      <c s="36" t="s">
        <v>56</v>
      </c>
      <c s="37">
        <v>52.805</v>
      </c>
      <c s="36">
        <v>0</v>
      </c>
      <c s="36">
        <f>ROUND(G192*H192,6)</f>
      </c>
      <c r="L192" s="38">
        <v>0</v>
      </c>
      <c s="32">
        <f>ROUND(ROUND(L192,2)*ROUND(G192,3),2)</f>
      </c>
      <c s="36" t="s">
        <v>57</v>
      </c>
      <c>
        <f>(M192*21)/100</f>
      </c>
      <c t="s">
        <v>28</v>
      </c>
    </row>
    <row r="193" spans="1:5" ht="12.75">
      <c r="A193" s="35" t="s">
        <v>58</v>
      </c>
      <c r="E193" s="39" t="s">
        <v>8621</v>
      </c>
    </row>
    <row r="194" spans="1:5" ht="12.75">
      <c r="A194" s="35" t="s">
        <v>59</v>
      </c>
      <c r="E194" s="40" t="s">
        <v>8622</v>
      </c>
    </row>
    <row r="195" spans="1:5" ht="12.75">
      <c r="A195" t="s">
        <v>61</v>
      </c>
      <c r="E195" s="39" t="s">
        <v>776</v>
      </c>
    </row>
    <row r="196" spans="1:16" ht="12.75">
      <c r="A196" t="s">
        <v>53</v>
      </c>
      <c s="34" t="s">
        <v>215</v>
      </c>
      <c s="34" t="s">
        <v>6437</v>
      </c>
      <c s="35" t="s">
        <v>71</v>
      </c>
      <c s="6" t="s">
        <v>6438</v>
      </c>
      <c s="36" t="s">
        <v>56</v>
      </c>
      <c s="37">
        <v>45.192</v>
      </c>
      <c s="36">
        <v>0</v>
      </c>
      <c s="36">
        <f>ROUND(G196*H196,6)</f>
      </c>
      <c r="L196" s="38">
        <v>0</v>
      </c>
      <c s="32">
        <f>ROUND(ROUND(L196,2)*ROUND(G196,3),2)</f>
      </c>
      <c s="36" t="s">
        <v>57</v>
      </c>
      <c>
        <f>(M196*21)/100</f>
      </c>
      <c t="s">
        <v>28</v>
      </c>
    </row>
    <row r="197" spans="1:5" ht="12.75">
      <c r="A197" s="35" t="s">
        <v>58</v>
      </c>
      <c r="E197" s="39" t="s">
        <v>8623</v>
      </c>
    </row>
    <row r="198" spans="1:5" ht="12.75">
      <c r="A198" s="35" t="s">
        <v>59</v>
      </c>
      <c r="E198" s="40" t="s">
        <v>8624</v>
      </c>
    </row>
    <row r="199" spans="1:5" ht="12.75">
      <c r="A199" t="s">
        <v>61</v>
      </c>
      <c r="E199" s="39" t="s">
        <v>776</v>
      </c>
    </row>
    <row r="200" spans="1:16" ht="12.75">
      <c r="A200" t="s">
        <v>53</v>
      </c>
      <c s="34" t="s">
        <v>218</v>
      </c>
      <c s="34" t="s">
        <v>6437</v>
      </c>
      <c s="35" t="s">
        <v>27</v>
      </c>
      <c s="6" t="s">
        <v>6438</v>
      </c>
      <c s="36" t="s">
        <v>56</v>
      </c>
      <c s="37">
        <v>55.319</v>
      </c>
      <c s="36">
        <v>0</v>
      </c>
      <c s="36">
        <f>ROUND(G200*H200,6)</f>
      </c>
      <c r="L200" s="38">
        <v>0</v>
      </c>
      <c s="32">
        <f>ROUND(ROUND(L200,2)*ROUND(G200,3),2)</f>
      </c>
      <c s="36" t="s">
        <v>57</v>
      </c>
      <c>
        <f>(M200*21)/100</f>
      </c>
      <c t="s">
        <v>28</v>
      </c>
    </row>
    <row r="201" spans="1:5" ht="12.75">
      <c r="A201" s="35" t="s">
        <v>58</v>
      </c>
      <c r="E201" s="39" t="s">
        <v>8625</v>
      </c>
    </row>
    <row r="202" spans="1:5" ht="12.75">
      <c r="A202" s="35" t="s">
        <v>59</v>
      </c>
      <c r="E202" s="40" t="s">
        <v>8626</v>
      </c>
    </row>
    <row r="203" spans="1:5" ht="12.75">
      <c r="A203" t="s">
        <v>61</v>
      </c>
      <c r="E203" s="39" t="s">
        <v>776</v>
      </c>
    </row>
    <row r="204" spans="1:16" ht="12.75">
      <c r="A204" t="s">
        <v>53</v>
      </c>
      <c s="34" t="s">
        <v>221</v>
      </c>
      <c s="34" t="s">
        <v>8627</v>
      </c>
      <c s="35" t="s">
        <v>5</v>
      </c>
      <c s="6" t="s">
        <v>8628</v>
      </c>
      <c s="36" t="s">
        <v>56</v>
      </c>
      <c s="37">
        <v>22.956</v>
      </c>
      <c s="36">
        <v>0</v>
      </c>
      <c s="36">
        <f>ROUND(G204*H204,6)</f>
      </c>
      <c r="L204" s="38">
        <v>0</v>
      </c>
      <c s="32">
        <f>ROUND(ROUND(L204,2)*ROUND(G204,3),2)</f>
      </c>
      <c s="36" t="s">
        <v>4382</v>
      </c>
      <c>
        <f>(M204*21)/100</f>
      </c>
      <c t="s">
        <v>28</v>
      </c>
    </row>
    <row r="205" spans="1:5" ht="12.75">
      <c r="A205" s="35" t="s">
        <v>58</v>
      </c>
      <c r="E205" s="39" t="s">
        <v>8591</v>
      </c>
    </row>
    <row r="206" spans="1:5" ht="25.5">
      <c r="A206" s="35" t="s">
        <v>59</v>
      </c>
      <c r="E206" s="40" t="s">
        <v>8629</v>
      </c>
    </row>
    <row r="207" spans="1:5" ht="191.25">
      <c r="A207" t="s">
        <v>61</v>
      </c>
      <c r="E207" s="39" t="s">
        <v>6211</v>
      </c>
    </row>
    <row r="208" spans="1:16" ht="12.75">
      <c r="A208" t="s">
        <v>53</v>
      </c>
      <c s="34" t="s">
        <v>224</v>
      </c>
      <c s="34" t="s">
        <v>8630</v>
      </c>
      <c s="35" t="s">
        <v>5</v>
      </c>
      <c s="6" t="s">
        <v>8631</v>
      </c>
      <c s="36" t="s">
        <v>82</v>
      </c>
      <c s="37">
        <v>12</v>
      </c>
      <c s="36">
        <v>0</v>
      </c>
      <c s="36">
        <f>ROUND(G208*H208,6)</f>
      </c>
      <c r="L208" s="38">
        <v>0</v>
      </c>
      <c s="32">
        <f>ROUND(ROUND(L208,2)*ROUND(G208,3),2)</f>
      </c>
      <c s="36" t="s">
        <v>4382</v>
      </c>
      <c>
        <f>(M208*21)/100</f>
      </c>
      <c t="s">
        <v>28</v>
      </c>
    </row>
    <row r="209" spans="1:5" ht="12.75">
      <c r="A209" s="35" t="s">
        <v>58</v>
      </c>
      <c r="E209" s="39" t="s">
        <v>8632</v>
      </c>
    </row>
    <row r="210" spans="1:5" ht="12.75">
      <c r="A210" s="35" t="s">
        <v>59</v>
      </c>
      <c r="E210" s="40" t="s">
        <v>94</v>
      </c>
    </row>
    <row r="211" spans="1:5" ht="25.5">
      <c r="A211" t="s">
        <v>61</v>
      </c>
      <c r="E211" s="39" t="s">
        <v>8633</v>
      </c>
    </row>
    <row r="212" spans="1:16" ht="12.75">
      <c r="A212" t="s">
        <v>53</v>
      </c>
      <c s="34" t="s">
        <v>227</v>
      </c>
      <c s="34" t="s">
        <v>8634</v>
      </c>
      <c s="35" t="s">
        <v>5</v>
      </c>
      <c s="6" t="s">
        <v>8635</v>
      </c>
      <c s="36" t="s">
        <v>82</v>
      </c>
      <c s="37">
        <v>5</v>
      </c>
      <c s="36">
        <v>0</v>
      </c>
      <c s="36">
        <f>ROUND(G212*H212,6)</f>
      </c>
      <c r="L212" s="38">
        <v>0</v>
      </c>
      <c s="32">
        <f>ROUND(ROUND(L212,2)*ROUND(G212,3),2)</f>
      </c>
      <c s="36" t="s">
        <v>4382</v>
      </c>
      <c>
        <f>(M212*21)/100</f>
      </c>
      <c t="s">
        <v>28</v>
      </c>
    </row>
    <row r="213" spans="1:5" ht="12.75">
      <c r="A213" s="35" t="s">
        <v>58</v>
      </c>
      <c r="E213" s="39" t="s">
        <v>8632</v>
      </c>
    </row>
    <row r="214" spans="1:5" ht="12.75">
      <c r="A214" s="35" t="s">
        <v>59</v>
      </c>
      <c r="E214" s="40" t="s">
        <v>5</v>
      </c>
    </row>
    <row r="215" spans="1:5" ht="25.5">
      <c r="A215" t="s">
        <v>61</v>
      </c>
      <c r="E215" s="39" t="s">
        <v>8633</v>
      </c>
    </row>
    <row r="216" spans="1:16" ht="12.75">
      <c r="A216" t="s">
        <v>53</v>
      </c>
      <c s="34" t="s">
        <v>230</v>
      </c>
      <c s="34" t="s">
        <v>8636</v>
      </c>
      <c s="35" t="s">
        <v>5</v>
      </c>
      <c s="6" t="s">
        <v>8637</v>
      </c>
      <c s="36" t="s">
        <v>82</v>
      </c>
      <c s="37">
        <v>6</v>
      </c>
      <c s="36">
        <v>0</v>
      </c>
      <c s="36">
        <f>ROUND(G216*H216,6)</f>
      </c>
      <c r="L216" s="38">
        <v>0</v>
      </c>
      <c s="32">
        <f>ROUND(ROUND(L216,2)*ROUND(G216,3),2)</f>
      </c>
      <c s="36" t="s">
        <v>4382</v>
      </c>
      <c>
        <f>(M216*21)/100</f>
      </c>
      <c t="s">
        <v>28</v>
      </c>
    </row>
    <row r="217" spans="1:5" ht="12.75">
      <c r="A217" s="35" t="s">
        <v>58</v>
      </c>
      <c r="E217" s="39" t="s">
        <v>8632</v>
      </c>
    </row>
    <row r="218" spans="1:5" ht="12.75">
      <c r="A218" s="35" t="s">
        <v>59</v>
      </c>
      <c r="E218" s="40" t="s">
        <v>5</v>
      </c>
    </row>
    <row r="219" spans="1:5" ht="25.5">
      <c r="A219" t="s">
        <v>61</v>
      </c>
      <c r="E219" s="39" t="s">
        <v>8633</v>
      </c>
    </row>
    <row r="220" spans="1:16" ht="12.75">
      <c r="A220" t="s">
        <v>53</v>
      </c>
      <c s="34" t="s">
        <v>234</v>
      </c>
      <c s="34" t="s">
        <v>8638</v>
      </c>
      <c s="35" t="s">
        <v>5</v>
      </c>
      <c s="6" t="s">
        <v>8639</v>
      </c>
      <c s="36" t="s">
        <v>82</v>
      </c>
      <c s="37">
        <v>14</v>
      </c>
      <c s="36">
        <v>0</v>
      </c>
      <c s="36">
        <f>ROUND(G220*H220,6)</f>
      </c>
      <c r="L220" s="38">
        <v>0</v>
      </c>
      <c s="32">
        <f>ROUND(ROUND(L220,2)*ROUND(G220,3),2)</f>
      </c>
      <c s="36" t="s">
        <v>4382</v>
      </c>
      <c>
        <f>(M220*21)/100</f>
      </c>
      <c t="s">
        <v>28</v>
      </c>
    </row>
    <row r="221" spans="1:5" ht="12.75">
      <c r="A221" s="35" t="s">
        <v>58</v>
      </c>
      <c r="E221" s="39" t="s">
        <v>8632</v>
      </c>
    </row>
    <row r="222" spans="1:5" ht="12.75">
      <c r="A222" s="35" t="s">
        <v>59</v>
      </c>
      <c r="E222" s="40" t="s">
        <v>100</v>
      </c>
    </row>
    <row r="223" spans="1:5" ht="25.5">
      <c r="A223" t="s">
        <v>61</v>
      </c>
      <c r="E223" s="39" t="s">
        <v>8633</v>
      </c>
    </row>
    <row r="224" spans="1:16" ht="12.75">
      <c r="A224" t="s">
        <v>53</v>
      </c>
      <c s="34" t="s">
        <v>237</v>
      </c>
      <c s="34" t="s">
        <v>8640</v>
      </c>
      <c s="35" t="s">
        <v>5</v>
      </c>
      <c s="6" t="s">
        <v>8641</v>
      </c>
      <c s="36" t="s">
        <v>82</v>
      </c>
      <c s="37">
        <v>12</v>
      </c>
      <c s="36">
        <v>0</v>
      </c>
      <c s="36">
        <f>ROUND(G224*H224,6)</f>
      </c>
      <c r="L224" s="38">
        <v>0</v>
      </c>
      <c s="32">
        <f>ROUND(ROUND(L224,2)*ROUND(G224,3),2)</f>
      </c>
      <c s="36" t="s">
        <v>4382</v>
      </c>
      <c>
        <f>(M224*21)/100</f>
      </c>
      <c t="s">
        <v>28</v>
      </c>
    </row>
    <row r="225" spans="1:5" ht="12.75">
      <c r="A225" s="35" t="s">
        <v>58</v>
      </c>
      <c r="E225" s="39" t="s">
        <v>8632</v>
      </c>
    </row>
    <row r="226" spans="1:5" ht="12.75">
      <c r="A226" s="35" t="s">
        <v>59</v>
      </c>
      <c r="E226" s="40" t="s">
        <v>94</v>
      </c>
    </row>
    <row r="227" spans="1:5" ht="25.5">
      <c r="A227" t="s">
        <v>61</v>
      </c>
      <c r="E227" s="39" t="s">
        <v>8633</v>
      </c>
    </row>
    <row r="228" spans="1:16" ht="12.75">
      <c r="A228" t="s">
        <v>53</v>
      </c>
      <c s="34" t="s">
        <v>240</v>
      </c>
      <c s="34" t="s">
        <v>8642</v>
      </c>
      <c s="35" t="s">
        <v>5</v>
      </c>
      <c s="6" t="s">
        <v>8643</v>
      </c>
      <c s="36" t="s">
        <v>82</v>
      </c>
      <c s="37">
        <v>2</v>
      </c>
      <c s="36">
        <v>0</v>
      </c>
      <c s="36">
        <f>ROUND(G228*H228,6)</f>
      </c>
      <c r="L228" s="38">
        <v>0</v>
      </c>
      <c s="32">
        <f>ROUND(ROUND(L228,2)*ROUND(G228,3),2)</f>
      </c>
      <c s="36" t="s">
        <v>4382</v>
      </c>
      <c>
        <f>(M228*21)/100</f>
      </c>
      <c t="s">
        <v>28</v>
      </c>
    </row>
    <row r="229" spans="1:5" ht="12.75">
      <c r="A229" s="35" t="s">
        <v>58</v>
      </c>
      <c r="E229" s="39" t="s">
        <v>8632</v>
      </c>
    </row>
    <row r="230" spans="1:5" ht="12.75">
      <c r="A230" s="35" t="s">
        <v>59</v>
      </c>
      <c r="E230" s="40" t="s">
        <v>5</v>
      </c>
    </row>
    <row r="231" spans="1:5" ht="25.5">
      <c r="A231" t="s">
        <v>61</v>
      </c>
      <c r="E231" s="39" t="s">
        <v>8633</v>
      </c>
    </row>
    <row r="232" spans="1:16" ht="12.75">
      <c r="A232" t="s">
        <v>53</v>
      </c>
      <c s="34" t="s">
        <v>243</v>
      </c>
      <c s="34" t="s">
        <v>8644</v>
      </c>
      <c s="35" t="s">
        <v>5</v>
      </c>
      <c s="6" t="s">
        <v>8645</v>
      </c>
      <c s="36" t="s">
        <v>82</v>
      </c>
      <c s="37">
        <v>15</v>
      </c>
      <c s="36">
        <v>0</v>
      </c>
      <c s="36">
        <f>ROUND(G232*H232,6)</f>
      </c>
      <c r="L232" s="38">
        <v>0</v>
      </c>
      <c s="32">
        <f>ROUND(ROUND(L232,2)*ROUND(G232,3),2)</f>
      </c>
      <c s="36" t="s">
        <v>4382</v>
      </c>
      <c>
        <f>(M232*21)/100</f>
      </c>
      <c t="s">
        <v>28</v>
      </c>
    </row>
    <row r="233" spans="1:5" ht="12.75">
      <c r="A233" s="35" t="s">
        <v>58</v>
      </c>
      <c r="E233" s="39" t="s">
        <v>8632</v>
      </c>
    </row>
    <row r="234" spans="1:5" ht="12.75">
      <c r="A234" s="35" t="s">
        <v>59</v>
      </c>
      <c r="E234" s="40" t="s">
        <v>103</v>
      </c>
    </row>
    <row r="235" spans="1:5" ht="25.5">
      <c r="A235" t="s">
        <v>61</v>
      </c>
      <c r="E235" s="39" t="s">
        <v>8633</v>
      </c>
    </row>
    <row r="236" spans="1:16" ht="12.75">
      <c r="A236" t="s">
        <v>53</v>
      </c>
      <c s="34" t="s">
        <v>246</v>
      </c>
      <c s="34" t="s">
        <v>8646</v>
      </c>
      <c s="35" t="s">
        <v>5</v>
      </c>
      <c s="6" t="s">
        <v>8647</v>
      </c>
      <c s="36" t="s">
        <v>82</v>
      </c>
      <c s="37">
        <v>2</v>
      </c>
      <c s="36">
        <v>0</v>
      </c>
      <c s="36">
        <f>ROUND(G236*H236,6)</f>
      </c>
      <c r="L236" s="38">
        <v>0</v>
      </c>
      <c s="32">
        <f>ROUND(ROUND(L236,2)*ROUND(G236,3),2)</f>
      </c>
      <c s="36" t="s">
        <v>4382</v>
      </c>
      <c>
        <f>(M236*21)/100</f>
      </c>
      <c t="s">
        <v>28</v>
      </c>
    </row>
    <row r="237" spans="1:5" ht="12.75">
      <c r="A237" s="35" t="s">
        <v>58</v>
      </c>
      <c r="E237" s="39" t="s">
        <v>8632</v>
      </c>
    </row>
    <row r="238" spans="1:5" ht="12.75">
      <c r="A238" s="35" t="s">
        <v>59</v>
      </c>
      <c r="E238" s="40" t="s">
        <v>5</v>
      </c>
    </row>
    <row r="239" spans="1:5" ht="25.5">
      <c r="A239" t="s">
        <v>61</v>
      </c>
      <c r="E239" s="39" t="s">
        <v>8633</v>
      </c>
    </row>
    <row r="240" spans="1:16" ht="12.75">
      <c r="A240" t="s">
        <v>53</v>
      </c>
      <c s="34" t="s">
        <v>249</v>
      </c>
      <c s="34" t="s">
        <v>8648</v>
      </c>
      <c s="35" t="s">
        <v>5</v>
      </c>
      <c s="6" t="s">
        <v>8649</v>
      </c>
      <c s="36" t="s">
        <v>3844</v>
      </c>
      <c s="37">
        <v>1</v>
      </c>
      <c s="36">
        <v>0</v>
      </c>
      <c s="36">
        <f>ROUND(G240*H240,6)</f>
      </c>
      <c r="L240" s="38">
        <v>0</v>
      </c>
      <c s="32">
        <f>ROUND(ROUND(L240,2)*ROUND(G240,3),2)</f>
      </c>
      <c s="36" t="s">
        <v>4382</v>
      </c>
      <c>
        <f>(M240*21)/100</f>
      </c>
      <c t="s">
        <v>28</v>
      </c>
    </row>
    <row r="241" spans="1:5" ht="12.75">
      <c r="A241" s="35" t="s">
        <v>58</v>
      </c>
      <c r="E241" s="39" t="s">
        <v>8632</v>
      </c>
    </row>
    <row r="242" spans="1:5" ht="12.75">
      <c r="A242" s="35" t="s">
        <v>59</v>
      </c>
      <c r="E242" s="40" t="s">
        <v>5</v>
      </c>
    </row>
    <row r="243" spans="1:5" ht="25.5">
      <c r="A243" t="s">
        <v>61</v>
      </c>
      <c r="E243" s="39" t="s">
        <v>8633</v>
      </c>
    </row>
    <row r="244" spans="1:16" ht="25.5">
      <c r="A244" t="s">
        <v>53</v>
      </c>
      <c s="34" t="s">
        <v>252</v>
      </c>
      <c s="34" t="s">
        <v>8650</v>
      </c>
      <c s="35" t="s">
        <v>5</v>
      </c>
      <c s="6" t="s">
        <v>8651</v>
      </c>
      <c s="36" t="s">
        <v>3844</v>
      </c>
      <c s="37">
        <v>1</v>
      </c>
      <c s="36">
        <v>0</v>
      </c>
      <c s="36">
        <f>ROUND(G244*H244,6)</f>
      </c>
      <c r="L244" s="38">
        <v>0</v>
      </c>
      <c s="32">
        <f>ROUND(ROUND(L244,2)*ROUND(G244,3),2)</f>
      </c>
      <c s="36" t="s">
        <v>8652</v>
      </c>
      <c>
        <f>(M244*21)/100</f>
      </c>
      <c t="s">
        <v>28</v>
      </c>
    </row>
    <row r="245" spans="1:5" ht="12.75">
      <c r="A245" s="35" t="s">
        <v>58</v>
      </c>
      <c r="E245" s="39" t="s">
        <v>8653</v>
      </c>
    </row>
    <row r="246" spans="1:5" ht="12.75">
      <c r="A246" s="35" t="s">
        <v>59</v>
      </c>
      <c r="E246" s="40" t="s">
        <v>5</v>
      </c>
    </row>
    <row r="247" spans="1:5" ht="25.5">
      <c r="A247" t="s">
        <v>61</v>
      </c>
      <c r="E247" s="39" t="s">
        <v>8633</v>
      </c>
    </row>
    <row r="248" spans="1:16" ht="12.75">
      <c r="A248" t="s">
        <v>53</v>
      </c>
      <c s="34" t="s">
        <v>255</v>
      </c>
      <c s="34" t="s">
        <v>8654</v>
      </c>
      <c s="35" t="s">
        <v>5</v>
      </c>
      <c s="6" t="s">
        <v>8655</v>
      </c>
      <c s="36" t="s">
        <v>82</v>
      </c>
      <c s="37">
        <v>10</v>
      </c>
      <c s="36">
        <v>0</v>
      </c>
      <c s="36">
        <f>ROUND(G248*H248,6)</f>
      </c>
      <c r="L248" s="38">
        <v>0</v>
      </c>
      <c s="32">
        <f>ROUND(ROUND(L248,2)*ROUND(G248,3),2)</f>
      </c>
      <c s="36" t="s">
        <v>8652</v>
      </c>
      <c>
        <f>(M248*21)/100</f>
      </c>
      <c t="s">
        <v>28</v>
      </c>
    </row>
    <row r="249" spans="1:5" ht="12.75">
      <c r="A249" s="35" t="s">
        <v>58</v>
      </c>
      <c r="E249" s="39" t="s">
        <v>8656</v>
      </c>
    </row>
    <row r="250" spans="1:5" ht="12.75">
      <c r="A250" s="35" t="s">
        <v>59</v>
      </c>
      <c r="E250" s="40" t="s">
        <v>88</v>
      </c>
    </row>
    <row r="251" spans="1:5" ht="25.5">
      <c r="A251" t="s">
        <v>61</v>
      </c>
      <c r="E251" s="39" t="s">
        <v>8633</v>
      </c>
    </row>
    <row r="252" spans="1:16" ht="25.5">
      <c r="A252" t="s">
        <v>53</v>
      </c>
      <c s="34" t="s">
        <v>258</v>
      </c>
      <c s="34" t="s">
        <v>8657</v>
      </c>
      <c s="35" t="s">
        <v>5</v>
      </c>
      <c s="6" t="s">
        <v>8658</v>
      </c>
      <c s="36" t="s">
        <v>82</v>
      </c>
      <c s="37">
        <v>30</v>
      </c>
      <c s="36">
        <v>0</v>
      </c>
      <c s="36">
        <f>ROUND(G252*H252,6)</f>
      </c>
      <c r="L252" s="38">
        <v>0</v>
      </c>
      <c s="32">
        <f>ROUND(ROUND(L252,2)*ROUND(G252,3),2)</f>
      </c>
      <c s="36" t="s">
        <v>8652</v>
      </c>
      <c>
        <f>(M252*21)/100</f>
      </c>
      <c t="s">
        <v>28</v>
      </c>
    </row>
    <row r="253" spans="1:5" ht="12.75">
      <c r="A253" s="35" t="s">
        <v>58</v>
      </c>
      <c r="E253" s="39" t="s">
        <v>8656</v>
      </c>
    </row>
    <row r="254" spans="1:5" ht="12.75">
      <c r="A254" s="35" t="s">
        <v>59</v>
      </c>
      <c r="E254" s="40" t="s">
        <v>155</v>
      </c>
    </row>
    <row r="255" spans="1:5" ht="25.5">
      <c r="A255" t="s">
        <v>61</v>
      </c>
      <c r="E255" s="39" t="s">
        <v>8633</v>
      </c>
    </row>
    <row r="256" spans="1:16" ht="25.5">
      <c r="A256" t="s">
        <v>53</v>
      </c>
      <c s="34" t="s">
        <v>261</v>
      </c>
      <c s="34" t="s">
        <v>8659</v>
      </c>
      <c s="35" t="s">
        <v>5</v>
      </c>
      <c s="6" t="s">
        <v>8660</v>
      </c>
      <c s="36" t="s">
        <v>82</v>
      </c>
      <c s="37">
        <v>8</v>
      </c>
      <c s="36">
        <v>0</v>
      </c>
      <c s="36">
        <f>ROUND(G256*H256,6)</f>
      </c>
      <c r="L256" s="38">
        <v>0</v>
      </c>
      <c s="32">
        <f>ROUND(ROUND(L256,2)*ROUND(G256,3),2)</f>
      </c>
      <c s="36" t="s">
        <v>8652</v>
      </c>
      <c>
        <f>(M256*21)/100</f>
      </c>
      <c t="s">
        <v>28</v>
      </c>
    </row>
    <row r="257" spans="1:5" ht="12.75">
      <c r="A257" s="35" t="s">
        <v>58</v>
      </c>
      <c r="E257" s="39" t="s">
        <v>8656</v>
      </c>
    </row>
    <row r="258" spans="1:5" ht="12.75">
      <c r="A258" s="35" t="s">
        <v>59</v>
      </c>
      <c r="E258" s="40" t="s">
        <v>5</v>
      </c>
    </row>
    <row r="259" spans="1:5" ht="25.5">
      <c r="A259" t="s">
        <v>61</v>
      </c>
      <c r="E259" s="39" t="s">
        <v>8633</v>
      </c>
    </row>
    <row r="260" spans="1:16" ht="25.5">
      <c r="A260" t="s">
        <v>53</v>
      </c>
      <c s="34" t="s">
        <v>264</v>
      </c>
      <c s="34" t="s">
        <v>8661</v>
      </c>
      <c s="35" t="s">
        <v>5</v>
      </c>
      <c s="6" t="s">
        <v>8662</v>
      </c>
      <c s="36" t="s">
        <v>82</v>
      </c>
      <c s="37">
        <v>30</v>
      </c>
      <c s="36">
        <v>0</v>
      </c>
      <c s="36">
        <f>ROUND(G260*H260,6)</f>
      </c>
      <c r="L260" s="38">
        <v>0</v>
      </c>
      <c s="32">
        <f>ROUND(ROUND(L260,2)*ROUND(G260,3),2)</f>
      </c>
      <c s="36" t="s">
        <v>8652</v>
      </c>
      <c>
        <f>(M260*21)/100</f>
      </c>
      <c t="s">
        <v>28</v>
      </c>
    </row>
    <row r="261" spans="1:5" ht="12.75">
      <c r="A261" s="35" t="s">
        <v>58</v>
      </c>
      <c r="E261" s="39" t="s">
        <v>8656</v>
      </c>
    </row>
    <row r="262" spans="1:5" ht="12.75">
      <c r="A262" s="35" t="s">
        <v>59</v>
      </c>
      <c r="E262" s="40" t="s">
        <v>155</v>
      </c>
    </row>
    <row r="263" spans="1:5" ht="25.5">
      <c r="A263" t="s">
        <v>61</v>
      </c>
      <c r="E263" s="39" t="s">
        <v>8633</v>
      </c>
    </row>
    <row r="264" spans="1:16" ht="25.5">
      <c r="A264" t="s">
        <v>53</v>
      </c>
      <c s="34" t="s">
        <v>267</v>
      </c>
      <c s="34" t="s">
        <v>8663</v>
      </c>
      <c s="35" t="s">
        <v>5</v>
      </c>
      <c s="6" t="s">
        <v>8664</v>
      </c>
      <c s="36" t="s">
        <v>82</v>
      </c>
      <c s="37">
        <v>5</v>
      </c>
      <c s="36">
        <v>0</v>
      </c>
      <c s="36">
        <f>ROUND(G264*H264,6)</f>
      </c>
      <c r="L264" s="38">
        <v>0</v>
      </c>
      <c s="32">
        <f>ROUND(ROUND(L264,2)*ROUND(G264,3),2)</f>
      </c>
      <c s="36" t="s">
        <v>8652</v>
      </c>
      <c>
        <f>(M264*21)/100</f>
      </c>
      <c t="s">
        <v>28</v>
      </c>
    </row>
    <row r="265" spans="1:5" ht="12.75">
      <c r="A265" s="35" t="s">
        <v>58</v>
      </c>
      <c r="E265" s="39" t="s">
        <v>8656</v>
      </c>
    </row>
    <row r="266" spans="1:5" ht="12.75">
      <c r="A266" s="35" t="s">
        <v>59</v>
      </c>
      <c r="E266" s="40" t="s">
        <v>5</v>
      </c>
    </row>
    <row r="267" spans="1:5" ht="25.5">
      <c r="A267" t="s">
        <v>61</v>
      </c>
      <c r="E267" s="39" t="s">
        <v>8633</v>
      </c>
    </row>
    <row r="268" spans="1:16" ht="12.75">
      <c r="A268" t="s">
        <v>53</v>
      </c>
      <c s="34" t="s">
        <v>270</v>
      </c>
      <c s="34" t="s">
        <v>8665</v>
      </c>
      <c s="35" t="s">
        <v>5</v>
      </c>
      <c s="6" t="s">
        <v>8649</v>
      </c>
      <c s="36" t="s">
        <v>3844</v>
      </c>
      <c s="37">
        <v>1</v>
      </c>
      <c s="36">
        <v>0</v>
      </c>
      <c s="36">
        <f>ROUND(G268*H268,6)</f>
      </c>
      <c r="L268" s="38">
        <v>0</v>
      </c>
      <c s="32">
        <f>ROUND(ROUND(L268,2)*ROUND(G268,3),2)</f>
      </c>
      <c s="36" t="s">
        <v>8652</v>
      </c>
      <c>
        <f>(M268*21)/100</f>
      </c>
      <c t="s">
        <v>28</v>
      </c>
    </row>
    <row r="269" spans="1:5" ht="12.75">
      <c r="A269" s="35" t="s">
        <v>58</v>
      </c>
      <c r="E269" s="39" t="s">
        <v>8656</v>
      </c>
    </row>
    <row r="270" spans="1:5" ht="12.75">
      <c r="A270" s="35" t="s">
        <v>59</v>
      </c>
      <c r="E270" s="40" t="s">
        <v>5</v>
      </c>
    </row>
    <row r="271" spans="1:5" ht="25.5">
      <c r="A271" t="s">
        <v>61</v>
      </c>
      <c r="E271" s="39" t="s">
        <v>8633</v>
      </c>
    </row>
    <row r="272" spans="1:16" ht="12.75">
      <c r="A272" t="s">
        <v>53</v>
      </c>
      <c s="34" t="s">
        <v>273</v>
      </c>
      <c s="34" t="s">
        <v>8666</v>
      </c>
      <c s="35" t="s">
        <v>5</v>
      </c>
      <c s="6" t="s">
        <v>8667</v>
      </c>
      <c s="36" t="s">
        <v>115</v>
      </c>
      <c s="37">
        <v>2</v>
      </c>
      <c s="36">
        <v>0</v>
      </c>
      <c s="36">
        <f>ROUND(G272*H272,6)</f>
      </c>
      <c r="L272" s="38">
        <v>0</v>
      </c>
      <c s="32">
        <f>ROUND(ROUND(L272,2)*ROUND(G272,3),2)</f>
      </c>
      <c s="36" t="s">
        <v>8652</v>
      </c>
      <c>
        <f>(M272*21)/100</f>
      </c>
      <c t="s">
        <v>28</v>
      </c>
    </row>
    <row r="273" spans="1:5" ht="12.75">
      <c r="A273" s="35" t="s">
        <v>58</v>
      </c>
      <c r="E273" s="39" t="s">
        <v>8668</v>
      </c>
    </row>
    <row r="274" spans="1:5" ht="12.75">
      <c r="A274" s="35" t="s">
        <v>59</v>
      </c>
      <c r="E274" s="40" t="s">
        <v>5</v>
      </c>
    </row>
    <row r="275" spans="1:5" ht="25.5">
      <c r="A275" t="s">
        <v>61</v>
      </c>
      <c r="E275" s="39" t="s">
        <v>8633</v>
      </c>
    </row>
    <row r="276" spans="1:16" ht="12.75">
      <c r="A276" t="s">
        <v>53</v>
      </c>
      <c s="34" t="s">
        <v>86</v>
      </c>
      <c s="34" t="s">
        <v>8669</v>
      </c>
      <c s="35" t="s">
        <v>5</v>
      </c>
      <c s="6" t="s">
        <v>8670</v>
      </c>
      <c s="36" t="s">
        <v>115</v>
      </c>
      <c s="37">
        <v>1</v>
      </c>
      <c s="36">
        <v>0</v>
      </c>
      <c s="36">
        <f>ROUND(G276*H276,6)</f>
      </c>
      <c r="L276" s="38">
        <v>0</v>
      </c>
      <c s="32">
        <f>ROUND(ROUND(L276,2)*ROUND(G276,3),2)</f>
      </c>
      <c s="36" t="s">
        <v>8652</v>
      </c>
      <c>
        <f>(M276*21)/100</f>
      </c>
      <c t="s">
        <v>28</v>
      </c>
    </row>
    <row r="277" spans="1:5" ht="12.75">
      <c r="A277" s="35" t="s">
        <v>58</v>
      </c>
      <c r="E277" s="39" t="s">
        <v>8668</v>
      </c>
    </row>
    <row r="278" spans="1:5" ht="12.75">
      <c r="A278" s="35" t="s">
        <v>59</v>
      </c>
      <c r="E278" s="40" t="s">
        <v>5</v>
      </c>
    </row>
    <row r="279" spans="1:5" ht="25.5">
      <c r="A279" t="s">
        <v>61</v>
      </c>
      <c r="E279" s="39" t="s">
        <v>8633</v>
      </c>
    </row>
    <row r="280" spans="1:16" ht="12.75">
      <c r="A280" t="s">
        <v>53</v>
      </c>
      <c s="34" t="s">
        <v>279</v>
      </c>
      <c s="34" t="s">
        <v>8671</v>
      </c>
      <c s="35" t="s">
        <v>5</v>
      </c>
      <c s="6" t="s">
        <v>8672</v>
      </c>
      <c s="36" t="s">
        <v>115</v>
      </c>
      <c s="37">
        <v>1</v>
      </c>
      <c s="36">
        <v>0</v>
      </c>
      <c s="36">
        <f>ROUND(G280*H280,6)</f>
      </c>
      <c r="L280" s="38">
        <v>0</v>
      </c>
      <c s="32">
        <f>ROUND(ROUND(L280,2)*ROUND(G280,3),2)</f>
      </c>
      <c s="36" t="s">
        <v>8652</v>
      </c>
      <c>
        <f>(M280*21)/100</f>
      </c>
      <c t="s">
        <v>28</v>
      </c>
    </row>
    <row r="281" spans="1:5" ht="12.75">
      <c r="A281" s="35" t="s">
        <v>58</v>
      </c>
      <c r="E281" s="39" t="s">
        <v>8668</v>
      </c>
    </row>
    <row r="282" spans="1:5" ht="12.75">
      <c r="A282" s="35" t="s">
        <v>59</v>
      </c>
      <c r="E282" s="40" t="s">
        <v>5</v>
      </c>
    </row>
    <row r="283" spans="1:5" ht="25.5">
      <c r="A283" t="s">
        <v>61</v>
      </c>
      <c r="E283" s="39" t="s">
        <v>8633</v>
      </c>
    </row>
    <row r="284" spans="1:16" ht="12.75">
      <c r="A284" t="s">
        <v>53</v>
      </c>
      <c s="34" t="s">
        <v>282</v>
      </c>
      <c s="34" t="s">
        <v>8673</v>
      </c>
      <c s="35" t="s">
        <v>5</v>
      </c>
      <c s="6" t="s">
        <v>8674</v>
      </c>
      <c s="36" t="s">
        <v>115</v>
      </c>
      <c s="37">
        <v>1</v>
      </c>
      <c s="36">
        <v>0</v>
      </c>
      <c s="36">
        <f>ROUND(G284*H284,6)</f>
      </c>
      <c r="L284" s="38">
        <v>0</v>
      </c>
      <c s="32">
        <f>ROUND(ROUND(L284,2)*ROUND(G284,3),2)</f>
      </c>
      <c s="36" t="s">
        <v>8652</v>
      </c>
      <c>
        <f>(M284*21)/100</f>
      </c>
      <c t="s">
        <v>28</v>
      </c>
    </row>
    <row r="285" spans="1:5" ht="12.75">
      <c r="A285" s="35" t="s">
        <v>58</v>
      </c>
      <c r="E285" s="39" t="s">
        <v>8668</v>
      </c>
    </row>
    <row r="286" spans="1:5" ht="12.75">
      <c r="A286" s="35" t="s">
        <v>59</v>
      </c>
      <c r="E286" s="40" t="s">
        <v>5</v>
      </c>
    </row>
    <row r="287" spans="1:5" ht="25.5">
      <c r="A287" t="s">
        <v>61</v>
      </c>
      <c r="E287" s="39" t="s">
        <v>8633</v>
      </c>
    </row>
    <row r="288" spans="1:16" ht="12.75">
      <c r="A288" t="s">
        <v>53</v>
      </c>
      <c s="34" t="s">
        <v>285</v>
      </c>
      <c s="34" t="s">
        <v>8675</v>
      </c>
      <c s="35" t="s">
        <v>5</v>
      </c>
      <c s="6" t="s">
        <v>8676</v>
      </c>
      <c s="36" t="s">
        <v>115</v>
      </c>
      <c s="37">
        <v>6</v>
      </c>
      <c s="36">
        <v>0</v>
      </c>
      <c s="36">
        <f>ROUND(G288*H288,6)</f>
      </c>
      <c r="L288" s="38">
        <v>0</v>
      </c>
      <c s="32">
        <f>ROUND(ROUND(L288,2)*ROUND(G288,3),2)</f>
      </c>
      <c s="36" t="s">
        <v>8652</v>
      </c>
      <c>
        <f>(M288*21)/100</f>
      </c>
      <c t="s">
        <v>28</v>
      </c>
    </row>
    <row r="289" spans="1:5" ht="12.75">
      <c r="A289" s="35" t="s">
        <v>58</v>
      </c>
      <c r="E289" s="39" t="s">
        <v>8668</v>
      </c>
    </row>
    <row r="290" spans="1:5" ht="12.75">
      <c r="A290" s="35" t="s">
        <v>59</v>
      </c>
      <c r="E290" s="40" t="s">
        <v>5</v>
      </c>
    </row>
    <row r="291" spans="1:5" ht="25.5">
      <c r="A291" t="s">
        <v>61</v>
      </c>
      <c r="E291" s="39" t="s">
        <v>8633</v>
      </c>
    </row>
    <row r="292" spans="1:16" ht="12.75">
      <c r="A292" t="s">
        <v>53</v>
      </c>
      <c s="34" t="s">
        <v>132</v>
      </c>
      <c s="34" t="s">
        <v>8677</v>
      </c>
      <c s="35" t="s">
        <v>5</v>
      </c>
      <c s="6" t="s">
        <v>8678</v>
      </c>
      <c s="36" t="s">
        <v>115</v>
      </c>
      <c s="37">
        <v>3</v>
      </c>
      <c s="36">
        <v>0</v>
      </c>
      <c s="36">
        <f>ROUND(G292*H292,6)</f>
      </c>
      <c r="L292" s="38">
        <v>0</v>
      </c>
      <c s="32">
        <f>ROUND(ROUND(L292,2)*ROUND(G292,3),2)</f>
      </c>
      <c s="36" t="s">
        <v>8652</v>
      </c>
      <c>
        <f>(M292*21)/100</f>
      </c>
      <c t="s">
        <v>28</v>
      </c>
    </row>
    <row r="293" spans="1:5" ht="12.75">
      <c r="A293" s="35" t="s">
        <v>58</v>
      </c>
      <c r="E293" s="39" t="s">
        <v>8668</v>
      </c>
    </row>
    <row r="294" spans="1:5" ht="12.75">
      <c r="A294" s="35" t="s">
        <v>59</v>
      </c>
      <c r="E294" s="40" t="s">
        <v>5</v>
      </c>
    </row>
    <row r="295" spans="1:5" ht="25.5">
      <c r="A295" t="s">
        <v>61</v>
      </c>
      <c r="E295" s="39" t="s">
        <v>8633</v>
      </c>
    </row>
    <row r="296" spans="1:16" ht="12.75">
      <c r="A296" t="s">
        <v>53</v>
      </c>
      <c s="34" t="s">
        <v>149</v>
      </c>
      <c s="34" t="s">
        <v>8679</v>
      </c>
      <c s="35" t="s">
        <v>5</v>
      </c>
      <c s="6" t="s">
        <v>8680</v>
      </c>
      <c s="36" t="s">
        <v>115</v>
      </c>
      <c s="37">
        <v>1</v>
      </c>
      <c s="36">
        <v>0</v>
      </c>
      <c s="36">
        <f>ROUND(G296*H296,6)</f>
      </c>
      <c r="L296" s="38">
        <v>0</v>
      </c>
      <c s="32">
        <f>ROUND(ROUND(L296,2)*ROUND(G296,3),2)</f>
      </c>
      <c s="36" t="s">
        <v>8652</v>
      </c>
      <c>
        <f>(M296*21)/100</f>
      </c>
      <c t="s">
        <v>28</v>
      </c>
    </row>
    <row r="297" spans="1:5" ht="12.75">
      <c r="A297" s="35" t="s">
        <v>58</v>
      </c>
      <c r="E297" s="39" t="s">
        <v>8668</v>
      </c>
    </row>
    <row r="298" spans="1:5" ht="12.75">
      <c r="A298" s="35" t="s">
        <v>59</v>
      </c>
      <c r="E298" s="40" t="s">
        <v>5</v>
      </c>
    </row>
    <row r="299" spans="1:5" ht="25.5">
      <c r="A299" t="s">
        <v>61</v>
      </c>
      <c r="E299" s="39" t="s">
        <v>8633</v>
      </c>
    </row>
    <row r="300" spans="1:16" ht="12.75">
      <c r="A300" t="s">
        <v>53</v>
      </c>
      <c s="34" t="s">
        <v>292</v>
      </c>
      <c s="34" t="s">
        <v>8681</v>
      </c>
      <c s="35" t="s">
        <v>5</v>
      </c>
      <c s="6" t="s">
        <v>8682</v>
      </c>
      <c s="36" t="s">
        <v>115</v>
      </c>
      <c s="37">
        <v>1</v>
      </c>
      <c s="36">
        <v>0</v>
      </c>
      <c s="36">
        <f>ROUND(G300*H300,6)</f>
      </c>
      <c r="L300" s="38">
        <v>0</v>
      </c>
      <c s="32">
        <f>ROUND(ROUND(L300,2)*ROUND(G300,3),2)</f>
      </c>
      <c s="36" t="s">
        <v>8652</v>
      </c>
      <c>
        <f>(M300*21)/100</f>
      </c>
      <c t="s">
        <v>28</v>
      </c>
    </row>
    <row r="301" spans="1:5" ht="12.75">
      <c r="A301" s="35" t="s">
        <v>58</v>
      </c>
      <c r="E301" s="39" t="s">
        <v>8668</v>
      </c>
    </row>
    <row r="302" spans="1:5" ht="12.75">
      <c r="A302" s="35" t="s">
        <v>59</v>
      </c>
      <c r="E302" s="40" t="s">
        <v>5</v>
      </c>
    </row>
    <row r="303" spans="1:5" ht="25.5">
      <c r="A303" t="s">
        <v>61</v>
      </c>
      <c r="E303" s="39" t="s">
        <v>8633</v>
      </c>
    </row>
    <row r="304" spans="1:16" ht="12.75">
      <c r="A304" t="s">
        <v>53</v>
      </c>
      <c s="34" t="s">
        <v>295</v>
      </c>
      <c s="34" t="s">
        <v>8683</v>
      </c>
      <c s="35" t="s">
        <v>5</v>
      </c>
      <c s="6" t="s">
        <v>8684</v>
      </c>
      <c s="36" t="s">
        <v>115</v>
      </c>
      <c s="37">
        <v>1</v>
      </c>
      <c s="36">
        <v>0</v>
      </c>
      <c s="36">
        <f>ROUND(G304*H304,6)</f>
      </c>
      <c r="L304" s="38">
        <v>0</v>
      </c>
      <c s="32">
        <f>ROUND(ROUND(L304,2)*ROUND(G304,3),2)</f>
      </c>
      <c s="36" t="s">
        <v>8652</v>
      </c>
      <c>
        <f>(M304*21)/100</f>
      </c>
      <c t="s">
        <v>28</v>
      </c>
    </row>
    <row r="305" spans="1:5" ht="12.75">
      <c r="A305" s="35" t="s">
        <v>58</v>
      </c>
      <c r="E305" s="39" t="s">
        <v>8668</v>
      </c>
    </row>
    <row r="306" spans="1:5" ht="12.75">
      <c r="A306" s="35" t="s">
        <v>59</v>
      </c>
      <c r="E306" s="40" t="s">
        <v>5</v>
      </c>
    </row>
    <row r="307" spans="1:5" ht="25.5">
      <c r="A307" t="s">
        <v>61</v>
      </c>
      <c r="E307" s="39" t="s">
        <v>8633</v>
      </c>
    </row>
    <row r="308" spans="1:16" ht="12.75">
      <c r="A308" t="s">
        <v>53</v>
      </c>
      <c s="34" t="s">
        <v>298</v>
      </c>
      <c s="34" t="s">
        <v>8685</v>
      </c>
      <c s="35" t="s">
        <v>5</v>
      </c>
      <c s="6" t="s">
        <v>8686</v>
      </c>
      <c s="36" t="s">
        <v>3844</v>
      </c>
      <c s="37">
        <v>1</v>
      </c>
      <c s="36">
        <v>0</v>
      </c>
      <c s="36">
        <f>ROUND(G308*H308,6)</f>
      </c>
      <c r="L308" s="38">
        <v>0</v>
      </c>
      <c s="32">
        <f>ROUND(ROUND(L308,2)*ROUND(G308,3),2)</f>
      </c>
      <c s="36" t="s">
        <v>8652</v>
      </c>
      <c>
        <f>(M308*21)/100</f>
      </c>
      <c t="s">
        <v>28</v>
      </c>
    </row>
    <row r="309" spans="1:5" ht="12.75">
      <c r="A309" s="35" t="s">
        <v>58</v>
      </c>
      <c r="E309" s="39" t="s">
        <v>8668</v>
      </c>
    </row>
    <row r="310" spans="1:5" ht="12.75">
      <c r="A310" s="35" t="s">
        <v>59</v>
      </c>
      <c r="E310" s="40" t="s">
        <v>5</v>
      </c>
    </row>
    <row r="311" spans="1:5" ht="25.5">
      <c r="A311" t="s">
        <v>61</v>
      </c>
      <c r="E311" s="39" t="s">
        <v>8633</v>
      </c>
    </row>
    <row r="312" spans="1:16" ht="12.75">
      <c r="A312" t="s">
        <v>53</v>
      </c>
      <c s="34" t="s">
        <v>301</v>
      </c>
      <c s="34" t="s">
        <v>8687</v>
      </c>
      <c s="35" t="s">
        <v>5</v>
      </c>
      <c s="6" t="s">
        <v>8688</v>
      </c>
      <c s="36" t="s">
        <v>3844</v>
      </c>
      <c s="37">
        <v>1</v>
      </c>
      <c s="36">
        <v>0</v>
      </c>
      <c s="36">
        <f>ROUND(G312*H312,6)</f>
      </c>
      <c r="L312" s="38">
        <v>0</v>
      </c>
      <c s="32">
        <f>ROUND(ROUND(L312,2)*ROUND(G312,3),2)</f>
      </c>
      <c s="36" t="s">
        <v>8652</v>
      </c>
      <c>
        <f>(M312*21)/100</f>
      </c>
      <c t="s">
        <v>28</v>
      </c>
    </row>
    <row r="313" spans="1:5" ht="12.75">
      <c r="A313" s="35" t="s">
        <v>58</v>
      </c>
      <c r="E313" s="39" t="s">
        <v>8668</v>
      </c>
    </row>
    <row r="314" spans="1:5" ht="12.75">
      <c r="A314" s="35" t="s">
        <v>59</v>
      </c>
      <c r="E314" s="40" t="s">
        <v>5</v>
      </c>
    </row>
    <row r="315" spans="1:5" ht="25.5">
      <c r="A315" t="s">
        <v>61</v>
      </c>
      <c r="E315" s="39" t="s">
        <v>8633</v>
      </c>
    </row>
    <row r="316" spans="1:16" ht="12.75">
      <c r="A316" t="s">
        <v>53</v>
      </c>
      <c s="34" t="s">
        <v>304</v>
      </c>
      <c s="34" t="s">
        <v>8689</v>
      </c>
      <c s="35" t="s">
        <v>5</v>
      </c>
      <c s="6" t="s">
        <v>8690</v>
      </c>
      <c s="36" t="s">
        <v>3844</v>
      </c>
      <c s="37">
        <v>1</v>
      </c>
      <c s="36">
        <v>0</v>
      </c>
      <c s="36">
        <f>ROUND(G316*H316,6)</f>
      </c>
      <c r="L316" s="38">
        <v>0</v>
      </c>
      <c s="32">
        <f>ROUND(ROUND(L316,2)*ROUND(G316,3),2)</f>
      </c>
      <c s="36" t="s">
        <v>8652</v>
      </c>
      <c>
        <f>(M316*21)/100</f>
      </c>
      <c t="s">
        <v>28</v>
      </c>
    </row>
    <row r="317" spans="1:5" ht="12.75">
      <c r="A317" s="35" t="s">
        <v>58</v>
      </c>
      <c r="E317" s="39" t="s">
        <v>8668</v>
      </c>
    </row>
    <row r="318" spans="1:5" ht="12.75">
      <c r="A318" s="35" t="s">
        <v>59</v>
      </c>
      <c r="E318" s="40" t="s">
        <v>5</v>
      </c>
    </row>
    <row r="319" spans="1:5" ht="25.5">
      <c r="A319" t="s">
        <v>61</v>
      </c>
      <c r="E319" s="39" t="s">
        <v>8633</v>
      </c>
    </row>
    <row r="320" spans="1:16" ht="12.75">
      <c r="A320" t="s">
        <v>53</v>
      </c>
      <c s="34" t="s">
        <v>307</v>
      </c>
      <c s="34" t="s">
        <v>8691</v>
      </c>
      <c s="35" t="s">
        <v>5</v>
      </c>
      <c s="6" t="s">
        <v>8692</v>
      </c>
      <c s="36" t="s">
        <v>3844</v>
      </c>
      <c s="37">
        <v>1</v>
      </c>
      <c s="36">
        <v>0</v>
      </c>
      <c s="36">
        <f>ROUND(G320*H320,6)</f>
      </c>
      <c r="L320" s="38">
        <v>0</v>
      </c>
      <c s="32">
        <f>ROUND(ROUND(L320,2)*ROUND(G320,3),2)</f>
      </c>
      <c s="36" t="s">
        <v>8652</v>
      </c>
      <c>
        <f>(M320*21)/100</f>
      </c>
      <c t="s">
        <v>28</v>
      </c>
    </row>
    <row r="321" spans="1:5" ht="12.75">
      <c r="A321" s="35" t="s">
        <v>58</v>
      </c>
      <c r="E321" s="39" t="s">
        <v>8668</v>
      </c>
    </row>
    <row r="322" spans="1:5" ht="12.75">
      <c r="A322" s="35" t="s">
        <v>59</v>
      </c>
      <c r="E322" s="40" t="s">
        <v>5</v>
      </c>
    </row>
    <row r="323" spans="1:5" ht="25.5">
      <c r="A323" t="s">
        <v>61</v>
      </c>
      <c r="E323" s="39" t="s">
        <v>8633</v>
      </c>
    </row>
    <row r="324" spans="1:16" ht="12.75">
      <c r="A324" t="s">
        <v>53</v>
      </c>
      <c s="34" t="s">
        <v>310</v>
      </c>
      <c s="34" t="s">
        <v>8693</v>
      </c>
      <c s="35" t="s">
        <v>5</v>
      </c>
      <c s="6" t="s">
        <v>8694</v>
      </c>
      <c s="36" t="s">
        <v>3844</v>
      </c>
      <c s="37">
        <v>1</v>
      </c>
      <c s="36">
        <v>0</v>
      </c>
      <c s="36">
        <f>ROUND(G324*H324,6)</f>
      </c>
      <c r="L324" s="38">
        <v>0</v>
      </c>
      <c s="32">
        <f>ROUND(ROUND(L324,2)*ROUND(G324,3),2)</f>
      </c>
      <c s="36" t="s">
        <v>8652</v>
      </c>
      <c>
        <f>(M324*21)/100</f>
      </c>
      <c t="s">
        <v>28</v>
      </c>
    </row>
    <row r="325" spans="1:5" ht="12.75">
      <c r="A325" s="35" t="s">
        <v>58</v>
      </c>
      <c r="E325" s="39" t="s">
        <v>8668</v>
      </c>
    </row>
    <row r="326" spans="1:5" ht="12.75">
      <c r="A326" s="35" t="s">
        <v>59</v>
      </c>
      <c r="E326" s="40" t="s">
        <v>5</v>
      </c>
    </row>
    <row r="327" spans="1:5" ht="25.5">
      <c r="A327" t="s">
        <v>61</v>
      </c>
      <c r="E327" s="39" t="s">
        <v>8633</v>
      </c>
    </row>
    <row r="328" spans="1:16" ht="12.75">
      <c r="A328" t="s">
        <v>53</v>
      </c>
      <c s="34" t="s">
        <v>313</v>
      </c>
      <c s="34" t="s">
        <v>8695</v>
      </c>
      <c s="35" t="s">
        <v>5</v>
      </c>
      <c s="6" t="s">
        <v>8696</v>
      </c>
      <c s="36" t="s">
        <v>3844</v>
      </c>
      <c s="37">
        <v>1</v>
      </c>
      <c s="36">
        <v>0</v>
      </c>
      <c s="36">
        <f>ROUND(G328*H328,6)</f>
      </c>
      <c r="L328" s="38">
        <v>0</v>
      </c>
      <c s="32">
        <f>ROUND(ROUND(L328,2)*ROUND(G328,3),2)</f>
      </c>
      <c s="36" t="s">
        <v>8652</v>
      </c>
      <c>
        <f>(M328*21)/100</f>
      </c>
      <c t="s">
        <v>28</v>
      </c>
    </row>
    <row r="329" spans="1:5" ht="12.75">
      <c r="A329" s="35" t="s">
        <v>58</v>
      </c>
      <c r="E329" s="39" t="s">
        <v>8668</v>
      </c>
    </row>
    <row r="330" spans="1:5" ht="12.75">
      <c r="A330" s="35" t="s">
        <v>59</v>
      </c>
      <c r="E330" s="40" t="s">
        <v>5</v>
      </c>
    </row>
    <row r="331" spans="1:5" ht="25.5">
      <c r="A331" t="s">
        <v>61</v>
      </c>
      <c r="E331" s="39" t="s">
        <v>8633</v>
      </c>
    </row>
    <row r="332" spans="1:16" ht="12.75">
      <c r="A332" t="s">
        <v>53</v>
      </c>
      <c s="34" t="s">
        <v>316</v>
      </c>
      <c s="34" t="s">
        <v>8697</v>
      </c>
      <c s="35" t="s">
        <v>5</v>
      </c>
      <c s="6" t="s">
        <v>8698</v>
      </c>
      <c s="36" t="s">
        <v>3844</v>
      </c>
      <c s="37">
        <v>1</v>
      </c>
      <c s="36">
        <v>0</v>
      </c>
      <c s="36">
        <f>ROUND(G332*H332,6)</f>
      </c>
      <c r="L332" s="38">
        <v>0</v>
      </c>
      <c s="32">
        <f>ROUND(ROUND(L332,2)*ROUND(G332,3),2)</f>
      </c>
      <c s="36" t="s">
        <v>8652</v>
      </c>
      <c>
        <f>(M332*21)/100</f>
      </c>
      <c t="s">
        <v>28</v>
      </c>
    </row>
    <row r="333" spans="1:5" ht="12.75">
      <c r="A333" s="35" t="s">
        <v>58</v>
      </c>
      <c r="E333" s="39" t="s">
        <v>8668</v>
      </c>
    </row>
    <row r="334" spans="1:5" ht="12.75">
      <c r="A334" s="35" t="s">
        <v>59</v>
      </c>
      <c r="E334" s="40" t="s">
        <v>5</v>
      </c>
    </row>
    <row r="335" spans="1:5" ht="25.5">
      <c r="A335" t="s">
        <v>61</v>
      </c>
      <c r="E335" s="39" t="s">
        <v>8633</v>
      </c>
    </row>
    <row r="336" spans="1:16" ht="12.75">
      <c r="A336" t="s">
        <v>53</v>
      </c>
      <c s="34" t="s">
        <v>319</v>
      </c>
      <c s="34" t="s">
        <v>8699</v>
      </c>
      <c s="35" t="s">
        <v>5</v>
      </c>
      <c s="6" t="s">
        <v>8700</v>
      </c>
      <c s="36" t="s">
        <v>3844</v>
      </c>
      <c s="37">
        <v>1</v>
      </c>
      <c s="36">
        <v>0</v>
      </c>
      <c s="36">
        <f>ROUND(G336*H336,6)</f>
      </c>
      <c r="L336" s="38">
        <v>0</v>
      </c>
      <c s="32">
        <f>ROUND(ROUND(L336,2)*ROUND(G336,3),2)</f>
      </c>
      <c s="36" t="s">
        <v>8652</v>
      </c>
      <c>
        <f>(M336*21)/100</f>
      </c>
      <c t="s">
        <v>28</v>
      </c>
    </row>
    <row r="337" spans="1:5" ht="12.75">
      <c r="A337" s="35" t="s">
        <v>58</v>
      </c>
      <c r="E337" s="39" t="s">
        <v>8668</v>
      </c>
    </row>
    <row r="338" spans="1:5" ht="12.75">
      <c r="A338" s="35" t="s">
        <v>59</v>
      </c>
      <c r="E338" s="40" t="s">
        <v>5</v>
      </c>
    </row>
    <row r="339" spans="1:5" ht="25.5">
      <c r="A339" t="s">
        <v>61</v>
      </c>
      <c r="E339" s="39" t="s">
        <v>8633</v>
      </c>
    </row>
    <row r="340" spans="1:16" ht="12.75">
      <c r="A340" t="s">
        <v>53</v>
      </c>
      <c s="34" t="s">
        <v>322</v>
      </c>
      <c s="34" t="s">
        <v>8701</v>
      </c>
      <c s="35" t="s">
        <v>5</v>
      </c>
      <c s="6" t="s">
        <v>8702</v>
      </c>
      <c s="36" t="s">
        <v>3844</v>
      </c>
      <c s="37">
        <v>1</v>
      </c>
      <c s="36">
        <v>0</v>
      </c>
      <c s="36">
        <f>ROUND(G340*H340,6)</f>
      </c>
      <c r="L340" s="38">
        <v>0</v>
      </c>
      <c s="32">
        <f>ROUND(ROUND(L340,2)*ROUND(G340,3),2)</f>
      </c>
      <c s="36" t="s">
        <v>8652</v>
      </c>
      <c>
        <f>(M340*21)/100</f>
      </c>
      <c t="s">
        <v>28</v>
      </c>
    </row>
    <row r="341" spans="1:5" ht="12.75">
      <c r="A341" s="35" t="s">
        <v>58</v>
      </c>
      <c r="E341" s="39" t="s">
        <v>8668</v>
      </c>
    </row>
    <row r="342" spans="1:5" ht="12.75">
      <c r="A342" s="35" t="s">
        <v>59</v>
      </c>
      <c r="E342" s="40" t="s">
        <v>5</v>
      </c>
    </row>
    <row r="343" spans="1:5" ht="25.5">
      <c r="A343" t="s">
        <v>61</v>
      </c>
      <c r="E343" s="39" t="s">
        <v>8633</v>
      </c>
    </row>
    <row r="344" spans="1:16" ht="12.75">
      <c r="A344" t="s">
        <v>53</v>
      </c>
      <c s="34" t="s">
        <v>325</v>
      </c>
      <c s="34" t="s">
        <v>8703</v>
      </c>
      <c s="35" t="s">
        <v>5</v>
      </c>
      <c s="6" t="s">
        <v>8704</v>
      </c>
      <c s="36" t="s">
        <v>115</v>
      </c>
      <c s="37">
        <v>1</v>
      </c>
      <c s="36">
        <v>0</v>
      </c>
      <c s="36">
        <f>ROUND(G344*H344,6)</f>
      </c>
      <c r="L344" s="38">
        <v>0</v>
      </c>
      <c s="32">
        <f>ROUND(ROUND(L344,2)*ROUND(G344,3),2)</f>
      </c>
      <c s="36" t="s">
        <v>8652</v>
      </c>
      <c>
        <f>(M344*21)/100</f>
      </c>
      <c t="s">
        <v>28</v>
      </c>
    </row>
    <row r="345" spans="1:5" ht="12.75">
      <c r="A345" s="35" t="s">
        <v>58</v>
      </c>
      <c r="E345" s="39" t="s">
        <v>8705</v>
      </c>
    </row>
    <row r="346" spans="1:5" ht="12.75">
      <c r="A346" s="35" t="s">
        <v>59</v>
      </c>
      <c r="E346" s="40" t="s">
        <v>5</v>
      </c>
    </row>
    <row r="347" spans="1:5" ht="25.5">
      <c r="A347" t="s">
        <v>61</v>
      </c>
      <c r="E347" s="39" t="s">
        <v>8633</v>
      </c>
    </row>
    <row r="348" spans="1:16" ht="12.75">
      <c r="A348" t="s">
        <v>53</v>
      </c>
      <c s="34" t="s">
        <v>328</v>
      </c>
      <c s="34" t="s">
        <v>8706</v>
      </c>
      <c s="35" t="s">
        <v>5</v>
      </c>
      <c s="6" t="s">
        <v>8707</v>
      </c>
      <c s="36" t="s">
        <v>115</v>
      </c>
      <c s="37">
        <v>1</v>
      </c>
      <c s="36">
        <v>0</v>
      </c>
      <c s="36">
        <f>ROUND(G348*H348,6)</f>
      </c>
      <c r="L348" s="38">
        <v>0</v>
      </c>
      <c s="32">
        <f>ROUND(ROUND(L348,2)*ROUND(G348,3),2)</f>
      </c>
      <c s="36" t="s">
        <v>8652</v>
      </c>
      <c>
        <f>(M348*21)/100</f>
      </c>
      <c t="s">
        <v>28</v>
      </c>
    </row>
    <row r="349" spans="1:5" ht="12.75">
      <c r="A349" s="35" t="s">
        <v>58</v>
      </c>
      <c r="E349" s="39" t="s">
        <v>8705</v>
      </c>
    </row>
    <row r="350" spans="1:5" ht="12.75">
      <c r="A350" s="35" t="s">
        <v>59</v>
      </c>
      <c r="E350" s="40" t="s">
        <v>5</v>
      </c>
    </row>
    <row r="351" spans="1:5" ht="25.5">
      <c r="A351" t="s">
        <v>61</v>
      </c>
      <c r="E351" s="39" t="s">
        <v>8633</v>
      </c>
    </row>
    <row r="352" spans="1:16" ht="12.75">
      <c r="A352" t="s">
        <v>53</v>
      </c>
      <c s="34" t="s">
        <v>331</v>
      </c>
      <c s="34" t="s">
        <v>8708</v>
      </c>
      <c s="35" t="s">
        <v>5</v>
      </c>
      <c s="6" t="s">
        <v>8709</v>
      </c>
      <c s="36" t="s">
        <v>115</v>
      </c>
      <c s="37">
        <v>1</v>
      </c>
      <c s="36">
        <v>0</v>
      </c>
      <c s="36">
        <f>ROUND(G352*H352,6)</f>
      </c>
      <c r="L352" s="38">
        <v>0</v>
      </c>
      <c s="32">
        <f>ROUND(ROUND(L352,2)*ROUND(G352,3),2)</f>
      </c>
      <c s="36" t="s">
        <v>8652</v>
      </c>
      <c>
        <f>(M352*21)/100</f>
      </c>
      <c t="s">
        <v>28</v>
      </c>
    </row>
    <row r="353" spans="1:5" ht="12.75">
      <c r="A353" s="35" t="s">
        <v>58</v>
      </c>
      <c r="E353" s="39" t="s">
        <v>8705</v>
      </c>
    </row>
    <row r="354" spans="1:5" ht="12.75">
      <c r="A354" s="35" t="s">
        <v>59</v>
      </c>
      <c r="E354" s="40" t="s">
        <v>5</v>
      </c>
    </row>
    <row r="355" spans="1:5" ht="25.5">
      <c r="A355" t="s">
        <v>61</v>
      </c>
      <c r="E355" s="39" t="s">
        <v>8633</v>
      </c>
    </row>
    <row r="356" spans="1:16" ht="12.75">
      <c r="A356" t="s">
        <v>53</v>
      </c>
      <c s="34" t="s">
        <v>334</v>
      </c>
      <c s="34" t="s">
        <v>8710</v>
      </c>
      <c s="35" t="s">
        <v>5</v>
      </c>
      <c s="6" t="s">
        <v>8711</v>
      </c>
      <c s="36" t="s">
        <v>115</v>
      </c>
      <c s="37">
        <v>1</v>
      </c>
      <c s="36">
        <v>0</v>
      </c>
      <c s="36">
        <f>ROUND(G356*H356,6)</f>
      </c>
      <c r="L356" s="38">
        <v>0</v>
      </c>
      <c s="32">
        <f>ROUND(ROUND(L356,2)*ROUND(G356,3),2)</f>
      </c>
      <c s="36" t="s">
        <v>8652</v>
      </c>
      <c>
        <f>(M356*21)/100</f>
      </c>
      <c t="s">
        <v>28</v>
      </c>
    </row>
    <row r="357" spans="1:5" ht="12.75">
      <c r="A357" s="35" t="s">
        <v>58</v>
      </c>
      <c r="E357" s="39" t="s">
        <v>8705</v>
      </c>
    </row>
    <row r="358" spans="1:5" ht="12.75">
      <c r="A358" s="35" t="s">
        <v>59</v>
      </c>
      <c r="E358" s="40" t="s">
        <v>5</v>
      </c>
    </row>
    <row r="359" spans="1:5" ht="25.5">
      <c r="A359" t="s">
        <v>61</v>
      </c>
      <c r="E359" s="39" t="s">
        <v>8633</v>
      </c>
    </row>
    <row r="360" spans="1:16" ht="12.75">
      <c r="A360" t="s">
        <v>53</v>
      </c>
      <c s="34" t="s">
        <v>337</v>
      </c>
      <c s="34" t="s">
        <v>8712</v>
      </c>
      <c s="35" t="s">
        <v>5</v>
      </c>
      <c s="6" t="s">
        <v>8713</v>
      </c>
      <c s="36" t="s">
        <v>115</v>
      </c>
      <c s="37">
        <v>1</v>
      </c>
      <c s="36">
        <v>0</v>
      </c>
      <c s="36">
        <f>ROUND(G360*H360,6)</f>
      </c>
      <c r="L360" s="38">
        <v>0</v>
      </c>
      <c s="32">
        <f>ROUND(ROUND(L360,2)*ROUND(G360,3),2)</f>
      </c>
      <c s="36" t="s">
        <v>8652</v>
      </c>
      <c>
        <f>(M360*21)/100</f>
      </c>
      <c t="s">
        <v>28</v>
      </c>
    </row>
    <row r="361" spans="1:5" ht="12.75">
      <c r="A361" s="35" t="s">
        <v>58</v>
      </c>
      <c r="E361" s="39" t="s">
        <v>8705</v>
      </c>
    </row>
    <row r="362" spans="1:5" ht="12.75">
      <c r="A362" s="35" t="s">
        <v>59</v>
      </c>
      <c r="E362" s="40" t="s">
        <v>5</v>
      </c>
    </row>
    <row r="363" spans="1:5" ht="25.5">
      <c r="A363" t="s">
        <v>61</v>
      </c>
      <c r="E363" s="39" t="s">
        <v>8633</v>
      </c>
    </row>
    <row r="364" spans="1:16" ht="12.75">
      <c r="A364" t="s">
        <v>53</v>
      </c>
      <c s="34" t="s">
        <v>340</v>
      </c>
      <c s="34" t="s">
        <v>8714</v>
      </c>
      <c s="35" t="s">
        <v>5</v>
      </c>
      <c s="6" t="s">
        <v>8715</v>
      </c>
      <c s="36" t="s">
        <v>115</v>
      </c>
      <c s="37">
        <v>2</v>
      </c>
      <c s="36">
        <v>0</v>
      </c>
      <c s="36">
        <f>ROUND(G364*H364,6)</f>
      </c>
      <c r="L364" s="38">
        <v>0</v>
      </c>
      <c s="32">
        <f>ROUND(ROUND(L364,2)*ROUND(G364,3),2)</f>
      </c>
      <c s="36" t="s">
        <v>8652</v>
      </c>
      <c>
        <f>(M364*21)/100</f>
      </c>
      <c t="s">
        <v>28</v>
      </c>
    </row>
    <row r="365" spans="1:5" ht="12.75">
      <c r="A365" s="35" t="s">
        <v>58</v>
      </c>
      <c r="E365" s="39" t="s">
        <v>8705</v>
      </c>
    </row>
    <row r="366" spans="1:5" ht="12.75">
      <c r="A366" s="35" t="s">
        <v>59</v>
      </c>
      <c r="E366" s="40" t="s">
        <v>5</v>
      </c>
    </row>
    <row r="367" spans="1:5" ht="25.5">
      <c r="A367" t="s">
        <v>61</v>
      </c>
      <c r="E367" s="39" t="s">
        <v>8633</v>
      </c>
    </row>
    <row r="368" spans="1:16" ht="12.75">
      <c r="A368" t="s">
        <v>53</v>
      </c>
      <c s="34" t="s">
        <v>343</v>
      </c>
      <c s="34" t="s">
        <v>8716</v>
      </c>
      <c s="35" t="s">
        <v>5</v>
      </c>
      <c s="6" t="s">
        <v>8717</v>
      </c>
      <c s="36" t="s">
        <v>115</v>
      </c>
      <c s="37">
        <v>1</v>
      </c>
      <c s="36">
        <v>0</v>
      </c>
      <c s="36">
        <f>ROUND(G368*H368,6)</f>
      </c>
      <c r="L368" s="38">
        <v>0</v>
      </c>
      <c s="32">
        <f>ROUND(ROUND(L368,2)*ROUND(G368,3),2)</f>
      </c>
      <c s="36" t="s">
        <v>8652</v>
      </c>
      <c>
        <f>(M368*21)/100</f>
      </c>
      <c t="s">
        <v>28</v>
      </c>
    </row>
    <row r="369" spans="1:5" ht="12.75">
      <c r="A369" s="35" t="s">
        <v>58</v>
      </c>
      <c r="E369" s="39" t="s">
        <v>8705</v>
      </c>
    </row>
    <row r="370" spans="1:5" ht="12.75">
      <c r="A370" s="35" t="s">
        <v>59</v>
      </c>
      <c r="E370" s="40" t="s">
        <v>5</v>
      </c>
    </row>
    <row r="371" spans="1:5" ht="25.5">
      <c r="A371" t="s">
        <v>61</v>
      </c>
      <c r="E371" s="39" t="s">
        <v>8633</v>
      </c>
    </row>
    <row r="372" spans="1:16" ht="12.75">
      <c r="A372" t="s">
        <v>53</v>
      </c>
      <c s="34" t="s">
        <v>346</v>
      </c>
      <c s="34" t="s">
        <v>8718</v>
      </c>
      <c s="35" t="s">
        <v>5</v>
      </c>
      <c s="6" t="s">
        <v>8719</v>
      </c>
      <c s="36" t="s">
        <v>115</v>
      </c>
      <c s="37">
        <v>1</v>
      </c>
      <c s="36">
        <v>0</v>
      </c>
      <c s="36">
        <f>ROUND(G372*H372,6)</f>
      </c>
      <c r="L372" s="38">
        <v>0</v>
      </c>
      <c s="32">
        <f>ROUND(ROUND(L372,2)*ROUND(G372,3),2)</f>
      </c>
      <c s="36" t="s">
        <v>8652</v>
      </c>
      <c>
        <f>(M372*21)/100</f>
      </c>
      <c t="s">
        <v>28</v>
      </c>
    </row>
    <row r="373" spans="1:5" ht="12.75">
      <c r="A373" s="35" t="s">
        <v>58</v>
      </c>
      <c r="E373" s="39" t="s">
        <v>8705</v>
      </c>
    </row>
    <row r="374" spans="1:5" ht="12.75">
      <c r="A374" s="35" t="s">
        <v>59</v>
      </c>
      <c r="E374" s="40" t="s">
        <v>5</v>
      </c>
    </row>
    <row r="375" spans="1:5" ht="25.5">
      <c r="A375" t="s">
        <v>61</v>
      </c>
      <c r="E375" s="39" t="s">
        <v>8633</v>
      </c>
    </row>
    <row r="376" spans="1:16" ht="12.75">
      <c r="A376" t="s">
        <v>53</v>
      </c>
      <c s="34" t="s">
        <v>349</v>
      </c>
      <c s="34" t="s">
        <v>8720</v>
      </c>
      <c s="35" t="s">
        <v>5</v>
      </c>
      <c s="6" t="s">
        <v>8721</v>
      </c>
      <c s="36" t="s">
        <v>115</v>
      </c>
      <c s="37">
        <v>2</v>
      </c>
      <c s="36">
        <v>0</v>
      </c>
      <c s="36">
        <f>ROUND(G376*H376,6)</f>
      </c>
      <c r="L376" s="38">
        <v>0</v>
      </c>
      <c s="32">
        <f>ROUND(ROUND(L376,2)*ROUND(G376,3),2)</f>
      </c>
      <c s="36" t="s">
        <v>8652</v>
      </c>
      <c>
        <f>(M376*21)/100</f>
      </c>
      <c t="s">
        <v>28</v>
      </c>
    </row>
    <row r="377" spans="1:5" ht="12.75">
      <c r="A377" s="35" t="s">
        <v>58</v>
      </c>
      <c r="E377" s="39" t="s">
        <v>8705</v>
      </c>
    </row>
    <row r="378" spans="1:5" ht="12.75">
      <c r="A378" s="35" t="s">
        <v>59</v>
      </c>
      <c r="E378" s="40" t="s">
        <v>5</v>
      </c>
    </row>
    <row r="379" spans="1:5" ht="25.5">
      <c r="A379" t="s">
        <v>61</v>
      </c>
      <c r="E379" s="39" t="s">
        <v>8633</v>
      </c>
    </row>
    <row r="380" spans="1:16" ht="12.75">
      <c r="A380" t="s">
        <v>53</v>
      </c>
      <c s="34" t="s">
        <v>352</v>
      </c>
      <c s="34" t="s">
        <v>8722</v>
      </c>
      <c s="35" t="s">
        <v>5</v>
      </c>
      <c s="6" t="s">
        <v>8723</v>
      </c>
      <c s="36" t="s">
        <v>115</v>
      </c>
      <c s="37">
        <v>1</v>
      </c>
      <c s="36">
        <v>0</v>
      </c>
      <c s="36">
        <f>ROUND(G380*H380,6)</f>
      </c>
      <c r="L380" s="38">
        <v>0</v>
      </c>
      <c s="32">
        <f>ROUND(ROUND(L380,2)*ROUND(G380,3),2)</f>
      </c>
      <c s="36" t="s">
        <v>8652</v>
      </c>
      <c>
        <f>(M380*21)/100</f>
      </c>
      <c t="s">
        <v>28</v>
      </c>
    </row>
    <row r="381" spans="1:5" ht="12.75">
      <c r="A381" s="35" t="s">
        <v>58</v>
      </c>
      <c r="E381" s="39" t="s">
        <v>8705</v>
      </c>
    </row>
    <row r="382" spans="1:5" ht="12.75">
      <c r="A382" s="35" t="s">
        <v>59</v>
      </c>
      <c r="E382" s="40" t="s">
        <v>5</v>
      </c>
    </row>
    <row r="383" spans="1:5" ht="25.5">
      <c r="A383" t="s">
        <v>61</v>
      </c>
      <c r="E383" s="39" t="s">
        <v>8633</v>
      </c>
    </row>
    <row r="384" spans="1:16" ht="12.75">
      <c r="A384" t="s">
        <v>53</v>
      </c>
      <c s="34" t="s">
        <v>355</v>
      </c>
      <c s="34" t="s">
        <v>8724</v>
      </c>
      <c s="35" t="s">
        <v>5</v>
      </c>
      <c s="6" t="s">
        <v>8725</v>
      </c>
      <c s="36" t="s">
        <v>115</v>
      </c>
      <c s="37">
        <v>1</v>
      </c>
      <c s="36">
        <v>0</v>
      </c>
      <c s="36">
        <f>ROUND(G384*H384,6)</f>
      </c>
      <c r="L384" s="38">
        <v>0</v>
      </c>
      <c s="32">
        <f>ROUND(ROUND(L384,2)*ROUND(G384,3),2)</f>
      </c>
      <c s="36" t="s">
        <v>8652</v>
      </c>
      <c>
        <f>(M384*21)/100</f>
      </c>
      <c t="s">
        <v>28</v>
      </c>
    </row>
    <row r="385" spans="1:5" ht="12.75">
      <c r="A385" s="35" t="s">
        <v>58</v>
      </c>
      <c r="E385" s="39" t="s">
        <v>8705</v>
      </c>
    </row>
    <row r="386" spans="1:5" ht="12.75">
      <c r="A386" s="35" t="s">
        <v>59</v>
      </c>
      <c r="E386" s="40" t="s">
        <v>5</v>
      </c>
    </row>
    <row r="387" spans="1:5" ht="25.5">
      <c r="A387" t="s">
        <v>61</v>
      </c>
      <c r="E387" s="39" t="s">
        <v>8633</v>
      </c>
    </row>
    <row r="388" spans="1:16" ht="12.75">
      <c r="A388" t="s">
        <v>53</v>
      </c>
      <c s="34" t="s">
        <v>358</v>
      </c>
      <c s="34" t="s">
        <v>8726</v>
      </c>
      <c s="35" t="s">
        <v>5</v>
      </c>
      <c s="6" t="s">
        <v>8727</v>
      </c>
      <c s="36" t="s">
        <v>115</v>
      </c>
      <c s="37">
        <v>1</v>
      </c>
      <c s="36">
        <v>0</v>
      </c>
      <c s="36">
        <f>ROUND(G388*H388,6)</f>
      </c>
      <c r="L388" s="38">
        <v>0</v>
      </c>
      <c s="32">
        <f>ROUND(ROUND(L388,2)*ROUND(G388,3),2)</f>
      </c>
      <c s="36" t="s">
        <v>8652</v>
      </c>
      <c>
        <f>(M388*21)/100</f>
      </c>
      <c t="s">
        <v>28</v>
      </c>
    </row>
    <row r="389" spans="1:5" ht="12.75">
      <c r="A389" s="35" t="s">
        <v>58</v>
      </c>
      <c r="E389" s="39" t="s">
        <v>8705</v>
      </c>
    </row>
    <row r="390" spans="1:5" ht="12.75">
      <c r="A390" s="35" t="s">
        <v>59</v>
      </c>
      <c r="E390" s="40" t="s">
        <v>5</v>
      </c>
    </row>
    <row r="391" spans="1:5" ht="25.5">
      <c r="A391" t="s">
        <v>61</v>
      </c>
      <c r="E391" s="39" t="s">
        <v>8633</v>
      </c>
    </row>
    <row r="392" spans="1:16" ht="12.75">
      <c r="A392" t="s">
        <v>53</v>
      </c>
      <c s="34" t="s">
        <v>361</v>
      </c>
      <c s="34" t="s">
        <v>8728</v>
      </c>
      <c s="35" t="s">
        <v>5</v>
      </c>
      <c s="6" t="s">
        <v>8729</v>
      </c>
      <c s="36" t="s">
        <v>3844</v>
      </c>
      <c s="37">
        <v>4</v>
      </c>
      <c s="36">
        <v>0</v>
      </c>
      <c s="36">
        <f>ROUND(G392*H392,6)</f>
      </c>
      <c r="L392" s="38">
        <v>0</v>
      </c>
      <c s="32">
        <f>ROUND(ROUND(L392,2)*ROUND(G392,3),2)</f>
      </c>
      <c s="36" t="s">
        <v>8652</v>
      </c>
      <c>
        <f>(M392*21)/100</f>
      </c>
      <c t="s">
        <v>28</v>
      </c>
    </row>
    <row r="393" spans="1:5" ht="12.75">
      <c r="A393" s="35" t="s">
        <v>58</v>
      </c>
      <c r="E393" s="39" t="s">
        <v>8730</v>
      </c>
    </row>
    <row r="394" spans="1:5" ht="12.75">
      <c r="A394" s="35" t="s">
        <v>59</v>
      </c>
      <c r="E394" s="40" t="s">
        <v>5</v>
      </c>
    </row>
    <row r="395" spans="1:5" ht="25.5">
      <c r="A395" t="s">
        <v>61</v>
      </c>
      <c r="E395" s="39" t="s">
        <v>8633</v>
      </c>
    </row>
    <row r="396" spans="1:16" ht="12.75">
      <c r="A396" t="s">
        <v>53</v>
      </c>
      <c s="34" t="s">
        <v>364</v>
      </c>
      <c s="34" t="s">
        <v>8731</v>
      </c>
      <c s="35" t="s">
        <v>5</v>
      </c>
      <c s="6" t="s">
        <v>8732</v>
      </c>
      <c s="36" t="s">
        <v>115</v>
      </c>
      <c s="37">
        <v>2</v>
      </c>
      <c s="36">
        <v>0</v>
      </c>
      <c s="36">
        <f>ROUND(G396*H396,6)</f>
      </c>
      <c r="L396" s="38">
        <v>0</v>
      </c>
      <c s="32">
        <f>ROUND(ROUND(L396,2)*ROUND(G396,3),2)</f>
      </c>
      <c s="36" t="s">
        <v>8652</v>
      </c>
      <c>
        <f>(M396*21)/100</f>
      </c>
      <c t="s">
        <v>28</v>
      </c>
    </row>
    <row r="397" spans="1:5" ht="12.75">
      <c r="A397" s="35" t="s">
        <v>58</v>
      </c>
      <c r="E397" s="39" t="s">
        <v>8730</v>
      </c>
    </row>
    <row r="398" spans="1:5" ht="12.75">
      <c r="A398" s="35" t="s">
        <v>59</v>
      </c>
      <c r="E398" s="40" t="s">
        <v>5</v>
      </c>
    </row>
    <row r="399" spans="1:5" ht="25.5">
      <c r="A399" t="s">
        <v>61</v>
      </c>
      <c r="E399" s="39" t="s">
        <v>8633</v>
      </c>
    </row>
    <row r="400" spans="1:16" ht="12.75">
      <c r="A400" t="s">
        <v>53</v>
      </c>
      <c s="34" t="s">
        <v>367</v>
      </c>
      <c s="34" t="s">
        <v>8733</v>
      </c>
      <c s="35" t="s">
        <v>5</v>
      </c>
      <c s="6" t="s">
        <v>8734</v>
      </c>
      <c s="36" t="s">
        <v>115</v>
      </c>
      <c s="37">
        <v>1</v>
      </c>
      <c s="36">
        <v>0</v>
      </c>
      <c s="36">
        <f>ROUND(G400*H400,6)</f>
      </c>
      <c r="L400" s="38">
        <v>0</v>
      </c>
      <c s="32">
        <f>ROUND(ROUND(L400,2)*ROUND(G400,3),2)</f>
      </c>
      <c s="36" t="s">
        <v>8652</v>
      </c>
      <c>
        <f>(M400*21)/100</f>
      </c>
      <c t="s">
        <v>28</v>
      </c>
    </row>
    <row r="401" spans="1:5" ht="12.75">
      <c r="A401" s="35" t="s">
        <v>58</v>
      </c>
      <c r="E401" s="39" t="s">
        <v>8730</v>
      </c>
    </row>
    <row r="402" spans="1:5" ht="12.75">
      <c r="A402" s="35" t="s">
        <v>59</v>
      </c>
      <c r="E402" s="40" t="s">
        <v>5</v>
      </c>
    </row>
    <row r="403" spans="1:5" ht="25.5">
      <c r="A403" t="s">
        <v>61</v>
      </c>
      <c r="E403" s="39" t="s">
        <v>8633</v>
      </c>
    </row>
    <row r="404" spans="1:16" ht="12.75">
      <c r="A404" t="s">
        <v>53</v>
      </c>
      <c s="34" t="s">
        <v>370</v>
      </c>
      <c s="34" t="s">
        <v>8735</v>
      </c>
      <c s="35" t="s">
        <v>5</v>
      </c>
      <c s="6" t="s">
        <v>8686</v>
      </c>
      <c s="36" t="s">
        <v>3844</v>
      </c>
      <c s="37">
        <v>1</v>
      </c>
      <c s="36">
        <v>0</v>
      </c>
      <c s="36">
        <f>ROUND(G404*H404,6)</f>
      </c>
      <c r="L404" s="38">
        <v>0</v>
      </c>
      <c s="32">
        <f>ROUND(ROUND(L404,2)*ROUND(G404,3),2)</f>
      </c>
      <c s="36" t="s">
        <v>8652</v>
      </c>
      <c>
        <f>(M404*21)/100</f>
      </c>
      <c t="s">
        <v>28</v>
      </c>
    </row>
    <row r="405" spans="1:5" ht="12.75">
      <c r="A405" s="35" t="s">
        <v>58</v>
      </c>
      <c r="E405" s="39" t="s">
        <v>8730</v>
      </c>
    </row>
    <row r="406" spans="1:5" ht="12.75">
      <c r="A406" s="35" t="s">
        <v>59</v>
      </c>
      <c r="E406" s="40" t="s">
        <v>5</v>
      </c>
    </row>
    <row r="407" spans="1:5" ht="25.5">
      <c r="A407" t="s">
        <v>61</v>
      </c>
      <c r="E407" s="39" t="s">
        <v>8633</v>
      </c>
    </row>
    <row r="408" spans="1:16" ht="12.75">
      <c r="A408" t="s">
        <v>53</v>
      </c>
      <c s="34" t="s">
        <v>373</v>
      </c>
      <c s="34" t="s">
        <v>8736</v>
      </c>
      <c s="35" t="s">
        <v>5</v>
      </c>
      <c s="6" t="s">
        <v>8688</v>
      </c>
      <c s="36" t="s">
        <v>3844</v>
      </c>
      <c s="37">
        <v>1</v>
      </c>
      <c s="36">
        <v>0</v>
      </c>
      <c s="36">
        <f>ROUND(G408*H408,6)</f>
      </c>
      <c r="L408" s="38">
        <v>0</v>
      </c>
      <c s="32">
        <f>ROUND(ROUND(L408,2)*ROUND(G408,3),2)</f>
      </c>
      <c s="36" t="s">
        <v>8652</v>
      </c>
      <c>
        <f>(M408*21)/100</f>
      </c>
      <c t="s">
        <v>28</v>
      </c>
    </row>
    <row r="409" spans="1:5" ht="12.75">
      <c r="A409" s="35" t="s">
        <v>58</v>
      </c>
      <c r="E409" s="39" t="s">
        <v>8730</v>
      </c>
    </row>
    <row r="410" spans="1:5" ht="12.75">
      <c r="A410" s="35" t="s">
        <v>59</v>
      </c>
      <c r="E410" s="40" t="s">
        <v>5</v>
      </c>
    </row>
    <row r="411" spans="1:5" ht="25.5">
      <c r="A411" t="s">
        <v>61</v>
      </c>
      <c r="E411" s="39" t="s">
        <v>8633</v>
      </c>
    </row>
    <row r="412" spans="1:16" ht="12.75">
      <c r="A412" t="s">
        <v>53</v>
      </c>
      <c s="34" t="s">
        <v>376</v>
      </c>
      <c s="34" t="s">
        <v>8737</v>
      </c>
      <c s="35" t="s">
        <v>5</v>
      </c>
      <c s="6" t="s">
        <v>8690</v>
      </c>
      <c s="36" t="s">
        <v>3844</v>
      </c>
      <c s="37">
        <v>1</v>
      </c>
      <c s="36">
        <v>0</v>
      </c>
      <c s="36">
        <f>ROUND(G412*H412,6)</f>
      </c>
      <c r="L412" s="38">
        <v>0</v>
      </c>
      <c s="32">
        <f>ROUND(ROUND(L412,2)*ROUND(G412,3),2)</f>
      </c>
      <c s="36" t="s">
        <v>8652</v>
      </c>
      <c>
        <f>(M412*21)/100</f>
      </c>
      <c t="s">
        <v>28</v>
      </c>
    </row>
    <row r="413" spans="1:5" ht="12.75">
      <c r="A413" s="35" t="s">
        <v>58</v>
      </c>
      <c r="E413" s="39" t="s">
        <v>8730</v>
      </c>
    </row>
    <row r="414" spans="1:5" ht="12.75">
      <c r="A414" s="35" t="s">
        <v>59</v>
      </c>
      <c r="E414" s="40" t="s">
        <v>5</v>
      </c>
    </row>
    <row r="415" spans="1:5" ht="25.5">
      <c r="A415" t="s">
        <v>61</v>
      </c>
      <c r="E415" s="39" t="s">
        <v>8633</v>
      </c>
    </row>
    <row r="416" spans="1:16" ht="12.75">
      <c r="A416" t="s">
        <v>53</v>
      </c>
      <c s="34" t="s">
        <v>379</v>
      </c>
      <c s="34" t="s">
        <v>8738</v>
      </c>
      <c s="35" t="s">
        <v>5</v>
      </c>
      <c s="6" t="s">
        <v>8692</v>
      </c>
      <c s="36" t="s">
        <v>3844</v>
      </c>
      <c s="37">
        <v>1</v>
      </c>
      <c s="36">
        <v>0</v>
      </c>
      <c s="36">
        <f>ROUND(G416*H416,6)</f>
      </c>
      <c r="L416" s="38">
        <v>0</v>
      </c>
      <c s="32">
        <f>ROUND(ROUND(L416,2)*ROUND(G416,3),2)</f>
      </c>
      <c s="36" t="s">
        <v>8652</v>
      </c>
      <c>
        <f>(M416*21)/100</f>
      </c>
      <c t="s">
        <v>28</v>
      </c>
    </row>
    <row r="417" spans="1:5" ht="12.75">
      <c r="A417" s="35" t="s">
        <v>58</v>
      </c>
      <c r="E417" s="39" t="s">
        <v>8730</v>
      </c>
    </row>
    <row r="418" spans="1:5" ht="12.75">
      <c r="A418" s="35" t="s">
        <v>59</v>
      </c>
      <c r="E418" s="40" t="s">
        <v>5</v>
      </c>
    </row>
    <row r="419" spans="1:5" ht="25.5">
      <c r="A419" t="s">
        <v>61</v>
      </c>
      <c r="E419" s="39" t="s">
        <v>8633</v>
      </c>
    </row>
    <row r="420" spans="1:16" ht="12.75">
      <c r="A420" t="s">
        <v>53</v>
      </c>
      <c s="34" t="s">
        <v>382</v>
      </c>
      <c s="34" t="s">
        <v>8739</v>
      </c>
      <c s="35" t="s">
        <v>5</v>
      </c>
      <c s="6" t="s">
        <v>8694</v>
      </c>
      <c s="36" t="s">
        <v>3844</v>
      </c>
      <c s="37">
        <v>1</v>
      </c>
      <c s="36">
        <v>0</v>
      </c>
      <c s="36">
        <f>ROUND(G420*H420,6)</f>
      </c>
      <c r="L420" s="38">
        <v>0</v>
      </c>
      <c s="32">
        <f>ROUND(ROUND(L420,2)*ROUND(G420,3),2)</f>
      </c>
      <c s="36" t="s">
        <v>8652</v>
      </c>
      <c>
        <f>(M420*21)/100</f>
      </c>
      <c t="s">
        <v>28</v>
      </c>
    </row>
    <row r="421" spans="1:5" ht="12.75">
      <c r="A421" s="35" t="s">
        <v>58</v>
      </c>
      <c r="E421" s="39" t="s">
        <v>8730</v>
      </c>
    </row>
    <row r="422" spans="1:5" ht="12.75">
      <c r="A422" s="35" t="s">
        <v>59</v>
      </c>
      <c r="E422" s="40" t="s">
        <v>5</v>
      </c>
    </row>
    <row r="423" spans="1:5" ht="25.5">
      <c r="A423" t="s">
        <v>61</v>
      </c>
      <c r="E423" s="39" t="s">
        <v>8633</v>
      </c>
    </row>
    <row r="424" spans="1:16" ht="12.75">
      <c r="A424" t="s">
        <v>53</v>
      </c>
      <c s="34" t="s">
        <v>385</v>
      </c>
      <c s="34" t="s">
        <v>8740</v>
      </c>
      <c s="35" t="s">
        <v>5</v>
      </c>
      <c s="6" t="s">
        <v>8741</v>
      </c>
      <c s="36" t="s">
        <v>3844</v>
      </c>
      <c s="37">
        <v>1</v>
      </c>
      <c s="36">
        <v>0</v>
      </c>
      <c s="36">
        <f>ROUND(G424*H424,6)</f>
      </c>
      <c r="L424" s="38">
        <v>0</v>
      </c>
      <c s="32">
        <f>ROUND(ROUND(L424,2)*ROUND(G424,3),2)</f>
      </c>
      <c s="36" t="s">
        <v>8652</v>
      </c>
      <c>
        <f>(M424*21)/100</f>
      </c>
      <c t="s">
        <v>28</v>
      </c>
    </row>
    <row r="425" spans="1:5" ht="12.75">
      <c r="A425" s="35" t="s">
        <v>58</v>
      </c>
      <c r="E425" s="39" t="s">
        <v>8730</v>
      </c>
    </row>
    <row r="426" spans="1:5" ht="12.75">
      <c r="A426" s="35" t="s">
        <v>59</v>
      </c>
      <c r="E426" s="40" t="s">
        <v>5</v>
      </c>
    </row>
    <row r="427" spans="1:5" ht="25.5">
      <c r="A427" t="s">
        <v>61</v>
      </c>
      <c r="E427" s="39" t="s">
        <v>8633</v>
      </c>
    </row>
    <row r="428" spans="1:16" ht="12.75">
      <c r="A428" t="s">
        <v>53</v>
      </c>
      <c s="34" t="s">
        <v>388</v>
      </c>
      <c s="34" t="s">
        <v>8742</v>
      </c>
      <c s="35" t="s">
        <v>5</v>
      </c>
      <c s="6" t="s">
        <v>8698</v>
      </c>
      <c s="36" t="s">
        <v>3844</v>
      </c>
      <c s="37">
        <v>1</v>
      </c>
      <c s="36">
        <v>0</v>
      </c>
      <c s="36">
        <f>ROUND(G428*H428,6)</f>
      </c>
      <c r="L428" s="38">
        <v>0</v>
      </c>
      <c s="32">
        <f>ROUND(ROUND(L428,2)*ROUND(G428,3),2)</f>
      </c>
      <c s="36" t="s">
        <v>8652</v>
      </c>
      <c>
        <f>(M428*21)/100</f>
      </c>
      <c t="s">
        <v>28</v>
      </c>
    </row>
    <row r="429" spans="1:5" ht="12.75">
      <c r="A429" s="35" t="s">
        <v>58</v>
      </c>
      <c r="E429" s="39" t="s">
        <v>8730</v>
      </c>
    </row>
    <row r="430" spans="1:5" ht="12.75">
      <c r="A430" s="35" t="s">
        <v>59</v>
      </c>
      <c r="E430" s="40" t="s">
        <v>5</v>
      </c>
    </row>
    <row r="431" spans="1:5" ht="25.5">
      <c r="A431" t="s">
        <v>61</v>
      </c>
      <c r="E431" s="39" t="s">
        <v>8633</v>
      </c>
    </row>
    <row r="432" spans="1:16" ht="12.75">
      <c r="A432" t="s">
        <v>53</v>
      </c>
      <c s="34" t="s">
        <v>391</v>
      </c>
      <c s="34" t="s">
        <v>8743</v>
      </c>
      <c s="35" t="s">
        <v>5</v>
      </c>
      <c s="6" t="s">
        <v>8702</v>
      </c>
      <c s="36" t="s">
        <v>3844</v>
      </c>
      <c s="37">
        <v>1</v>
      </c>
      <c s="36">
        <v>0</v>
      </c>
      <c s="36">
        <f>ROUND(G432*H432,6)</f>
      </c>
      <c r="L432" s="38">
        <v>0</v>
      </c>
      <c s="32">
        <f>ROUND(ROUND(L432,2)*ROUND(G432,3),2)</f>
      </c>
      <c s="36" t="s">
        <v>8652</v>
      </c>
      <c>
        <f>(M432*21)/100</f>
      </c>
      <c t="s">
        <v>28</v>
      </c>
    </row>
    <row r="433" spans="1:5" ht="12.75">
      <c r="A433" s="35" t="s">
        <v>58</v>
      </c>
      <c r="E433" s="39" t="s">
        <v>8730</v>
      </c>
    </row>
    <row r="434" spans="1:5" ht="12.75">
      <c r="A434" s="35" t="s">
        <v>59</v>
      </c>
      <c r="E434" s="40" t="s">
        <v>5</v>
      </c>
    </row>
    <row r="435" spans="1:5" ht="25.5">
      <c r="A435" t="s">
        <v>61</v>
      </c>
      <c r="E435" s="39" t="s">
        <v>8633</v>
      </c>
    </row>
    <row r="436" spans="1:16" ht="25.5">
      <c r="A436" t="s">
        <v>53</v>
      </c>
      <c s="34" t="s">
        <v>394</v>
      </c>
      <c s="34" t="s">
        <v>8744</v>
      </c>
      <c s="35" t="s">
        <v>5</v>
      </c>
      <c s="6" t="s">
        <v>8745</v>
      </c>
      <c s="36" t="s">
        <v>56</v>
      </c>
      <c s="37">
        <v>68.93</v>
      </c>
      <c s="36">
        <v>0</v>
      </c>
      <c s="36">
        <f>ROUND(G436*H436,6)</f>
      </c>
      <c r="L436" s="38">
        <v>0</v>
      </c>
      <c s="32">
        <f>ROUND(ROUND(L436,2)*ROUND(G436,3),2)</f>
      </c>
      <c s="36" t="s">
        <v>4382</v>
      </c>
      <c>
        <f>(M436*21)/100</f>
      </c>
      <c t="s">
        <v>28</v>
      </c>
    </row>
    <row r="437" spans="1:5" ht="12.75">
      <c r="A437" s="35" t="s">
        <v>58</v>
      </c>
      <c r="E437" s="39" t="s">
        <v>8591</v>
      </c>
    </row>
    <row r="438" spans="1:5" ht="12.75">
      <c r="A438" s="35" t="s">
        <v>59</v>
      </c>
      <c r="E438" s="40" t="s">
        <v>8746</v>
      </c>
    </row>
    <row r="439" spans="1:5" ht="76.5">
      <c r="A439" t="s">
        <v>61</v>
      </c>
      <c r="E439" s="39" t="s">
        <v>8747</v>
      </c>
    </row>
    <row r="440" spans="1:16" ht="12.75">
      <c r="A440" t="s">
        <v>53</v>
      </c>
      <c s="34" t="s">
        <v>397</v>
      </c>
      <c s="34" t="s">
        <v>8748</v>
      </c>
      <c s="35" t="s">
        <v>5</v>
      </c>
      <c s="6" t="s">
        <v>8749</v>
      </c>
      <c s="36" t="s">
        <v>56</v>
      </c>
      <c s="37">
        <v>3.835</v>
      </c>
      <c s="36">
        <v>0</v>
      </c>
      <c s="36">
        <f>ROUND(G440*H440,6)</f>
      </c>
      <c r="L440" s="38">
        <v>0</v>
      </c>
      <c s="32">
        <f>ROUND(ROUND(L440,2)*ROUND(G440,3),2)</f>
      </c>
      <c s="36" t="s">
        <v>57</v>
      </c>
      <c>
        <f>(M440*21)/100</f>
      </c>
      <c t="s">
        <v>28</v>
      </c>
    </row>
    <row r="441" spans="1:5" ht="12.75">
      <c r="A441" s="35" t="s">
        <v>58</v>
      </c>
      <c r="E441" s="39" t="s">
        <v>8750</v>
      </c>
    </row>
    <row r="442" spans="1:5" ht="12.75">
      <c r="A442" s="35" t="s">
        <v>59</v>
      </c>
      <c r="E442" s="40" t="s">
        <v>8751</v>
      </c>
    </row>
    <row r="443" spans="1:5" ht="12.75">
      <c r="A443" t="s">
        <v>61</v>
      </c>
      <c r="E443" s="39" t="s">
        <v>776</v>
      </c>
    </row>
    <row r="444" spans="1:16" ht="12.75">
      <c r="A444" t="s">
        <v>53</v>
      </c>
      <c s="34" t="s">
        <v>400</v>
      </c>
      <c s="34" t="s">
        <v>8752</v>
      </c>
      <c s="35" t="s">
        <v>5</v>
      </c>
      <c s="6" t="s">
        <v>8753</v>
      </c>
      <c s="36" t="s">
        <v>82</v>
      </c>
      <c s="37">
        <v>75.5</v>
      </c>
      <c s="36">
        <v>0</v>
      </c>
      <c s="36">
        <f>ROUND(G444*H444,6)</f>
      </c>
      <c r="L444" s="38">
        <v>0</v>
      </c>
      <c s="32">
        <f>ROUND(ROUND(L444,2)*ROUND(G444,3),2)</f>
      </c>
      <c s="36" t="s">
        <v>57</v>
      </c>
      <c>
        <f>(M444*21)/100</f>
      </c>
      <c t="s">
        <v>28</v>
      </c>
    </row>
    <row r="445" spans="1:5" ht="12.75">
      <c r="A445" s="35" t="s">
        <v>58</v>
      </c>
      <c r="E445" s="39" t="s">
        <v>8750</v>
      </c>
    </row>
    <row r="446" spans="1:5" ht="12.75">
      <c r="A446" s="35" t="s">
        <v>59</v>
      </c>
      <c r="E446" s="40" t="s">
        <v>8754</v>
      </c>
    </row>
    <row r="447" spans="1:5" ht="12.75">
      <c r="A447" t="s">
        <v>61</v>
      </c>
      <c r="E447" s="39" t="s">
        <v>776</v>
      </c>
    </row>
    <row r="448" spans="1:16" ht="12.75">
      <c r="A448" t="s">
        <v>53</v>
      </c>
      <c s="34" t="s">
        <v>403</v>
      </c>
      <c s="34" t="s">
        <v>8755</v>
      </c>
      <c s="35" t="s">
        <v>5</v>
      </c>
      <c s="6" t="s">
        <v>8756</v>
      </c>
      <c s="36" t="s">
        <v>82</v>
      </c>
      <c s="37">
        <v>23.5</v>
      </c>
      <c s="36">
        <v>0</v>
      </c>
      <c s="36">
        <f>ROUND(G448*H448,6)</f>
      </c>
      <c r="L448" s="38">
        <v>0</v>
      </c>
      <c s="32">
        <f>ROUND(ROUND(L448,2)*ROUND(G448,3),2)</f>
      </c>
      <c s="36" t="s">
        <v>57</v>
      </c>
      <c>
        <f>(M448*21)/100</f>
      </c>
      <c t="s">
        <v>28</v>
      </c>
    </row>
    <row r="449" spans="1:5" ht="12.75">
      <c r="A449" s="35" t="s">
        <v>58</v>
      </c>
      <c r="E449" s="39" t="s">
        <v>8750</v>
      </c>
    </row>
    <row r="450" spans="1:5" ht="12.75">
      <c r="A450" s="35" t="s">
        <v>59</v>
      </c>
      <c r="E450" s="40" t="s">
        <v>8757</v>
      </c>
    </row>
    <row r="451" spans="1:5" ht="12.75">
      <c r="A451" t="s">
        <v>61</v>
      </c>
      <c r="E451" s="39" t="s">
        <v>776</v>
      </c>
    </row>
    <row r="452" spans="1:16" ht="25.5">
      <c r="A452" t="s">
        <v>53</v>
      </c>
      <c s="34" t="s">
        <v>406</v>
      </c>
      <c s="34" t="s">
        <v>8758</v>
      </c>
      <c s="35" t="s">
        <v>5</v>
      </c>
      <c s="6" t="s">
        <v>8759</v>
      </c>
      <c s="36" t="s">
        <v>82</v>
      </c>
      <c s="37">
        <v>30.62</v>
      </c>
      <c s="36">
        <v>0</v>
      </c>
      <c s="36">
        <f>ROUND(G452*H452,6)</f>
      </c>
      <c r="L452" s="38">
        <v>0</v>
      </c>
      <c s="32">
        <f>ROUND(ROUND(L452,2)*ROUND(G452,3),2)</f>
      </c>
      <c s="36" t="s">
        <v>4382</v>
      </c>
      <c>
        <f>(M452*21)/100</f>
      </c>
      <c t="s">
        <v>28</v>
      </c>
    </row>
    <row r="453" spans="1:5" ht="12.75">
      <c r="A453" s="35" t="s">
        <v>58</v>
      </c>
      <c r="E453" s="39" t="s">
        <v>8750</v>
      </c>
    </row>
    <row r="454" spans="1:5" ht="12.75">
      <c r="A454" s="35" t="s">
        <v>59</v>
      </c>
      <c r="E454" s="40" t="s">
        <v>8760</v>
      </c>
    </row>
    <row r="455" spans="1:5" ht="25.5">
      <c r="A455" t="s">
        <v>61</v>
      </c>
      <c r="E455" s="39" t="s">
        <v>8633</v>
      </c>
    </row>
    <row r="456" spans="1:16" ht="25.5">
      <c r="A456" t="s">
        <v>53</v>
      </c>
      <c s="34" t="s">
        <v>409</v>
      </c>
      <c s="34" t="s">
        <v>8761</v>
      </c>
      <c s="35" t="s">
        <v>5</v>
      </c>
      <c s="6" t="s">
        <v>8762</v>
      </c>
      <c s="36" t="s">
        <v>82</v>
      </c>
      <c s="37">
        <v>30.02</v>
      </c>
      <c s="36">
        <v>0</v>
      </c>
      <c s="36">
        <f>ROUND(G456*H456,6)</f>
      </c>
      <c r="L456" s="38">
        <v>0</v>
      </c>
      <c s="32">
        <f>ROUND(ROUND(L456,2)*ROUND(G456,3),2)</f>
      </c>
      <c s="36" t="s">
        <v>4382</v>
      </c>
      <c>
        <f>(M456*21)/100</f>
      </c>
      <c t="s">
        <v>28</v>
      </c>
    </row>
    <row r="457" spans="1:5" ht="12.75">
      <c r="A457" s="35" t="s">
        <v>58</v>
      </c>
      <c r="E457" s="39" t="s">
        <v>8750</v>
      </c>
    </row>
    <row r="458" spans="1:5" ht="12.75">
      <c r="A458" s="35" t="s">
        <v>59</v>
      </c>
      <c r="E458" s="40" t="s">
        <v>8763</v>
      </c>
    </row>
    <row r="459" spans="1:5" ht="25.5">
      <c r="A459" t="s">
        <v>61</v>
      </c>
      <c r="E459" s="39" t="s">
        <v>8633</v>
      </c>
    </row>
    <row r="460" spans="1:16" ht="25.5">
      <c r="A460" t="s">
        <v>53</v>
      </c>
      <c s="34" t="s">
        <v>412</v>
      </c>
      <c s="34" t="s">
        <v>8764</v>
      </c>
      <c s="35" t="s">
        <v>5</v>
      </c>
      <c s="6" t="s">
        <v>8765</v>
      </c>
      <c s="36" t="s">
        <v>82</v>
      </c>
      <c s="37">
        <v>30.02</v>
      </c>
      <c s="36">
        <v>0</v>
      </c>
      <c s="36">
        <f>ROUND(G460*H460,6)</f>
      </c>
      <c r="L460" s="38">
        <v>0</v>
      </c>
      <c s="32">
        <f>ROUND(ROUND(L460,2)*ROUND(G460,3),2)</f>
      </c>
      <c s="36" t="s">
        <v>4382</v>
      </c>
      <c>
        <f>(M460*21)/100</f>
      </c>
      <c t="s">
        <v>28</v>
      </c>
    </row>
    <row r="461" spans="1:5" ht="12.75">
      <c r="A461" s="35" t="s">
        <v>58</v>
      </c>
      <c r="E461" s="39" t="s">
        <v>8750</v>
      </c>
    </row>
    <row r="462" spans="1:5" ht="12.75">
      <c r="A462" s="35" t="s">
        <v>59</v>
      </c>
      <c r="E462" s="40" t="s">
        <v>8766</v>
      </c>
    </row>
    <row r="463" spans="1:5" ht="25.5">
      <c r="A463" t="s">
        <v>61</v>
      </c>
      <c r="E463" s="39" t="s">
        <v>8633</v>
      </c>
    </row>
    <row r="464" spans="1:16" ht="25.5">
      <c r="A464" t="s">
        <v>53</v>
      </c>
      <c s="34" t="s">
        <v>415</v>
      </c>
      <c s="34" t="s">
        <v>8767</v>
      </c>
      <c s="35" t="s">
        <v>5</v>
      </c>
      <c s="6" t="s">
        <v>8768</v>
      </c>
      <c s="36" t="s">
        <v>82</v>
      </c>
      <c s="37">
        <v>13.54</v>
      </c>
      <c s="36">
        <v>0</v>
      </c>
      <c s="36">
        <f>ROUND(G464*H464,6)</f>
      </c>
      <c r="L464" s="38">
        <v>0</v>
      </c>
      <c s="32">
        <f>ROUND(ROUND(L464,2)*ROUND(G464,3),2)</f>
      </c>
      <c s="36" t="s">
        <v>4382</v>
      </c>
      <c>
        <f>(M464*21)/100</f>
      </c>
      <c t="s">
        <v>28</v>
      </c>
    </row>
    <row r="465" spans="1:5" ht="12.75">
      <c r="A465" s="35" t="s">
        <v>58</v>
      </c>
      <c r="E465" s="39" t="s">
        <v>8750</v>
      </c>
    </row>
    <row r="466" spans="1:5" ht="12.75">
      <c r="A466" s="35" t="s">
        <v>59</v>
      </c>
      <c r="E466" s="40" t="s">
        <v>8769</v>
      </c>
    </row>
    <row r="467" spans="1:5" ht="25.5">
      <c r="A467" t="s">
        <v>61</v>
      </c>
      <c r="E467" s="39" t="s">
        <v>8633</v>
      </c>
    </row>
    <row r="468" spans="1:16" ht="25.5">
      <c r="A468" t="s">
        <v>53</v>
      </c>
      <c s="34" t="s">
        <v>418</v>
      </c>
      <c s="34" t="s">
        <v>8770</v>
      </c>
      <c s="35" t="s">
        <v>5</v>
      </c>
      <c s="6" t="s">
        <v>8771</v>
      </c>
      <c s="36" t="s">
        <v>82</v>
      </c>
      <c s="37">
        <v>13.54</v>
      </c>
      <c s="36">
        <v>0</v>
      </c>
      <c s="36">
        <f>ROUND(G468*H468,6)</f>
      </c>
      <c r="L468" s="38">
        <v>0</v>
      </c>
      <c s="32">
        <f>ROUND(ROUND(L468,2)*ROUND(G468,3),2)</f>
      </c>
      <c s="36" t="s">
        <v>4382</v>
      </c>
      <c>
        <f>(M468*21)/100</f>
      </c>
      <c t="s">
        <v>28</v>
      </c>
    </row>
    <row r="469" spans="1:5" ht="12.75">
      <c r="A469" s="35" t="s">
        <v>58</v>
      </c>
      <c r="E469" s="39" t="s">
        <v>8750</v>
      </c>
    </row>
    <row r="470" spans="1:5" ht="12.75">
      <c r="A470" s="35" t="s">
        <v>59</v>
      </c>
      <c r="E470" s="40" t="s">
        <v>8772</v>
      </c>
    </row>
    <row r="471" spans="1:5" ht="25.5">
      <c r="A471" t="s">
        <v>61</v>
      </c>
      <c r="E471" s="39" t="s">
        <v>8633</v>
      </c>
    </row>
    <row r="472" spans="1:16" ht="25.5">
      <c r="A472" t="s">
        <v>53</v>
      </c>
      <c s="34" t="s">
        <v>421</v>
      </c>
      <c s="34" t="s">
        <v>8773</v>
      </c>
      <c s="35" t="s">
        <v>5</v>
      </c>
      <c s="6" t="s">
        <v>8768</v>
      </c>
      <c s="36" t="s">
        <v>82</v>
      </c>
      <c s="37">
        <v>13.54</v>
      </c>
      <c s="36">
        <v>0</v>
      </c>
      <c s="36">
        <f>ROUND(G472*H472,6)</f>
      </c>
      <c r="L472" s="38">
        <v>0</v>
      </c>
      <c s="32">
        <f>ROUND(ROUND(L472,2)*ROUND(G472,3),2)</f>
      </c>
      <c s="36" t="s">
        <v>4382</v>
      </c>
      <c>
        <f>(M472*21)/100</f>
      </c>
      <c t="s">
        <v>28</v>
      </c>
    </row>
    <row r="473" spans="1:5" ht="12.75">
      <c r="A473" s="35" t="s">
        <v>58</v>
      </c>
      <c r="E473" s="39" t="s">
        <v>8750</v>
      </c>
    </row>
    <row r="474" spans="1:5" ht="12.75">
      <c r="A474" s="35" t="s">
        <v>59</v>
      </c>
      <c r="E474" s="40" t="s">
        <v>8774</v>
      </c>
    </row>
    <row r="475" spans="1:5" ht="25.5">
      <c r="A475" t="s">
        <v>61</v>
      </c>
      <c r="E475" s="39" t="s">
        <v>8633</v>
      </c>
    </row>
    <row r="476" spans="1:16" ht="12.75">
      <c r="A476" t="s">
        <v>53</v>
      </c>
      <c s="34" t="s">
        <v>424</v>
      </c>
      <c s="34" t="s">
        <v>8775</v>
      </c>
      <c s="35" t="s">
        <v>5</v>
      </c>
      <c s="6" t="s">
        <v>8776</v>
      </c>
      <c s="36" t="s">
        <v>115</v>
      </c>
      <c s="37">
        <v>2</v>
      </c>
      <c s="36">
        <v>0</v>
      </c>
      <c s="36">
        <f>ROUND(G476*H476,6)</f>
      </c>
      <c r="L476" s="38">
        <v>0</v>
      </c>
      <c s="32">
        <f>ROUND(ROUND(L476,2)*ROUND(G476,3),2)</f>
      </c>
      <c s="36" t="s">
        <v>4382</v>
      </c>
      <c>
        <f>(M476*21)/100</f>
      </c>
      <c t="s">
        <v>28</v>
      </c>
    </row>
    <row r="477" spans="1:5" ht="12.75">
      <c r="A477" s="35" t="s">
        <v>58</v>
      </c>
      <c r="E477" s="39" t="s">
        <v>8777</v>
      </c>
    </row>
    <row r="478" spans="1:5" ht="12.75">
      <c r="A478" s="35" t="s">
        <v>59</v>
      </c>
      <c r="E478" s="40" t="s">
        <v>8778</v>
      </c>
    </row>
    <row r="479" spans="1:5" ht="25.5">
      <c r="A479" t="s">
        <v>61</v>
      </c>
      <c r="E479" s="39" t="s">
        <v>8633</v>
      </c>
    </row>
    <row r="480" spans="1:16" ht="12.75">
      <c r="A480" t="s">
        <v>53</v>
      </c>
      <c s="34" t="s">
        <v>428</v>
      </c>
      <c s="34" t="s">
        <v>8779</v>
      </c>
      <c s="35" t="s">
        <v>5</v>
      </c>
      <c s="6" t="s">
        <v>8780</v>
      </c>
      <c s="36" t="s">
        <v>115</v>
      </c>
      <c s="37">
        <v>1</v>
      </c>
      <c s="36">
        <v>0</v>
      </c>
      <c s="36">
        <f>ROUND(G480*H480,6)</f>
      </c>
      <c r="L480" s="38">
        <v>0</v>
      </c>
      <c s="32">
        <f>ROUND(ROUND(L480,2)*ROUND(G480,3),2)</f>
      </c>
      <c s="36" t="s">
        <v>4382</v>
      </c>
      <c>
        <f>(M480*21)/100</f>
      </c>
      <c t="s">
        <v>28</v>
      </c>
    </row>
    <row r="481" spans="1:5" ht="12.75">
      <c r="A481" s="35" t="s">
        <v>58</v>
      </c>
      <c r="E481" s="39" t="s">
        <v>8777</v>
      </c>
    </row>
    <row r="482" spans="1:5" ht="12.75">
      <c r="A482" s="35" t="s">
        <v>59</v>
      </c>
      <c r="E482" s="40" t="s">
        <v>8781</v>
      </c>
    </row>
    <row r="483" spans="1:5" ht="25.5">
      <c r="A483" t="s">
        <v>61</v>
      </c>
      <c r="E483" s="39" t="s">
        <v>8633</v>
      </c>
    </row>
    <row r="484" spans="1:16" ht="12.75">
      <c r="A484" t="s">
        <v>53</v>
      </c>
      <c s="34" t="s">
        <v>431</v>
      </c>
      <c s="34" t="s">
        <v>8782</v>
      </c>
      <c s="35" t="s">
        <v>5</v>
      </c>
      <c s="6" t="s">
        <v>8783</v>
      </c>
      <c s="36" t="s">
        <v>115</v>
      </c>
      <c s="37">
        <v>4</v>
      </c>
      <c s="36">
        <v>0</v>
      </c>
      <c s="36">
        <f>ROUND(G484*H484,6)</f>
      </c>
      <c r="L484" s="38">
        <v>0</v>
      </c>
      <c s="32">
        <f>ROUND(ROUND(L484,2)*ROUND(G484,3),2)</f>
      </c>
      <c s="36" t="s">
        <v>4382</v>
      </c>
      <c>
        <f>(M484*21)/100</f>
      </c>
      <c t="s">
        <v>28</v>
      </c>
    </row>
    <row r="485" spans="1:5" ht="12.75">
      <c r="A485" s="35" t="s">
        <v>58</v>
      </c>
      <c r="E485" s="39" t="s">
        <v>8777</v>
      </c>
    </row>
    <row r="486" spans="1:5" ht="12.75">
      <c r="A486" s="35" t="s">
        <v>59</v>
      </c>
      <c r="E486" s="40" t="s">
        <v>8784</v>
      </c>
    </row>
    <row r="487" spans="1:5" ht="25.5">
      <c r="A487" t="s">
        <v>61</v>
      </c>
      <c r="E487" s="39" t="s">
        <v>8633</v>
      </c>
    </row>
    <row r="488" spans="1:16" ht="12.75">
      <c r="A488" t="s">
        <v>53</v>
      </c>
      <c s="34" t="s">
        <v>434</v>
      </c>
      <c s="34" t="s">
        <v>8785</v>
      </c>
      <c s="35" t="s">
        <v>5</v>
      </c>
      <c s="6" t="s">
        <v>8786</v>
      </c>
      <c s="36" t="s">
        <v>115</v>
      </c>
      <c s="37">
        <v>1</v>
      </c>
      <c s="36">
        <v>0</v>
      </c>
      <c s="36">
        <f>ROUND(G488*H488,6)</f>
      </c>
      <c r="L488" s="38">
        <v>0</v>
      </c>
      <c s="32">
        <f>ROUND(ROUND(L488,2)*ROUND(G488,3),2)</f>
      </c>
      <c s="36" t="s">
        <v>4382</v>
      </c>
      <c>
        <f>(M488*21)/100</f>
      </c>
      <c t="s">
        <v>28</v>
      </c>
    </row>
    <row r="489" spans="1:5" ht="12.75">
      <c r="A489" s="35" t="s">
        <v>58</v>
      </c>
      <c r="E489" s="39" t="s">
        <v>8777</v>
      </c>
    </row>
    <row r="490" spans="1:5" ht="12.75">
      <c r="A490" s="35" t="s">
        <v>59</v>
      </c>
      <c r="E490" s="40" t="s">
        <v>8787</v>
      </c>
    </row>
    <row r="491" spans="1:5" ht="25.5">
      <c r="A491" t="s">
        <v>61</v>
      </c>
      <c r="E491" s="39" t="s">
        <v>8633</v>
      </c>
    </row>
    <row r="492" spans="1:16" ht="12.75">
      <c r="A492" t="s">
        <v>53</v>
      </c>
      <c s="34" t="s">
        <v>437</v>
      </c>
      <c s="34" t="s">
        <v>8788</v>
      </c>
      <c s="35" t="s">
        <v>5</v>
      </c>
      <c s="6" t="s">
        <v>8789</v>
      </c>
      <c s="36" t="s">
        <v>115</v>
      </c>
      <c s="37">
        <v>4</v>
      </c>
      <c s="36">
        <v>0</v>
      </c>
      <c s="36">
        <f>ROUND(G492*H492,6)</f>
      </c>
      <c r="L492" s="38">
        <v>0</v>
      </c>
      <c s="32">
        <f>ROUND(ROUND(L492,2)*ROUND(G492,3),2)</f>
      </c>
      <c s="36" t="s">
        <v>4382</v>
      </c>
      <c>
        <f>(M492*21)/100</f>
      </c>
      <c t="s">
        <v>28</v>
      </c>
    </row>
    <row r="493" spans="1:5" ht="12.75">
      <c r="A493" s="35" t="s">
        <v>58</v>
      </c>
      <c r="E493" s="39" t="s">
        <v>8790</v>
      </c>
    </row>
    <row r="494" spans="1:5" ht="12.75">
      <c r="A494" s="35" t="s">
        <v>59</v>
      </c>
      <c r="E494" s="40" t="s">
        <v>8791</v>
      </c>
    </row>
    <row r="495" spans="1:5" ht="25.5">
      <c r="A495" t="s">
        <v>61</v>
      </c>
      <c r="E495" s="39" t="s">
        <v>8633</v>
      </c>
    </row>
    <row r="496" spans="1:16" ht="25.5">
      <c r="A496" t="s">
        <v>53</v>
      </c>
      <c s="34" t="s">
        <v>440</v>
      </c>
      <c s="34" t="s">
        <v>8792</v>
      </c>
      <c s="35" t="s">
        <v>5</v>
      </c>
      <c s="6" t="s">
        <v>8793</v>
      </c>
      <c s="36" t="s">
        <v>115</v>
      </c>
      <c s="37">
        <v>4</v>
      </c>
      <c s="36">
        <v>0</v>
      </c>
      <c s="36">
        <f>ROUND(G496*H496,6)</f>
      </c>
      <c r="L496" s="38">
        <v>0</v>
      </c>
      <c s="32">
        <f>ROUND(ROUND(L496,2)*ROUND(G496,3),2)</f>
      </c>
      <c s="36" t="s">
        <v>4382</v>
      </c>
      <c>
        <f>(M496*21)/100</f>
      </c>
      <c t="s">
        <v>28</v>
      </c>
    </row>
    <row r="497" spans="1:5" ht="12.75">
      <c r="A497" s="35" t="s">
        <v>58</v>
      </c>
      <c r="E497" s="39" t="s">
        <v>8790</v>
      </c>
    </row>
    <row r="498" spans="1:5" ht="12.75">
      <c r="A498" s="35" t="s">
        <v>59</v>
      </c>
      <c r="E498" s="40" t="s">
        <v>8794</v>
      </c>
    </row>
    <row r="499" spans="1:5" ht="25.5">
      <c r="A499" t="s">
        <v>61</v>
      </c>
      <c r="E499" s="39" t="s">
        <v>8633</v>
      </c>
    </row>
    <row r="500" spans="1:16" ht="12.75">
      <c r="A500" t="s">
        <v>53</v>
      </c>
      <c s="34" t="s">
        <v>443</v>
      </c>
      <c s="34" t="s">
        <v>8795</v>
      </c>
      <c s="35" t="s">
        <v>5</v>
      </c>
      <c s="6" t="s">
        <v>8796</v>
      </c>
      <c s="36" t="s">
        <v>115</v>
      </c>
      <c s="37">
        <v>2</v>
      </c>
      <c s="36">
        <v>0</v>
      </c>
      <c s="36">
        <f>ROUND(G500*H500,6)</f>
      </c>
      <c r="L500" s="38">
        <v>0</v>
      </c>
      <c s="32">
        <f>ROUND(ROUND(L500,2)*ROUND(G500,3),2)</f>
      </c>
      <c s="36" t="s">
        <v>4382</v>
      </c>
      <c>
        <f>(M500*21)/100</f>
      </c>
      <c t="s">
        <v>28</v>
      </c>
    </row>
    <row r="501" spans="1:5" ht="12.75">
      <c r="A501" s="35" t="s">
        <v>58</v>
      </c>
      <c r="E501" s="39" t="s">
        <v>8790</v>
      </c>
    </row>
    <row r="502" spans="1:5" ht="12.75">
      <c r="A502" s="35" t="s">
        <v>59</v>
      </c>
      <c r="E502" s="40" t="s">
        <v>8797</v>
      </c>
    </row>
    <row r="503" spans="1:5" ht="25.5">
      <c r="A503" t="s">
        <v>61</v>
      </c>
      <c r="E503" s="39" t="s">
        <v>8633</v>
      </c>
    </row>
    <row r="504" spans="1:16" ht="12.75">
      <c r="A504" t="s">
        <v>53</v>
      </c>
      <c s="34" t="s">
        <v>447</v>
      </c>
      <c s="34" t="s">
        <v>8798</v>
      </c>
      <c s="35" t="s">
        <v>5</v>
      </c>
      <c s="6" t="s">
        <v>8799</v>
      </c>
      <c s="36" t="s">
        <v>82</v>
      </c>
      <c s="37">
        <v>11.8</v>
      </c>
      <c s="36">
        <v>0</v>
      </c>
      <c s="36">
        <f>ROUND(G504*H504,6)</f>
      </c>
      <c r="L504" s="38">
        <v>0</v>
      </c>
      <c s="32">
        <f>ROUND(ROUND(L504,2)*ROUND(G504,3),2)</f>
      </c>
      <c s="36" t="s">
        <v>4382</v>
      </c>
      <c>
        <f>(M504*21)/100</f>
      </c>
      <c t="s">
        <v>28</v>
      </c>
    </row>
    <row r="505" spans="1:5" ht="12.75">
      <c r="A505" s="35" t="s">
        <v>58</v>
      </c>
      <c r="E505" s="39" t="s">
        <v>8800</v>
      </c>
    </row>
    <row r="506" spans="1:5" ht="12.75">
      <c r="A506" s="35" t="s">
        <v>59</v>
      </c>
      <c r="E506" s="40" t="s">
        <v>8801</v>
      </c>
    </row>
    <row r="507" spans="1:5" ht="25.5">
      <c r="A507" t="s">
        <v>61</v>
      </c>
      <c r="E507" s="39" t="s">
        <v>8633</v>
      </c>
    </row>
    <row r="508" spans="1:16" ht="12.75">
      <c r="A508" t="s">
        <v>53</v>
      </c>
      <c s="34" t="s">
        <v>450</v>
      </c>
      <c s="34" t="s">
        <v>8802</v>
      </c>
      <c s="35" t="s">
        <v>5</v>
      </c>
      <c s="6" t="s">
        <v>8803</v>
      </c>
      <c s="36" t="s">
        <v>115</v>
      </c>
      <c s="37">
        <v>4</v>
      </c>
      <c s="36">
        <v>0</v>
      </c>
      <c s="36">
        <f>ROUND(G508*H508,6)</f>
      </c>
      <c r="L508" s="38">
        <v>0</v>
      </c>
      <c s="32">
        <f>ROUND(ROUND(L508,2)*ROUND(G508,3),2)</f>
      </c>
      <c s="36" t="s">
        <v>4382</v>
      </c>
      <c>
        <f>(M508*21)/100</f>
      </c>
      <c t="s">
        <v>28</v>
      </c>
    </row>
    <row r="509" spans="1:5" ht="12.75">
      <c r="A509" s="35" t="s">
        <v>58</v>
      </c>
      <c r="E509" s="39" t="s">
        <v>8790</v>
      </c>
    </row>
    <row r="510" spans="1:5" ht="12.75">
      <c r="A510" s="35" t="s">
        <v>59</v>
      </c>
      <c r="E510" s="40" t="s">
        <v>8804</v>
      </c>
    </row>
    <row r="511" spans="1:5" ht="25.5">
      <c r="A511" t="s">
        <v>61</v>
      </c>
      <c r="E511" s="39" t="s">
        <v>8633</v>
      </c>
    </row>
    <row r="512" spans="1:16" ht="12.75">
      <c r="A512" t="s">
        <v>53</v>
      </c>
      <c s="34" t="s">
        <v>453</v>
      </c>
      <c s="34" t="s">
        <v>8805</v>
      </c>
      <c s="35" t="s">
        <v>5</v>
      </c>
      <c s="6" t="s">
        <v>8806</v>
      </c>
      <c s="36" t="s">
        <v>115</v>
      </c>
      <c s="37">
        <v>2</v>
      </c>
      <c s="36">
        <v>0</v>
      </c>
      <c s="36">
        <f>ROUND(G512*H512,6)</f>
      </c>
      <c r="L512" s="38">
        <v>0</v>
      </c>
      <c s="32">
        <f>ROUND(ROUND(L512,2)*ROUND(G512,3),2)</f>
      </c>
      <c s="36" t="s">
        <v>4382</v>
      </c>
      <c>
        <f>(M512*21)/100</f>
      </c>
      <c t="s">
        <v>28</v>
      </c>
    </row>
    <row r="513" spans="1:5" ht="12.75">
      <c r="A513" s="35" t="s">
        <v>58</v>
      </c>
      <c r="E513" s="39" t="s">
        <v>8790</v>
      </c>
    </row>
    <row r="514" spans="1:5" ht="12.75">
      <c r="A514" s="35" t="s">
        <v>59</v>
      </c>
      <c r="E514" s="40" t="s">
        <v>8807</v>
      </c>
    </row>
    <row r="515" spans="1:5" ht="25.5">
      <c r="A515" t="s">
        <v>61</v>
      </c>
      <c r="E515" s="39" t="s">
        <v>8633</v>
      </c>
    </row>
    <row r="516" spans="1:16" ht="12.75">
      <c r="A516" t="s">
        <v>53</v>
      </c>
      <c s="34" t="s">
        <v>456</v>
      </c>
      <c s="34" t="s">
        <v>8808</v>
      </c>
      <c s="35" t="s">
        <v>5</v>
      </c>
      <c s="6" t="s">
        <v>8809</v>
      </c>
      <c s="36" t="s">
        <v>115</v>
      </c>
      <c s="37">
        <v>1</v>
      </c>
      <c s="36">
        <v>0</v>
      </c>
      <c s="36">
        <f>ROUND(G516*H516,6)</f>
      </c>
      <c r="L516" s="38">
        <v>0</v>
      </c>
      <c s="32">
        <f>ROUND(ROUND(L516,2)*ROUND(G516,3),2)</f>
      </c>
      <c s="36" t="s">
        <v>4382</v>
      </c>
      <c>
        <f>(M516*21)/100</f>
      </c>
      <c t="s">
        <v>28</v>
      </c>
    </row>
    <row r="517" spans="1:5" ht="12.75">
      <c r="A517" s="35" t="s">
        <v>58</v>
      </c>
      <c r="E517" s="39" t="s">
        <v>8790</v>
      </c>
    </row>
    <row r="518" spans="1:5" ht="12.75">
      <c r="A518" s="35" t="s">
        <v>59</v>
      </c>
      <c r="E518" s="40" t="s">
        <v>8810</v>
      </c>
    </row>
    <row r="519" spans="1:5" ht="25.5">
      <c r="A519" t="s">
        <v>61</v>
      </c>
      <c r="E519" s="39" t="s">
        <v>8633</v>
      </c>
    </row>
    <row r="520" spans="1:16" ht="12.75">
      <c r="A520" t="s">
        <v>53</v>
      </c>
      <c s="34" t="s">
        <v>460</v>
      </c>
      <c s="34" t="s">
        <v>8811</v>
      </c>
      <c s="35" t="s">
        <v>5</v>
      </c>
      <c s="6" t="s">
        <v>8812</v>
      </c>
      <c s="36" t="s">
        <v>115</v>
      </c>
      <c s="37">
        <v>2</v>
      </c>
      <c s="36">
        <v>0</v>
      </c>
      <c s="36">
        <f>ROUND(G520*H520,6)</f>
      </c>
      <c r="L520" s="38">
        <v>0</v>
      </c>
      <c s="32">
        <f>ROUND(ROUND(L520,2)*ROUND(G520,3),2)</f>
      </c>
      <c s="36" t="s">
        <v>4382</v>
      </c>
      <c>
        <f>(M520*21)/100</f>
      </c>
      <c t="s">
        <v>28</v>
      </c>
    </row>
    <row r="521" spans="1:5" ht="12.75">
      <c r="A521" s="35" t="s">
        <v>58</v>
      </c>
      <c r="E521" s="39" t="s">
        <v>8790</v>
      </c>
    </row>
    <row r="522" spans="1:5" ht="12.75">
      <c r="A522" s="35" t="s">
        <v>59</v>
      </c>
      <c r="E522" s="40" t="s">
        <v>8813</v>
      </c>
    </row>
    <row r="523" spans="1:5" ht="25.5">
      <c r="A523" t="s">
        <v>61</v>
      </c>
      <c r="E523" s="39" t="s">
        <v>8633</v>
      </c>
    </row>
    <row r="524" spans="1:16" ht="12.75">
      <c r="A524" t="s">
        <v>53</v>
      </c>
      <c s="34" t="s">
        <v>463</v>
      </c>
      <c s="34" t="s">
        <v>8814</v>
      </c>
      <c s="35" t="s">
        <v>5</v>
      </c>
      <c s="6" t="s">
        <v>8815</v>
      </c>
      <c s="36" t="s">
        <v>115</v>
      </c>
      <c s="37">
        <v>2</v>
      </c>
      <c s="36">
        <v>0</v>
      </c>
      <c s="36">
        <f>ROUND(G524*H524,6)</f>
      </c>
      <c r="L524" s="38">
        <v>0</v>
      </c>
      <c s="32">
        <f>ROUND(ROUND(L524,2)*ROUND(G524,3),2)</f>
      </c>
      <c s="36" t="s">
        <v>4382</v>
      </c>
      <c>
        <f>(M524*21)/100</f>
      </c>
      <c t="s">
        <v>28</v>
      </c>
    </row>
    <row r="525" spans="1:5" ht="12.75">
      <c r="A525" s="35" t="s">
        <v>58</v>
      </c>
      <c r="E525" s="39" t="s">
        <v>8816</v>
      </c>
    </row>
    <row r="526" spans="1:5" ht="12.75">
      <c r="A526" s="35" t="s">
        <v>59</v>
      </c>
      <c r="E526" s="40" t="s">
        <v>8817</v>
      </c>
    </row>
    <row r="527" spans="1:5" ht="25.5">
      <c r="A527" t="s">
        <v>61</v>
      </c>
      <c r="E527" s="39" t="s">
        <v>8633</v>
      </c>
    </row>
    <row r="528" spans="1:16" ht="12.75">
      <c r="A528" t="s">
        <v>53</v>
      </c>
      <c s="34" t="s">
        <v>466</v>
      </c>
      <c s="34" t="s">
        <v>8818</v>
      </c>
      <c s="35" t="s">
        <v>5</v>
      </c>
      <c s="6" t="s">
        <v>8819</v>
      </c>
      <c s="36" t="s">
        <v>115</v>
      </c>
      <c s="37">
        <v>1</v>
      </c>
      <c s="36">
        <v>0</v>
      </c>
      <c s="36">
        <f>ROUND(G528*H528,6)</f>
      </c>
      <c r="L528" s="38">
        <v>0</v>
      </c>
      <c s="32">
        <f>ROUND(ROUND(L528,2)*ROUND(G528,3),2)</f>
      </c>
      <c s="36" t="s">
        <v>4382</v>
      </c>
      <c>
        <f>(M528*21)/100</f>
      </c>
      <c t="s">
        <v>28</v>
      </c>
    </row>
    <row r="529" spans="1:5" ht="12.75">
      <c r="A529" s="35" t="s">
        <v>58</v>
      </c>
      <c r="E529" s="39" t="s">
        <v>8816</v>
      </c>
    </row>
    <row r="530" spans="1:5" ht="12.75">
      <c r="A530" s="35" t="s">
        <v>59</v>
      </c>
      <c r="E530" s="40" t="s">
        <v>8820</v>
      </c>
    </row>
    <row r="531" spans="1:5" ht="25.5">
      <c r="A531" t="s">
        <v>61</v>
      </c>
      <c r="E531" s="39" t="s">
        <v>8633</v>
      </c>
    </row>
    <row r="532" spans="1:16" ht="12.75">
      <c r="A532" t="s">
        <v>53</v>
      </c>
      <c s="34" t="s">
        <v>638</v>
      </c>
      <c s="34" t="s">
        <v>8821</v>
      </c>
      <c s="35" t="s">
        <v>5</v>
      </c>
      <c s="6" t="s">
        <v>8822</v>
      </c>
      <c s="36" t="s">
        <v>115</v>
      </c>
      <c s="37">
        <v>4</v>
      </c>
      <c s="36">
        <v>0</v>
      </c>
      <c s="36">
        <f>ROUND(G532*H532,6)</f>
      </c>
      <c r="L532" s="38">
        <v>0</v>
      </c>
      <c s="32">
        <f>ROUND(ROUND(L532,2)*ROUND(G532,3),2)</f>
      </c>
      <c s="36" t="s">
        <v>4382</v>
      </c>
      <c>
        <f>(M532*21)/100</f>
      </c>
      <c t="s">
        <v>28</v>
      </c>
    </row>
    <row r="533" spans="1:5" ht="12.75">
      <c r="A533" s="35" t="s">
        <v>58</v>
      </c>
      <c r="E533" s="39" t="s">
        <v>8816</v>
      </c>
    </row>
    <row r="534" spans="1:5" ht="12.75">
      <c r="A534" s="35" t="s">
        <v>59</v>
      </c>
      <c r="E534" s="40" t="s">
        <v>8823</v>
      </c>
    </row>
    <row r="535" spans="1:5" ht="25.5">
      <c r="A535" t="s">
        <v>61</v>
      </c>
      <c r="E535" s="39" t="s">
        <v>8633</v>
      </c>
    </row>
    <row r="536" spans="1:16" ht="12.75">
      <c r="A536" t="s">
        <v>53</v>
      </c>
      <c s="34" t="s">
        <v>641</v>
      </c>
      <c s="34" t="s">
        <v>8824</v>
      </c>
      <c s="35" t="s">
        <v>5</v>
      </c>
      <c s="6" t="s">
        <v>8825</v>
      </c>
      <c s="36" t="s">
        <v>115</v>
      </c>
      <c s="37">
        <v>1</v>
      </c>
      <c s="36">
        <v>0</v>
      </c>
      <c s="36">
        <f>ROUND(G536*H536,6)</f>
      </c>
      <c r="L536" s="38">
        <v>0</v>
      </c>
      <c s="32">
        <f>ROUND(ROUND(L536,2)*ROUND(G536,3),2)</f>
      </c>
      <c s="36" t="s">
        <v>4382</v>
      </c>
      <c>
        <f>(M536*21)/100</f>
      </c>
      <c t="s">
        <v>28</v>
      </c>
    </row>
    <row r="537" spans="1:5" ht="12.75">
      <c r="A537" s="35" t="s">
        <v>58</v>
      </c>
      <c r="E537" s="39" t="s">
        <v>8816</v>
      </c>
    </row>
    <row r="538" spans="1:5" ht="12.75">
      <c r="A538" s="35" t="s">
        <v>59</v>
      </c>
      <c r="E538" s="40" t="s">
        <v>8826</v>
      </c>
    </row>
    <row r="539" spans="1:5" ht="25.5">
      <c r="A539" t="s">
        <v>61</v>
      </c>
      <c r="E539" s="39" t="s">
        <v>8633</v>
      </c>
    </row>
    <row r="540" spans="1:16" ht="12.75">
      <c r="A540" t="s">
        <v>53</v>
      </c>
      <c s="34" t="s">
        <v>644</v>
      </c>
      <c s="34" t="s">
        <v>8827</v>
      </c>
      <c s="35" t="s">
        <v>5</v>
      </c>
      <c s="6" t="s">
        <v>8828</v>
      </c>
      <c s="36" t="s">
        <v>82</v>
      </c>
      <c s="37">
        <v>11.2</v>
      </c>
      <c s="36">
        <v>0</v>
      </c>
      <c s="36">
        <f>ROUND(G540*H540,6)</f>
      </c>
      <c r="L540" s="38">
        <v>0</v>
      </c>
      <c s="32">
        <f>ROUND(ROUND(L540,2)*ROUND(G540,3),2)</f>
      </c>
      <c s="36" t="s">
        <v>4382</v>
      </c>
      <c>
        <f>(M540*21)/100</f>
      </c>
      <c t="s">
        <v>28</v>
      </c>
    </row>
    <row r="541" spans="1:5" ht="12.75">
      <c r="A541" s="35" t="s">
        <v>58</v>
      </c>
      <c r="E541" s="39" t="s">
        <v>8816</v>
      </c>
    </row>
    <row r="542" spans="1:5" ht="12.75">
      <c r="A542" s="35" t="s">
        <v>59</v>
      </c>
      <c r="E542" s="40" t="s">
        <v>8829</v>
      </c>
    </row>
    <row r="543" spans="1:5" ht="25.5">
      <c r="A543" t="s">
        <v>61</v>
      </c>
      <c r="E543" s="39" t="s">
        <v>8633</v>
      </c>
    </row>
    <row r="544" spans="1:16" ht="25.5">
      <c r="A544" t="s">
        <v>53</v>
      </c>
      <c s="34" t="s">
        <v>647</v>
      </c>
      <c s="34" t="s">
        <v>8830</v>
      </c>
      <c s="35" t="s">
        <v>5</v>
      </c>
      <c s="6" t="s">
        <v>8831</v>
      </c>
      <c s="36" t="s">
        <v>56</v>
      </c>
      <c s="37">
        <v>15.98</v>
      </c>
      <c s="36">
        <v>0</v>
      </c>
      <c s="36">
        <f>ROUND(G544*H544,6)</f>
      </c>
      <c r="L544" s="38">
        <v>0</v>
      </c>
      <c s="32">
        <f>ROUND(ROUND(L544,2)*ROUND(G544,3),2)</f>
      </c>
      <c s="36" t="s">
        <v>4382</v>
      </c>
      <c>
        <f>(M544*21)/100</f>
      </c>
      <c t="s">
        <v>28</v>
      </c>
    </row>
    <row r="545" spans="1:5" ht="12.75">
      <c r="A545" s="35" t="s">
        <v>58</v>
      </c>
      <c r="E545" s="39" t="s">
        <v>8816</v>
      </c>
    </row>
    <row r="546" spans="1:5" ht="12.75">
      <c r="A546" s="35" t="s">
        <v>59</v>
      </c>
      <c r="E546" s="40" t="s">
        <v>8832</v>
      </c>
    </row>
    <row r="547" spans="1:5" ht="25.5">
      <c r="A547" t="s">
        <v>61</v>
      </c>
      <c r="E547" s="39" t="s">
        <v>8633</v>
      </c>
    </row>
    <row r="548" spans="1:16" ht="12.75">
      <c r="A548" t="s">
        <v>53</v>
      </c>
      <c s="34" t="s">
        <v>650</v>
      </c>
      <c s="34" t="s">
        <v>8833</v>
      </c>
      <c s="35" t="s">
        <v>5</v>
      </c>
      <c s="6" t="s">
        <v>8834</v>
      </c>
      <c s="36" t="s">
        <v>115</v>
      </c>
      <c s="37">
        <v>3</v>
      </c>
      <c s="36">
        <v>0</v>
      </c>
      <c s="36">
        <f>ROUND(G548*H548,6)</f>
      </c>
      <c r="L548" s="38">
        <v>0</v>
      </c>
      <c s="32">
        <f>ROUND(ROUND(L548,2)*ROUND(G548,3),2)</f>
      </c>
      <c s="36" t="s">
        <v>4382</v>
      </c>
      <c>
        <f>(M548*21)/100</f>
      </c>
      <c t="s">
        <v>28</v>
      </c>
    </row>
    <row r="549" spans="1:5" ht="12.75">
      <c r="A549" s="35" t="s">
        <v>58</v>
      </c>
      <c r="E549" s="39" t="s">
        <v>8816</v>
      </c>
    </row>
    <row r="550" spans="1:5" ht="12.75">
      <c r="A550" s="35" t="s">
        <v>59</v>
      </c>
      <c r="E550" s="40" t="s">
        <v>8835</v>
      </c>
    </row>
    <row r="551" spans="1:5" ht="25.5">
      <c r="A551" t="s">
        <v>61</v>
      </c>
      <c r="E551" s="39" t="s">
        <v>8633</v>
      </c>
    </row>
    <row r="552" spans="1:16" ht="12.75">
      <c r="A552" t="s">
        <v>53</v>
      </c>
      <c s="34" t="s">
        <v>653</v>
      </c>
      <c s="34" t="s">
        <v>8836</v>
      </c>
      <c s="35" t="s">
        <v>5</v>
      </c>
      <c s="6" t="s">
        <v>8837</v>
      </c>
      <c s="36" t="s">
        <v>115</v>
      </c>
      <c s="37">
        <v>1</v>
      </c>
      <c s="36">
        <v>0</v>
      </c>
      <c s="36">
        <f>ROUND(G552*H552,6)</f>
      </c>
      <c r="L552" s="38">
        <v>0</v>
      </c>
      <c s="32">
        <f>ROUND(ROUND(L552,2)*ROUND(G552,3),2)</f>
      </c>
      <c s="36" t="s">
        <v>4382</v>
      </c>
      <c>
        <f>(M552*21)/100</f>
      </c>
      <c t="s">
        <v>28</v>
      </c>
    </row>
    <row r="553" spans="1:5" ht="12.75">
      <c r="A553" s="35" t="s">
        <v>58</v>
      </c>
      <c r="E553" s="39" t="s">
        <v>8816</v>
      </c>
    </row>
    <row r="554" spans="1:5" ht="12.75">
      <c r="A554" s="35" t="s">
        <v>59</v>
      </c>
      <c r="E554" s="40" t="s">
        <v>8838</v>
      </c>
    </row>
    <row r="555" spans="1:5" ht="25.5">
      <c r="A555" t="s">
        <v>61</v>
      </c>
      <c r="E555" s="39" t="s">
        <v>8633</v>
      </c>
    </row>
    <row r="556" spans="1:16" ht="12.75">
      <c r="A556" t="s">
        <v>53</v>
      </c>
      <c s="34" t="s">
        <v>656</v>
      </c>
      <c s="34" t="s">
        <v>8839</v>
      </c>
      <c s="35" t="s">
        <v>5</v>
      </c>
      <c s="6" t="s">
        <v>8840</v>
      </c>
      <c s="36" t="s">
        <v>128</v>
      </c>
      <c s="37">
        <v>1968.685</v>
      </c>
      <c s="36">
        <v>0</v>
      </c>
      <c s="36">
        <f>ROUND(G556*H556,6)</f>
      </c>
      <c r="L556" s="38">
        <v>0</v>
      </c>
      <c s="32">
        <f>ROUND(ROUND(L556,2)*ROUND(G556,3),2)</f>
      </c>
      <c s="36" t="s">
        <v>4382</v>
      </c>
      <c>
        <f>(M556*21)/100</f>
      </c>
      <c t="s">
        <v>28</v>
      </c>
    </row>
    <row r="557" spans="1:5" ht="12.75">
      <c r="A557" s="35" t="s">
        <v>58</v>
      </c>
      <c r="E557" s="39" t="s">
        <v>8841</v>
      </c>
    </row>
    <row r="558" spans="1:5" ht="12.75">
      <c r="A558" s="35" t="s">
        <v>59</v>
      </c>
      <c r="E558" s="40" t="s">
        <v>8842</v>
      </c>
    </row>
    <row r="559" spans="1:5" ht="25.5">
      <c r="A559" t="s">
        <v>61</v>
      </c>
      <c r="E559" s="39" t="s">
        <v>8633</v>
      </c>
    </row>
    <row r="560" spans="1:16" ht="12.75">
      <c r="A560" t="s">
        <v>53</v>
      </c>
      <c s="34" t="s">
        <v>659</v>
      </c>
      <c s="34" t="s">
        <v>8843</v>
      </c>
      <c s="35" t="s">
        <v>5</v>
      </c>
      <c s="6" t="s">
        <v>8844</v>
      </c>
      <c s="36" t="s">
        <v>56</v>
      </c>
      <c s="37">
        <v>46.6</v>
      </c>
      <c s="36">
        <v>0</v>
      </c>
      <c s="36">
        <f>ROUND(G560*H560,6)</f>
      </c>
      <c r="L560" s="38">
        <v>0</v>
      </c>
      <c s="32">
        <f>ROUND(ROUND(L560,2)*ROUND(G560,3),2)</f>
      </c>
      <c s="36" t="s">
        <v>4382</v>
      </c>
      <c>
        <f>(M560*21)/100</f>
      </c>
      <c t="s">
        <v>28</v>
      </c>
    </row>
    <row r="561" spans="1:5" ht="12.75">
      <c r="A561" s="35" t="s">
        <v>58</v>
      </c>
      <c r="E561" s="39" t="s">
        <v>8841</v>
      </c>
    </row>
    <row r="562" spans="1:5" ht="12.75">
      <c r="A562" s="35" t="s">
        <v>59</v>
      </c>
      <c r="E562" s="40" t="s">
        <v>8845</v>
      </c>
    </row>
    <row r="563" spans="1:5" ht="25.5">
      <c r="A563" t="s">
        <v>61</v>
      </c>
      <c r="E563" s="39" t="s">
        <v>8633</v>
      </c>
    </row>
    <row r="564" spans="1:16" ht="12.75">
      <c r="A564" t="s">
        <v>53</v>
      </c>
      <c s="34" t="s">
        <v>662</v>
      </c>
      <c s="34" t="s">
        <v>8846</v>
      </c>
      <c s="35" t="s">
        <v>5</v>
      </c>
      <c s="6" t="s">
        <v>8847</v>
      </c>
      <c s="36" t="s">
        <v>56</v>
      </c>
      <c s="37">
        <v>18.86</v>
      </c>
      <c s="36">
        <v>0</v>
      </c>
      <c s="36">
        <f>ROUND(G564*H564,6)</f>
      </c>
      <c r="L564" s="38">
        <v>0</v>
      </c>
      <c s="32">
        <f>ROUND(ROUND(L564,2)*ROUND(G564,3),2)</f>
      </c>
      <c s="36" t="s">
        <v>57</v>
      </c>
      <c>
        <f>(M564*21)/100</f>
      </c>
      <c t="s">
        <v>28</v>
      </c>
    </row>
    <row r="565" spans="1:5" ht="12.75">
      <c r="A565" s="35" t="s">
        <v>58</v>
      </c>
      <c r="E565" s="39" t="s">
        <v>8841</v>
      </c>
    </row>
    <row r="566" spans="1:5" ht="12.75">
      <c r="A566" s="35" t="s">
        <v>59</v>
      </c>
      <c r="E566" s="40" t="s">
        <v>8848</v>
      </c>
    </row>
    <row r="567" spans="1:5" ht="12.75">
      <c r="A567" t="s">
        <v>61</v>
      </c>
      <c r="E567" s="39" t="s">
        <v>776</v>
      </c>
    </row>
    <row r="568" spans="1:16" ht="12.75">
      <c r="A568" t="s">
        <v>53</v>
      </c>
      <c s="34" t="s">
        <v>665</v>
      </c>
      <c s="34" t="s">
        <v>8849</v>
      </c>
      <c s="35" t="s">
        <v>5</v>
      </c>
      <c s="6" t="s">
        <v>8850</v>
      </c>
      <c s="36" t="s">
        <v>56</v>
      </c>
      <c s="37">
        <v>50.07</v>
      </c>
      <c s="36">
        <v>0</v>
      </c>
      <c s="36">
        <f>ROUND(G568*H568,6)</f>
      </c>
      <c r="L568" s="38">
        <v>0</v>
      </c>
      <c s="32">
        <f>ROUND(ROUND(L568,2)*ROUND(G568,3),2)</f>
      </c>
      <c s="36" t="s">
        <v>57</v>
      </c>
      <c>
        <f>(M568*21)/100</f>
      </c>
      <c t="s">
        <v>28</v>
      </c>
    </row>
    <row r="569" spans="1:5" ht="12.75">
      <c r="A569" s="35" t="s">
        <v>58</v>
      </c>
      <c r="E569" s="39" t="s">
        <v>8841</v>
      </c>
    </row>
    <row r="570" spans="1:5" ht="12.75">
      <c r="A570" s="35" t="s">
        <v>59</v>
      </c>
      <c r="E570" s="40" t="s">
        <v>8851</v>
      </c>
    </row>
    <row r="571" spans="1:5" ht="12.75">
      <c r="A571" t="s">
        <v>61</v>
      </c>
      <c r="E571" s="39" t="s">
        <v>776</v>
      </c>
    </row>
    <row r="572" spans="1:16" ht="12.75">
      <c r="A572" t="s">
        <v>53</v>
      </c>
      <c s="34" t="s">
        <v>666</v>
      </c>
      <c s="34" t="s">
        <v>8852</v>
      </c>
      <c s="35" t="s">
        <v>5</v>
      </c>
      <c s="6" t="s">
        <v>8853</v>
      </c>
      <c s="36" t="s">
        <v>56</v>
      </c>
      <c s="37">
        <v>62.9</v>
      </c>
      <c s="36">
        <v>0</v>
      </c>
      <c s="36">
        <f>ROUND(G572*H572,6)</f>
      </c>
      <c r="L572" s="38">
        <v>0</v>
      </c>
      <c s="32">
        <f>ROUND(ROUND(L572,2)*ROUND(G572,3),2)</f>
      </c>
      <c s="36" t="s">
        <v>4382</v>
      </c>
      <c>
        <f>(M572*21)/100</f>
      </c>
      <c t="s">
        <v>28</v>
      </c>
    </row>
    <row r="573" spans="1:5" ht="12.75">
      <c r="A573" s="35" t="s">
        <v>58</v>
      </c>
      <c r="E573" s="39" t="s">
        <v>8591</v>
      </c>
    </row>
    <row r="574" spans="1:5" ht="25.5">
      <c r="A574" s="35" t="s">
        <v>59</v>
      </c>
      <c r="E574" s="40" t="s">
        <v>8854</v>
      </c>
    </row>
    <row r="575" spans="1:5" ht="25.5">
      <c r="A575" t="s">
        <v>61</v>
      </c>
      <c r="E575" s="39" t="s">
        <v>8633</v>
      </c>
    </row>
    <row r="576" spans="1:16" ht="12.75">
      <c r="A576" t="s">
        <v>53</v>
      </c>
      <c s="34" t="s">
        <v>667</v>
      </c>
      <c s="34" t="s">
        <v>8855</v>
      </c>
      <c s="35" t="s">
        <v>5</v>
      </c>
      <c s="6" t="s">
        <v>8856</v>
      </c>
      <c s="36" t="s">
        <v>56</v>
      </c>
      <c s="37">
        <v>2.62</v>
      </c>
      <c s="36">
        <v>0</v>
      </c>
      <c s="36">
        <f>ROUND(G576*H576,6)</f>
      </c>
      <c r="L576" s="38">
        <v>0</v>
      </c>
      <c s="32">
        <f>ROUND(ROUND(L576,2)*ROUND(G576,3),2)</f>
      </c>
      <c s="36" t="s">
        <v>4382</v>
      </c>
      <c>
        <f>(M576*21)/100</f>
      </c>
      <c t="s">
        <v>28</v>
      </c>
    </row>
    <row r="577" spans="1:5" ht="12.75">
      <c r="A577" s="35" t="s">
        <v>58</v>
      </c>
      <c r="E577" s="39" t="s">
        <v>8591</v>
      </c>
    </row>
    <row r="578" spans="1:5" ht="12.75">
      <c r="A578" s="35" t="s">
        <v>59</v>
      </c>
      <c r="E578" s="40" t="s">
        <v>8857</v>
      </c>
    </row>
    <row r="579" spans="1:5" ht="25.5">
      <c r="A579" t="s">
        <v>61</v>
      </c>
      <c r="E579" s="39" t="s">
        <v>8633</v>
      </c>
    </row>
    <row r="580" spans="1:16" ht="12.75">
      <c r="A580" t="s">
        <v>53</v>
      </c>
      <c s="34" t="s">
        <v>670</v>
      </c>
      <c s="34" t="s">
        <v>8858</v>
      </c>
      <c s="35" t="s">
        <v>5</v>
      </c>
      <c s="6" t="s">
        <v>8859</v>
      </c>
      <c s="36" t="s">
        <v>56</v>
      </c>
      <c s="37">
        <v>88.68</v>
      </c>
      <c s="36">
        <v>0</v>
      </c>
      <c s="36">
        <f>ROUND(G580*H580,6)</f>
      </c>
      <c r="L580" s="38">
        <v>0</v>
      </c>
      <c s="32">
        <f>ROUND(ROUND(L580,2)*ROUND(G580,3),2)</f>
      </c>
      <c s="36" t="s">
        <v>4382</v>
      </c>
      <c>
        <f>(M580*21)/100</f>
      </c>
      <c t="s">
        <v>28</v>
      </c>
    </row>
    <row r="581" spans="1:5" ht="12.75">
      <c r="A581" s="35" t="s">
        <v>58</v>
      </c>
      <c r="E581" s="39" t="s">
        <v>8591</v>
      </c>
    </row>
    <row r="582" spans="1:5" ht="12.75">
      <c r="A582" s="35" t="s">
        <v>59</v>
      </c>
      <c r="E582" s="40" t="s">
        <v>8617</v>
      </c>
    </row>
    <row r="583" spans="1:5" ht="25.5">
      <c r="A583" t="s">
        <v>61</v>
      </c>
      <c r="E583" s="39" t="s">
        <v>8633</v>
      </c>
    </row>
    <row r="584" spans="1:16" ht="12.75">
      <c r="A584" t="s">
        <v>53</v>
      </c>
      <c s="34" t="s">
        <v>673</v>
      </c>
      <c s="34" t="s">
        <v>6490</v>
      </c>
      <c s="35" t="s">
        <v>5</v>
      </c>
      <c s="6" t="s">
        <v>6491</v>
      </c>
      <c s="36" t="s">
        <v>56</v>
      </c>
      <c s="37">
        <v>63.91</v>
      </c>
      <c s="36">
        <v>0</v>
      </c>
      <c s="36">
        <f>ROUND(G584*H584,6)</f>
      </c>
      <c r="L584" s="38">
        <v>0</v>
      </c>
      <c s="32">
        <f>ROUND(ROUND(L584,2)*ROUND(G584,3),2)</f>
      </c>
      <c s="36" t="s">
        <v>57</v>
      </c>
      <c>
        <f>(M584*21)/100</f>
      </c>
      <c t="s">
        <v>28</v>
      </c>
    </row>
    <row r="585" spans="1:5" ht="12.75">
      <c r="A585" s="35" t="s">
        <v>58</v>
      </c>
      <c r="E585" s="39" t="s">
        <v>8841</v>
      </c>
    </row>
    <row r="586" spans="1:5" ht="25.5">
      <c r="A586" s="35" t="s">
        <v>59</v>
      </c>
      <c r="E586" s="40" t="s">
        <v>8568</v>
      </c>
    </row>
    <row r="587" spans="1:5" ht="12.75">
      <c r="A587" t="s">
        <v>61</v>
      </c>
      <c r="E587" s="39" t="s">
        <v>776</v>
      </c>
    </row>
    <row r="588" spans="1:16" ht="12.75">
      <c r="A588" t="s">
        <v>53</v>
      </c>
      <c s="34" t="s">
        <v>676</v>
      </c>
      <c s="34" t="s">
        <v>8860</v>
      </c>
      <c s="35" t="s">
        <v>5</v>
      </c>
      <c s="6" t="s">
        <v>8861</v>
      </c>
      <c s="36" t="s">
        <v>56</v>
      </c>
      <c s="37">
        <v>307.855</v>
      </c>
      <c s="36">
        <v>0</v>
      </c>
      <c s="36">
        <f>ROUND(G588*H588,6)</f>
      </c>
      <c r="L588" s="38">
        <v>0</v>
      </c>
      <c s="32">
        <f>ROUND(ROUND(L588,2)*ROUND(G588,3),2)</f>
      </c>
      <c s="36" t="s">
        <v>4382</v>
      </c>
      <c>
        <f>(M588*21)/100</f>
      </c>
      <c t="s">
        <v>28</v>
      </c>
    </row>
    <row r="589" spans="1:5" ht="12.75">
      <c r="A589" s="35" t="s">
        <v>58</v>
      </c>
      <c r="E589" s="39" t="s">
        <v>8591</v>
      </c>
    </row>
    <row r="590" spans="1:5" ht="102">
      <c r="A590" s="35" t="s">
        <v>59</v>
      </c>
      <c r="E590" s="40" t="s">
        <v>8862</v>
      </c>
    </row>
    <row r="591" spans="1:5" ht="25.5">
      <c r="A591" t="s">
        <v>61</v>
      </c>
      <c r="E591" s="39" t="s">
        <v>8633</v>
      </c>
    </row>
    <row r="592" spans="1:16" ht="12.75">
      <c r="A592" t="s">
        <v>53</v>
      </c>
      <c s="34" t="s">
        <v>677</v>
      </c>
      <c s="34" t="s">
        <v>8863</v>
      </c>
      <c s="35" t="s">
        <v>5</v>
      </c>
      <c s="6" t="s">
        <v>8864</v>
      </c>
      <c s="36" t="s">
        <v>56</v>
      </c>
      <c s="37">
        <v>703.26</v>
      </c>
      <c s="36">
        <v>0</v>
      </c>
      <c s="36">
        <f>ROUND(G592*H592,6)</f>
      </c>
      <c r="L592" s="38">
        <v>0</v>
      </c>
      <c s="32">
        <f>ROUND(ROUND(L592,2)*ROUND(G592,3),2)</f>
      </c>
      <c s="36" t="s">
        <v>57</v>
      </c>
      <c>
        <f>(M592*21)/100</f>
      </c>
      <c t="s">
        <v>28</v>
      </c>
    </row>
    <row r="593" spans="1:5" ht="12.75">
      <c r="A593" s="35" t="s">
        <v>58</v>
      </c>
      <c r="E593" s="39" t="s">
        <v>5</v>
      </c>
    </row>
    <row r="594" spans="1:5" ht="63.75">
      <c r="A594" s="35" t="s">
        <v>59</v>
      </c>
      <c r="E594" s="40" t="s">
        <v>8865</v>
      </c>
    </row>
    <row r="595" spans="1:5" ht="12.75">
      <c r="A595" t="s">
        <v>61</v>
      </c>
      <c r="E595" s="39" t="s">
        <v>776</v>
      </c>
    </row>
    <row r="596" spans="1:13" ht="12.75">
      <c r="A596" t="s">
        <v>50</v>
      </c>
      <c r="C596" s="31" t="s">
        <v>86</v>
      </c>
      <c r="E596" s="33" t="s">
        <v>8171</v>
      </c>
      <c r="J596" s="32">
        <f>0</f>
      </c>
      <c s="32">
        <f>0</f>
      </c>
      <c s="32">
        <f>0+L597+L601+L605+L609+L613+L617+L621+L625</f>
      </c>
      <c s="32">
        <f>0+M597+M601+M605+M609+M613+M617+M621+M625</f>
      </c>
    </row>
    <row r="597" spans="1:16" ht="25.5">
      <c r="A597" t="s">
        <v>53</v>
      </c>
      <c s="34" t="s">
        <v>678</v>
      </c>
      <c s="34" t="s">
        <v>1222</v>
      </c>
      <c s="35" t="s">
        <v>5</v>
      </c>
      <c s="6" t="s">
        <v>1223</v>
      </c>
      <c s="36" t="s">
        <v>115</v>
      </c>
      <c s="37">
        <v>734</v>
      </c>
      <c s="36">
        <v>0</v>
      </c>
      <c s="36">
        <f>ROUND(G597*H597,6)</f>
      </c>
      <c r="L597" s="38">
        <v>0</v>
      </c>
      <c s="32">
        <f>ROUND(ROUND(L597,2)*ROUND(G597,3),2)</f>
      </c>
      <c s="36" t="s">
        <v>57</v>
      </c>
      <c>
        <f>(M597*21)/100</f>
      </c>
      <c t="s">
        <v>28</v>
      </c>
    </row>
    <row r="598" spans="1:5" ht="12.75">
      <c r="A598" s="35" t="s">
        <v>58</v>
      </c>
      <c r="E598" s="39" t="s">
        <v>5</v>
      </c>
    </row>
    <row r="599" spans="1:5" ht="12.75">
      <c r="A599" s="35" t="s">
        <v>59</v>
      </c>
      <c r="E599" s="40" t="s">
        <v>8866</v>
      </c>
    </row>
    <row r="600" spans="1:5" ht="12.75">
      <c r="A600" t="s">
        <v>61</v>
      </c>
      <c r="E600" s="39" t="s">
        <v>776</v>
      </c>
    </row>
    <row r="601" spans="1:16" ht="12.75">
      <c r="A601" t="s">
        <v>53</v>
      </c>
      <c s="34" t="s">
        <v>681</v>
      </c>
      <c s="34" t="s">
        <v>498</v>
      </c>
      <c s="35" t="s">
        <v>5</v>
      </c>
      <c s="6" t="s">
        <v>499</v>
      </c>
      <c s="36" t="s">
        <v>115</v>
      </c>
      <c s="37">
        <v>16</v>
      </c>
      <c s="36">
        <v>0</v>
      </c>
      <c s="36">
        <f>ROUND(G601*H601,6)</f>
      </c>
      <c r="L601" s="38">
        <v>0</v>
      </c>
      <c s="32">
        <f>ROUND(ROUND(L601,2)*ROUND(G601,3),2)</f>
      </c>
      <c s="36" t="s">
        <v>57</v>
      </c>
      <c>
        <f>(M601*21)/100</f>
      </c>
      <c t="s">
        <v>28</v>
      </c>
    </row>
    <row r="602" spans="1:5" ht="12.75">
      <c r="A602" s="35" t="s">
        <v>58</v>
      </c>
      <c r="E602" s="39" t="s">
        <v>5</v>
      </c>
    </row>
    <row r="603" spans="1:5" ht="12.75">
      <c r="A603" s="35" t="s">
        <v>59</v>
      </c>
      <c r="E603" s="40" t="s">
        <v>106</v>
      </c>
    </row>
    <row r="604" spans="1:5" ht="12.75">
      <c r="A604" t="s">
        <v>61</v>
      </c>
      <c r="E604" s="39" t="s">
        <v>776</v>
      </c>
    </row>
    <row r="605" spans="1:16" ht="25.5">
      <c r="A605" t="s">
        <v>53</v>
      </c>
      <c s="34" t="s">
        <v>684</v>
      </c>
      <c s="34" t="s">
        <v>807</v>
      </c>
      <c s="35" t="s">
        <v>5</v>
      </c>
      <c s="6" t="s">
        <v>808</v>
      </c>
      <c s="36" t="s">
        <v>82</v>
      </c>
      <c s="37">
        <v>85</v>
      </c>
      <c s="36">
        <v>0</v>
      </c>
      <c s="36">
        <f>ROUND(G605*H605,6)</f>
      </c>
      <c r="L605" s="38">
        <v>0</v>
      </c>
      <c s="32">
        <f>ROUND(ROUND(L605,2)*ROUND(G605,3),2)</f>
      </c>
      <c s="36" t="s">
        <v>57</v>
      </c>
      <c>
        <f>(M605*21)/100</f>
      </c>
      <c t="s">
        <v>28</v>
      </c>
    </row>
    <row r="606" spans="1:5" ht="12.75">
      <c r="A606" s="35" t="s">
        <v>58</v>
      </c>
      <c r="E606" s="39" t="s">
        <v>5</v>
      </c>
    </row>
    <row r="607" spans="1:5" ht="12.75">
      <c r="A607" s="35" t="s">
        <v>59</v>
      </c>
      <c r="E607" s="40" t="s">
        <v>8867</v>
      </c>
    </row>
    <row r="608" spans="1:5" ht="12.75">
      <c r="A608" t="s">
        <v>61</v>
      </c>
      <c r="E608" s="39" t="s">
        <v>776</v>
      </c>
    </row>
    <row r="609" spans="1:16" ht="25.5">
      <c r="A609" t="s">
        <v>53</v>
      </c>
      <c s="34" t="s">
        <v>688</v>
      </c>
      <c s="34" t="s">
        <v>1226</v>
      </c>
      <c s="35" t="s">
        <v>5</v>
      </c>
      <c s="6" t="s">
        <v>1227</v>
      </c>
      <c s="36" t="s">
        <v>82</v>
      </c>
      <c s="37">
        <v>465</v>
      </c>
      <c s="36">
        <v>0</v>
      </c>
      <c s="36">
        <f>ROUND(G609*H609,6)</f>
      </c>
      <c r="L609" s="38">
        <v>0</v>
      </c>
      <c s="32">
        <f>ROUND(ROUND(L609,2)*ROUND(G609,3),2)</f>
      </c>
      <c s="36" t="s">
        <v>57</v>
      </c>
      <c>
        <f>(M609*21)/100</f>
      </c>
      <c t="s">
        <v>28</v>
      </c>
    </row>
    <row r="610" spans="1:5" ht="12.75">
      <c r="A610" s="35" t="s">
        <v>58</v>
      </c>
      <c r="E610" s="39" t="s">
        <v>5</v>
      </c>
    </row>
    <row r="611" spans="1:5" ht="12.75">
      <c r="A611" s="35" t="s">
        <v>59</v>
      </c>
      <c r="E611" s="40" t="s">
        <v>8868</v>
      </c>
    </row>
    <row r="612" spans="1:5" ht="12.75">
      <c r="A612" t="s">
        <v>61</v>
      </c>
      <c r="E612" s="39" t="s">
        <v>776</v>
      </c>
    </row>
    <row r="613" spans="1:16" ht="25.5">
      <c r="A613" t="s">
        <v>53</v>
      </c>
      <c s="34" t="s">
        <v>691</v>
      </c>
      <c s="34" t="s">
        <v>8869</v>
      </c>
      <c s="35" t="s">
        <v>5</v>
      </c>
      <c s="6" t="s">
        <v>8870</v>
      </c>
      <c s="36" t="s">
        <v>82</v>
      </c>
      <c s="37">
        <v>130</v>
      </c>
      <c s="36">
        <v>0</v>
      </c>
      <c s="36">
        <f>ROUND(G613*H613,6)</f>
      </c>
      <c r="L613" s="38">
        <v>0</v>
      </c>
      <c s="32">
        <f>ROUND(ROUND(L613,2)*ROUND(G613,3),2)</f>
      </c>
      <c s="36" t="s">
        <v>57</v>
      </c>
      <c>
        <f>(M613*21)/100</f>
      </c>
      <c t="s">
        <v>28</v>
      </c>
    </row>
    <row r="614" spans="1:5" ht="12.75">
      <c r="A614" s="35" t="s">
        <v>58</v>
      </c>
      <c r="E614" s="39" t="s">
        <v>5</v>
      </c>
    </row>
    <row r="615" spans="1:5" ht="12.75">
      <c r="A615" s="35" t="s">
        <v>59</v>
      </c>
      <c r="E615" s="40" t="s">
        <v>456</v>
      </c>
    </row>
    <row r="616" spans="1:5" ht="12.75">
      <c r="A616" t="s">
        <v>61</v>
      </c>
      <c r="E616" s="39" t="s">
        <v>776</v>
      </c>
    </row>
    <row r="617" spans="1:16" ht="12.75">
      <c r="A617" t="s">
        <v>53</v>
      </c>
      <c s="34" t="s">
        <v>694</v>
      </c>
      <c s="34" t="s">
        <v>2974</v>
      </c>
      <c s="35" t="s">
        <v>5</v>
      </c>
      <c s="6" t="s">
        <v>2975</v>
      </c>
      <c s="36" t="s">
        <v>82</v>
      </c>
      <c s="37">
        <v>65</v>
      </c>
      <c s="36">
        <v>0</v>
      </c>
      <c s="36">
        <f>ROUND(G617*H617,6)</f>
      </c>
      <c r="L617" s="38">
        <v>0</v>
      </c>
      <c s="32">
        <f>ROUND(ROUND(L617,2)*ROUND(G617,3),2)</f>
      </c>
      <c s="36" t="s">
        <v>57</v>
      </c>
      <c>
        <f>(M617*21)/100</f>
      </c>
      <c t="s">
        <v>28</v>
      </c>
    </row>
    <row r="618" spans="1:5" ht="12.75">
      <c r="A618" s="35" t="s">
        <v>58</v>
      </c>
      <c r="E618" s="39" t="s">
        <v>5</v>
      </c>
    </row>
    <row r="619" spans="1:5" ht="12.75">
      <c r="A619" s="35" t="s">
        <v>59</v>
      </c>
      <c r="E619" s="40" t="s">
        <v>261</v>
      </c>
    </row>
    <row r="620" spans="1:5" ht="12.75">
      <c r="A620" t="s">
        <v>61</v>
      </c>
      <c r="E620" s="39" t="s">
        <v>776</v>
      </c>
    </row>
    <row r="621" spans="1:16" ht="12.75">
      <c r="A621" t="s">
        <v>53</v>
      </c>
      <c s="34" t="s">
        <v>697</v>
      </c>
      <c s="34" t="s">
        <v>8871</v>
      </c>
      <c s="35" t="s">
        <v>5</v>
      </c>
      <c s="6" t="s">
        <v>8872</v>
      </c>
      <c s="36" t="s">
        <v>3844</v>
      </c>
      <c s="37">
        <v>1</v>
      </c>
      <c s="36">
        <v>0</v>
      </c>
      <c s="36">
        <f>ROUND(G621*H621,6)</f>
      </c>
      <c r="L621" s="38">
        <v>0</v>
      </c>
      <c s="32">
        <f>ROUND(ROUND(L621,2)*ROUND(G621,3),2)</f>
      </c>
      <c s="36" t="s">
        <v>4382</v>
      </c>
      <c>
        <f>(M621*21)/100</f>
      </c>
      <c t="s">
        <v>28</v>
      </c>
    </row>
    <row r="622" spans="1:5" ht="12.75">
      <c r="A622" s="35" t="s">
        <v>58</v>
      </c>
      <c r="E622" s="39" t="s">
        <v>5</v>
      </c>
    </row>
    <row r="623" spans="1:5" ht="12.75">
      <c r="A623" s="35" t="s">
        <v>59</v>
      </c>
      <c r="E623" s="40" t="s">
        <v>5</v>
      </c>
    </row>
    <row r="624" spans="1:5" ht="89.25">
      <c r="A624" t="s">
        <v>61</v>
      </c>
      <c r="E624" s="39" t="s">
        <v>8873</v>
      </c>
    </row>
    <row r="625" spans="1:16" ht="12.75">
      <c r="A625" t="s">
        <v>53</v>
      </c>
      <c s="34" t="s">
        <v>698</v>
      </c>
      <c s="34" t="s">
        <v>110</v>
      </c>
      <c s="35" t="s">
        <v>5</v>
      </c>
      <c s="6" t="s">
        <v>111</v>
      </c>
      <c s="36" t="s">
        <v>56</v>
      </c>
      <c s="37">
        <v>1.5</v>
      </c>
      <c s="36">
        <v>0</v>
      </c>
      <c s="36">
        <f>ROUND(G625*H625,6)</f>
      </c>
      <c r="L625" s="38">
        <v>0</v>
      </c>
      <c s="32">
        <f>ROUND(ROUND(L625,2)*ROUND(G625,3),2)</f>
      </c>
      <c s="36" t="s">
        <v>57</v>
      </c>
      <c>
        <f>(M625*21)/100</f>
      </c>
      <c t="s">
        <v>28</v>
      </c>
    </row>
    <row r="626" spans="1:5" ht="12.75">
      <c r="A626" s="35" t="s">
        <v>58</v>
      </c>
      <c r="E626" s="39" t="s">
        <v>5</v>
      </c>
    </row>
    <row r="627" spans="1:5" ht="12.75">
      <c r="A627" s="35" t="s">
        <v>59</v>
      </c>
      <c r="E627" s="40" t="s">
        <v>8177</v>
      </c>
    </row>
    <row r="628" spans="1:5" ht="12.75">
      <c r="A628" t="s">
        <v>61</v>
      </c>
      <c r="E628" s="39" t="s">
        <v>776</v>
      </c>
    </row>
    <row r="629" spans="1:13" ht="12.75">
      <c r="A629" t="s">
        <v>50</v>
      </c>
      <c r="C629" s="31" t="s">
        <v>132</v>
      </c>
      <c r="E629" s="33" t="s">
        <v>6987</v>
      </c>
      <c r="J629" s="32">
        <f>0</f>
      </c>
      <c s="32">
        <f>0</f>
      </c>
      <c s="32">
        <f>0+L630+L634+L638+L642+L646+L650+L654+L658+L662+L666+L670+L674+L678+L682+L686+L690+L694+L698+L702+L706+L710+L714+L718+L722+L726+L730+L734+L738+L742+L746+L750+L754+L758+L762+L766+L770+L774+L778+L782+L786+L790+L794+L798+L802+L806</f>
      </c>
      <c s="32">
        <f>0+M630+M634+M638+M642+M646+M650+M654+M658+M662+M666+M670+M674+M678+M682+M686+M690+M694+M698+M702+M706+M710+M714+M718+M722+M726+M730+M734+M738+M742+M746+M750+M754+M758+M762+M766+M770+M774+M778+M782+M786+M790+M794+M798+M802+M806</f>
      </c>
    </row>
    <row r="630" spans="1:16" ht="12.75">
      <c r="A630" t="s">
        <v>53</v>
      </c>
      <c s="34" t="s">
        <v>699</v>
      </c>
      <c s="34" t="s">
        <v>8874</v>
      </c>
      <c s="35" t="s">
        <v>5</v>
      </c>
      <c s="6" t="s">
        <v>8875</v>
      </c>
      <c s="36" t="s">
        <v>115</v>
      </c>
      <c s="37">
        <v>9</v>
      </c>
      <c s="36">
        <v>0</v>
      </c>
      <c s="36">
        <f>ROUND(G630*H630,6)</f>
      </c>
      <c r="L630" s="38">
        <v>0</v>
      </c>
      <c s="32">
        <f>ROUND(ROUND(L630,2)*ROUND(G630,3),2)</f>
      </c>
      <c s="36" t="s">
        <v>4382</v>
      </c>
      <c>
        <f>(M630*21)/100</f>
      </c>
      <c t="s">
        <v>28</v>
      </c>
    </row>
    <row r="631" spans="1:5" ht="25.5">
      <c r="A631" s="35" t="s">
        <v>58</v>
      </c>
      <c r="E631" s="39" t="s">
        <v>8876</v>
      </c>
    </row>
    <row r="632" spans="1:5" ht="12.75">
      <c r="A632" s="35" t="s">
        <v>59</v>
      </c>
      <c r="E632" s="40" t="s">
        <v>5</v>
      </c>
    </row>
    <row r="633" spans="1:5" ht="89.25">
      <c r="A633" t="s">
        <v>61</v>
      </c>
      <c r="E633" s="39" t="s">
        <v>8877</v>
      </c>
    </row>
    <row r="634" spans="1:16" ht="12.75">
      <c r="A634" t="s">
        <v>53</v>
      </c>
      <c s="34" t="s">
        <v>702</v>
      </c>
      <c s="34" t="s">
        <v>8878</v>
      </c>
      <c s="35" t="s">
        <v>5</v>
      </c>
      <c s="6" t="s">
        <v>8879</v>
      </c>
      <c s="36" t="s">
        <v>115</v>
      </c>
      <c s="37">
        <v>2</v>
      </c>
      <c s="36">
        <v>0</v>
      </c>
      <c s="36">
        <f>ROUND(G634*H634,6)</f>
      </c>
      <c r="L634" s="38">
        <v>0</v>
      </c>
      <c s="32">
        <f>ROUND(ROUND(L634,2)*ROUND(G634,3),2)</f>
      </c>
      <c s="36" t="s">
        <v>4382</v>
      </c>
      <c>
        <f>(M634*21)/100</f>
      </c>
      <c t="s">
        <v>28</v>
      </c>
    </row>
    <row r="635" spans="1:5" ht="25.5">
      <c r="A635" s="35" t="s">
        <v>58</v>
      </c>
      <c r="E635" s="39" t="s">
        <v>8880</v>
      </c>
    </row>
    <row r="636" spans="1:5" ht="12.75">
      <c r="A636" s="35" t="s">
        <v>59</v>
      </c>
      <c r="E636" s="40" t="s">
        <v>5</v>
      </c>
    </row>
    <row r="637" spans="1:5" ht="89.25">
      <c r="A637" t="s">
        <v>61</v>
      </c>
      <c r="E637" s="39" t="s">
        <v>8877</v>
      </c>
    </row>
    <row r="638" spans="1:16" ht="12.75">
      <c r="A638" t="s">
        <v>53</v>
      </c>
      <c s="34" t="s">
        <v>703</v>
      </c>
      <c s="34" t="s">
        <v>8881</v>
      </c>
      <c s="35" t="s">
        <v>5</v>
      </c>
      <c s="6" t="s">
        <v>8882</v>
      </c>
      <c s="36" t="s">
        <v>115</v>
      </c>
      <c s="37">
        <v>15</v>
      </c>
      <c s="36">
        <v>0</v>
      </c>
      <c s="36">
        <f>ROUND(G638*H638,6)</f>
      </c>
      <c r="L638" s="38">
        <v>0</v>
      </c>
      <c s="32">
        <f>ROUND(ROUND(L638,2)*ROUND(G638,3),2)</f>
      </c>
      <c s="36" t="s">
        <v>4382</v>
      </c>
      <c>
        <f>(M638*21)/100</f>
      </c>
      <c t="s">
        <v>28</v>
      </c>
    </row>
    <row r="639" spans="1:5" ht="25.5">
      <c r="A639" s="35" t="s">
        <v>58</v>
      </c>
      <c r="E639" s="39" t="s">
        <v>8883</v>
      </c>
    </row>
    <row r="640" spans="1:5" ht="12.75">
      <c r="A640" s="35" t="s">
        <v>59</v>
      </c>
      <c r="E640" s="40" t="s">
        <v>103</v>
      </c>
    </row>
    <row r="641" spans="1:5" ht="89.25">
      <c r="A641" t="s">
        <v>61</v>
      </c>
      <c r="E641" s="39" t="s">
        <v>8877</v>
      </c>
    </row>
    <row r="642" spans="1:16" ht="12.75">
      <c r="A642" t="s">
        <v>53</v>
      </c>
      <c s="34" t="s">
        <v>706</v>
      </c>
      <c s="34" t="s">
        <v>8884</v>
      </c>
      <c s="35" t="s">
        <v>5</v>
      </c>
      <c s="6" t="s">
        <v>8885</v>
      </c>
      <c s="36" t="s">
        <v>115</v>
      </c>
      <c s="37">
        <v>2</v>
      </c>
      <c s="36">
        <v>0</v>
      </c>
      <c s="36">
        <f>ROUND(G642*H642,6)</f>
      </c>
      <c r="L642" s="38">
        <v>0</v>
      </c>
      <c s="32">
        <f>ROUND(ROUND(L642,2)*ROUND(G642,3),2)</f>
      </c>
      <c s="36" t="s">
        <v>4382</v>
      </c>
      <c>
        <f>(M642*21)/100</f>
      </c>
      <c t="s">
        <v>28</v>
      </c>
    </row>
    <row r="643" spans="1:5" ht="25.5">
      <c r="A643" s="35" t="s">
        <v>58</v>
      </c>
      <c r="E643" s="39" t="s">
        <v>8886</v>
      </c>
    </row>
    <row r="644" spans="1:5" ht="12.75">
      <c r="A644" s="35" t="s">
        <v>59</v>
      </c>
      <c r="E644" s="40" t="s">
        <v>5</v>
      </c>
    </row>
    <row r="645" spans="1:5" ht="89.25">
      <c r="A645" t="s">
        <v>61</v>
      </c>
      <c r="E645" s="39" t="s">
        <v>8877</v>
      </c>
    </row>
    <row r="646" spans="1:16" ht="12.75">
      <c r="A646" t="s">
        <v>53</v>
      </c>
      <c s="34" t="s">
        <v>707</v>
      </c>
      <c s="34" t="s">
        <v>8887</v>
      </c>
      <c s="35" t="s">
        <v>5</v>
      </c>
      <c s="6" t="s">
        <v>8888</v>
      </c>
      <c s="36" t="s">
        <v>115</v>
      </c>
      <c s="37">
        <v>12</v>
      </c>
      <c s="36">
        <v>0</v>
      </c>
      <c s="36">
        <f>ROUND(G646*H646,6)</f>
      </c>
      <c r="L646" s="38">
        <v>0</v>
      </c>
      <c s="32">
        <f>ROUND(ROUND(L646,2)*ROUND(G646,3),2)</f>
      </c>
      <c s="36" t="s">
        <v>4382</v>
      </c>
      <c>
        <f>(M646*21)/100</f>
      </c>
      <c t="s">
        <v>28</v>
      </c>
    </row>
    <row r="647" spans="1:5" ht="25.5">
      <c r="A647" s="35" t="s">
        <v>58</v>
      </c>
      <c r="E647" s="39" t="s">
        <v>8889</v>
      </c>
    </row>
    <row r="648" spans="1:5" ht="12.75">
      <c r="A648" s="35" t="s">
        <v>59</v>
      </c>
      <c r="E648" s="40" t="s">
        <v>94</v>
      </c>
    </row>
    <row r="649" spans="1:5" ht="89.25">
      <c r="A649" t="s">
        <v>61</v>
      </c>
      <c r="E649" s="39" t="s">
        <v>8877</v>
      </c>
    </row>
    <row r="650" spans="1:16" ht="12.75">
      <c r="A650" t="s">
        <v>53</v>
      </c>
      <c s="34" t="s">
        <v>710</v>
      </c>
      <c s="34" t="s">
        <v>8890</v>
      </c>
      <c s="35" t="s">
        <v>5</v>
      </c>
      <c s="6" t="s">
        <v>8891</v>
      </c>
      <c s="36" t="s">
        <v>115</v>
      </c>
      <c s="37">
        <v>9</v>
      </c>
      <c s="36">
        <v>0</v>
      </c>
      <c s="36">
        <f>ROUND(G650*H650,6)</f>
      </c>
      <c r="L650" s="38">
        <v>0</v>
      </c>
      <c s="32">
        <f>ROUND(ROUND(L650,2)*ROUND(G650,3),2)</f>
      </c>
      <c s="36" t="s">
        <v>4382</v>
      </c>
      <c>
        <f>(M650*21)/100</f>
      </c>
      <c t="s">
        <v>28</v>
      </c>
    </row>
    <row r="651" spans="1:5" ht="12.75">
      <c r="A651" s="35" t="s">
        <v>58</v>
      </c>
      <c r="E651" s="39" t="s">
        <v>8892</v>
      </c>
    </row>
    <row r="652" spans="1:5" ht="12.75">
      <c r="A652" s="35" t="s">
        <v>59</v>
      </c>
      <c r="E652" s="40" t="s">
        <v>5</v>
      </c>
    </row>
    <row r="653" spans="1:5" ht="89.25">
      <c r="A653" t="s">
        <v>61</v>
      </c>
      <c r="E653" s="39" t="s">
        <v>8877</v>
      </c>
    </row>
    <row r="654" spans="1:16" ht="12.75">
      <c r="A654" t="s">
        <v>53</v>
      </c>
      <c s="34" t="s">
        <v>713</v>
      </c>
      <c s="34" t="s">
        <v>8893</v>
      </c>
      <c s="35" t="s">
        <v>5</v>
      </c>
      <c s="6" t="s">
        <v>8894</v>
      </c>
      <c s="36" t="s">
        <v>115</v>
      </c>
      <c s="37">
        <v>4</v>
      </c>
      <c s="36">
        <v>0</v>
      </c>
      <c s="36">
        <f>ROUND(G654*H654,6)</f>
      </c>
      <c r="L654" s="38">
        <v>0</v>
      </c>
      <c s="32">
        <f>ROUND(ROUND(L654,2)*ROUND(G654,3),2)</f>
      </c>
      <c s="36" t="s">
        <v>4382</v>
      </c>
      <c>
        <f>(M654*21)/100</f>
      </c>
      <c t="s">
        <v>28</v>
      </c>
    </row>
    <row r="655" spans="1:5" ht="25.5">
      <c r="A655" s="35" t="s">
        <v>58</v>
      </c>
      <c r="E655" s="39" t="s">
        <v>8895</v>
      </c>
    </row>
    <row r="656" spans="1:5" ht="12.75">
      <c r="A656" s="35" t="s">
        <v>59</v>
      </c>
      <c r="E656" s="40" t="s">
        <v>5</v>
      </c>
    </row>
    <row r="657" spans="1:5" ht="89.25">
      <c r="A657" t="s">
        <v>61</v>
      </c>
      <c r="E657" s="39" t="s">
        <v>8877</v>
      </c>
    </row>
    <row r="658" spans="1:16" ht="12.75">
      <c r="A658" t="s">
        <v>53</v>
      </c>
      <c s="34" t="s">
        <v>716</v>
      </c>
      <c s="34" t="s">
        <v>8896</v>
      </c>
      <c s="35" t="s">
        <v>5</v>
      </c>
      <c s="6" t="s">
        <v>8897</v>
      </c>
      <c s="36" t="s">
        <v>115</v>
      </c>
      <c s="37">
        <v>1</v>
      </c>
      <c s="36">
        <v>0</v>
      </c>
      <c s="36">
        <f>ROUND(G658*H658,6)</f>
      </c>
      <c r="L658" s="38">
        <v>0</v>
      </c>
      <c s="32">
        <f>ROUND(ROUND(L658,2)*ROUND(G658,3),2)</f>
      </c>
      <c s="36" t="s">
        <v>4382</v>
      </c>
      <c>
        <f>(M658*21)/100</f>
      </c>
      <c t="s">
        <v>28</v>
      </c>
    </row>
    <row r="659" spans="1:5" ht="25.5">
      <c r="A659" s="35" t="s">
        <v>58</v>
      </c>
      <c r="E659" s="39" t="s">
        <v>8898</v>
      </c>
    </row>
    <row r="660" spans="1:5" ht="12.75">
      <c r="A660" s="35" t="s">
        <v>59</v>
      </c>
      <c r="E660" s="40" t="s">
        <v>5</v>
      </c>
    </row>
    <row r="661" spans="1:5" ht="89.25">
      <c r="A661" t="s">
        <v>61</v>
      </c>
      <c r="E661" s="39" t="s">
        <v>8877</v>
      </c>
    </row>
    <row r="662" spans="1:16" ht="12.75">
      <c r="A662" t="s">
        <v>53</v>
      </c>
      <c s="34" t="s">
        <v>717</v>
      </c>
      <c s="34" t="s">
        <v>8899</v>
      </c>
      <c s="35" t="s">
        <v>5</v>
      </c>
      <c s="6" t="s">
        <v>8900</v>
      </c>
      <c s="36" t="s">
        <v>115</v>
      </c>
      <c s="37">
        <v>2</v>
      </c>
      <c s="36">
        <v>0</v>
      </c>
      <c s="36">
        <f>ROUND(G662*H662,6)</f>
      </c>
      <c r="L662" s="38">
        <v>0</v>
      </c>
      <c s="32">
        <f>ROUND(ROUND(L662,2)*ROUND(G662,3),2)</f>
      </c>
      <c s="36" t="s">
        <v>4382</v>
      </c>
      <c>
        <f>(M662*21)/100</f>
      </c>
      <c t="s">
        <v>28</v>
      </c>
    </row>
    <row r="663" spans="1:5" ht="25.5">
      <c r="A663" s="35" t="s">
        <v>58</v>
      </c>
      <c r="E663" s="39" t="s">
        <v>8901</v>
      </c>
    </row>
    <row r="664" spans="1:5" ht="12.75">
      <c r="A664" s="35" t="s">
        <v>59</v>
      </c>
      <c r="E664" s="40" t="s">
        <v>5</v>
      </c>
    </row>
    <row r="665" spans="1:5" ht="89.25">
      <c r="A665" t="s">
        <v>61</v>
      </c>
      <c r="E665" s="39" t="s">
        <v>8877</v>
      </c>
    </row>
    <row r="666" spans="1:16" ht="12.75">
      <c r="A666" t="s">
        <v>53</v>
      </c>
      <c s="34" t="s">
        <v>720</v>
      </c>
      <c s="34" t="s">
        <v>8902</v>
      </c>
      <c s="35" t="s">
        <v>5</v>
      </c>
      <c s="6" t="s">
        <v>8903</v>
      </c>
      <c s="36" t="s">
        <v>115</v>
      </c>
      <c s="37">
        <v>2</v>
      </c>
      <c s="36">
        <v>0</v>
      </c>
      <c s="36">
        <f>ROUND(G666*H666,6)</f>
      </c>
      <c r="L666" s="38">
        <v>0</v>
      </c>
      <c s="32">
        <f>ROUND(ROUND(L666,2)*ROUND(G666,3),2)</f>
      </c>
      <c s="36" t="s">
        <v>4382</v>
      </c>
      <c>
        <f>(M666*21)/100</f>
      </c>
      <c t="s">
        <v>28</v>
      </c>
    </row>
    <row r="667" spans="1:5" ht="25.5">
      <c r="A667" s="35" t="s">
        <v>58</v>
      </c>
      <c r="E667" s="39" t="s">
        <v>8904</v>
      </c>
    </row>
    <row r="668" spans="1:5" ht="12.75">
      <c r="A668" s="35" t="s">
        <v>59</v>
      </c>
      <c r="E668" s="40" t="s">
        <v>5</v>
      </c>
    </row>
    <row r="669" spans="1:5" ht="89.25">
      <c r="A669" t="s">
        <v>61</v>
      </c>
      <c r="E669" s="39" t="s">
        <v>8877</v>
      </c>
    </row>
    <row r="670" spans="1:16" ht="12.75">
      <c r="A670" t="s">
        <v>53</v>
      </c>
      <c s="34" t="s">
        <v>721</v>
      </c>
      <c s="34" t="s">
        <v>8905</v>
      </c>
      <c s="35" t="s">
        <v>5</v>
      </c>
      <c s="6" t="s">
        <v>8906</v>
      </c>
      <c s="36" t="s">
        <v>115</v>
      </c>
      <c s="37">
        <v>6</v>
      </c>
      <c s="36">
        <v>0</v>
      </c>
      <c s="36">
        <f>ROUND(G670*H670,6)</f>
      </c>
      <c r="L670" s="38">
        <v>0</v>
      </c>
      <c s="32">
        <f>ROUND(ROUND(L670,2)*ROUND(G670,3),2)</f>
      </c>
      <c s="36" t="s">
        <v>4382</v>
      </c>
      <c>
        <f>(M670*21)/100</f>
      </c>
      <c t="s">
        <v>28</v>
      </c>
    </row>
    <row r="671" spans="1:5" ht="25.5">
      <c r="A671" s="35" t="s">
        <v>58</v>
      </c>
      <c r="E671" s="39" t="s">
        <v>8907</v>
      </c>
    </row>
    <row r="672" spans="1:5" ht="12.75">
      <c r="A672" s="35" t="s">
        <v>59</v>
      </c>
      <c r="E672" s="40" t="s">
        <v>5</v>
      </c>
    </row>
    <row r="673" spans="1:5" ht="89.25">
      <c r="A673" t="s">
        <v>61</v>
      </c>
      <c r="E673" s="39" t="s">
        <v>8877</v>
      </c>
    </row>
    <row r="674" spans="1:16" ht="25.5">
      <c r="A674" t="s">
        <v>53</v>
      </c>
      <c s="34" t="s">
        <v>724</v>
      </c>
      <c s="34" t="s">
        <v>8137</v>
      </c>
      <c s="35" t="s">
        <v>5</v>
      </c>
      <c s="6" t="s">
        <v>8138</v>
      </c>
      <c s="36" t="s">
        <v>115</v>
      </c>
      <c s="37">
        <v>50</v>
      </c>
      <c s="36">
        <v>0</v>
      </c>
      <c s="36">
        <f>ROUND(G674*H674,6)</f>
      </c>
      <c r="L674" s="38">
        <v>0</v>
      </c>
      <c s="32">
        <f>ROUND(ROUND(L674,2)*ROUND(G674,3),2)</f>
      </c>
      <c s="36" t="s">
        <v>57</v>
      </c>
      <c>
        <f>(M674*21)/100</f>
      </c>
      <c t="s">
        <v>28</v>
      </c>
    </row>
    <row r="675" spans="1:5" ht="12.75">
      <c r="A675" s="35" t="s">
        <v>58</v>
      </c>
      <c r="E675" s="39" t="s">
        <v>5</v>
      </c>
    </row>
    <row r="676" spans="1:5" ht="12.75">
      <c r="A676" s="35" t="s">
        <v>59</v>
      </c>
      <c r="E676" s="40" t="s">
        <v>215</v>
      </c>
    </row>
    <row r="677" spans="1:5" ht="12.75">
      <c r="A677" t="s">
        <v>61</v>
      </c>
      <c r="E677" s="39" t="s">
        <v>776</v>
      </c>
    </row>
    <row r="678" spans="1:16" ht="25.5">
      <c r="A678" t="s">
        <v>53</v>
      </c>
      <c s="34" t="s">
        <v>725</v>
      </c>
      <c s="34" t="s">
        <v>4125</v>
      </c>
      <c s="35" t="s">
        <v>5</v>
      </c>
      <c s="6" t="s">
        <v>4126</v>
      </c>
      <c s="36" t="s">
        <v>115</v>
      </c>
      <c s="37">
        <v>30</v>
      </c>
      <c s="36">
        <v>0</v>
      </c>
      <c s="36">
        <f>ROUND(G678*H678,6)</f>
      </c>
      <c r="L678" s="38">
        <v>0</v>
      </c>
      <c s="32">
        <f>ROUND(ROUND(L678,2)*ROUND(G678,3),2)</f>
      </c>
      <c s="36" t="s">
        <v>57</v>
      </c>
      <c>
        <f>(M678*21)/100</f>
      </c>
      <c t="s">
        <v>28</v>
      </c>
    </row>
    <row r="679" spans="1:5" ht="12.75">
      <c r="A679" s="35" t="s">
        <v>58</v>
      </c>
      <c r="E679" s="39" t="s">
        <v>5</v>
      </c>
    </row>
    <row r="680" spans="1:5" ht="12.75">
      <c r="A680" s="35" t="s">
        <v>59</v>
      </c>
      <c r="E680" s="40" t="s">
        <v>155</v>
      </c>
    </row>
    <row r="681" spans="1:5" ht="12.75">
      <c r="A681" t="s">
        <v>61</v>
      </c>
      <c r="E681" s="39" t="s">
        <v>776</v>
      </c>
    </row>
    <row r="682" spans="1:16" ht="12.75">
      <c r="A682" t="s">
        <v>53</v>
      </c>
      <c s="34" t="s">
        <v>726</v>
      </c>
      <c s="34" t="s">
        <v>8908</v>
      </c>
      <c s="35" t="s">
        <v>5</v>
      </c>
      <c s="6" t="s">
        <v>8909</v>
      </c>
      <c s="36" t="s">
        <v>115</v>
      </c>
      <c s="37">
        <v>16</v>
      </c>
      <c s="36">
        <v>0</v>
      </c>
      <c s="36">
        <f>ROUND(G682*H682,6)</f>
      </c>
      <c r="L682" s="38">
        <v>0</v>
      </c>
      <c s="32">
        <f>ROUND(ROUND(L682,2)*ROUND(G682,3),2)</f>
      </c>
      <c s="36" t="s">
        <v>57</v>
      </c>
      <c>
        <f>(M682*21)/100</f>
      </c>
      <c t="s">
        <v>28</v>
      </c>
    </row>
    <row r="683" spans="1:5" ht="12.75">
      <c r="A683" s="35" t="s">
        <v>58</v>
      </c>
      <c r="E683" s="39" t="s">
        <v>5</v>
      </c>
    </row>
    <row r="684" spans="1:5" ht="12.75">
      <c r="A684" s="35" t="s">
        <v>59</v>
      </c>
      <c r="E684" s="40" t="s">
        <v>8910</v>
      </c>
    </row>
    <row r="685" spans="1:5" ht="12.75">
      <c r="A685" t="s">
        <v>61</v>
      </c>
      <c r="E685" s="39" t="s">
        <v>776</v>
      </c>
    </row>
    <row r="686" spans="1:16" ht="12.75">
      <c r="A686" t="s">
        <v>53</v>
      </c>
      <c s="34" t="s">
        <v>729</v>
      </c>
      <c s="34" t="s">
        <v>8139</v>
      </c>
      <c s="35" t="s">
        <v>5</v>
      </c>
      <c s="6" t="s">
        <v>8140</v>
      </c>
      <c s="36" t="s">
        <v>115</v>
      </c>
      <c s="37">
        <v>10</v>
      </c>
      <c s="36">
        <v>0</v>
      </c>
      <c s="36">
        <f>ROUND(G686*H686,6)</f>
      </c>
      <c r="L686" s="38">
        <v>0</v>
      </c>
      <c s="32">
        <f>ROUND(ROUND(L686,2)*ROUND(G686,3),2)</f>
      </c>
      <c s="36" t="s">
        <v>57</v>
      </c>
      <c>
        <f>(M686*21)/100</f>
      </c>
      <c t="s">
        <v>28</v>
      </c>
    </row>
    <row r="687" spans="1:5" ht="12.75">
      <c r="A687" s="35" t="s">
        <v>58</v>
      </c>
      <c r="E687" s="39" t="s">
        <v>5</v>
      </c>
    </row>
    <row r="688" spans="1:5" ht="12.75">
      <c r="A688" s="35" t="s">
        <v>59</v>
      </c>
      <c r="E688" s="40" t="s">
        <v>8911</v>
      </c>
    </row>
    <row r="689" spans="1:5" ht="12.75">
      <c r="A689" t="s">
        <v>61</v>
      </c>
      <c r="E689" s="39" t="s">
        <v>776</v>
      </c>
    </row>
    <row r="690" spans="1:16" ht="12.75">
      <c r="A690" t="s">
        <v>53</v>
      </c>
      <c s="34" t="s">
        <v>730</v>
      </c>
      <c s="34" t="s">
        <v>1539</v>
      </c>
      <c s="35" t="s">
        <v>5</v>
      </c>
      <c s="6" t="s">
        <v>1540</v>
      </c>
      <c s="36" t="s">
        <v>115</v>
      </c>
      <c s="37">
        <v>32</v>
      </c>
      <c s="36">
        <v>0</v>
      </c>
      <c s="36">
        <f>ROUND(G690*H690,6)</f>
      </c>
      <c r="L690" s="38">
        <v>0</v>
      </c>
      <c s="32">
        <f>ROUND(ROUND(L690,2)*ROUND(G690,3),2)</f>
      </c>
      <c s="36" t="s">
        <v>57</v>
      </c>
      <c>
        <f>(M690*21)/100</f>
      </c>
      <c t="s">
        <v>28</v>
      </c>
    </row>
    <row r="691" spans="1:5" ht="12.75">
      <c r="A691" s="35" t="s">
        <v>58</v>
      </c>
      <c r="E691" s="39" t="s">
        <v>5</v>
      </c>
    </row>
    <row r="692" spans="1:5" ht="12.75">
      <c r="A692" s="35" t="s">
        <v>59</v>
      </c>
      <c r="E692" s="40" t="s">
        <v>8912</v>
      </c>
    </row>
    <row r="693" spans="1:5" ht="12.75">
      <c r="A693" t="s">
        <v>61</v>
      </c>
      <c r="E693" s="39" t="s">
        <v>776</v>
      </c>
    </row>
    <row r="694" spans="1:16" ht="25.5">
      <c r="A694" t="s">
        <v>53</v>
      </c>
      <c s="34" t="s">
        <v>731</v>
      </c>
      <c s="34" t="s">
        <v>8142</v>
      </c>
      <c s="35" t="s">
        <v>5</v>
      </c>
      <c s="6" t="s">
        <v>8143</v>
      </c>
      <c s="36" t="s">
        <v>115</v>
      </c>
      <c s="37">
        <v>30</v>
      </c>
      <c s="36">
        <v>0</v>
      </c>
      <c s="36">
        <f>ROUND(G694*H694,6)</f>
      </c>
      <c r="L694" s="38">
        <v>0</v>
      </c>
      <c s="32">
        <f>ROUND(ROUND(L694,2)*ROUND(G694,3),2)</f>
      </c>
      <c s="36" t="s">
        <v>57</v>
      </c>
      <c>
        <f>(M694*21)/100</f>
      </c>
      <c t="s">
        <v>28</v>
      </c>
    </row>
    <row r="695" spans="1:5" ht="12.75">
      <c r="A695" s="35" t="s">
        <v>58</v>
      </c>
      <c r="E695" s="39" t="s">
        <v>5</v>
      </c>
    </row>
    <row r="696" spans="1:5" ht="12.75">
      <c r="A696" s="35" t="s">
        <v>59</v>
      </c>
      <c r="E696" s="40" t="s">
        <v>155</v>
      </c>
    </row>
    <row r="697" spans="1:5" ht="12.75">
      <c r="A697" t="s">
        <v>61</v>
      </c>
      <c r="E697" s="39" t="s">
        <v>776</v>
      </c>
    </row>
    <row r="698" spans="1:16" ht="25.5">
      <c r="A698" t="s">
        <v>53</v>
      </c>
      <c s="34" t="s">
        <v>734</v>
      </c>
      <c s="34" t="s">
        <v>1337</v>
      </c>
      <c s="35" t="s">
        <v>5</v>
      </c>
      <c s="6" t="s">
        <v>1338</v>
      </c>
      <c s="36" t="s">
        <v>115</v>
      </c>
      <c s="37">
        <v>6</v>
      </c>
      <c s="36">
        <v>0</v>
      </c>
      <c s="36">
        <f>ROUND(G698*H698,6)</f>
      </c>
      <c r="L698" s="38">
        <v>0</v>
      </c>
      <c s="32">
        <f>ROUND(ROUND(L698,2)*ROUND(G698,3),2)</f>
      </c>
      <c s="36" t="s">
        <v>57</v>
      </c>
      <c>
        <f>(M698*21)/100</f>
      </c>
      <c t="s">
        <v>28</v>
      </c>
    </row>
    <row r="699" spans="1:5" ht="12.75">
      <c r="A699" s="35" t="s">
        <v>58</v>
      </c>
      <c r="E699" s="39" t="s">
        <v>5</v>
      </c>
    </row>
    <row r="700" spans="1:5" ht="12.75">
      <c r="A700" s="35" t="s">
        <v>59</v>
      </c>
      <c r="E700" s="40" t="s">
        <v>5</v>
      </c>
    </row>
    <row r="701" spans="1:5" ht="12.75">
      <c r="A701" t="s">
        <v>61</v>
      </c>
      <c r="E701" s="39" t="s">
        <v>776</v>
      </c>
    </row>
    <row r="702" spans="1:16" ht="12.75">
      <c r="A702" t="s">
        <v>53</v>
      </c>
      <c s="34" t="s">
        <v>737</v>
      </c>
      <c s="34" t="s">
        <v>8913</v>
      </c>
      <c s="35" t="s">
        <v>5</v>
      </c>
      <c s="6" t="s">
        <v>8914</v>
      </c>
      <c s="36" t="s">
        <v>115</v>
      </c>
      <c s="37">
        <v>3</v>
      </c>
      <c s="36">
        <v>0</v>
      </c>
      <c s="36">
        <f>ROUND(G702*H702,6)</f>
      </c>
      <c r="L702" s="38">
        <v>0</v>
      </c>
      <c s="32">
        <f>ROUND(ROUND(L702,2)*ROUND(G702,3),2)</f>
      </c>
      <c s="36" t="s">
        <v>57</v>
      </c>
      <c>
        <f>(M702*21)/100</f>
      </c>
      <c t="s">
        <v>28</v>
      </c>
    </row>
    <row r="703" spans="1:5" ht="12.75">
      <c r="A703" s="35" t="s">
        <v>58</v>
      </c>
      <c r="E703" s="39" t="s">
        <v>5</v>
      </c>
    </row>
    <row r="704" spans="1:5" ht="12.75">
      <c r="A704" s="35" t="s">
        <v>59</v>
      </c>
      <c r="E704" s="40" t="s">
        <v>8915</v>
      </c>
    </row>
    <row r="705" spans="1:5" ht="12.75">
      <c r="A705" t="s">
        <v>61</v>
      </c>
      <c r="E705" s="39" t="s">
        <v>776</v>
      </c>
    </row>
    <row r="706" spans="1:16" ht="12.75">
      <c r="A706" t="s">
        <v>53</v>
      </c>
      <c s="34" t="s">
        <v>740</v>
      </c>
      <c s="34" t="s">
        <v>8916</v>
      </c>
      <c s="35" t="s">
        <v>5</v>
      </c>
      <c s="6" t="s">
        <v>8917</v>
      </c>
      <c s="36" t="s">
        <v>115</v>
      </c>
      <c s="37">
        <v>10</v>
      </c>
      <c s="36">
        <v>0</v>
      </c>
      <c s="36">
        <f>ROUND(G706*H706,6)</f>
      </c>
      <c r="L706" s="38">
        <v>0</v>
      </c>
      <c s="32">
        <f>ROUND(ROUND(L706,2)*ROUND(G706,3),2)</f>
      </c>
      <c s="36" t="s">
        <v>57</v>
      </c>
      <c>
        <f>(M706*21)/100</f>
      </c>
      <c t="s">
        <v>28</v>
      </c>
    </row>
    <row r="707" spans="1:5" ht="12.75">
      <c r="A707" s="35" t="s">
        <v>58</v>
      </c>
      <c r="E707" s="39" t="s">
        <v>5</v>
      </c>
    </row>
    <row r="708" spans="1:5" ht="12.75">
      <c r="A708" s="35" t="s">
        <v>59</v>
      </c>
      <c r="E708" s="40" t="s">
        <v>8918</v>
      </c>
    </row>
    <row r="709" spans="1:5" ht="12.75">
      <c r="A709" t="s">
        <v>61</v>
      </c>
      <c r="E709" s="39" t="s">
        <v>776</v>
      </c>
    </row>
    <row r="710" spans="1:16" ht="12.75">
      <c r="A710" t="s">
        <v>53</v>
      </c>
      <c s="34" t="s">
        <v>478</v>
      </c>
      <c s="34" t="s">
        <v>8919</v>
      </c>
      <c s="35" t="s">
        <v>5</v>
      </c>
      <c s="6" t="s">
        <v>8920</v>
      </c>
      <c s="36" t="s">
        <v>115</v>
      </c>
      <c s="37">
        <v>4</v>
      </c>
      <c s="36">
        <v>0</v>
      </c>
      <c s="36">
        <f>ROUND(G710*H710,6)</f>
      </c>
      <c r="L710" s="38">
        <v>0</v>
      </c>
      <c s="32">
        <f>ROUND(ROUND(L710,2)*ROUND(G710,3),2)</f>
      </c>
      <c s="36" t="s">
        <v>57</v>
      </c>
      <c>
        <f>(M710*21)/100</f>
      </c>
      <c t="s">
        <v>28</v>
      </c>
    </row>
    <row r="711" spans="1:5" ht="12.75">
      <c r="A711" s="35" t="s">
        <v>58</v>
      </c>
      <c r="E711" s="39" t="s">
        <v>5</v>
      </c>
    </row>
    <row r="712" spans="1:5" ht="12.75">
      <c r="A712" s="35" t="s">
        <v>59</v>
      </c>
      <c r="E712" s="40" t="s">
        <v>8921</v>
      </c>
    </row>
    <row r="713" spans="1:5" ht="12.75">
      <c r="A713" t="s">
        <v>61</v>
      </c>
      <c r="E713" s="39" t="s">
        <v>776</v>
      </c>
    </row>
    <row r="714" spans="1:16" ht="12.75">
      <c r="A714" t="s">
        <v>53</v>
      </c>
      <c s="34" t="s">
        <v>481</v>
      </c>
      <c s="34" t="s">
        <v>1004</v>
      </c>
      <c s="35" t="s">
        <v>5</v>
      </c>
      <c s="6" t="s">
        <v>1005</v>
      </c>
      <c s="36" t="s">
        <v>115</v>
      </c>
      <c s="37">
        <v>1</v>
      </c>
      <c s="36">
        <v>0</v>
      </c>
      <c s="36">
        <f>ROUND(G714*H714,6)</f>
      </c>
      <c r="L714" s="38">
        <v>0</v>
      </c>
      <c s="32">
        <f>ROUND(ROUND(L714,2)*ROUND(G714,3),2)</f>
      </c>
      <c s="36" t="s">
        <v>57</v>
      </c>
      <c>
        <f>(M714*21)/100</f>
      </c>
      <c t="s">
        <v>28</v>
      </c>
    </row>
    <row r="715" spans="1:5" ht="12.75">
      <c r="A715" s="35" t="s">
        <v>58</v>
      </c>
      <c r="E715" s="39" t="s">
        <v>5</v>
      </c>
    </row>
    <row r="716" spans="1:5" ht="12.75">
      <c r="A716" s="35" t="s">
        <v>59</v>
      </c>
      <c r="E716" s="40" t="s">
        <v>5</v>
      </c>
    </row>
    <row r="717" spans="1:5" ht="12.75">
      <c r="A717" t="s">
        <v>61</v>
      </c>
      <c r="E717" s="39" t="s">
        <v>776</v>
      </c>
    </row>
    <row r="718" spans="1:16" ht="12.75">
      <c r="A718" t="s">
        <v>53</v>
      </c>
      <c s="34" t="s">
        <v>484</v>
      </c>
      <c s="34" t="s">
        <v>8922</v>
      </c>
      <c s="35" t="s">
        <v>5</v>
      </c>
      <c s="6" t="s">
        <v>8923</v>
      </c>
      <c s="36" t="s">
        <v>82</v>
      </c>
      <c s="37">
        <v>200</v>
      </c>
      <c s="36">
        <v>0</v>
      </c>
      <c s="36">
        <f>ROUND(G718*H718,6)</f>
      </c>
      <c r="L718" s="38">
        <v>0</v>
      </c>
      <c s="32">
        <f>ROUND(ROUND(L718,2)*ROUND(G718,3),2)</f>
      </c>
      <c s="36" t="s">
        <v>57</v>
      </c>
      <c>
        <f>(M718*21)/100</f>
      </c>
      <c t="s">
        <v>28</v>
      </c>
    </row>
    <row r="719" spans="1:5" ht="12.75">
      <c r="A719" s="35" t="s">
        <v>58</v>
      </c>
      <c r="E719" s="39" t="s">
        <v>8924</v>
      </c>
    </row>
    <row r="720" spans="1:5" ht="12.75">
      <c r="A720" s="35" t="s">
        <v>59</v>
      </c>
      <c r="E720" s="40" t="s">
        <v>8925</v>
      </c>
    </row>
    <row r="721" spans="1:5" ht="12.75">
      <c r="A721" t="s">
        <v>61</v>
      </c>
      <c r="E721" s="39" t="s">
        <v>776</v>
      </c>
    </row>
    <row r="722" spans="1:16" ht="25.5">
      <c r="A722" t="s">
        <v>53</v>
      </c>
      <c s="34" t="s">
        <v>487</v>
      </c>
      <c s="34" t="s">
        <v>8926</v>
      </c>
      <c s="35" t="s">
        <v>5</v>
      </c>
      <c s="6" t="s">
        <v>8927</v>
      </c>
      <c s="36" t="s">
        <v>115</v>
      </c>
      <c s="37">
        <v>8</v>
      </c>
      <c s="36">
        <v>0</v>
      </c>
      <c s="36">
        <f>ROUND(G722*H722,6)</f>
      </c>
      <c r="L722" s="38">
        <v>0</v>
      </c>
      <c s="32">
        <f>ROUND(ROUND(L722,2)*ROUND(G722,3),2)</f>
      </c>
      <c s="36" t="s">
        <v>57</v>
      </c>
      <c>
        <f>(M722*21)/100</f>
      </c>
      <c t="s">
        <v>28</v>
      </c>
    </row>
    <row r="723" spans="1:5" ht="12.75">
      <c r="A723" s="35" t="s">
        <v>58</v>
      </c>
      <c r="E723" s="39" t="s">
        <v>8928</v>
      </c>
    </row>
    <row r="724" spans="1:5" ht="12.75">
      <c r="A724" s="35" t="s">
        <v>59</v>
      </c>
      <c r="E724" s="40" t="s">
        <v>5</v>
      </c>
    </row>
    <row r="725" spans="1:5" ht="12.75">
      <c r="A725" t="s">
        <v>61</v>
      </c>
      <c r="E725" s="39" t="s">
        <v>776</v>
      </c>
    </row>
    <row r="726" spans="1:16" ht="12.75">
      <c r="A726" t="s">
        <v>53</v>
      </c>
      <c s="34" t="s">
        <v>3199</v>
      </c>
      <c s="34" t="s">
        <v>8929</v>
      </c>
      <c s="35" t="s">
        <v>5</v>
      </c>
      <c s="6" t="s">
        <v>8930</v>
      </c>
      <c s="36" t="s">
        <v>115</v>
      </c>
      <c s="37">
        <v>125</v>
      </c>
      <c s="36">
        <v>0</v>
      </c>
      <c s="36">
        <f>ROUND(G726*H726,6)</f>
      </c>
      <c r="L726" s="38">
        <v>0</v>
      </c>
      <c s="32">
        <f>ROUND(ROUND(L726,2)*ROUND(G726,3),2)</f>
      </c>
      <c s="36" t="s">
        <v>57</v>
      </c>
      <c>
        <f>(M726*21)/100</f>
      </c>
      <c t="s">
        <v>28</v>
      </c>
    </row>
    <row r="727" spans="1:5" ht="12.75">
      <c r="A727" s="35" t="s">
        <v>58</v>
      </c>
      <c r="E727" s="39" t="s">
        <v>5</v>
      </c>
    </row>
    <row r="728" spans="1:5" ht="12.75">
      <c r="A728" s="35" t="s">
        <v>59</v>
      </c>
      <c r="E728" s="40" t="s">
        <v>440</v>
      </c>
    </row>
    <row r="729" spans="1:5" ht="12.75">
      <c r="A729" t="s">
        <v>61</v>
      </c>
      <c r="E729" s="39" t="s">
        <v>776</v>
      </c>
    </row>
    <row r="730" spans="1:16" ht="12.75">
      <c r="A730" t="s">
        <v>53</v>
      </c>
      <c s="34" t="s">
        <v>3201</v>
      </c>
      <c s="34" t="s">
        <v>8931</v>
      </c>
      <c s="35" t="s">
        <v>5</v>
      </c>
      <c s="6" t="s">
        <v>8932</v>
      </c>
      <c s="36" t="s">
        <v>115</v>
      </c>
      <c s="37">
        <v>6</v>
      </c>
      <c s="36">
        <v>0</v>
      </c>
      <c s="36">
        <f>ROUND(G730*H730,6)</f>
      </c>
      <c r="L730" s="38">
        <v>0</v>
      </c>
      <c s="32">
        <f>ROUND(ROUND(L730,2)*ROUND(G730,3),2)</f>
      </c>
      <c s="36" t="s">
        <v>57</v>
      </c>
      <c>
        <f>(M730*21)/100</f>
      </c>
      <c t="s">
        <v>28</v>
      </c>
    </row>
    <row r="731" spans="1:5" ht="12.75">
      <c r="A731" s="35" t="s">
        <v>58</v>
      </c>
      <c r="E731" s="39" t="s">
        <v>5</v>
      </c>
    </row>
    <row r="732" spans="1:5" ht="12.75">
      <c r="A732" s="35" t="s">
        <v>59</v>
      </c>
      <c r="E732" s="40" t="s">
        <v>5</v>
      </c>
    </row>
    <row r="733" spans="1:5" ht="12.75">
      <c r="A733" t="s">
        <v>61</v>
      </c>
      <c r="E733" s="39" t="s">
        <v>776</v>
      </c>
    </row>
    <row r="734" spans="1:16" ht="25.5">
      <c r="A734" t="s">
        <v>53</v>
      </c>
      <c s="34" t="s">
        <v>8933</v>
      </c>
      <c s="34" t="s">
        <v>1019</v>
      </c>
      <c s="35" t="s">
        <v>5</v>
      </c>
      <c s="6" t="s">
        <v>1020</v>
      </c>
      <c s="36" t="s">
        <v>82</v>
      </c>
      <c s="37">
        <v>895</v>
      </c>
      <c s="36">
        <v>0</v>
      </c>
      <c s="36">
        <f>ROUND(G734*H734,6)</f>
      </c>
      <c r="L734" s="38">
        <v>0</v>
      </c>
      <c s="32">
        <f>ROUND(ROUND(L734,2)*ROUND(G734,3),2)</f>
      </c>
      <c s="36" t="s">
        <v>57</v>
      </c>
      <c>
        <f>(M734*21)/100</f>
      </c>
      <c t="s">
        <v>28</v>
      </c>
    </row>
    <row r="735" spans="1:5" ht="12.75">
      <c r="A735" s="35" t="s">
        <v>58</v>
      </c>
      <c r="E735" s="39" t="s">
        <v>5</v>
      </c>
    </row>
    <row r="736" spans="1:5" ht="12.75">
      <c r="A736" s="35" t="s">
        <v>59</v>
      </c>
      <c r="E736" s="40" t="s">
        <v>8934</v>
      </c>
    </row>
    <row r="737" spans="1:5" ht="12.75">
      <c r="A737" t="s">
        <v>61</v>
      </c>
      <c r="E737" s="39" t="s">
        <v>776</v>
      </c>
    </row>
    <row r="738" spans="1:16" ht="12.75">
      <c r="A738" t="s">
        <v>53</v>
      </c>
      <c s="34" t="s">
        <v>8935</v>
      </c>
      <c s="34" t="s">
        <v>514</v>
      </c>
      <c s="35" t="s">
        <v>5</v>
      </c>
      <c s="6" t="s">
        <v>515</v>
      </c>
      <c s="36" t="s">
        <v>82</v>
      </c>
      <c s="37">
        <v>2030</v>
      </c>
      <c s="36">
        <v>0</v>
      </c>
      <c s="36">
        <f>ROUND(G738*H738,6)</f>
      </c>
      <c r="L738" s="38">
        <v>0</v>
      </c>
      <c s="32">
        <f>ROUND(ROUND(L738,2)*ROUND(G738,3),2)</f>
      </c>
      <c s="36" t="s">
        <v>57</v>
      </c>
      <c>
        <f>(M738*21)/100</f>
      </c>
      <c t="s">
        <v>28</v>
      </c>
    </row>
    <row r="739" spans="1:5" ht="12.75">
      <c r="A739" s="35" t="s">
        <v>58</v>
      </c>
      <c r="E739" s="39" t="s">
        <v>5</v>
      </c>
    </row>
    <row r="740" spans="1:5" ht="12.75">
      <c r="A740" s="35" t="s">
        <v>59</v>
      </c>
      <c r="E740" s="40" t="s">
        <v>8936</v>
      </c>
    </row>
    <row r="741" spans="1:5" ht="12.75">
      <c r="A741" t="s">
        <v>61</v>
      </c>
      <c r="E741" s="39" t="s">
        <v>776</v>
      </c>
    </row>
    <row r="742" spans="1:16" ht="12.75">
      <c r="A742" t="s">
        <v>53</v>
      </c>
      <c s="34" t="s">
        <v>4840</v>
      </c>
      <c s="34" t="s">
        <v>8937</v>
      </c>
      <c s="35" t="s">
        <v>5</v>
      </c>
      <c s="6" t="s">
        <v>8938</v>
      </c>
      <c s="36" t="s">
        <v>82</v>
      </c>
      <c s="37">
        <v>170</v>
      </c>
      <c s="36">
        <v>0</v>
      </c>
      <c s="36">
        <f>ROUND(G742*H742,6)</f>
      </c>
      <c r="L742" s="38">
        <v>0</v>
      </c>
      <c s="32">
        <f>ROUND(ROUND(L742,2)*ROUND(G742,3),2)</f>
      </c>
      <c s="36" t="s">
        <v>57</v>
      </c>
      <c>
        <f>(M742*21)/100</f>
      </c>
      <c t="s">
        <v>28</v>
      </c>
    </row>
    <row r="743" spans="1:5" ht="12.75">
      <c r="A743" s="35" t="s">
        <v>58</v>
      </c>
      <c r="E743" s="39" t="s">
        <v>5</v>
      </c>
    </row>
    <row r="744" spans="1:5" ht="12.75">
      <c r="A744" s="35" t="s">
        <v>59</v>
      </c>
      <c r="E744" s="40" t="s">
        <v>8939</v>
      </c>
    </row>
    <row r="745" spans="1:5" ht="12.75">
      <c r="A745" t="s">
        <v>61</v>
      </c>
      <c r="E745" s="39" t="s">
        <v>776</v>
      </c>
    </row>
    <row r="746" spans="1:16" ht="12.75">
      <c r="A746" t="s">
        <v>53</v>
      </c>
      <c s="34" t="s">
        <v>8940</v>
      </c>
      <c s="34" t="s">
        <v>516</v>
      </c>
      <c s="35" t="s">
        <v>5</v>
      </c>
      <c s="6" t="s">
        <v>517</v>
      </c>
      <c s="36" t="s">
        <v>82</v>
      </c>
      <c s="37">
        <v>200</v>
      </c>
      <c s="36">
        <v>0</v>
      </c>
      <c s="36">
        <f>ROUND(G746*H746,6)</f>
      </c>
      <c r="L746" s="38">
        <v>0</v>
      </c>
      <c s="32">
        <f>ROUND(ROUND(L746,2)*ROUND(G746,3),2)</f>
      </c>
      <c s="36" t="s">
        <v>57</v>
      </c>
      <c>
        <f>(M746*21)/100</f>
      </c>
      <c t="s">
        <v>28</v>
      </c>
    </row>
    <row r="747" spans="1:5" ht="12.75">
      <c r="A747" s="35" t="s">
        <v>58</v>
      </c>
      <c r="E747" s="39" t="s">
        <v>5</v>
      </c>
    </row>
    <row r="748" spans="1:5" ht="12.75">
      <c r="A748" s="35" t="s">
        <v>59</v>
      </c>
      <c r="E748" s="40" t="s">
        <v>8941</v>
      </c>
    </row>
    <row r="749" spans="1:5" ht="12.75">
      <c r="A749" t="s">
        <v>61</v>
      </c>
      <c r="E749" s="39" t="s">
        <v>776</v>
      </c>
    </row>
    <row r="750" spans="1:16" ht="25.5">
      <c r="A750" t="s">
        <v>53</v>
      </c>
      <c s="34" t="s">
        <v>8942</v>
      </c>
      <c s="34" t="s">
        <v>520</v>
      </c>
      <c s="35" t="s">
        <v>5</v>
      </c>
      <c s="6" t="s">
        <v>521</v>
      </c>
      <c s="36" t="s">
        <v>115</v>
      </c>
      <c s="37">
        <v>706</v>
      </c>
      <c s="36">
        <v>0</v>
      </c>
      <c s="36">
        <f>ROUND(G750*H750,6)</f>
      </c>
      <c r="L750" s="38">
        <v>0</v>
      </c>
      <c s="32">
        <f>ROUND(ROUND(L750,2)*ROUND(G750,3),2)</f>
      </c>
      <c s="36" t="s">
        <v>57</v>
      </c>
      <c>
        <f>(M750*21)/100</f>
      </c>
      <c t="s">
        <v>28</v>
      </c>
    </row>
    <row r="751" spans="1:5" ht="12.75">
      <c r="A751" s="35" t="s">
        <v>58</v>
      </c>
      <c r="E751" s="39" t="s">
        <v>5</v>
      </c>
    </row>
    <row r="752" spans="1:5" ht="12.75">
      <c r="A752" s="35" t="s">
        <v>59</v>
      </c>
      <c r="E752" s="40" t="s">
        <v>8943</v>
      </c>
    </row>
    <row r="753" spans="1:5" ht="12.75">
      <c r="A753" t="s">
        <v>61</v>
      </c>
      <c r="E753" s="39" t="s">
        <v>776</v>
      </c>
    </row>
    <row r="754" spans="1:16" ht="25.5">
      <c r="A754" t="s">
        <v>53</v>
      </c>
      <c s="34" t="s">
        <v>8944</v>
      </c>
      <c s="34" t="s">
        <v>522</v>
      </c>
      <c s="35" t="s">
        <v>5</v>
      </c>
      <c s="6" t="s">
        <v>523</v>
      </c>
      <c s="36" t="s">
        <v>115</v>
      </c>
      <c s="37">
        <v>28</v>
      </c>
      <c s="36">
        <v>0</v>
      </c>
      <c s="36">
        <f>ROUND(G754*H754,6)</f>
      </c>
      <c r="L754" s="38">
        <v>0</v>
      </c>
      <c s="32">
        <f>ROUND(ROUND(L754,2)*ROUND(G754,3),2)</f>
      </c>
      <c s="36" t="s">
        <v>57</v>
      </c>
      <c>
        <f>(M754*21)/100</f>
      </c>
      <c t="s">
        <v>28</v>
      </c>
    </row>
    <row r="755" spans="1:5" ht="12.75">
      <c r="A755" s="35" t="s">
        <v>58</v>
      </c>
      <c r="E755" s="39" t="s">
        <v>5</v>
      </c>
    </row>
    <row r="756" spans="1:5" ht="12.75">
      <c r="A756" s="35" t="s">
        <v>59</v>
      </c>
      <c r="E756" s="40" t="s">
        <v>146</v>
      </c>
    </row>
    <row r="757" spans="1:5" ht="12.75">
      <c r="A757" t="s">
        <v>61</v>
      </c>
      <c r="E757" s="39" t="s">
        <v>776</v>
      </c>
    </row>
    <row r="758" spans="1:16" ht="12.75">
      <c r="A758" t="s">
        <v>53</v>
      </c>
      <c s="34" t="s">
        <v>3407</v>
      </c>
      <c s="34" t="s">
        <v>147</v>
      </c>
      <c s="35" t="s">
        <v>5</v>
      </c>
      <c s="6" t="s">
        <v>148</v>
      </c>
      <c s="36" t="s">
        <v>82</v>
      </c>
      <c s="37">
        <v>595</v>
      </c>
      <c s="36">
        <v>0</v>
      </c>
      <c s="36">
        <f>ROUND(G758*H758,6)</f>
      </c>
      <c r="L758" s="38">
        <v>0</v>
      </c>
      <c s="32">
        <f>ROUND(ROUND(L758,2)*ROUND(G758,3),2)</f>
      </c>
      <c s="36" t="s">
        <v>57</v>
      </c>
      <c>
        <f>(M758*21)/100</f>
      </c>
      <c t="s">
        <v>28</v>
      </c>
    </row>
    <row r="759" spans="1:5" ht="12.75">
      <c r="A759" s="35" t="s">
        <v>58</v>
      </c>
      <c r="E759" s="39" t="s">
        <v>5</v>
      </c>
    </row>
    <row r="760" spans="1:5" ht="12.75">
      <c r="A760" s="35" t="s">
        <v>59</v>
      </c>
      <c r="E760" s="40" t="s">
        <v>8945</v>
      </c>
    </row>
    <row r="761" spans="1:5" ht="12.75">
      <c r="A761" t="s">
        <v>61</v>
      </c>
      <c r="E761" s="39" t="s">
        <v>776</v>
      </c>
    </row>
    <row r="762" spans="1:16" ht="25.5">
      <c r="A762" t="s">
        <v>53</v>
      </c>
      <c s="34" t="s">
        <v>8946</v>
      </c>
      <c s="34" t="s">
        <v>1563</v>
      </c>
      <c s="35" t="s">
        <v>5</v>
      </c>
      <c s="6" t="s">
        <v>1564</v>
      </c>
      <c s="36" t="s">
        <v>115</v>
      </c>
      <c s="37">
        <v>1</v>
      </c>
      <c s="36">
        <v>0</v>
      </c>
      <c s="36">
        <f>ROUND(G762*H762,6)</f>
      </c>
      <c r="L762" s="38">
        <v>0</v>
      </c>
      <c s="32">
        <f>ROUND(ROUND(L762,2)*ROUND(G762,3),2)</f>
      </c>
      <c s="36" t="s">
        <v>57</v>
      </c>
      <c>
        <f>(M762*21)/100</f>
      </c>
      <c t="s">
        <v>28</v>
      </c>
    </row>
    <row r="763" spans="1:5" ht="12.75">
      <c r="A763" s="35" t="s">
        <v>58</v>
      </c>
      <c r="E763" s="39" t="s">
        <v>5</v>
      </c>
    </row>
    <row r="764" spans="1:5" ht="12.75">
      <c r="A764" s="35" t="s">
        <v>59</v>
      </c>
      <c r="E764" s="40" t="s">
        <v>5</v>
      </c>
    </row>
    <row r="765" spans="1:5" ht="12.75">
      <c r="A765" t="s">
        <v>61</v>
      </c>
      <c r="E765" s="39" t="s">
        <v>776</v>
      </c>
    </row>
    <row r="766" spans="1:16" ht="38.25">
      <c r="A766" t="s">
        <v>53</v>
      </c>
      <c s="34" t="s">
        <v>3411</v>
      </c>
      <c s="34" t="s">
        <v>1565</v>
      </c>
      <c s="35" t="s">
        <v>5</v>
      </c>
      <c s="6" t="s">
        <v>1566</v>
      </c>
      <c s="36" t="s">
        <v>115</v>
      </c>
      <c s="37">
        <v>1</v>
      </c>
      <c s="36">
        <v>0</v>
      </c>
      <c s="36">
        <f>ROUND(G766*H766,6)</f>
      </c>
      <c r="L766" s="38">
        <v>0</v>
      </c>
      <c s="32">
        <f>ROUND(ROUND(L766,2)*ROUND(G766,3),2)</f>
      </c>
      <c s="36" t="s">
        <v>57</v>
      </c>
      <c>
        <f>(M766*21)/100</f>
      </c>
      <c t="s">
        <v>28</v>
      </c>
    </row>
    <row r="767" spans="1:5" ht="12.75">
      <c r="A767" s="35" t="s">
        <v>58</v>
      </c>
      <c r="E767" s="39" t="s">
        <v>5</v>
      </c>
    </row>
    <row r="768" spans="1:5" ht="12.75">
      <c r="A768" s="35" t="s">
        <v>59</v>
      </c>
      <c r="E768" s="40" t="s">
        <v>5</v>
      </c>
    </row>
    <row r="769" spans="1:5" ht="12.75">
      <c r="A769" t="s">
        <v>61</v>
      </c>
      <c r="E769" s="39" t="s">
        <v>776</v>
      </c>
    </row>
    <row r="770" spans="1:16" ht="25.5">
      <c r="A770" t="s">
        <v>53</v>
      </c>
      <c s="34" t="s">
        <v>3412</v>
      </c>
      <c s="34" t="s">
        <v>3363</v>
      </c>
      <c s="35" t="s">
        <v>5</v>
      </c>
      <c s="6" t="s">
        <v>3364</v>
      </c>
      <c s="36" t="s">
        <v>115</v>
      </c>
      <c s="37">
        <v>1</v>
      </c>
      <c s="36">
        <v>0</v>
      </c>
      <c s="36">
        <f>ROUND(G770*H770,6)</f>
      </c>
      <c r="L770" s="38">
        <v>0</v>
      </c>
      <c s="32">
        <f>ROUND(ROUND(L770,2)*ROUND(G770,3),2)</f>
      </c>
      <c s="36" t="s">
        <v>57</v>
      </c>
      <c>
        <f>(M770*21)/100</f>
      </c>
      <c t="s">
        <v>28</v>
      </c>
    </row>
    <row r="771" spans="1:5" ht="12.75">
      <c r="A771" s="35" t="s">
        <v>58</v>
      </c>
      <c r="E771" s="39" t="s">
        <v>5</v>
      </c>
    </row>
    <row r="772" spans="1:5" ht="12.75">
      <c r="A772" s="35" t="s">
        <v>59</v>
      </c>
      <c r="E772" s="40" t="s">
        <v>5</v>
      </c>
    </row>
    <row r="773" spans="1:5" ht="12.75">
      <c r="A773" t="s">
        <v>61</v>
      </c>
      <c r="E773" s="39" t="s">
        <v>776</v>
      </c>
    </row>
    <row r="774" spans="1:16" ht="12.75">
      <c r="A774" t="s">
        <v>53</v>
      </c>
      <c s="34" t="s">
        <v>3413</v>
      </c>
      <c s="34" t="s">
        <v>8163</v>
      </c>
      <c s="35" t="s">
        <v>5</v>
      </c>
      <c s="6" t="s">
        <v>8164</v>
      </c>
      <c s="36" t="s">
        <v>115</v>
      </c>
      <c s="37">
        <v>1</v>
      </c>
      <c s="36">
        <v>0</v>
      </c>
      <c s="36">
        <f>ROUND(G774*H774,6)</f>
      </c>
      <c r="L774" s="38">
        <v>0</v>
      </c>
      <c s="32">
        <f>ROUND(ROUND(L774,2)*ROUND(G774,3),2)</f>
      </c>
      <c s="36" t="s">
        <v>57</v>
      </c>
      <c>
        <f>(M774*21)/100</f>
      </c>
      <c t="s">
        <v>28</v>
      </c>
    </row>
    <row r="775" spans="1:5" ht="12.75">
      <c r="A775" s="35" t="s">
        <v>58</v>
      </c>
      <c r="E775" s="39" t="s">
        <v>5</v>
      </c>
    </row>
    <row r="776" spans="1:5" ht="12.75">
      <c r="A776" s="35" t="s">
        <v>59</v>
      </c>
      <c r="E776" s="40" t="s">
        <v>5</v>
      </c>
    </row>
    <row r="777" spans="1:5" ht="12.75">
      <c r="A777" t="s">
        <v>61</v>
      </c>
      <c r="E777" s="39" t="s">
        <v>776</v>
      </c>
    </row>
    <row r="778" spans="1:16" ht="12.75">
      <c r="A778" t="s">
        <v>53</v>
      </c>
      <c s="34" t="s">
        <v>8947</v>
      </c>
      <c s="34" t="s">
        <v>3322</v>
      </c>
      <c s="35" t="s">
        <v>5</v>
      </c>
      <c s="6" t="s">
        <v>3323</v>
      </c>
      <c s="36" t="s">
        <v>427</v>
      </c>
      <c s="37">
        <v>48</v>
      </c>
      <c s="36">
        <v>0</v>
      </c>
      <c s="36">
        <f>ROUND(G778*H778,6)</f>
      </c>
      <c r="L778" s="38">
        <v>0</v>
      </c>
      <c s="32">
        <f>ROUND(ROUND(L778,2)*ROUND(G778,3),2)</f>
      </c>
      <c s="36" t="s">
        <v>57</v>
      </c>
      <c>
        <f>(M778*21)/100</f>
      </c>
      <c t="s">
        <v>28</v>
      </c>
    </row>
    <row r="779" spans="1:5" ht="12.75">
      <c r="A779" s="35" t="s">
        <v>58</v>
      </c>
      <c r="E779" s="39" t="s">
        <v>5</v>
      </c>
    </row>
    <row r="780" spans="1:5" ht="12.75">
      <c r="A780" s="35" t="s">
        <v>59</v>
      </c>
      <c r="E780" s="40" t="s">
        <v>209</v>
      </c>
    </row>
    <row r="781" spans="1:5" ht="12.75">
      <c r="A781" t="s">
        <v>61</v>
      </c>
      <c r="E781" s="39" t="s">
        <v>776</v>
      </c>
    </row>
    <row r="782" spans="1:16" ht="12.75">
      <c r="A782" t="s">
        <v>53</v>
      </c>
      <c s="34" t="s">
        <v>8948</v>
      </c>
      <c s="34" t="s">
        <v>3333</v>
      </c>
      <c s="35" t="s">
        <v>5</v>
      </c>
      <c s="6" t="s">
        <v>3334</v>
      </c>
      <c s="36" t="s">
        <v>427</v>
      </c>
      <c s="37">
        <v>24</v>
      </c>
      <c s="36">
        <v>0</v>
      </c>
      <c s="36">
        <f>ROUND(G782*H782,6)</f>
      </c>
      <c r="L782" s="38">
        <v>0</v>
      </c>
      <c s="32">
        <f>ROUND(ROUND(L782,2)*ROUND(G782,3),2)</f>
      </c>
      <c s="36" t="s">
        <v>57</v>
      </c>
      <c>
        <f>(M782*21)/100</f>
      </c>
      <c t="s">
        <v>28</v>
      </c>
    </row>
    <row r="783" spans="1:5" ht="12.75">
      <c r="A783" s="35" t="s">
        <v>58</v>
      </c>
      <c r="E783" s="39" t="s">
        <v>5</v>
      </c>
    </row>
    <row r="784" spans="1:5" ht="12.75">
      <c r="A784" s="35" t="s">
        <v>59</v>
      </c>
      <c r="E784" s="40" t="s">
        <v>134</v>
      </c>
    </row>
    <row r="785" spans="1:5" ht="12.75">
      <c r="A785" t="s">
        <v>61</v>
      </c>
      <c r="E785" s="39" t="s">
        <v>776</v>
      </c>
    </row>
    <row r="786" spans="1:16" ht="12.75">
      <c r="A786" t="s">
        <v>53</v>
      </c>
      <c s="34" t="s">
        <v>8949</v>
      </c>
      <c s="34" t="s">
        <v>3336</v>
      </c>
      <c s="35" t="s">
        <v>5</v>
      </c>
      <c s="6" t="s">
        <v>3337</v>
      </c>
      <c s="36" t="s">
        <v>427</v>
      </c>
      <c s="37">
        <v>16</v>
      </c>
      <c s="36">
        <v>0</v>
      </c>
      <c s="36">
        <f>ROUND(G786*H786,6)</f>
      </c>
      <c r="L786" s="38">
        <v>0</v>
      </c>
      <c s="32">
        <f>ROUND(ROUND(L786,2)*ROUND(G786,3),2)</f>
      </c>
      <c s="36" t="s">
        <v>57</v>
      </c>
      <c>
        <f>(M786*21)/100</f>
      </c>
      <c t="s">
        <v>28</v>
      </c>
    </row>
    <row r="787" spans="1:5" ht="12.75">
      <c r="A787" s="35" t="s">
        <v>58</v>
      </c>
      <c r="E787" s="39" t="s">
        <v>5</v>
      </c>
    </row>
    <row r="788" spans="1:5" ht="12.75">
      <c r="A788" s="35" t="s">
        <v>59</v>
      </c>
      <c r="E788" s="40" t="s">
        <v>106</v>
      </c>
    </row>
    <row r="789" spans="1:5" ht="12.75">
      <c r="A789" t="s">
        <v>61</v>
      </c>
      <c r="E789" s="39" t="s">
        <v>776</v>
      </c>
    </row>
    <row r="790" spans="1:16" ht="12.75">
      <c r="A790" t="s">
        <v>53</v>
      </c>
      <c s="34" t="s">
        <v>8950</v>
      </c>
      <c s="34" t="s">
        <v>3328</v>
      </c>
      <c s="35" t="s">
        <v>5</v>
      </c>
      <c s="6" t="s">
        <v>3329</v>
      </c>
      <c s="36" t="s">
        <v>427</v>
      </c>
      <c s="37">
        <v>16</v>
      </c>
      <c s="36">
        <v>0</v>
      </c>
      <c s="36">
        <f>ROUND(G790*H790,6)</f>
      </c>
      <c r="L790" s="38">
        <v>0</v>
      </c>
      <c s="32">
        <f>ROUND(ROUND(L790,2)*ROUND(G790,3),2)</f>
      </c>
      <c s="36" t="s">
        <v>57</v>
      </c>
      <c>
        <f>(M790*21)/100</f>
      </c>
      <c t="s">
        <v>28</v>
      </c>
    </row>
    <row r="791" spans="1:5" ht="12.75">
      <c r="A791" s="35" t="s">
        <v>58</v>
      </c>
      <c r="E791" s="39" t="s">
        <v>5</v>
      </c>
    </row>
    <row r="792" spans="1:5" ht="12.75">
      <c r="A792" s="35" t="s">
        <v>59</v>
      </c>
      <c r="E792" s="40" t="s">
        <v>106</v>
      </c>
    </row>
    <row r="793" spans="1:5" ht="12.75">
      <c r="A793" t="s">
        <v>61</v>
      </c>
      <c r="E793" s="39" t="s">
        <v>776</v>
      </c>
    </row>
    <row r="794" spans="1:16" ht="38.25">
      <c r="A794" t="s">
        <v>53</v>
      </c>
      <c s="34" t="s">
        <v>8951</v>
      </c>
      <c s="34" t="s">
        <v>8952</v>
      </c>
      <c s="35" t="s">
        <v>5</v>
      </c>
      <c s="6" t="s">
        <v>8953</v>
      </c>
      <c s="36" t="s">
        <v>115</v>
      </c>
      <c s="37">
        <v>1</v>
      </c>
      <c s="36">
        <v>0</v>
      </c>
      <c s="36">
        <f>ROUND(G794*H794,6)</f>
      </c>
      <c r="L794" s="38">
        <v>0</v>
      </c>
      <c s="32">
        <f>ROUND(ROUND(L794,2)*ROUND(G794,3),2)</f>
      </c>
      <c s="36" t="s">
        <v>4382</v>
      </c>
      <c>
        <f>(M794*21)/100</f>
      </c>
      <c t="s">
        <v>28</v>
      </c>
    </row>
    <row r="795" spans="1:5" ht="12.75">
      <c r="A795" s="35" t="s">
        <v>58</v>
      </c>
      <c r="E795" s="39" t="s">
        <v>5</v>
      </c>
    </row>
    <row r="796" spans="1:5" ht="12.75">
      <c r="A796" s="35" t="s">
        <v>59</v>
      </c>
      <c r="E796" s="40" t="s">
        <v>5</v>
      </c>
    </row>
    <row r="797" spans="1:5" ht="153">
      <c r="A797" t="s">
        <v>61</v>
      </c>
      <c r="E797" s="39" t="s">
        <v>8166</v>
      </c>
    </row>
    <row r="798" spans="1:16" ht="38.25">
      <c r="A798" t="s">
        <v>53</v>
      </c>
      <c s="34" t="s">
        <v>8925</v>
      </c>
      <c s="34" t="s">
        <v>8954</v>
      </c>
      <c s="35" t="s">
        <v>5</v>
      </c>
      <c s="6" t="s">
        <v>8955</v>
      </c>
      <c s="36" t="s">
        <v>115</v>
      </c>
      <c s="37">
        <v>1</v>
      </c>
      <c s="36">
        <v>0</v>
      </c>
      <c s="36">
        <f>ROUND(G798*H798,6)</f>
      </c>
      <c r="L798" s="38">
        <v>0</v>
      </c>
      <c s="32">
        <f>ROUND(ROUND(L798,2)*ROUND(G798,3),2)</f>
      </c>
      <c s="36" t="s">
        <v>4382</v>
      </c>
      <c>
        <f>(M798*21)/100</f>
      </c>
      <c t="s">
        <v>28</v>
      </c>
    </row>
    <row r="799" spans="1:5" ht="12.75">
      <c r="A799" s="35" t="s">
        <v>58</v>
      </c>
      <c r="E799" s="39" t="s">
        <v>5</v>
      </c>
    </row>
    <row r="800" spans="1:5" ht="12.75">
      <c r="A800" s="35" t="s">
        <v>59</v>
      </c>
      <c r="E800" s="40" t="s">
        <v>5</v>
      </c>
    </row>
    <row r="801" spans="1:5" ht="153">
      <c r="A801" t="s">
        <v>61</v>
      </c>
      <c r="E801" s="39" t="s">
        <v>8166</v>
      </c>
    </row>
    <row r="802" spans="1:16" ht="38.25">
      <c r="A802" t="s">
        <v>53</v>
      </c>
      <c s="34" t="s">
        <v>8956</v>
      </c>
      <c s="34" t="s">
        <v>8957</v>
      </c>
      <c s="35" t="s">
        <v>5</v>
      </c>
      <c s="6" t="s">
        <v>8958</v>
      </c>
      <c s="36" t="s">
        <v>115</v>
      </c>
      <c s="37">
        <v>1</v>
      </c>
      <c s="36">
        <v>0</v>
      </c>
      <c s="36">
        <f>ROUND(G802*H802,6)</f>
      </c>
      <c r="L802" s="38">
        <v>0</v>
      </c>
      <c s="32">
        <f>ROUND(ROUND(L802,2)*ROUND(G802,3),2)</f>
      </c>
      <c s="36" t="s">
        <v>4382</v>
      </c>
      <c>
        <f>(M802*21)/100</f>
      </c>
      <c t="s">
        <v>28</v>
      </c>
    </row>
    <row r="803" spans="1:5" ht="12.75">
      <c r="A803" s="35" t="s">
        <v>58</v>
      </c>
      <c r="E803" s="39" t="s">
        <v>5</v>
      </c>
    </row>
    <row r="804" spans="1:5" ht="12.75">
      <c r="A804" s="35" t="s">
        <v>59</v>
      </c>
      <c r="E804" s="40" t="s">
        <v>5</v>
      </c>
    </row>
    <row r="805" spans="1:5" ht="153">
      <c r="A805" t="s">
        <v>61</v>
      </c>
      <c r="E805" s="39" t="s">
        <v>8166</v>
      </c>
    </row>
    <row r="806" spans="1:16" ht="12.75">
      <c r="A806" t="s">
        <v>53</v>
      </c>
      <c s="34" t="s">
        <v>8959</v>
      </c>
      <c s="34" t="s">
        <v>8960</v>
      </c>
      <c s="35" t="s">
        <v>5</v>
      </c>
      <c s="6" t="s">
        <v>8169</v>
      </c>
      <c s="36" t="s">
        <v>3844</v>
      </c>
      <c s="37">
        <v>1</v>
      </c>
      <c s="36">
        <v>0</v>
      </c>
      <c s="36">
        <f>ROUND(G806*H806,6)</f>
      </c>
      <c r="L806" s="38">
        <v>0</v>
      </c>
      <c s="32">
        <f>ROUND(ROUND(L806,2)*ROUND(G806,3),2)</f>
      </c>
      <c s="36" t="s">
        <v>4382</v>
      </c>
      <c>
        <f>(M806*21)/100</f>
      </c>
      <c t="s">
        <v>28</v>
      </c>
    </row>
    <row r="807" spans="1:5" ht="12.75">
      <c r="A807" s="35" t="s">
        <v>58</v>
      </c>
      <c r="E807" s="39" t="s">
        <v>5</v>
      </c>
    </row>
    <row r="808" spans="1:5" ht="12.75">
      <c r="A808" s="35" t="s">
        <v>59</v>
      </c>
      <c r="E808" s="40" t="s">
        <v>5</v>
      </c>
    </row>
    <row r="809" spans="1:5" ht="25.5">
      <c r="A809" t="s">
        <v>61</v>
      </c>
      <c r="E809" s="39" t="s">
        <v>8170</v>
      </c>
    </row>
    <row r="810" spans="1:13" ht="12.75">
      <c r="A810" t="s">
        <v>50</v>
      </c>
      <c r="C810" s="31" t="s">
        <v>8961</v>
      </c>
      <c r="E810" s="33" t="s">
        <v>8962</v>
      </c>
      <c r="J810" s="32">
        <f>0</f>
      </c>
      <c s="32">
        <f>0</f>
      </c>
      <c s="32">
        <f>0+L811+L815+L819+L823+L827+L831+L835+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f>
      </c>
      <c s="32">
        <f>0+M811+M815+M819+M823+M827+M831+M835+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f>
      </c>
    </row>
    <row r="811" spans="1:16" ht="25.5">
      <c r="A811" t="s">
        <v>53</v>
      </c>
      <c s="34" t="s">
        <v>8963</v>
      </c>
      <c s="34" t="s">
        <v>8964</v>
      </c>
      <c s="35" t="s">
        <v>5</v>
      </c>
      <c s="6" t="s">
        <v>8965</v>
      </c>
      <c s="36" t="s">
        <v>115</v>
      </c>
      <c s="37">
        <v>1</v>
      </c>
      <c s="36">
        <v>0</v>
      </c>
      <c s="36">
        <f>ROUND(G811*H811,6)</f>
      </c>
      <c r="L811" s="38">
        <v>0</v>
      </c>
      <c s="32">
        <f>ROUND(ROUND(L811,2)*ROUND(G811,3),2)</f>
      </c>
      <c s="36" t="s">
        <v>4382</v>
      </c>
      <c>
        <f>(M811*21)/100</f>
      </c>
      <c t="s">
        <v>28</v>
      </c>
    </row>
    <row r="812" spans="1:5" ht="25.5">
      <c r="A812" s="35" t="s">
        <v>58</v>
      </c>
      <c r="E812" s="39" t="s">
        <v>8966</v>
      </c>
    </row>
    <row r="813" spans="1:5" ht="12.75">
      <c r="A813" s="35" t="s">
        <v>59</v>
      </c>
      <c r="E813" s="40" t="s">
        <v>5</v>
      </c>
    </row>
    <row r="814" spans="1:5" ht="25.5">
      <c r="A814" t="s">
        <v>61</v>
      </c>
      <c r="E814" s="39" t="s">
        <v>8967</v>
      </c>
    </row>
    <row r="815" spans="1:16" ht="12.75">
      <c r="A815" t="s">
        <v>53</v>
      </c>
      <c s="34" t="s">
        <v>8968</v>
      </c>
      <c s="34" t="s">
        <v>8969</v>
      </c>
      <c s="35" t="s">
        <v>5</v>
      </c>
      <c s="6" t="s">
        <v>8970</v>
      </c>
      <c s="36" t="s">
        <v>115</v>
      </c>
      <c s="37">
        <v>1</v>
      </c>
      <c s="36">
        <v>0</v>
      </c>
      <c s="36">
        <f>ROUND(G815*H815,6)</f>
      </c>
      <c r="L815" s="38">
        <v>0</v>
      </c>
      <c s="32">
        <f>ROUND(ROUND(L815,2)*ROUND(G815,3),2)</f>
      </c>
      <c s="36" t="s">
        <v>4382</v>
      </c>
      <c>
        <f>(M815*21)/100</f>
      </c>
      <c t="s">
        <v>28</v>
      </c>
    </row>
    <row r="816" spans="1:5" ht="25.5">
      <c r="A816" s="35" t="s">
        <v>58</v>
      </c>
      <c r="E816" s="39" t="s">
        <v>8966</v>
      </c>
    </row>
    <row r="817" spans="1:5" ht="12.75">
      <c r="A817" s="35" t="s">
        <v>59</v>
      </c>
      <c r="E817" s="40" t="s">
        <v>5</v>
      </c>
    </row>
    <row r="818" spans="1:5" ht="12.75">
      <c r="A818" t="s">
        <v>61</v>
      </c>
      <c r="E818" s="39" t="s">
        <v>8971</v>
      </c>
    </row>
    <row r="819" spans="1:16" ht="12.75">
      <c r="A819" t="s">
        <v>53</v>
      </c>
      <c s="34" t="s">
        <v>8972</v>
      </c>
      <c s="34" t="s">
        <v>8973</v>
      </c>
      <c s="35" t="s">
        <v>5</v>
      </c>
      <c s="6" t="s">
        <v>8974</v>
      </c>
      <c s="36" t="s">
        <v>115</v>
      </c>
      <c s="37">
        <v>4</v>
      </c>
      <c s="36">
        <v>0</v>
      </c>
      <c s="36">
        <f>ROUND(G819*H819,6)</f>
      </c>
      <c r="L819" s="38">
        <v>0</v>
      </c>
      <c s="32">
        <f>ROUND(ROUND(L819,2)*ROUND(G819,3),2)</f>
      </c>
      <c s="36" t="s">
        <v>4382</v>
      </c>
      <c>
        <f>(M819*21)/100</f>
      </c>
      <c t="s">
        <v>28</v>
      </c>
    </row>
    <row r="820" spans="1:5" ht="25.5">
      <c r="A820" s="35" t="s">
        <v>58</v>
      </c>
      <c r="E820" s="39" t="s">
        <v>8966</v>
      </c>
    </row>
    <row r="821" spans="1:5" ht="12.75">
      <c r="A821" s="35" t="s">
        <v>59</v>
      </c>
      <c r="E821" s="40" t="s">
        <v>5</v>
      </c>
    </row>
    <row r="822" spans="1:5" ht="25.5">
      <c r="A822" t="s">
        <v>61</v>
      </c>
      <c r="E822" s="39" t="s">
        <v>8967</v>
      </c>
    </row>
    <row r="823" spans="1:16" ht="12.75">
      <c r="A823" t="s">
        <v>53</v>
      </c>
      <c s="34" t="s">
        <v>8975</v>
      </c>
      <c s="34" t="s">
        <v>8976</v>
      </c>
      <c s="35" t="s">
        <v>5</v>
      </c>
      <c s="6" t="s">
        <v>8977</v>
      </c>
      <c s="36" t="s">
        <v>115</v>
      </c>
      <c s="37">
        <v>4</v>
      </c>
      <c s="36">
        <v>0</v>
      </c>
      <c s="36">
        <f>ROUND(G823*H823,6)</f>
      </c>
      <c r="L823" s="38">
        <v>0</v>
      </c>
      <c s="32">
        <f>ROUND(ROUND(L823,2)*ROUND(G823,3),2)</f>
      </c>
      <c s="36" t="s">
        <v>4382</v>
      </c>
      <c>
        <f>(M823*21)/100</f>
      </c>
      <c t="s">
        <v>28</v>
      </c>
    </row>
    <row r="824" spans="1:5" ht="25.5">
      <c r="A824" s="35" t="s">
        <v>58</v>
      </c>
      <c r="E824" s="39" t="s">
        <v>8966</v>
      </c>
    </row>
    <row r="825" spans="1:5" ht="12.75">
      <c r="A825" s="35" t="s">
        <v>59</v>
      </c>
      <c r="E825" s="40" t="s">
        <v>5</v>
      </c>
    </row>
    <row r="826" spans="1:5" ht="12.75">
      <c r="A826" t="s">
        <v>61</v>
      </c>
      <c r="E826" s="39" t="s">
        <v>8971</v>
      </c>
    </row>
    <row r="827" spans="1:16" ht="12.75">
      <c r="A827" t="s">
        <v>53</v>
      </c>
      <c s="34" t="s">
        <v>8978</v>
      </c>
      <c s="34" t="s">
        <v>8979</v>
      </c>
      <c s="35" t="s">
        <v>5</v>
      </c>
      <c s="6" t="s">
        <v>8980</v>
      </c>
      <c s="36" t="s">
        <v>115</v>
      </c>
      <c s="37">
        <v>2</v>
      </c>
      <c s="36">
        <v>0</v>
      </c>
      <c s="36">
        <f>ROUND(G827*H827,6)</f>
      </c>
      <c r="L827" s="38">
        <v>0</v>
      </c>
      <c s="32">
        <f>ROUND(ROUND(L827,2)*ROUND(G827,3),2)</f>
      </c>
      <c s="36" t="s">
        <v>4382</v>
      </c>
      <c>
        <f>(M827*21)/100</f>
      </c>
      <c t="s">
        <v>28</v>
      </c>
    </row>
    <row r="828" spans="1:5" ht="25.5">
      <c r="A828" s="35" t="s">
        <v>58</v>
      </c>
      <c r="E828" s="39" t="s">
        <v>8966</v>
      </c>
    </row>
    <row r="829" spans="1:5" ht="12.75">
      <c r="A829" s="35" t="s">
        <v>59</v>
      </c>
      <c r="E829" s="40" t="s">
        <v>5</v>
      </c>
    </row>
    <row r="830" spans="1:5" ht="25.5">
      <c r="A830" t="s">
        <v>61</v>
      </c>
      <c r="E830" s="39" t="s">
        <v>8967</v>
      </c>
    </row>
    <row r="831" spans="1:16" ht="12.75">
      <c r="A831" t="s">
        <v>53</v>
      </c>
      <c s="34" t="s">
        <v>8981</v>
      </c>
      <c s="34" t="s">
        <v>8982</v>
      </c>
      <c s="35" t="s">
        <v>5</v>
      </c>
      <c s="6" t="s">
        <v>8983</v>
      </c>
      <c s="36" t="s">
        <v>115</v>
      </c>
      <c s="37">
        <v>2</v>
      </c>
      <c s="36">
        <v>0</v>
      </c>
      <c s="36">
        <f>ROUND(G831*H831,6)</f>
      </c>
      <c r="L831" s="38">
        <v>0</v>
      </c>
      <c s="32">
        <f>ROUND(ROUND(L831,2)*ROUND(G831,3),2)</f>
      </c>
      <c s="36" t="s">
        <v>4382</v>
      </c>
      <c>
        <f>(M831*21)/100</f>
      </c>
      <c t="s">
        <v>28</v>
      </c>
    </row>
    <row r="832" spans="1:5" ht="25.5">
      <c r="A832" s="35" t="s">
        <v>58</v>
      </c>
      <c r="E832" s="39" t="s">
        <v>8966</v>
      </c>
    </row>
    <row r="833" spans="1:5" ht="12.75">
      <c r="A833" s="35" t="s">
        <v>59</v>
      </c>
      <c r="E833" s="40" t="s">
        <v>5</v>
      </c>
    </row>
    <row r="834" spans="1:5" ht="12.75">
      <c r="A834" t="s">
        <v>61</v>
      </c>
      <c r="E834" s="39" t="s">
        <v>8971</v>
      </c>
    </row>
    <row r="835" spans="1:16" ht="12.75">
      <c r="A835" t="s">
        <v>53</v>
      </c>
      <c s="34" t="s">
        <v>8984</v>
      </c>
      <c s="34" t="s">
        <v>8985</v>
      </c>
      <c s="35" t="s">
        <v>5</v>
      </c>
      <c s="6" t="s">
        <v>8986</v>
      </c>
      <c s="36" t="s">
        <v>115</v>
      </c>
      <c s="37">
        <v>4</v>
      </c>
      <c s="36">
        <v>0</v>
      </c>
      <c s="36">
        <f>ROUND(G835*H835,6)</f>
      </c>
      <c r="L835" s="38">
        <v>0</v>
      </c>
      <c s="32">
        <f>ROUND(ROUND(L835,2)*ROUND(G835,3),2)</f>
      </c>
      <c s="36" t="s">
        <v>4382</v>
      </c>
      <c>
        <f>(M835*21)/100</f>
      </c>
      <c t="s">
        <v>28</v>
      </c>
    </row>
    <row r="836" spans="1:5" ht="25.5">
      <c r="A836" s="35" t="s">
        <v>58</v>
      </c>
      <c r="E836" s="39" t="s">
        <v>8966</v>
      </c>
    </row>
    <row r="837" spans="1:5" ht="12.75">
      <c r="A837" s="35" t="s">
        <v>59</v>
      </c>
      <c r="E837" s="40" t="s">
        <v>5</v>
      </c>
    </row>
    <row r="838" spans="1:5" ht="25.5">
      <c r="A838" t="s">
        <v>61</v>
      </c>
      <c r="E838" s="39" t="s">
        <v>8967</v>
      </c>
    </row>
    <row r="839" spans="1:16" ht="12.75">
      <c r="A839" t="s">
        <v>53</v>
      </c>
      <c s="34" t="s">
        <v>8987</v>
      </c>
      <c s="34" t="s">
        <v>8988</v>
      </c>
      <c s="35" t="s">
        <v>5</v>
      </c>
      <c s="6" t="s">
        <v>8989</v>
      </c>
      <c s="36" t="s">
        <v>115</v>
      </c>
      <c s="37">
        <v>4</v>
      </c>
      <c s="36">
        <v>0</v>
      </c>
      <c s="36">
        <f>ROUND(G839*H839,6)</f>
      </c>
      <c r="L839" s="38">
        <v>0</v>
      </c>
      <c s="32">
        <f>ROUND(ROUND(L839,2)*ROUND(G839,3),2)</f>
      </c>
      <c s="36" t="s">
        <v>4382</v>
      </c>
      <c>
        <f>(M839*21)/100</f>
      </c>
      <c t="s">
        <v>28</v>
      </c>
    </row>
    <row r="840" spans="1:5" ht="25.5">
      <c r="A840" s="35" t="s">
        <v>58</v>
      </c>
      <c r="E840" s="39" t="s">
        <v>8966</v>
      </c>
    </row>
    <row r="841" spans="1:5" ht="12.75">
      <c r="A841" s="35" t="s">
        <v>59</v>
      </c>
      <c r="E841" s="40" t="s">
        <v>5</v>
      </c>
    </row>
    <row r="842" spans="1:5" ht="12.75">
      <c r="A842" t="s">
        <v>61</v>
      </c>
      <c r="E842" s="39" t="s">
        <v>8971</v>
      </c>
    </row>
    <row r="843" spans="1:16" ht="25.5">
      <c r="A843" t="s">
        <v>53</v>
      </c>
      <c s="34" t="s">
        <v>8990</v>
      </c>
      <c s="34" t="s">
        <v>8991</v>
      </c>
      <c s="35" t="s">
        <v>5</v>
      </c>
      <c s="6" t="s">
        <v>8992</v>
      </c>
      <c s="36" t="s">
        <v>115</v>
      </c>
      <c s="37">
        <v>2</v>
      </c>
      <c s="36">
        <v>0</v>
      </c>
      <c s="36">
        <f>ROUND(G843*H843,6)</f>
      </c>
      <c r="L843" s="38">
        <v>0</v>
      </c>
      <c s="32">
        <f>ROUND(ROUND(L843,2)*ROUND(G843,3),2)</f>
      </c>
      <c s="36" t="s">
        <v>4382</v>
      </c>
      <c>
        <f>(M843*21)/100</f>
      </c>
      <c t="s">
        <v>28</v>
      </c>
    </row>
    <row r="844" spans="1:5" ht="25.5">
      <c r="A844" s="35" t="s">
        <v>58</v>
      </c>
      <c r="E844" s="39" t="s">
        <v>8966</v>
      </c>
    </row>
    <row r="845" spans="1:5" ht="12.75">
      <c r="A845" s="35" t="s">
        <v>59</v>
      </c>
      <c r="E845" s="40" t="s">
        <v>5</v>
      </c>
    </row>
    <row r="846" spans="1:5" ht="25.5">
      <c r="A846" t="s">
        <v>61</v>
      </c>
      <c r="E846" s="39" t="s">
        <v>8967</v>
      </c>
    </row>
    <row r="847" spans="1:16" ht="12.75">
      <c r="A847" t="s">
        <v>53</v>
      </c>
      <c s="34" t="s">
        <v>8993</v>
      </c>
      <c s="34" t="s">
        <v>8994</v>
      </c>
      <c s="35" t="s">
        <v>5</v>
      </c>
      <c s="6" t="s">
        <v>8995</v>
      </c>
      <c s="36" t="s">
        <v>115</v>
      </c>
      <c s="37">
        <v>2</v>
      </c>
      <c s="36">
        <v>0</v>
      </c>
      <c s="36">
        <f>ROUND(G847*H847,6)</f>
      </c>
      <c r="L847" s="38">
        <v>0</v>
      </c>
      <c s="32">
        <f>ROUND(ROUND(L847,2)*ROUND(G847,3),2)</f>
      </c>
      <c s="36" t="s">
        <v>4382</v>
      </c>
      <c>
        <f>(M847*21)/100</f>
      </c>
      <c t="s">
        <v>28</v>
      </c>
    </row>
    <row r="848" spans="1:5" ht="25.5">
      <c r="A848" s="35" t="s">
        <v>58</v>
      </c>
      <c r="E848" s="39" t="s">
        <v>8966</v>
      </c>
    </row>
    <row r="849" spans="1:5" ht="12.75">
      <c r="A849" s="35" t="s">
        <v>59</v>
      </c>
      <c r="E849" s="40" t="s">
        <v>5</v>
      </c>
    </row>
    <row r="850" spans="1:5" ht="12.75">
      <c r="A850" t="s">
        <v>61</v>
      </c>
      <c r="E850" s="39" t="s">
        <v>8971</v>
      </c>
    </row>
    <row r="851" spans="1:16" ht="12.75">
      <c r="A851" t="s">
        <v>53</v>
      </c>
      <c s="34" t="s">
        <v>8996</v>
      </c>
      <c s="34" t="s">
        <v>8997</v>
      </c>
      <c s="35" t="s">
        <v>5</v>
      </c>
      <c s="6" t="s">
        <v>8998</v>
      </c>
      <c s="36" t="s">
        <v>115</v>
      </c>
      <c s="37">
        <v>7</v>
      </c>
      <c s="36">
        <v>0</v>
      </c>
      <c s="36">
        <f>ROUND(G851*H851,6)</f>
      </c>
      <c r="L851" s="38">
        <v>0</v>
      </c>
      <c s="32">
        <f>ROUND(ROUND(L851,2)*ROUND(G851,3),2)</f>
      </c>
      <c s="36" t="s">
        <v>4382</v>
      </c>
      <c>
        <f>(M851*21)/100</f>
      </c>
      <c t="s">
        <v>28</v>
      </c>
    </row>
    <row r="852" spans="1:5" ht="25.5">
      <c r="A852" s="35" t="s">
        <v>58</v>
      </c>
      <c r="E852" s="39" t="s">
        <v>8966</v>
      </c>
    </row>
    <row r="853" spans="1:5" ht="12.75">
      <c r="A853" s="35" t="s">
        <v>59</v>
      </c>
      <c r="E853" s="40" t="s">
        <v>5</v>
      </c>
    </row>
    <row r="854" spans="1:5" ht="25.5">
      <c r="A854" t="s">
        <v>61</v>
      </c>
      <c r="E854" s="39" t="s">
        <v>8967</v>
      </c>
    </row>
    <row r="855" spans="1:16" ht="12.75">
      <c r="A855" t="s">
        <v>53</v>
      </c>
      <c s="34" t="s">
        <v>8999</v>
      </c>
      <c s="34" t="s">
        <v>9000</v>
      </c>
      <c s="35" t="s">
        <v>5</v>
      </c>
      <c s="6" t="s">
        <v>9001</v>
      </c>
      <c s="36" t="s">
        <v>115</v>
      </c>
      <c s="37">
        <v>7</v>
      </c>
      <c s="36">
        <v>0</v>
      </c>
      <c s="36">
        <f>ROUND(G855*H855,6)</f>
      </c>
      <c r="L855" s="38">
        <v>0</v>
      </c>
      <c s="32">
        <f>ROUND(ROUND(L855,2)*ROUND(G855,3),2)</f>
      </c>
      <c s="36" t="s">
        <v>4382</v>
      </c>
      <c>
        <f>(M855*21)/100</f>
      </c>
      <c t="s">
        <v>28</v>
      </c>
    </row>
    <row r="856" spans="1:5" ht="25.5">
      <c r="A856" s="35" t="s">
        <v>58</v>
      </c>
      <c r="E856" s="39" t="s">
        <v>8966</v>
      </c>
    </row>
    <row r="857" spans="1:5" ht="12.75">
      <c r="A857" s="35" t="s">
        <v>59</v>
      </c>
      <c r="E857" s="40" t="s">
        <v>5</v>
      </c>
    </row>
    <row r="858" spans="1:5" ht="12.75">
      <c r="A858" t="s">
        <v>61</v>
      </c>
      <c r="E858" s="39" t="s">
        <v>8971</v>
      </c>
    </row>
    <row r="859" spans="1:16" ht="25.5">
      <c r="A859" t="s">
        <v>53</v>
      </c>
      <c s="34" t="s">
        <v>9002</v>
      </c>
      <c s="34" t="s">
        <v>9003</v>
      </c>
      <c s="35" t="s">
        <v>5</v>
      </c>
      <c s="6" t="s">
        <v>9004</v>
      </c>
      <c s="36" t="s">
        <v>82</v>
      </c>
      <c s="37">
        <v>6</v>
      </c>
      <c s="36">
        <v>0</v>
      </c>
      <c s="36">
        <f>ROUND(G859*H859,6)</f>
      </c>
      <c r="L859" s="38">
        <v>0</v>
      </c>
      <c s="32">
        <f>ROUND(ROUND(L859,2)*ROUND(G859,3),2)</f>
      </c>
      <c s="36" t="s">
        <v>4382</v>
      </c>
      <c>
        <f>(M859*21)/100</f>
      </c>
      <c t="s">
        <v>28</v>
      </c>
    </row>
    <row r="860" spans="1:5" ht="25.5">
      <c r="A860" s="35" t="s">
        <v>58</v>
      </c>
      <c r="E860" s="39" t="s">
        <v>8966</v>
      </c>
    </row>
    <row r="861" spans="1:5" ht="12.75">
      <c r="A861" s="35" t="s">
        <v>59</v>
      </c>
      <c r="E861" s="40" t="s">
        <v>5</v>
      </c>
    </row>
    <row r="862" spans="1:5" ht="25.5">
      <c r="A862" t="s">
        <v>61</v>
      </c>
      <c r="E862" s="39" t="s">
        <v>8967</v>
      </c>
    </row>
    <row r="863" spans="1:16" ht="12.75">
      <c r="A863" t="s">
        <v>53</v>
      </c>
      <c s="34" t="s">
        <v>9005</v>
      </c>
      <c s="34" t="s">
        <v>9006</v>
      </c>
      <c s="35" t="s">
        <v>5</v>
      </c>
      <c s="6" t="s">
        <v>9007</v>
      </c>
      <c s="36" t="s">
        <v>82</v>
      </c>
      <c s="37">
        <v>6</v>
      </c>
      <c s="36">
        <v>0</v>
      </c>
      <c s="36">
        <f>ROUND(G863*H863,6)</f>
      </c>
      <c r="L863" s="38">
        <v>0</v>
      </c>
      <c s="32">
        <f>ROUND(ROUND(L863,2)*ROUND(G863,3),2)</f>
      </c>
      <c s="36" t="s">
        <v>4382</v>
      </c>
      <c>
        <f>(M863*21)/100</f>
      </c>
      <c t="s">
        <v>28</v>
      </c>
    </row>
    <row r="864" spans="1:5" ht="25.5">
      <c r="A864" s="35" t="s">
        <v>58</v>
      </c>
      <c r="E864" s="39" t="s">
        <v>8966</v>
      </c>
    </row>
    <row r="865" spans="1:5" ht="12.75">
      <c r="A865" s="35" t="s">
        <v>59</v>
      </c>
      <c r="E865" s="40" t="s">
        <v>5</v>
      </c>
    </row>
    <row r="866" spans="1:5" ht="12.75">
      <c r="A866" t="s">
        <v>61</v>
      </c>
      <c r="E866" s="39" t="s">
        <v>8971</v>
      </c>
    </row>
    <row r="867" spans="1:16" ht="12.75">
      <c r="A867" t="s">
        <v>53</v>
      </c>
      <c s="34" t="s">
        <v>9008</v>
      </c>
      <c s="34" t="s">
        <v>9009</v>
      </c>
      <c s="35" t="s">
        <v>5</v>
      </c>
      <c s="6" t="s">
        <v>9010</v>
      </c>
      <c s="36" t="s">
        <v>82</v>
      </c>
      <c s="37">
        <v>40</v>
      </c>
      <c s="36">
        <v>0</v>
      </c>
      <c s="36">
        <f>ROUND(G867*H867,6)</f>
      </c>
      <c r="L867" s="38">
        <v>0</v>
      </c>
      <c s="32">
        <f>ROUND(ROUND(L867,2)*ROUND(G867,3),2)</f>
      </c>
      <c s="36" t="s">
        <v>4382</v>
      </c>
      <c>
        <f>(M867*21)/100</f>
      </c>
      <c t="s">
        <v>28</v>
      </c>
    </row>
    <row r="868" spans="1:5" ht="25.5">
      <c r="A868" s="35" t="s">
        <v>58</v>
      </c>
      <c r="E868" s="39" t="s">
        <v>8966</v>
      </c>
    </row>
    <row r="869" spans="1:5" ht="12.75">
      <c r="A869" s="35" t="s">
        <v>59</v>
      </c>
      <c r="E869" s="40" t="s">
        <v>185</v>
      </c>
    </row>
    <row r="870" spans="1:5" ht="25.5">
      <c r="A870" t="s">
        <v>61</v>
      </c>
      <c r="E870" s="39" t="s">
        <v>8967</v>
      </c>
    </row>
    <row r="871" spans="1:16" ht="12.75">
      <c r="A871" t="s">
        <v>53</v>
      </c>
      <c s="34" t="s">
        <v>9011</v>
      </c>
      <c s="34" t="s">
        <v>9012</v>
      </c>
      <c s="35" t="s">
        <v>5</v>
      </c>
      <c s="6" t="s">
        <v>9007</v>
      </c>
      <c s="36" t="s">
        <v>82</v>
      </c>
      <c s="37">
        <v>40</v>
      </c>
      <c s="36">
        <v>0</v>
      </c>
      <c s="36">
        <f>ROUND(G871*H871,6)</f>
      </c>
      <c r="L871" s="38">
        <v>0</v>
      </c>
      <c s="32">
        <f>ROUND(ROUND(L871,2)*ROUND(G871,3),2)</f>
      </c>
      <c s="36" t="s">
        <v>4382</v>
      </c>
      <c>
        <f>(M871*21)/100</f>
      </c>
      <c t="s">
        <v>28</v>
      </c>
    </row>
    <row r="872" spans="1:5" ht="25.5">
      <c r="A872" s="35" t="s">
        <v>58</v>
      </c>
      <c r="E872" s="39" t="s">
        <v>8966</v>
      </c>
    </row>
    <row r="873" spans="1:5" ht="12.75">
      <c r="A873" s="35" t="s">
        <v>59</v>
      </c>
      <c r="E873" s="40" t="s">
        <v>185</v>
      </c>
    </row>
    <row r="874" spans="1:5" ht="12.75">
      <c r="A874" t="s">
        <v>61</v>
      </c>
      <c r="E874" s="39" t="s">
        <v>8971</v>
      </c>
    </row>
    <row r="875" spans="1:16" ht="12.75">
      <c r="A875" t="s">
        <v>53</v>
      </c>
      <c s="34" t="s">
        <v>9013</v>
      </c>
      <c s="34" t="s">
        <v>9014</v>
      </c>
      <c s="35" t="s">
        <v>5</v>
      </c>
      <c s="6" t="s">
        <v>9015</v>
      </c>
      <c s="36" t="s">
        <v>56</v>
      </c>
      <c s="37">
        <v>6</v>
      </c>
      <c s="36">
        <v>0</v>
      </c>
      <c s="36">
        <f>ROUND(G875*H875,6)</f>
      </c>
      <c r="L875" s="38">
        <v>0</v>
      </c>
      <c s="32">
        <f>ROUND(ROUND(L875,2)*ROUND(G875,3),2)</f>
      </c>
      <c s="36" t="s">
        <v>4382</v>
      </c>
      <c>
        <f>(M875*21)/100</f>
      </c>
      <c t="s">
        <v>28</v>
      </c>
    </row>
    <row r="876" spans="1:5" ht="25.5">
      <c r="A876" s="35" t="s">
        <v>58</v>
      </c>
      <c r="E876" s="39" t="s">
        <v>8966</v>
      </c>
    </row>
    <row r="877" spans="1:5" ht="12.75">
      <c r="A877" s="35" t="s">
        <v>59</v>
      </c>
      <c r="E877" s="40" t="s">
        <v>5</v>
      </c>
    </row>
    <row r="878" spans="1:5" ht="25.5">
      <c r="A878" t="s">
        <v>61</v>
      </c>
      <c r="E878" s="39" t="s">
        <v>8967</v>
      </c>
    </row>
    <row r="879" spans="1:16" ht="12.75">
      <c r="A879" t="s">
        <v>53</v>
      </c>
      <c s="34" t="s">
        <v>9016</v>
      </c>
      <c s="34" t="s">
        <v>9017</v>
      </c>
      <c s="35" t="s">
        <v>5</v>
      </c>
      <c s="6" t="s">
        <v>9018</v>
      </c>
      <c s="36" t="s">
        <v>56</v>
      </c>
      <c s="37">
        <v>6</v>
      </c>
      <c s="36">
        <v>0</v>
      </c>
      <c s="36">
        <f>ROUND(G879*H879,6)</f>
      </c>
      <c r="L879" s="38">
        <v>0</v>
      </c>
      <c s="32">
        <f>ROUND(ROUND(L879,2)*ROUND(G879,3),2)</f>
      </c>
      <c s="36" t="s">
        <v>4382</v>
      </c>
      <c>
        <f>(M879*21)/100</f>
      </c>
      <c t="s">
        <v>28</v>
      </c>
    </row>
    <row r="880" spans="1:5" ht="25.5">
      <c r="A880" s="35" t="s">
        <v>58</v>
      </c>
      <c r="E880" s="39" t="s">
        <v>8966</v>
      </c>
    </row>
    <row r="881" spans="1:5" ht="12.75">
      <c r="A881" s="35" t="s">
        <v>59</v>
      </c>
      <c r="E881" s="40" t="s">
        <v>5</v>
      </c>
    </row>
    <row r="882" spans="1:5" ht="12.75">
      <c r="A882" t="s">
        <v>61</v>
      </c>
      <c r="E882" s="39" t="s">
        <v>8971</v>
      </c>
    </row>
    <row r="883" spans="1:16" ht="12.75">
      <c r="A883" t="s">
        <v>53</v>
      </c>
      <c s="34" t="s">
        <v>9019</v>
      </c>
      <c s="34" t="s">
        <v>9020</v>
      </c>
      <c s="35" t="s">
        <v>5</v>
      </c>
      <c s="6" t="s">
        <v>9021</v>
      </c>
      <c s="36" t="s">
        <v>56</v>
      </c>
      <c s="37">
        <v>6</v>
      </c>
      <c s="36">
        <v>0</v>
      </c>
      <c s="36">
        <f>ROUND(G883*H883,6)</f>
      </c>
      <c r="L883" s="38">
        <v>0</v>
      </c>
      <c s="32">
        <f>ROUND(ROUND(L883,2)*ROUND(G883,3),2)</f>
      </c>
      <c s="36" t="s">
        <v>4382</v>
      </c>
      <c>
        <f>(M883*21)/100</f>
      </c>
      <c t="s">
        <v>28</v>
      </c>
    </row>
    <row r="884" spans="1:5" ht="25.5">
      <c r="A884" s="35" t="s">
        <v>58</v>
      </c>
      <c r="E884" s="39" t="s">
        <v>8966</v>
      </c>
    </row>
    <row r="885" spans="1:5" ht="12.75">
      <c r="A885" s="35" t="s">
        <v>59</v>
      </c>
      <c r="E885" s="40" t="s">
        <v>5</v>
      </c>
    </row>
    <row r="886" spans="1:5" ht="25.5">
      <c r="A886" t="s">
        <v>61</v>
      </c>
      <c r="E886" s="39" t="s">
        <v>8967</v>
      </c>
    </row>
    <row r="887" spans="1:16" ht="12.75">
      <c r="A887" t="s">
        <v>53</v>
      </c>
      <c s="34" t="s">
        <v>9022</v>
      </c>
      <c s="34" t="s">
        <v>9023</v>
      </c>
      <c s="35" t="s">
        <v>5</v>
      </c>
      <c s="6" t="s">
        <v>9024</v>
      </c>
      <c s="36" t="s">
        <v>56</v>
      </c>
      <c s="37">
        <v>6</v>
      </c>
      <c s="36">
        <v>0</v>
      </c>
      <c s="36">
        <f>ROUND(G887*H887,6)</f>
      </c>
      <c r="L887" s="38">
        <v>0</v>
      </c>
      <c s="32">
        <f>ROUND(ROUND(L887,2)*ROUND(G887,3),2)</f>
      </c>
      <c s="36" t="s">
        <v>4382</v>
      </c>
      <c>
        <f>(M887*21)/100</f>
      </c>
      <c t="s">
        <v>28</v>
      </c>
    </row>
    <row r="888" spans="1:5" ht="25.5">
      <c r="A888" s="35" t="s">
        <v>58</v>
      </c>
      <c r="E888" s="39" t="s">
        <v>8966</v>
      </c>
    </row>
    <row r="889" spans="1:5" ht="12.75">
      <c r="A889" s="35" t="s">
        <v>59</v>
      </c>
      <c r="E889" s="40" t="s">
        <v>5</v>
      </c>
    </row>
    <row r="890" spans="1:5" ht="12.75">
      <c r="A890" t="s">
        <v>61</v>
      </c>
      <c r="E890" s="39" t="s">
        <v>8971</v>
      </c>
    </row>
    <row r="891" spans="1:16" ht="25.5">
      <c r="A891" t="s">
        <v>53</v>
      </c>
      <c s="34" t="s">
        <v>9025</v>
      </c>
      <c s="34" t="s">
        <v>9026</v>
      </c>
      <c s="35" t="s">
        <v>5</v>
      </c>
      <c s="6" t="s">
        <v>9027</v>
      </c>
      <c s="36" t="s">
        <v>115</v>
      </c>
      <c s="37">
        <v>1</v>
      </c>
      <c s="36">
        <v>0</v>
      </c>
      <c s="36">
        <f>ROUND(G891*H891,6)</f>
      </c>
      <c r="L891" s="38">
        <v>0</v>
      </c>
      <c s="32">
        <f>ROUND(ROUND(L891,2)*ROUND(G891,3),2)</f>
      </c>
      <c s="36" t="s">
        <v>4382</v>
      </c>
      <c>
        <f>(M891*21)/100</f>
      </c>
      <c t="s">
        <v>28</v>
      </c>
    </row>
    <row r="892" spans="1:5" ht="12.75">
      <c r="A892" s="35" t="s">
        <v>58</v>
      </c>
      <c r="E892" s="39" t="s">
        <v>9028</v>
      </c>
    </row>
    <row r="893" spans="1:5" ht="12.75">
      <c r="A893" s="35" t="s">
        <v>59</v>
      </c>
      <c r="E893" s="40" t="s">
        <v>5</v>
      </c>
    </row>
    <row r="894" spans="1:5" ht="25.5">
      <c r="A894" t="s">
        <v>61</v>
      </c>
      <c r="E894" s="39" t="s">
        <v>8967</v>
      </c>
    </row>
    <row r="895" spans="1:16" ht="12.75">
      <c r="A895" t="s">
        <v>53</v>
      </c>
      <c s="34" t="s">
        <v>9029</v>
      </c>
      <c s="34" t="s">
        <v>9030</v>
      </c>
      <c s="35" t="s">
        <v>5</v>
      </c>
      <c s="6" t="s">
        <v>9031</v>
      </c>
      <c s="36" t="s">
        <v>115</v>
      </c>
      <c s="37">
        <v>1</v>
      </c>
      <c s="36">
        <v>0</v>
      </c>
      <c s="36">
        <f>ROUND(G895*H895,6)</f>
      </c>
      <c r="L895" s="38">
        <v>0</v>
      </c>
      <c s="32">
        <f>ROUND(ROUND(L895,2)*ROUND(G895,3),2)</f>
      </c>
      <c s="36" t="s">
        <v>4382</v>
      </c>
      <c>
        <f>(M895*21)/100</f>
      </c>
      <c t="s">
        <v>28</v>
      </c>
    </row>
    <row r="896" spans="1:5" ht="12.75">
      <c r="A896" s="35" t="s">
        <v>58</v>
      </c>
      <c r="E896" s="39" t="s">
        <v>9028</v>
      </c>
    </row>
    <row r="897" spans="1:5" ht="12.75">
      <c r="A897" s="35" t="s">
        <v>59</v>
      </c>
      <c r="E897" s="40" t="s">
        <v>5</v>
      </c>
    </row>
    <row r="898" spans="1:5" ht="12.75">
      <c r="A898" t="s">
        <v>61</v>
      </c>
      <c r="E898" s="39" t="s">
        <v>8971</v>
      </c>
    </row>
    <row r="899" spans="1:16" ht="12.75">
      <c r="A899" t="s">
        <v>53</v>
      </c>
      <c s="34" t="s">
        <v>9032</v>
      </c>
      <c s="34" t="s">
        <v>9033</v>
      </c>
      <c s="35" t="s">
        <v>5</v>
      </c>
      <c s="6" t="s">
        <v>9034</v>
      </c>
      <c s="36" t="s">
        <v>115</v>
      </c>
      <c s="37">
        <v>2</v>
      </c>
      <c s="36">
        <v>0</v>
      </c>
      <c s="36">
        <f>ROUND(G899*H899,6)</f>
      </c>
      <c r="L899" s="38">
        <v>0</v>
      </c>
      <c s="32">
        <f>ROUND(ROUND(L899,2)*ROUND(G899,3),2)</f>
      </c>
      <c s="36" t="s">
        <v>4382</v>
      </c>
      <c>
        <f>(M899*21)/100</f>
      </c>
      <c t="s">
        <v>28</v>
      </c>
    </row>
    <row r="900" spans="1:5" ht="12.75">
      <c r="A900" s="35" t="s">
        <v>58</v>
      </c>
      <c r="E900" s="39" t="s">
        <v>9028</v>
      </c>
    </row>
    <row r="901" spans="1:5" ht="12.75">
      <c r="A901" s="35" t="s">
        <v>59</v>
      </c>
      <c r="E901" s="40" t="s">
        <v>5</v>
      </c>
    </row>
    <row r="902" spans="1:5" ht="25.5">
      <c r="A902" t="s">
        <v>61</v>
      </c>
      <c r="E902" s="39" t="s">
        <v>8967</v>
      </c>
    </row>
    <row r="903" spans="1:16" ht="12.75">
      <c r="A903" t="s">
        <v>53</v>
      </c>
      <c s="34" t="s">
        <v>9035</v>
      </c>
      <c s="34" t="s">
        <v>9036</v>
      </c>
      <c s="35" t="s">
        <v>5</v>
      </c>
      <c s="6" t="s">
        <v>9037</v>
      </c>
      <c s="36" t="s">
        <v>115</v>
      </c>
      <c s="37">
        <v>2</v>
      </c>
      <c s="36">
        <v>0</v>
      </c>
      <c s="36">
        <f>ROUND(G903*H903,6)</f>
      </c>
      <c r="L903" s="38">
        <v>0</v>
      </c>
      <c s="32">
        <f>ROUND(ROUND(L903,2)*ROUND(G903,3),2)</f>
      </c>
      <c s="36" t="s">
        <v>4382</v>
      </c>
      <c>
        <f>(M903*21)/100</f>
      </c>
      <c t="s">
        <v>28</v>
      </c>
    </row>
    <row r="904" spans="1:5" ht="12.75">
      <c r="A904" s="35" t="s">
        <v>58</v>
      </c>
      <c r="E904" s="39" t="s">
        <v>9028</v>
      </c>
    </row>
    <row r="905" spans="1:5" ht="12.75">
      <c r="A905" s="35" t="s">
        <v>59</v>
      </c>
      <c r="E905" s="40" t="s">
        <v>5</v>
      </c>
    </row>
    <row r="906" spans="1:5" ht="12.75">
      <c r="A906" t="s">
        <v>61</v>
      </c>
      <c r="E906" s="39" t="s">
        <v>8971</v>
      </c>
    </row>
    <row r="907" spans="1:16" ht="12.75">
      <c r="A907" t="s">
        <v>53</v>
      </c>
      <c s="34" t="s">
        <v>9038</v>
      </c>
      <c s="34" t="s">
        <v>9039</v>
      </c>
      <c s="35" t="s">
        <v>5</v>
      </c>
      <c s="6" t="s">
        <v>9040</v>
      </c>
      <c s="36" t="s">
        <v>115</v>
      </c>
      <c s="37">
        <v>1</v>
      </c>
      <c s="36">
        <v>0</v>
      </c>
      <c s="36">
        <f>ROUND(G907*H907,6)</f>
      </c>
      <c r="L907" s="38">
        <v>0</v>
      </c>
      <c s="32">
        <f>ROUND(ROUND(L907,2)*ROUND(G907,3),2)</f>
      </c>
      <c s="36" t="s">
        <v>4382</v>
      </c>
      <c>
        <f>(M907*21)/100</f>
      </c>
      <c t="s">
        <v>28</v>
      </c>
    </row>
    <row r="908" spans="1:5" ht="12.75">
      <c r="A908" s="35" t="s">
        <v>58</v>
      </c>
      <c r="E908" s="39" t="s">
        <v>9028</v>
      </c>
    </row>
    <row r="909" spans="1:5" ht="12.75">
      <c r="A909" s="35" t="s">
        <v>59</v>
      </c>
      <c r="E909" s="40" t="s">
        <v>5</v>
      </c>
    </row>
    <row r="910" spans="1:5" ht="25.5">
      <c r="A910" t="s">
        <v>61</v>
      </c>
      <c r="E910" s="39" t="s">
        <v>8967</v>
      </c>
    </row>
    <row r="911" spans="1:16" ht="12.75">
      <c r="A911" t="s">
        <v>53</v>
      </c>
      <c s="34" t="s">
        <v>9041</v>
      </c>
      <c s="34" t="s">
        <v>9042</v>
      </c>
      <c s="35" t="s">
        <v>5</v>
      </c>
      <c s="6" t="s">
        <v>9043</v>
      </c>
      <c s="36" t="s">
        <v>115</v>
      </c>
      <c s="37">
        <v>1</v>
      </c>
      <c s="36">
        <v>0</v>
      </c>
      <c s="36">
        <f>ROUND(G911*H911,6)</f>
      </c>
      <c r="L911" s="38">
        <v>0</v>
      </c>
      <c s="32">
        <f>ROUND(ROUND(L911,2)*ROUND(G911,3),2)</f>
      </c>
      <c s="36" t="s">
        <v>4382</v>
      </c>
      <c>
        <f>(M911*21)/100</f>
      </c>
      <c t="s">
        <v>28</v>
      </c>
    </row>
    <row r="912" spans="1:5" ht="12.75">
      <c r="A912" s="35" t="s">
        <v>58</v>
      </c>
      <c r="E912" s="39" t="s">
        <v>9028</v>
      </c>
    </row>
    <row r="913" spans="1:5" ht="12.75">
      <c r="A913" s="35" t="s">
        <v>59</v>
      </c>
      <c r="E913" s="40" t="s">
        <v>5</v>
      </c>
    </row>
    <row r="914" spans="1:5" ht="12.75">
      <c r="A914" t="s">
        <v>61</v>
      </c>
      <c r="E914" s="39" t="s">
        <v>8971</v>
      </c>
    </row>
    <row r="915" spans="1:16" ht="12.75">
      <c r="A915" t="s">
        <v>53</v>
      </c>
      <c s="34" t="s">
        <v>9044</v>
      </c>
      <c s="34" t="s">
        <v>9045</v>
      </c>
      <c s="35" t="s">
        <v>5</v>
      </c>
      <c s="6" t="s">
        <v>9046</v>
      </c>
      <c s="36" t="s">
        <v>115</v>
      </c>
      <c s="37">
        <v>1</v>
      </c>
      <c s="36">
        <v>0</v>
      </c>
      <c s="36">
        <f>ROUND(G915*H915,6)</f>
      </c>
      <c r="L915" s="38">
        <v>0</v>
      </c>
      <c s="32">
        <f>ROUND(ROUND(L915,2)*ROUND(G915,3),2)</f>
      </c>
      <c s="36" t="s">
        <v>4382</v>
      </c>
      <c>
        <f>(M915*21)/100</f>
      </c>
      <c t="s">
        <v>28</v>
      </c>
    </row>
    <row r="916" spans="1:5" ht="12.75">
      <c r="A916" s="35" t="s">
        <v>58</v>
      </c>
      <c r="E916" s="39" t="s">
        <v>9028</v>
      </c>
    </row>
    <row r="917" spans="1:5" ht="12.75">
      <c r="A917" s="35" t="s">
        <v>59</v>
      </c>
      <c r="E917" s="40" t="s">
        <v>5</v>
      </c>
    </row>
    <row r="918" spans="1:5" ht="25.5">
      <c r="A918" t="s">
        <v>61</v>
      </c>
      <c r="E918" s="39" t="s">
        <v>8967</v>
      </c>
    </row>
    <row r="919" spans="1:16" ht="12.75">
      <c r="A919" t="s">
        <v>53</v>
      </c>
      <c s="34" t="s">
        <v>9047</v>
      </c>
      <c s="34" t="s">
        <v>9048</v>
      </c>
      <c s="35" t="s">
        <v>5</v>
      </c>
      <c s="6" t="s">
        <v>9049</v>
      </c>
      <c s="36" t="s">
        <v>115</v>
      </c>
      <c s="37">
        <v>1</v>
      </c>
      <c s="36">
        <v>0</v>
      </c>
      <c s="36">
        <f>ROUND(G919*H919,6)</f>
      </c>
      <c r="L919" s="38">
        <v>0</v>
      </c>
      <c s="32">
        <f>ROUND(ROUND(L919,2)*ROUND(G919,3),2)</f>
      </c>
      <c s="36" t="s">
        <v>4382</v>
      </c>
      <c>
        <f>(M919*21)/100</f>
      </c>
      <c t="s">
        <v>28</v>
      </c>
    </row>
    <row r="920" spans="1:5" ht="12.75">
      <c r="A920" s="35" t="s">
        <v>58</v>
      </c>
      <c r="E920" s="39" t="s">
        <v>9028</v>
      </c>
    </row>
    <row r="921" spans="1:5" ht="12.75">
      <c r="A921" s="35" t="s">
        <v>59</v>
      </c>
      <c r="E921" s="40" t="s">
        <v>5</v>
      </c>
    </row>
    <row r="922" spans="1:5" ht="12.75">
      <c r="A922" t="s">
        <v>61</v>
      </c>
      <c r="E922" s="39" t="s">
        <v>8971</v>
      </c>
    </row>
    <row r="923" spans="1:16" ht="12.75">
      <c r="A923" t="s">
        <v>53</v>
      </c>
      <c s="34" t="s">
        <v>9050</v>
      </c>
      <c s="34" t="s">
        <v>9051</v>
      </c>
      <c s="35" t="s">
        <v>5</v>
      </c>
      <c s="6" t="s">
        <v>9052</v>
      </c>
      <c s="36" t="s">
        <v>115</v>
      </c>
      <c s="37">
        <v>1</v>
      </c>
      <c s="36">
        <v>0</v>
      </c>
      <c s="36">
        <f>ROUND(G923*H923,6)</f>
      </c>
      <c r="L923" s="38">
        <v>0</v>
      </c>
      <c s="32">
        <f>ROUND(ROUND(L923,2)*ROUND(G923,3),2)</f>
      </c>
      <c s="36" t="s">
        <v>4382</v>
      </c>
      <c>
        <f>(M923*21)/100</f>
      </c>
      <c t="s">
        <v>28</v>
      </c>
    </row>
    <row r="924" spans="1:5" ht="12.75">
      <c r="A924" s="35" t="s">
        <v>58</v>
      </c>
      <c r="E924" s="39" t="s">
        <v>9028</v>
      </c>
    </row>
    <row r="925" spans="1:5" ht="12.75">
      <c r="A925" s="35" t="s">
        <v>59</v>
      </c>
      <c r="E925" s="40" t="s">
        <v>5</v>
      </c>
    </row>
    <row r="926" spans="1:5" ht="25.5">
      <c r="A926" t="s">
        <v>61</v>
      </c>
      <c r="E926" s="39" t="s">
        <v>8967</v>
      </c>
    </row>
    <row r="927" spans="1:16" ht="12.75">
      <c r="A927" t="s">
        <v>53</v>
      </c>
      <c s="34" t="s">
        <v>9053</v>
      </c>
      <c s="34" t="s">
        <v>9054</v>
      </c>
      <c s="35" t="s">
        <v>5</v>
      </c>
      <c s="6" t="s">
        <v>9055</v>
      </c>
      <c s="36" t="s">
        <v>115</v>
      </c>
      <c s="37">
        <v>1</v>
      </c>
      <c s="36">
        <v>0</v>
      </c>
      <c s="36">
        <f>ROUND(G927*H927,6)</f>
      </c>
      <c r="L927" s="38">
        <v>0</v>
      </c>
      <c s="32">
        <f>ROUND(ROUND(L927,2)*ROUND(G927,3),2)</f>
      </c>
      <c s="36" t="s">
        <v>4382</v>
      </c>
      <c>
        <f>(M927*21)/100</f>
      </c>
      <c t="s">
        <v>28</v>
      </c>
    </row>
    <row r="928" spans="1:5" ht="12.75">
      <c r="A928" s="35" t="s">
        <v>58</v>
      </c>
      <c r="E928" s="39" t="s">
        <v>9028</v>
      </c>
    </row>
    <row r="929" spans="1:5" ht="12.75">
      <c r="A929" s="35" t="s">
        <v>59</v>
      </c>
      <c r="E929" s="40" t="s">
        <v>5</v>
      </c>
    </row>
    <row r="930" spans="1:5" ht="12.75">
      <c r="A930" t="s">
        <v>61</v>
      </c>
      <c r="E930" s="39" t="s">
        <v>8971</v>
      </c>
    </row>
    <row r="931" spans="1:16" ht="25.5">
      <c r="A931" t="s">
        <v>53</v>
      </c>
      <c s="34" t="s">
        <v>9056</v>
      </c>
      <c s="34" t="s">
        <v>9057</v>
      </c>
      <c s="35" t="s">
        <v>5</v>
      </c>
      <c s="6" t="s">
        <v>9058</v>
      </c>
      <c s="36" t="s">
        <v>82</v>
      </c>
      <c s="37">
        <v>4</v>
      </c>
      <c s="36">
        <v>0</v>
      </c>
      <c s="36">
        <f>ROUND(G931*H931,6)</f>
      </c>
      <c r="L931" s="38">
        <v>0</v>
      </c>
      <c s="32">
        <f>ROUND(ROUND(L931,2)*ROUND(G931,3),2)</f>
      </c>
      <c s="36" t="s">
        <v>4382</v>
      </c>
      <c>
        <f>(M931*21)/100</f>
      </c>
      <c t="s">
        <v>28</v>
      </c>
    </row>
    <row r="932" spans="1:5" ht="12.75">
      <c r="A932" s="35" t="s">
        <v>58</v>
      </c>
      <c r="E932" s="39" t="s">
        <v>9028</v>
      </c>
    </row>
    <row r="933" spans="1:5" ht="12.75">
      <c r="A933" s="35" t="s">
        <v>59</v>
      </c>
      <c r="E933" s="40" t="s">
        <v>5</v>
      </c>
    </row>
    <row r="934" spans="1:5" ht="25.5">
      <c r="A934" t="s">
        <v>61</v>
      </c>
      <c r="E934" s="39" t="s">
        <v>8967</v>
      </c>
    </row>
    <row r="935" spans="1:16" ht="12.75">
      <c r="A935" t="s">
        <v>53</v>
      </c>
      <c s="34" t="s">
        <v>9059</v>
      </c>
      <c s="34" t="s">
        <v>9060</v>
      </c>
      <c s="35" t="s">
        <v>5</v>
      </c>
      <c s="6" t="s">
        <v>9061</v>
      </c>
      <c s="36" t="s">
        <v>82</v>
      </c>
      <c s="37">
        <v>4</v>
      </c>
      <c s="36">
        <v>0</v>
      </c>
      <c s="36">
        <f>ROUND(G935*H935,6)</f>
      </c>
      <c r="L935" s="38">
        <v>0</v>
      </c>
      <c s="32">
        <f>ROUND(ROUND(L935,2)*ROUND(G935,3),2)</f>
      </c>
      <c s="36" t="s">
        <v>4382</v>
      </c>
      <c>
        <f>(M935*21)/100</f>
      </c>
      <c t="s">
        <v>28</v>
      </c>
    </row>
    <row r="936" spans="1:5" ht="12.75">
      <c r="A936" s="35" t="s">
        <v>58</v>
      </c>
      <c r="E936" s="39" t="s">
        <v>9028</v>
      </c>
    </row>
    <row r="937" spans="1:5" ht="12.75">
      <c r="A937" s="35" t="s">
        <v>59</v>
      </c>
      <c r="E937" s="40" t="s">
        <v>5</v>
      </c>
    </row>
    <row r="938" spans="1:5" ht="12.75">
      <c r="A938" t="s">
        <v>61</v>
      </c>
      <c r="E938" s="39" t="s">
        <v>8971</v>
      </c>
    </row>
    <row r="939" spans="1:16" ht="12.75">
      <c r="A939" t="s">
        <v>53</v>
      </c>
      <c s="34" t="s">
        <v>9062</v>
      </c>
      <c s="34" t="s">
        <v>9063</v>
      </c>
      <c s="35" t="s">
        <v>5</v>
      </c>
      <c s="6" t="s">
        <v>9064</v>
      </c>
      <c s="36" t="s">
        <v>82</v>
      </c>
      <c s="37">
        <v>5</v>
      </c>
      <c s="36">
        <v>0</v>
      </c>
      <c s="36">
        <f>ROUND(G939*H939,6)</f>
      </c>
      <c r="L939" s="38">
        <v>0</v>
      </c>
      <c s="32">
        <f>ROUND(ROUND(L939,2)*ROUND(G939,3),2)</f>
      </c>
      <c s="36" t="s">
        <v>4382</v>
      </c>
      <c>
        <f>(M939*21)/100</f>
      </c>
      <c t="s">
        <v>28</v>
      </c>
    </row>
    <row r="940" spans="1:5" ht="12.75">
      <c r="A940" s="35" t="s">
        <v>58</v>
      </c>
      <c r="E940" s="39" t="s">
        <v>9028</v>
      </c>
    </row>
    <row r="941" spans="1:5" ht="12.75">
      <c r="A941" s="35" t="s">
        <v>59</v>
      </c>
      <c r="E941" s="40" t="s">
        <v>5</v>
      </c>
    </row>
    <row r="942" spans="1:5" ht="25.5">
      <c r="A942" t="s">
        <v>61</v>
      </c>
      <c r="E942" s="39" t="s">
        <v>8967</v>
      </c>
    </row>
    <row r="943" spans="1:16" ht="12.75">
      <c r="A943" t="s">
        <v>53</v>
      </c>
      <c s="34" t="s">
        <v>9065</v>
      </c>
      <c s="34" t="s">
        <v>9066</v>
      </c>
      <c s="35" t="s">
        <v>5</v>
      </c>
      <c s="6" t="s">
        <v>9067</v>
      </c>
      <c s="36" t="s">
        <v>82</v>
      </c>
      <c s="37">
        <v>5</v>
      </c>
      <c s="36">
        <v>0</v>
      </c>
      <c s="36">
        <f>ROUND(G943*H943,6)</f>
      </c>
      <c r="L943" s="38">
        <v>0</v>
      </c>
      <c s="32">
        <f>ROUND(ROUND(L943,2)*ROUND(G943,3),2)</f>
      </c>
      <c s="36" t="s">
        <v>4382</v>
      </c>
      <c>
        <f>(M943*21)/100</f>
      </c>
      <c t="s">
        <v>28</v>
      </c>
    </row>
    <row r="944" spans="1:5" ht="12.75">
      <c r="A944" s="35" t="s">
        <v>58</v>
      </c>
      <c r="E944" s="39" t="s">
        <v>9028</v>
      </c>
    </row>
    <row r="945" spans="1:5" ht="12.75">
      <c r="A945" s="35" t="s">
        <v>59</v>
      </c>
      <c r="E945" s="40" t="s">
        <v>5</v>
      </c>
    </row>
    <row r="946" spans="1:5" ht="12.75">
      <c r="A946" t="s">
        <v>61</v>
      </c>
      <c r="E946" s="39" t="s">
        <v>8971</v>
      </c>
    </row>
    <row r="947" spans="1:16" ht="25.5">
      <c r="A947" t="s">
        <v>53</v>
      </c>
      <c s="34" t="s">
        <v>9068</v>
      </c>
      <c s="34" t="s">
        <v>9069</v>
      </c>
      <c s="35" t="s">
        <v>5</v>
      </c>
      <c s="6" t="s">
        <v>9070</v>
      </c>
      <c s="36" t="s">
        <v>115</v>
      </c>
      <c s="37">
        <v>1</v>
      </c>
      <c s="36">
        <v>0</v>
      </c>
      <c s="36">
        <f>ROUND(G947*H947,6)</f>
      </c>
      <c r="L947" s="38">
        <v>0</v>
      </c>
      <c s="32">
        <f>ROUND(ROUND(L947,2)*ROUND(G947,3),2)</f>
      </c>
      <c s="36" t="s">
        <v>4382</v>
      </c>
      <c>
        <f>(M947*21)/100</f>
      </c>
      <c t="s">
        <v>28</v>
      </c>
    </row>
    <row r="948" spans="1:5" ht="12.75">
      <c r="A948" s="35" t="s">
        <v>58</v>
      </c>
      <c r="E948" s="39" t="s">
        <v>9071</v>
      </c>
    </row>
    <row r="949" spans="1:5" ht="12.75">
      <c r="A949" s="35" t="s">
        <v>59</v>
      </c>
      <c r="E949" s="40" t="s">
        <v>5</v>
      </c>
    </row>
    <row r="950" spans="1:5" ht="25.5">
      <c r="A950" t="s">
        <v>61</v>
      </c>
      <c r="E950" s="39" t="s">
        <v>8967</v>
      </c>
    </row>
    <row r="951" spans="1:16" ht="12.75">
      <c r="A951" t="s">
        <v>53</v>
      </c>
      <c s="34" t="s">
        <v>9072</v>
      </c>
      <c s="34" t="s">
        <v>9073</v>
      </c>
      <c s="35" t="s">
        <v>5</v>
      </c>
      <c s="6" t="s">
        <v>9074</v>
      </c>
      <c s="36" t="s">
        <v>115</v>
      </c>
      <c s="37">
        <v>1</v>
      </c>
      <c s="36">
        <v>0</v>
      </c>
      <c s="36">
        <f>ROUND(G951*H951,6)</f>
      </c>
      <c r="L951" s="38">
        <v>0</v>
      </c>
      <c s="32">
        <f>ROUND(ROUND(L951,2)*ROUND(G951,3),2)</f>
      </c>
      <c s="36" t="s">
        <v>4382</v>
      </c>
      <c>
        <f>(M951*21)/100</f>
      </c>
      <c t="s">
        <v>28</v>
      </c>
    </row>
    <row r="952" spans="1:5" ht="12.75">
      <c r="A952" s="35" t="s">
        <v>58</v>
      </c>
      <c r="E952" s="39" t="s">
        <v>9071</v>
      </c>
    </row>
    <row r="953" spans="1:5" ht="12.75">
      <c r="A953" s="35" t="s">
        <v>59</v>
      </c>
      <c r="E953" s="40" t="s">
        <v>5</v>
      </c>
    </row>
    <row r="954" spans="1:5" ht="12.75">
      <c r="A954" t="s">
        <v>61</v>
      </c>
      <c r="E954" s="39" t="s">
        <v>8971</v>
      </c>
    </row>
    <row r="955" spans="1:16" ht="12.75">
      <c r="A955" t="s">
        <v>53</v>
      </c>
      <c s="34" t="s">
        <v>9075</v>
      </c>
      <c s="34" t="s">
        <v>9076</v>
      </c>
      <c s="35" t="s">
        <v>5</v>
      </c>
      <c s="6" t="s">
        <v>9077</v>
      </c>
      <c s="36" t="s">
        <v>115</v>
      </c>
      <c s="37">
        <v>1</v>
      </c>
      <c s="36">
        <v>0</v>
      </c>
      <c s="36">
        <f>ROUND(G955*H955,6)</f>
      </c>
      <c r="L955" s="38">
        <v>0</v>
      </c>
      <c s="32">
        <f>ROUND(ROUND(L955,2)*ROUND(G955,3),2)</f>
      </c>
      <c s="36" t="s">
        <v>4382</v>
      </c>
      <c>
        <f>(M955*21)/100</f>
      </c>
      <c t="s">
        <v>28</v>
      </c>
    </row>
    <row r="956" spans="1:5" ht="12.75">
      <c r="A956" s="35" t="s">
        <v>58</v>
      </c>
      <c r="E956" s="39" t="s">
        <v>9071</v>
      </c>
    </row>
    <row r="957" spans="1:5" ht="12.75">
      <c r="A957" s="35" t="s">
        <v>59</v>
      </c>
      <c r="E957" s="40" t="s">
        <v>5</v>
      </c>
    </row>
    <row r="958" spans="1:5" ht="25.5">
      <c r="A958" t="s">
        <v>61</v>
      </c>
      <c r="E958" s="39" t="s">
        <v>8967</v>
      </c>
    </row>
    <row r="959" spans="1:16" ht="12.75">
      <c r="A959" t="s">
        <v>53</v>
      </c>
      <c s="34" t="s">
        <v>9078</v>
      </c>
      <c s="34" t="s">
        <v>9079</v>
      </c>
      <c s="35" t="s">
        <v>5</v>
      </c>
      <c s="6" t="s">
        <v>9080</v>
      </c>
      <c s="36" t="s">
        <v>115</v>
      </c>
      <c s="37">
        <v>1</v>
      </c>
      <c s="36">
        <v>0</v>
      </c>
      <c s="36">
        <f>ROUND(G959*H959,6)</f>
      </c>
      <c r="L959" s="38">
        <v>0</v>
      </c>
      <c s="32">
        <f>ROUND(ROUND(L959,2)*ROUND(G959,3),2)</f>
      </c>
      <c s="36" t="s">
        <v>4382</v>
      </c>
      <c>
        <f>(M959*21)/100</f>
      </c>
      <c t="s">
        <v>28</v>
      </c>
    </row>
    <row r="960" spans="1:5" ht="12.75">
      <c r="A960" s="35" t="s">
        <v>58</v>
      </c>
      <c r="E960" s="39" t="s">
        <v>9071</v>
      </c>
    </row>
    <row r="961" spans="1:5" ht="12.75">
      <c r="A961" s="35" t="s">
        <v>59</v>
      </c>
      <c r="E961" s="40" t="s">
        <v>5</v>
      </c>
    </row>
    <row r="962" spans="1:5" ht="12.75">
      <c r="A962" t="s">
        <v>61</v>
      </c>
      <c r="E962" s="39" t="s">
        <v>8971</v>
      </c>
    </row>
    <row r="963" spans="1:16" ht="12.75">
      <c r="A963" t="s">
        <v>53</v>
      </c>
      <c s="34" t="s">
        <v>9081</v>
      </c>
      <c s="34" t="s">
        <v>9082</v>
      </c>
      <c s="35" t="s">
        <v>5</v>
      </c>
      <c s="6" t="s">
        <v>9083</v>
      </c>
      <c s="36" t="s">
        <v>115</v>
      </c>
      <c s="37">
        <v>1</v>
      </c>
      <c s="36">
        <v>0</v>
      </c>
      <c s="36">
        <f>ROUND(G963*H963,6)</f>
      </c>
      <c r="L963" s="38">
        <v>0</v>
      </c>
      <c s="32">
        <f>ROUND(ROUND(L963,2)*ROUND(G963,3),2)</f>
      </c>
      <c s="36" t="s">
        <v>4382</v>
      </c>
      <c>
        <f>(M963*21)/100</f>
      </c>
      <c t="s">
        <v>28</v>
      </c>
    </row>
    <row r="964" spans="1:5" ht="12.75">
      <c r="A964" s="35" t="s">
        <v>58</v>
      </c>
      <c r="E964" s="39" t="s">
        <v>9071</v>
      </c>
    </row>
    <row r="965" spans="1:5" ht="12.75">
      <c r="A965" s="35" t="s">
        <v>59</v>
      </c>
      <c r="E965" s="40" t="s">
        <v>5</v>
      </c>
    </row>
    <row r="966" spans="1:5" ht="25.5">
      <c r="A966" t="s">
        <v>61</v>
      </c>
      <c r="E966" s="39" t="s">
        <v>8967</v>
      </c>
    </row>
    <row r="967" spans="1:16" ht="12.75">
      <c r="A967" t="s">
        <v>53</v>
      </c>
      <c s="34" t="s">
        <v>9084</v>
      </c>
      <c s="34" t="s">
        <v>9085</v>
      </c>
      <c s="35" t="s">
        <v>5</v>
      </c>
      <c s="6" t="s">
        <v>9086</v>
      </c>
      <c s="36" t="s">
        <v>115</v>
      </c>
      <c s="37">
        <v>1</v>
      </c>
      <c s="36">
        <v>0</v>
      </c>
      <c s="36">
        <f>ROUND(G967*H967,6)</f>
      </c>
      <c r="L967" s="38">
        <v>0</v>
      </c>
      <c s="32">
        <f>ROUND(ROUND(L967,2)*ROUND(G967,3),2)</f>
      </c>
      <c s="36" t="s">
        <v>4382</v>
      </c>
      <c>
        <f>(M967*21)/100</f>
      </c>
      <c t="s">
        <v>28</v>
      </c>
    </row>
    <row r="968" spans="1:5" ht="12.75">
      <c r="A968" s="35" t="s">
        <v>58</v>
      </c>
      <c r="E968" s="39" t="s">
        <v>9071</v>
      </c>
    </row>
    <row r="969" spans="1:5" ht="12.75">
      <c r="A969" s="35" t="s">
        <v>59</v>
      </c>
      <c r="E969" s="40" t="s">
        <v>5</v>
      </c>
    </row>
    <row r="970" spans="1:5" ht="12.75">
      <c r="A970" t="s">
        <v>61</v>
      </c>
      <c r="E970" s="39" t="s">
        <v>8971</v>
      </c>
    </row>
    <row r="971" spans="1:16" ht="12.75">
      <c r="A971" t="s">
        <v>53</v>
      </c>
      <c s="34" t="s">
        <v>9087</v>
      </c>
      <c s="34" t="s">
        <v>9088</v>
      </c>
      <c s="35" t="s">
        <v>5</v>
      </c>
      <c s="6" t="s">
        <v>9089</v>
      </c>
      <c s="36" t="s">
        <v>115</v>
      </c>
      <c s="37">
        <v>1</v>
      </c>
      <c s="36">
        <v>0</v>
      </c>
      <c s="36">
        <f>ROUND(G971*H971,6)</f>
      </c>
      <c r="L971" s="38">
        <v>0</v>
      </c>
      <c s="32">
        <f>ROUND(ROUND(L971,2)*ROUND(G971,3),2)</f>
      </c>
      <c s="36" t="s">
        <v>4382</v>
      </c>
      <c>
        <f>(M971*21)/100</f>
      </c>
      <c t="s">
        <v>28</v>
      </c>
    </row>
    <row r="972" spans="1:5" ht="12.75">
      <c r="A972" s="35" t="s">
        <v>58</v>
      </c>
      <c r="E972" s="39" t="s">
        <v>9071</v>
      </c>
    </row>
    <row r="973" spans="1:5" ht="12.75">
      <c r="A973" s="35" t="s">
        <v>59</v>
      </c>
      <c r="E973" s="40" t="s">
        <v>5</v>
      </c>
    </row>
    <row r="974" spans="1:5" ht="25.5">
      <c r="A974" t="s">
        <v>61</v>
      </c>
      <c r="E974" s="39" t="s">
        <v>8967</v>
      </c>
    </row>
    <row r="975" spans="1:16" ht="12.75">
      <c r="A975" t="s">
        <v>53</v>
      </c>
      <c s="34" t="s">
        <v>9090</v>
      </c>
      <c s="34" t="s">
        <v>9091</v>
      </c>
      <c s="35" t="s">
        <v>5</v>
      </c>
      <c s="6" t="s">
        <v>9092</v>
      </c>
      <c s="36" t="s">
        <v>115</v>
      </c>
      <c s="37">
        <v>1</v>
      </c>
      <c s="36">
        <v>0</v>
      </c>
      <c s="36">
        <f>ROUND(G975*H975,6)</f>
      </c>
      <c r="L975" s="38">
        <v>0</v>
      </c>
      <c s="32">
        <f>ROUND(ROUND(L975,2)*ROUND(G975,3),2)</f>
      </c>
      <c s="36" t="s">
        <v>4382</v>
      </c>
      <c>
        <f>(M975*21)/100</f>
      </c>
      <c t="s">
        <v>28</v>
      </c>
    </row>
    <row r="976" spans="1:5" ht="12.75">
      <c r="A976" s="35" t="s">
        <v>58</v>
      </c>
      <c r="E976" s="39" t="s">
        <v>9071</v>
      </c>
    </row>
    <row r="977" spans="1:5" ht="12.75">
      <c r="A977" s="35" t="s">
        <v>59</v>
      </c>
      <c r="E977" s="40" t="s">
        <v>5</v>
      </c>
    </row>
    <row r="978" spans="1:5" ht="12.75">
      <c r="A978" t="s">
        <v>61</v>
      </c>
      <c r="E978" s="39" t="s">
        <v>8971</v>
      </c>
    </row>
    <row r="979" spans="1:16" ht="12.75">
      <c r="A979" t="s">
        <v>53</v>
      </c>
      <c s="34" t="s">
        <v>9093</v>
      </c>
      <c s="34" t="s">
        <v>9094</v>
      </c>
      <c s="35" t="s">
        <v>5</v>
      </c>
      <c s="6" t="s">
        <v>9095</v>
      </c>
      <c s="36" t="s">
        <v>82</v>
      </c>
      <c s="37">
        <v>6</v>
      </c>
      <c s="36">
        <v>0</v>
      </c>
      <c s="36">
        <f>ROUND(G979*H979,6)</f>
      </c>
      <c r="L979" s="38">
        <v>0</v>
      </c>
      <c s="32">
        <f>ROUND(ROUND(L979,2)*ROUND(G979,3),2)</f>
      </c>
      <c s="36" t="s">
        <v>4382</v>
      </c>
      <c>
        <f>(M979*21)/100</f>
      </c>
      <c t="s">
        <v>28</v>
      </c>
    </row>
    <row r="980" spans="1:5" ht="12.75">
      <c r="A980" s="35" t="s">
        <v>58</v>
      </c>
      <c r="E980" s="39" t="s">
        <v>9071</v>
      </c>
    </row>
    <row r="981" spans="1:5" ht="12.75">
      <c r="A981" s="35" t="s">
        <v>59</v>
      </c>
      <c r="E981" s="40" t="s">
        <v>5</v>
      </c>
    </row>
    <row r="982" spans="1:5" ht="25.5">
      <c r="A982" t="s">
        <v>61</v>
      </c>
      <c r="E982" s="39" t="s">
        <v>8967</v>
      </c>
    </row>
    <row r="983" spans="1:16" ht="12.75">
      <c r="A983" t="s">
        <v>53</v>
      </c>
      <c s="34" t="s">
        <v>9096</v>
      </c>
      <c s="34" t="s">
        <v>9097</v>
      </c>
      <c s="35" t="s">
        <v>5</v>
      </c>
      <c s="6" t="s">
        <v>9098</v>
      </c>
      <c s="36" t="s">
        <v>82</v>
      </c>
      <c s="37">
        <v>1</v>
      </c>
      <c s="36">
        <v>0</v>
      </c>
      <c s="36">
        <f>ROUND(G983*H983,6)</f>
      </c>
      <c r="L983" s="38">
        <v>0</v>
      </c>
      <c s="32">
        <f>ROUND(ROUND(L983,2)*ROUND(G983,3),2)</f>
      </c>
      <c s="36" t="s">
        <v>4382</v>
      </c>
      <c>
        <f>(M983*21)/100</f>
      </c>
      <c t="s">
        <v>28</v>
      </c>
    </row>
    <row r="984" spans="1:5" ht="12.75">
      <c r="A984" s="35" t="s">
        <v>58</v>
      </c>
      <c r="E984" s="39" t="s">
        <v>9071</v>
      </c>
    </row>
    <row r="985" spans="1:5" ht="12.75">
      <c r="A985" s="35" t="s">
        <v>59</v>
      </c>
      <c r="E985" s="40" t="s">
        <v>5</v>
      </c>
    </row>
    <row r="986" spans="1:5" ht="12.75">
      <c r="A986" t="s">
        <v>61</v>
      </c>
      <c r="E986" s="39" t="s">
        <v>8971</v>
      </c>
    </row>
    <row r="987" spans="1:16" ht="25.5">
      <c r="A987" t="s">
        <v>53</v>
      </c>
      <c s="34" t="s">
        <v>9099</v>
      </c>
      <c s="34" t="s">
        <v>9100</v>
      </c>
      <c s="35" t="s">
        <v>5</v>
      </c>
      <c s="6" t="s">
        <v>9101</v>
      </c>
      <c s="36" t="s">
        <v>115</v>
      </c>
      <c s="37">
        <v>1</v>
      </c>
      <c s="36">
        <v>0</v>
      </c>
      <c s="36">
        <f>ROUND(G987*H987,6)</f>
      </c>
      <c r="L987" s="38">
        <v>0</v>
      </c>
      <c s="32">
        <f>ROUND(ROUND(L987,2)*ROUND(G987,3),2)</f>
      </c>
      <c s="36" t="s">
        <v>4382</v>
      </c>
      <c>
        <f>(M987*21)/100</f>
      </c>
      <c t="s">
        <v>28</v>
      </c>
    </row>
    <row r="988" spans="1:5" ht="12.75">
      <c r="A988" s="35" t="s">
        <v>58</v>
      </c>
      <c r="E988" s="39" t="s">
        <v>9102</v>
      </c>
    </row>
    <row r="989" spans="1:5" ht="12.75">
      <c r="A989" s="35" t="s">
        <v>59</v>
      </c>
      <c r="E989" s="40" t="s">
        <v>5</v>
      </c>
    </row>
    <row r="990" spans="1:5" ht="25.5">
      <c r="A990" t="s">
        <v>61</v>
      </c>
      <c r="E990" s="39" t="s">
        <v>8967</v>
      </c>
    </row>
    <row r="991" spans="1:16" ht="12.75">
      <c r="A991" t="s">
        <v>53</v>
      </c>
      <c s="34" t="s">
        <v>9103</v>
      </c>
      <c s="34" t="s">
        <v>9104</v>
      </c>
      <c s="35" t="s">
        <v>5</v>
      </c>
      <c s="6" t="s">
        <v>9105</v>
      </c>
      <c s="36" t="s">
        <v>115</v>
      </c>
      <c s="37">
        <v>1</v>
      </c>
      <c s="36">
        <v>0</v>
      </c>
      <c s="36">
        <f>ROUND(G991*H991,6)</f>
      </c>
      <c r="L991" s="38">
        <v>0</v>
      </c>
      <c s="32">
        <f>ROUND(ROUND(L991,2)*ROUND(G991,3),2)</f>
      </c>
      <c s="36" t="s">
        <v>4382</v>
      </c>
      <c>
        <f>(M991*21)/100</f>
      </c>
      <c t="s">
        <v>28</v>
      </c>
    </row>
    <row r="992" spans="1:5" ht="12.75">
      <c r="A992" s="35" t="s">
        <v>58</v>
      </c>
      <c r="E992" s="39" t="s">
        <v>9102</v>
      </c>
    </row>
    <row r="993" spans="1:5" ht="12.75">
      <c r="A993" s="35" t="s">
        <v>59</v>
      </c>
      <c r="E993" s="40" t="s">
        <v>5</v>
      </c>
    </row>
    <row r="994" spans="1:5" ht="12.75">
      <c r="A994" t="s">
        <v>61</v>
      </c>
      <c r="E994" s="39" t="s">
        <v>8971</v>
      </c>
    </row>
    <row r="995" spans="1:16" ht="12.75">
      <c r="A995" t="s">
        <v>53</v>
      </c>
      <c s="34" t="s">
        <v>9106</v>
      </c>
      <c s="34" t="s">
        <v>9107</v>
      </c>
      <c s="35" t="s">
        <v>5</v>
      </c>
      <c s="6" t="s">
        <v>9108</v>
      </c>
      <c s="36" t="s">
        <v>115</v>
      </c>
      <c s="37">
        <v>1</v>
      </c>
      <c s="36">
        <v>0</v>
      </c>
      <c s="36">
        <f>ROUND(G995*H995,6)</f>
      </c>
      <c r="L995" s="38">
        <v>0</v>
      </c>
      <c s="32">
        <f>ROUND(ROUND(L995,2)*ROUND(G995,3),2)</f>
      </c>
      <c s="36" t="s">
        <v>4382</v>
      </c>
      <c>
        <f>(M995*21)/100</f>
      </c>
      <c t="s">
        <v>28</v>
      </c>
    </row>
    <row r="996" spans="1:5" ht="12.75">
      <c r="A996" s="35" t="s">
        <v>58</v>
      </c>
      <c r="E996" s="39" t="s">
        <v>9102</v>
      </c>
    </row>
    <row r="997" spans="1:5" ht="12.75">
      <c r="A997" s="35" t="s">
        <v>59</v>
      </c>
      <c r="E997" s="40" t="s">
        <v>5</v>
      </c>
    </row>
    <row r="998" spans="1:5" ht="25.5">
      <c r="A998" t="s">
        <v>61</v>
      </c>
      <c r="E998" s="39" t="s">
        <v>8967</v>
      </c>
    </row>
    <row r="999" spans="1:16" ht="12.75">
      <c r="A999" t="s">
        <v>53</v>
      </c>
      <c s="34" t="s">
        <v>9109</v>
      </c>
      <c s="34" t="s">
        <v>9110</v>
      </c>
      <c s="35" t="s">
        <v>5</v>
      </c>
      <c s="6" t="s">
        <v>9111</v>
      </c>
      <c s="36" t="s">
        <v>115</v>
      </c>
      <c s="37">
        <v>1</v>
      </c>
      <c s="36">
        <v>0</v>
      </c>
      <c s="36">
        <f>ROUND(G999*H999,6)</f>
      </c>
      <c r="L999" s="38">
        <v>0</v>
      </c>
      <c s="32">
        <f>ROUND(ROUND(L999,2)*ROUND(G999,3),2)</f>
      </c>
      <c s="36" t="s">
        <v>4382</v>
      </c>
      <c>
        <f>(M999*21)/100</f>
      </c>
      <c t="s">
        <v>28</v>
      </c>
    </row>
    <row r="1000" spans="1:5" ht="12.75">
      <c r="A1000" s="35" t="s">
        <v>58</v>
      </c>
      <c r="E1000" s="39" t="s">
        <v>9102</v>
      </c>
    </row>
    <row r="1001" spans="1:5" ht="12.75">
      <c r="A1001" s="35" t="s">
        <v>59</v>
      </c>
      <c r="E1001" s="40" t="s">
        <v>5</v>
      </c>
    </row>
    <row r="1002" spans="1:5" ht="12.75">
      <c r="A1002" t="s">
        <v>61</v>
      </c>
      <c r="E1002" s="39" t="s">
        <v>8971</v>
      </c>
    </row>
    <row r="1003" spans="1:16" ht="25.5">
      <c r="A1003" t="s">
        <v>53</v>
      </c>
      <c s="34" t="s">
        <v>9112</v>
      </c>
      <c s="34" t="s">
        <v>9113</v>
      </c>
      <c s="35" t="s">
        <v>5</v>
      </c>
      <c s="6" t="s">
        <v>9114</v>
      </c>
      <c s="36" t="s">
        <v>115</v>
      </c>
      <c s="37">
        <v>1</v>
      </c>
      <c s="36">
        <v>0</v>
      </c>
      <c s="36">
        <f>ROUND(G1003*H1003,6)</f>
      </c>
      <c r="L1003" s="38">
        <v>0</v>
      </c>
      <c s="32">
        <f>ROUND(ROUND(L1003,2)*ROUND(G1003,3),2)</f>
      </c>
      <c s="36" t="s">
        <v>4382</v>
      </c>
      <c>
        <f>(M1003*21)/100</f>
      </c>
      <c t="s">
        <v>28</v>
      </c>
    </row>
    <row r="1004" spans="1:5" ht="25.5">
      <c r="A1004" s="35" t="s">
        <v>58</v>
      </c>
      <c r="E1004" s="39" t="s">
        <v>9115</v>
      </c>
    </row>
    <row r="1005" spans="1:5" ht="12.75">
      <c r="A1005" s="35" t="s">
        <v>59</v>
      </c>
      <c r="E1005" s="40" t="s">
        <v>5</v>
      </c>
    </row>
    <row r="1006" spans="1:5" ht="25.5">
      <c r="A1006" t="s">
        <v>61</v>
      </c>
      <c r="E1006" s="39" t="s">
        <v>8967</v>
      </c>
    </row>
    <row r="1007" spans="1:16" ht="12.75">
      <c r="A1007" t="s">
        <v>53</v>
      </c>
      <c s="34" t="s">
        <v>9116</v>
      </c>
      <c s="34" t="s">
        <v>9117</v>
      </c>
      <c s="35" t="s">
        <v>5</v>
      </c>
      <c s="6" t="s">
        <v>9118</v>
      </c>
      <c s="36" t="s">
        <v>115</v>
      </c>
      <c s="37">
        <v>1</v>
      </c>
      <c s="36">
        <v>0</v>
      </c>
      <c s="36">
        <f>ROUND(G1007*H1007,6)</f>
      </c>
      <c r="L1007" s="38">
        <v>0</v>
      </c>
      <c s="32">
        <f>ROUND(ROUND(L1007,2)*ROUND(G1007,3),2)</f>
      </c>
      <c s="36" t="s">
        <v>4382</v>
      </c>
      <c>
        <f>(M1007*21)/100</f>
      </c>
      <c t="s">
        <v>28</v>
      </c>
    </row>
    <row r="1008" spans="1:5" ht="25.5">
      <c r="A1008" s="35" t="s">
        <v>58</v>
      </c>
      <c r="E1008" s="39" t="s">
        <v>9115</v>
      </c>
    </row>
    <row r="1009" spans="1:5" ht="12.75">
      <c r="A1009" s="35" t="s">
        <v>59</v>
      </c>
      <c r="E1009" s="40" t="s">
        <v>5</v>
      </c>
    </row>
    <row r="1010" spans="1:5" ht="12.75">
      <c r="A1010" t="s">
        <v>61</v>
      </c>
      <c r="E1010" s="39" t="s">
        <v>8971</v>
      </c>
    </row>
    <row r="1011" spans="1:16" ht="12.75">
      <c r="A1011" t="s">
        <v>53</v>
      </c>
      <c s="34" t="s">
        <v>9119</v>
      </c>
      <c s="34" t="s">
        <v>9120</v>
      </c>
      <c s="35" t="s">
        <v>5</v>
      </c>
      <c s="6" t="s">
        <v>9121</v>
      </c>
      <c s="36" t="s">
        <v>115</v>
      </c>
      <c s="37">
        <v>1</v>
      </c>
      <c s="36">
        <v>0</v>
      </c>
      <c s="36">
        <f>ROUND(G1011*H1011,6)</f>
      </c>
      <c r="L1011" s="38">
        <v>0</v>
      </c>
      <c s="32">
        <f>ROUND(ROUND(L1011,2)*ROUND(G1011,3),2)</f>
      </c>
      <c s="36" t="s">
        <v>4382</v>
      </c>
      <c>
        <f>(M1011*21)/100</f>
      </c>
      <c t="s">
        <v>28</v>
      </c>
    </row>
    <row r="1012" spans="1:5" ht="25.5">
      <c r="A1012" s="35" t="s">
        <v>58</v>
      </c>
      <c r="E1012" s="39" t="s">
        <v>9115</v>
      </c>
    </row>
    <row r="1013" spans="1:5" ht="12.75">
      <c r="A1013" s="35" t="s">
        <v>59</v>
      </c>
      <c r="E1013" s="40" t="s">
        <v>5</v>
      </c>
    </row>
    <row r="1014" spans="1:5" ht="25.5">
      <c r="A1014" t="s">
        <v>61</v>
      </c>
      <c r="E1014" s="39" t="s">
        <v>8967</v>
      </c>
    </row>
    <row r="1015" spans="1:16" ht="12.75">
      <c r="A1015" t="s">
        <v>53</v>
      </c>
      <c s="34" t="s">
        <v>9122</v>
      </c>
      <c s="34" t="s">
        <v>9123</v>
      </c>
      <c s="35" t="s">
        <v>5</v>
      </c>
      <c s="6" t="s">
        <v>9124</v>
      </c>
      <c s="36" t="s">
        <v>115</v>
      </c>
      <c s="37">
        <v>1</v>
      </c>
      <c s="36">
        <v>0</v>
      </c>
      <c s="36">
        <f>ROUND(G1015*H1015,6)</f>
      </c>
      <c r="L1015" s="38">
        <v>0</v>
      </c>
      <c s="32">
        <f>ROUND(ROUND(L1015,2)*ROUND(G1015,3),2)</f>
      </c>
      <c s="36" t="s">
        <v>4382</v>
      </c>
      <c>
        <f>(M1015*21)/100</f>
      </c>
      <c t="s">
        <v>28</v>
      </c>
    </row>
    <row r="1016" spans="1:5" ht="25.5">
      <c r="A1016" s="35" t="s">
        <v>58</v>
      </c>
      <c r="E1016" s="39" t="s">
        <v>9115</v>
      </c>
    </row>
    <row r="1017" spans="1:5" ht="12.75">
      <c r="A1017" s="35" t="s">
        <v>59</v>
      </c>
      <c r="E1017" s="40" t="s">
        <v>5</v>
      </c>
    </row>
    <row r="1018" spans="1:5" ht="12.75">
      <c r="A1018" t="s">
        <v>61</v>
      </c>
      <c r="E1018" s="39" t="s">
        <v>8971</v>
      </c>
    </row>
    <row r="1019" spans="1:16" ht="12.75">
      <c r="A1019" t="s">
        <v>53</v>
      </c>
      <c s="34" t="s">
        <v>9125</v>
      </c>
      <c s="34" t="s">
        <v>9126</v>
      </c>
      <c s="35" t="s">
        <v>5</v>
      </c>
      <c s="6" t="s">
        <v>9127</v>
      </c>
      <c s="36" t="s">
        <v>115</v>
      </c>
      <c s="37">
        <v>1</v>
      </c>
      <c s="36">
        <v>0</v>
      </c>
      <c s="36">
        <f>ROUND(G1019*H1019,6)</f>
      </c>
      <c r="L1019" s="38">
        <v>0</v>
      </c>
      <c s="32">
        <f>ROUND(ROUND(L1019,2)*ROUND(G1019,3),2)</f>
      </c>
      <c s="36" t="s">
        <v>4382</v>
      </c>
      <c>
        <f>(M1019*21)/100</f>
      </c>
      <c t="s">
        <v>28</v>
      </c>
    </row>
    <row r="1020" spans="1:5" ht="25.5">
      <c r="A1020" s="35" t="s">
        <v>58</v>
      </c>
      <c r="E1020" s="39" t="s">
        <v>9115</v>
      </c>
    </row>
    <row r="1021" spans="1:5" ht="12.75">
      <c r="A1021" s="35" t="s">
        <v>59</v>
      </c>
      <c r="E1021" s="40" t="s">
        <v>5</v>
      </c>
    </row>
    <row r="1022" spans="1:5" ht="25.5">
      <c r="A1022" t="s">
        <v>61</v>
      </c>
      <c r="E1022" s="39" t="s">
        <v>8967</v>
      </c>
    </row>
    <row r="1023" spans="1:16" ht="12.75">
      <c r="A1023" t="s">
        <v>53</v>
      </c>
      <c s="34" t="s">
        <v>9128</v>
      </c>
      <c s="34" t="s">
        <v>9129</v>
      </c>
      <c s="35" t="s">
        <v>5</v>
      </c>
      <c s="6" t="s">
        <v>9130</v>
      </c>
      <c s="36" t="s">
        <v>115</v>
      </c>
      <c s="37">
        <v>1</v>
      </c>
      <c s="36">
        <v>0</v>
      </c>
      <c s="36">
        <f>ROUND(G1023*H1023,6)</f>
      </c>
      <c r="L1023" s="38">
        <v>0</v>
      </c>
      <c s="32">
        <f>ROUND(ROUND(L1023,2)*ROUND(G1023,3),2)</f>
      </c>
      <c s="36" t="s">
        <v>4382</v>
      </c>
      <c>
        <f>(M1023*21)/100</f>
      </c>
      <c t="s">
        <v>28</v>
      </c>
    </row>
    <row r="1024" spans="1:5" ht="25.5">
      <c r="A1024" s="35" t="s">
        <v>58</v>
      </c>
      <c r="E1024" s="39" t="s">
        <v>9115</v>
      </c>
    </row>
    <row r="1025" spans="1:5" ht="12.75">
      <c r="A1025" s="35" t="s">
        <v>59</v>
      </c>
      <c r="E1025" s="40" t="s">
        <v>5</v>
      </c>
    </row>
    <row r="1026" spans="1:5" ht="12.75">
      <c r="A1026" t="s">
        <v>61</v>
      </c>
      <c r="E1026" s="39" t="s">
        <v>8971</v>
      </c>
    </row>
    <row r="1027" spans="1:16" ht="12.75">
      <c r="A1027" t="s">
        <v>53</v>
      </c>
      <c s="34" t="s">
        <v>9131</v>
      </c>
      <c s="34" t="s">
        <v>9132</v>
      </c>
      <c s="35" t="s">
        <v>5</v>
      </c>
      <c s="6" t="s">
        <v>9133</v>
      </c>
      <c s="36" t="s">
        <v>115</v>
      </c>
      <c s="37">
        <v>1</v>
      </c>
      <c s="36">
        <v>0</v>
      </c>
      <c s="36">
        <f>ROUND(G1027*H1027,6)</f>
      </c>
      <c r="L1027" s="38">
        <v>0</v>
      </c>
      <c s="32">
        <f>ROUND(ROUND(L1027,2)*ROUND(G1027,3),2)</f>
      </c>
      <c s="36" t="s">
        <v>4382</v>
      </c>
      <c>
        <f>(M1027*21)/100</f>
      </c>
      <c t="s">
        <v>28</v>
      </c>
    </row>
    <row r="1028" spans="1:5" ht="25.5">
      <c r="A1028" s="35" t="s">
        <v>58</v>
      </c>
      <c r="E1028" s="39" t="s">
        <v>9115</v>
      </c>
    </row>
    <row r="1029" spans="1:5" ht="12.75">
      <c r="A1029" s="35" t="s">
        <v>59</v>
      </c>
      <c r="E1029" s="40" t="s">
        <v>5</v>
      </c>
    </row>
    <row r="1030" spans="1:5" ht="25.5">
      <c r="A1030" t="s">
        <v>61</v>
      </c>
      <c r="E1030" s="39" t="s">
        <v>8967</v>
      </c>
    </row>
    <row r="1031" spans="1:16" ht="12.75">
      <c r="A1031" t="s">
        <v>53</v>
      </c>
      <c s="34" t="s">
        <v>9134</v>
      </c>
      <c s="34" t="s">
        <v>9135</v>
      </c>
      <c s="35" t="s">
        <v>5</v>
      </c>
      <c s="6" t="s">
        <v>9136</v>
      </c>
      <c s="36" t="s">
        <v>115</v>
      </c>
      <c s="37">
        <v>1</v>
      </c>
      <c s="36">
        <v>0</v>
      </c>
      <c s="36">
        <f>ROUND(G1031*H1031,6)</f>
      </c>
      <c r="L1031" s="38">
        <v>0</v>
      </c>
      <c s="32">
        <f>ROUND(ROUND(L1031,2)*ROUND(G1031,3),2)</f>
      </c>
      <c s="36" t="s">
        <v>4382</v>
      </c>
      <c>
        <f>(M1031*21)/100</f>
      </c>
      <c t="s">
        <v>28</v>
      </c>
    </row>
    <row r="1032" spans="1:5" ht="25.5">
      <c r="A1032" s="35" t="s">
        <v>58</v>
      </c>
      <c r="E1032" s="39" t="s">
        <v>9115</v>
      </c>
    </row>
    <row r="1033" spans="1:5" ht="12.75">
      <c r="A1033" s="35" t="s">
        <v>59</v>
      </c>
      <c r="E1033" s="40" t="s">
        <v>5</v>
      </c>
    </row>
    <row r="1034" spans="1:5" ht="12.75">
      <c r="A1034" t="s">
        <v>61</v>
      </c>
      <c r="E1034" s="39" t="s">
        <v>8971</v>
      </c>
    </row>
    <row r="1035" spans="1:16" ht="12.75">
      <c r="A1035" t="s">
        <v>53</v>
      </c>
      <c s="34" t="s">
        <v>9137</v>
      </c>
      <c s="34" t="s">
        <v>9138</v>
      </c>
      <c s="35" t="s">
        <v>5</v>
      </c>
      <c s="6" t="s">
        <v>9139</v>
      </c>
      <c s="36" t="s">
        <v>82</v>
      </c>
      <c s="37">
        <v>3</v>
      </c>
      <c s="36">
        <v>0</v>
      </c>
      <c s="36">
        <f>ROUND(G1035*H1035,6)</f>
      </c>
      <c r="L1035" s="38">
        <v>0</v>
      </c>
      <c s="32">
        <f>ROUND(ROUND(L1035,2)*ROUND(G1035,3),2)</f>
      </c>
      <c s="36" t="s">
        <v>4382</v>
      </c>
      <c>
        <f>(M1035*21)/100</f>
      </c>
      <c t="s">
        <v>28</v>
      </c>
    </row>
    <row r="1036" spans="1:5" ht="25.5">
      <c r="A1036" s="35" t="s">
        <v>58</v>
      </c>
      <c r="E1036" s="39" t="s">
        <v>9115</v>
      </c>
    </row>
    <row r="1037" spans="1:5" ht="12.75">
      <c r="A1037" s="35" t="s">
        <v>59</v>
      </c>
      <c r="E1037" s="40" t="s">
        <v>5</v>
      </c>
    </row>
    <row r="1038" spans="1:5" ht="25.5">
      <c r="A1038" t="s">
        <v>61</v>
      </c>
      <c r="E1038" s="39" t="s">
        <v>8967</v>
      </c>
    </row>
    <row r="1039" spans="1:16" ht="12.75">
      <c r="A1039" t="s">
        <v>53</v>
      </c>
      <c s="34" t="s">
        <v>9140</v>
      </c>
      <c s="34" t="s">
        <v>9141</v>
      </c>
      <c s="35" t="s">
        <v>5</v>
      </c>
      <c s="6" t="s">
        <v>9142</v>
      </c>
      <c s="36" t="s">
        <v>82</v>
      </c>
      <c s="37">
        <v>3</v>
      </c>
      <c s="36">
        <v>0</v>
      </c>
      <c s="36">
        <f>ROUND(G1039*H1039,6)</f>
      </c>
      <c r="L1039" s="38">
        <v>0</v>
      </c>
      <c s="32">
        <f>ROUND(ROUND(L1039,2)*ROUND(G1039,3),2)</f>
      </c>
      <c s="36" t="s">
        <v>4382</v>
      </c>
      <c>
        <f>(M1039*21)/100</f>
      </c>
      <c t="s">
        <v>28</v>
      </c>
    </row>
    <row r="1040" spans="1:5" ht="25.5">
      <c r="A1040" s="35" t="s">
        <v>58</v>
      </c>
      <c r="E1040" s="39" t="s">
        <v>9115</v>
      </c>
    </row>
    <row r="1041" spans="1:5" ht="12.75">
      <c r="A1041" s="35" t="s">
        <v>59</v>
      </c>
      <c r="E1041" s="40" t="s">
        <v>5</v>
      </c>
    </row>
    <row r="1042" spans="1:5" ht="12.75">
      <c r="A1042" t="s">
        <v>61</v>
      </c>
      <c r="E1042" s="39" t="s">
        <v>8971</v>
      </c>
    </row>
    <row r="1043" spans="1:16" ht="25.5">
      <c r="A1043" t="s">
        <v>53</v>
      </c>
      <c s="34" t="s">
        <v>9143</v>
      </c>
      <c s="34" t="s">
        <v>9144</v>
      </c>
      <c s="35" t="s">
        <v>5</v>
      </c>
      <c s="6" t="s">
        <v>9114</v>
      </c>
      <c s="36" t="s">
        <v>115</v>
      </c>
      <c s="37">
        <v>1</v>
      </c>
      <c s="36">
        <v>0</v>
      </c>
      <c s="36">
        <f>ROUND(G1043*H1043,6)</f>
      </c>
      <c r="L1043" s="38">
        <v>0</v>
      </c>
      <c s="32">
        <f>ROUND(ROUND(L1043,2)*ROUND(G1043,3),2)</f>
      </c>
      <c s="36" t="s">
        <v>4382</v>
      </c>
      <c>
        <f>(M1043*21)/100</f>
      </c>
      <c t="s">
        <v>28</v>
      </c>
    </row>
    <row r="1044" spans="1:5" ht="25.5">
      <c r="A1044" s="35" t="s">
        <v>58</v>
      </c>
      <c r="E1044" s="39" t="s">
        <v>9145</v>
      </c>
    </row>
    <row r="1045" spans="1:5" ht="12.75">
      <c r="A1045" s="35" t="s">
        <v>59</v>
      </c>
      <c r="E1045" s="40" t="s">
        <v>5</v>
      </c>
    </row>
    <row r="1046" spans="1:5" ht="25.5">
      <c r="A1046" t="s">
        <v>61</v>
      </c>
      <c r="E1046" s="39" t="s">
        <v>8967</v>
      </c>
    </row>
    <row r="1047" spans="1:16" ht="12.75">
      <c r="A1047" t="s">
        <v>53</v>
      </c>
      <c s="34" t="s">
        <v>9146</v>
      </c>
      <c s="34" t="s">
        <v>9147</v>
      </c>
      <c s="35" t="s">
        <v>5</v>
      </c>
      <c s="6" t="s">
        <v>9148</v>
      </c>
      <c s="36" t="s">
        <v>115</v>
      </c>
      <c s="37">
        <v>1</v>
      </c>
      <c s="36">
        <v>0</v>
      </c>
      <c s="36">
        <f>ROUND(G1047*H1047,6)</f>
      </c>
      <c r="L1047" s="38">
        <v>0</v>
      </c>
      <c s="32">
        <f>ROUND(ROUND(L1047,2)*ROUND(G1047,3),2)</f>
      </c>
      <c s="36" t="s">
        <v>4382</v>
      </c>
      <c>
        <f>(M1047*21)/100</f>
      </c>
      <c t="s">
        <v>28</v>
      </c>
    </row>
    <row r="1048" spans="1:5" ht="25.5">
      <c r="A1048" s="35" t="s">
        <v>58</v>
      </c>
      <c r="E1048" s="39" t="s">
        <v>9145</v>
      </c>
    </row>
    <row r="1049" spans="1:5" ht="12.75">
      <c r="A1049" s="35" t="s">
        <v>59</v>
      </c>
      <c r="E1049" s="40" t="s">
        <v>5</v>
      </c>
    </row>
    <row r="1050" spans="1:5" ht="12.75">
      <c r="A1050" t="s">
        <v>61</v>
      </c>
      <c r="E1050" s="39" t="s">
        <v>8971</v>
      </c>
    </row>
    <row r="1051" spans="1:16" ht="12.75">
      <c r="A1051" t="s">
        <v>53</v>
      </c>
      <c s="34" t="s">
        <v>9149</v>
      </c>
      <c s="34" t="s">
        <v>9150</v>
      </c>
      <c s="35" t="s">
        <v>5</v>
      </c>
      <c s="6" t="s">
        <v>9121</v>
      </c>
      <c s="36" t="s">
        <v>115</v>
      </c>
      <c s="37">
        <v>1</v>
      </c>
      <c s="36">
        <v>0</v>
      </c>
      <c s="36">
        <f>ROUND(G1051*H1051,6)</f>
      </c>
      <c r="L1051" s="38">
        <v>0</v>
      </c>
      <c s="32">
        <f>ROUND(ROUND(L1051,2)*ROUND(G1051,3),2)</f>
      </c>
      <c s="36" t="s">
        <v>4382</v>
      </c>
      <c>
        <f>(M1051*21)/100</f>
      </c>
      <c t="s">
        <v>28</v>
      </c>
    </row>
    <row r="1052" spans="1:5" ht="25.5">
      <c r="A1052" s="35" t="s">
        <v>58</v>
      </c>
      <c r="E1052" s="39" t="s">
        <v>9145</v>
      </c>
    </row>
    <row r="1053" spans="1:5" ht="12.75">
      <c r="A1053" s="35" t="s">
        <v>59</v>
      </c>
      <c r="E1053" s="40" t="s">
        <v>5</v>
      </c>
    </row>
    <row r="1054" spans="1:5" ht="25.5">
      <c r="A1054" t="s">
        <v>61</v>
      </c>
      <c r="E1054" s="39" t="s">
        <v>8967</v>
      </c>
    </row>
    <row r="1055" spans="1:16" ht="12.75">
      <c r="A1055" t="s">
        <v>53</v>
      </c>
      <c s="34" t="s">
        <v>9151</v>
      </c>
      <c s="34" t="s">
        <v>9152</v>
      </c>
      <c s="35" t="s">
        <v>5</v>
      </c>
      <c s="6" t="s">
        <v>9153</v>
      </c>
      <c s="36" t="s">
        <v>115</v>
      </c>
      <c s="37">
        <v>1</v>
      </c>
      <c s="36">
        <v>0</v>
      </c>
      <c s="36">
        <f>ROUND(G1055*H1055,6)</f>
      </c>
      <c r="L1055" s="38">
        <v>0</v>
      </c>
      <c s="32">
        <f>ROUND(ROUND(L1055,2)*ROUND(G1055,3),2)</f>
      </c>
      <c s="36" t="s">
        <v>4382</v>
      </c>
      <c>
        <f>(M1055*21)/100</f>
      </c>
      <c t="s">
        <v>28</v>
      </c>
    </row>
    <row r="1056" spans="1:5" ht="25.5">
      <c r="A1056" s="35" t="s">
        <v>58</v>
      </c>
      <c r="E1056" s="39" t="s">
        <v>9145</v>
      </c>
    </row>
    <row r="1057" spans="1:5" ht="12.75">
      <c r="A1057" s="35" t="s">
        <v>59</v>
      </c>
      <c r="E1057" s="40" t="s">
        <v>5</v>
      </c>
    </row>
    <row r="1058" spans="1:5" ht="12.75">
      <c r="A1058" t="s">
        <v>61</v>
      </c>
      <c r="E1058" s="39" t="s">
        <v>8971</v>
      </c>
    </row>
    <row r="1059" spans="1:16" ht="12.75">
      <c r="A1059" t="s">
        <v>53</v>
      </c>
      <c s="34" t="s">
        <v>8149</v>
      </c>
      <c s="34" t="s">
        <v>9154</v>
      </c>
      <c s="35" t="s">
        <v>5</v>
      </c>
      <c s="6" t="s">
        <v>9127</v>
      </c>
      <c s="36" t="s">
        <v>115</v>
      </c>
      <c s="37">
        <v>1</v>
      </c>
      <c s="36">
        <v>0</v>
      </c>
      <c s="36">
        <f>ROUND(G1059*H1059,6)</f>
      </c>
      <c r="L1059" s="38">
        <v>0</v>
      </c>
      <c s="32">
        <f>ROUND(ROUND(L1059,2)*ROUND(G1059,3),2)</f>
      </c>
      <c s="36" t="s">
        <v>4382</v>
      </c>
      <c>
        <f>(M1059*21)/100</f>
      </c>
      <c t="s">
        <v>28</v>
      </c>
    </row>
    <row r="1060" spans="1:5" ht="25.5">
      <c r="A1060" s="35" t="s">
        <v>58</v>
      </c>
      <c r="E1060" s="39" t="s">
        <v>9145</v>
      </c>
    </row>
    <row r="1061" spans="1:5" ht="12.75">
      <c r="A1061" s="35" t="s">
        <v>59</v>
      </c>
      <c r="E1061" s="40" t="s">
        <v>5</v>
      </c>
    </row>
    <row r="1062" spans="1:5" ht="25.5">
      <c r="A1062" t="s">
        <v>61</v>
      </c>
      <c r="E1062" s="39" t="s">
        <v>8967</v>
      </c>
    </row>
    <row r="1063" spans="1:16" ht="12.75">
      <c r="A1063" t="s">
        <v>53</v>
      </c>
      <c s="34" t="s">
        <v>9155</v>
      </c>
      <c s="34" t="s">
        <v>9156</v>
      </c>
      <c s="35" t="s">
        <v>5</v>
      </c>
      <c s="6" t="s">
        <v>9157</v>
      </c>
      <c s="36" t="s">
        <v>115</v>
      </c>
      <c s="37">
        <v>1</v>
      </c>
      <c s="36">
        <v>0</v>
      </c>
      <c s="36">
        <f>ROUND(G1063*H1063,6)</f>
      </c>
      <c r="L1063" s="38">
        <v>0</v>
      </c>
      <c s="32">
        <f>ROUND(ROUND(L1063,2)*ROUND(G1063,3),2)</f>
      </c>
      <c s="36" t="s">
        <v>4382</v>
      </c>
      <c>
        <f>(M1063*21)/100</f>
      </c>
      <c t="s">
        <v>28</v>
      </c>
    </row>
    <row r="1064" spans="1:5" ht="25.5">
      <c r="A1064" s="35" t="s">
        <v>58</v>
      </c>
      <c r="E1064" s="39" t="s">
        <v>9145</v>
      </c>
    </row>
    <row r="1065" spans="1:5" ht="12.75">
      <c r="A1065" s="35" t="s">
        <v>59</v>
      </c>
      <c r="E1065" s="40" t="s">
        <v>5</v>
      </c>
    </row>
    <row r="1066" spans="1:5" ht="12.75">
      <c r="A1066" t="s">
        <v>61</v>
      </c>
      <c r="E1066" s="39" t="s">
        <v>8971</v>
      </c>
    </row>
    <row r="1067" spans="1:16" ht="12.75">
      <c r="A1067" t="s">
        <v>53</v>
      </c>
      <c s="34" t="s">
        <v>9158</v>
      </c>
      <c s="34" t="s">
        <v>9159</v>
      </c>
      <c s="35" t="s">
        <v>5</v>
      </c>
      <c s="6" t="s">
        <v>9133</v>
      </c>
      <c s="36" t="s">
        <v>115</v>
      </c>
      <c s="37">
        <v>1</v>
      </c>
      <c s="36">
        <v>0</v>
      </c>
      <c s="36">
        <f>ROUND(G1067*H1067,6)</f>
      </c>
      <c r="L1067" s="38">
        <v>0</v>
      </c>
      <c s="32">
        <f>ROUND(ROUND(L1067,2)*ROUND(G1067,3),2)</f>
      </c>
      <c s="36" t="s">
        <v>4382</v>
      </c>
      <c>
        <f>(M1067*21)/100</f>
      </c>
      <c t="s">
        <v>28</v>
      </c>
    </row>
    <row r="1068" spans="1:5" ht="25.5">
      <c r="A1068" s="35" t="s">
        <v>58</v>
      </c>
      <c r="E1068" s="39" t="s">
        <v>9145</v>
      </c>
    </row>
    <row r="1069" spans="1:5" ht="12.75">
      <c r="A1069" s="35" t="s">
        <v>59</v>
      </c>
      <c r="E1069" s="40" t="s">
        <v>5</v>
      </c>
    </row>
    <row r="1070" spans="1:5" ht="25.5">
      <c r="A1070" t="s">
        <v>61</v>
      </c>
      <c r="E1070" s="39" t="s">
        <v>8967</v>
      </c>
    </row>
    <row r="1071" spans="1:16" ht="12.75">
      <c r="A1071" t="s">
        <v>53</v>
      </c>
      <c s="34" t="s">
        <v>9160</v>
      </c>
      <c s="34" t="s">
        <v>9161</v>
      </c>
      <c s="35" t="s">
        <v>5</v>
      </c>
      <c s="6" t="s">
        <v>9162</v>
      </c>
      <c s="36" t="s">
        <v>115</v>
      </c>
      <c s="37">
        <v>1</v>
      </c>
      <c s="36">
        <v>0</v>
      </c>
      <c s="36">
        <f>ROUND(G1071*H1071,6)</f>
      </c>
      <c r="L1071" s="38">
        <v>0</v>
      </c>
      <c s="32">
        <f>ROUND(ROUND(L1071,2)*ROUND(G1071,3),2)</f>
      </c>
      <c s="36" t="s">
        <v>4382</v>
      </c>
      <c>
        <f>(M1071*21)/100</f>
      </c>
      <c t="s">
        <v>28</v>
      </c>
    </row>
    <row r="1072" spans="1:5" ht="25.5">
      <c r="A1072" s="35" t="s">
        <v>58</v>
      </c>
      <c r="E1072" s="39" t="s">
        <v>9145</v>
      </c>
    </row>
    <row r="1073" spans="1:5" ht="12.75">
      <c r="A1073" s="35" t="s">
        <v>59</v>
      </c>
      <c r="E1073" s="40" t="s">
        <v>5</v>
      </c>
    </row>
    <row r="1074" spans="1:5" ht="12.75">
      <c r="A1074" t="s">
        <v>61</v>
      </c>
      <c r="E1074" s="39" t="s">
        <v>8971</v>
      </c>
    </row>
    <row r="1075" spans="1:16" ht="12.75">
      <c r="A1075" t="s">
        <v>53</v>
      </c>
      <c s="34" t="s">
        <v>9163</v>
      </c>
      <c s="34" t="s">
        <v>9164</v>
      </c>
      <c s="35" t="s">
        <v>5</v>
      </c>
      <c s="6" t="s">
        <v>9139</v>
      </c>
      <c s="36" t="s">
        <v>82</v>
      </c>
      <c s="37">
        <v>3</v>
      </c>
      <c s="36">
        <v>0</v>
      </c>
      <c s="36">
        <f>ROUND(G1075*H1075,6)</f>
      </c>
      <c r="L1075" s="38">
        <v>0</v>
      </c>
      <c s="32">
        <f>ROUND(ROUND(L1075,2)*ROUND(G1075,3),2)</f>
      </c>
      <c s="36" t="s">
        <v>4382</v>
      </c>
      <c>
        <f>(M1075*21)/100</f>
      </c>
      <c t="s">
        <v>28</v>
      </c>
    </row>
    <row r="1076" spans="1:5" ht="25.5">
      <c r="A1076" s="35" t="s">
        <v>58</v>
      </c>
      <c r="E1076" s="39" t="s">
        <v>9145</v>
      </c>
    </row>
    <row r="1077" spans="1:5" ht="12.75">
      <c r="A1077" s="35" t="s">
        <v>59</v>
      </c>
      <c r="E1077" s="40" t="s">
        <v>5</v>
      </c>
    </row>
    <row r="1078" spans="1:5" ht="25.5">
      <c r="A1078" t="s">
        <v>61</v>
      </c>
      <c r="E1078" s="39" t="s">
        <v>8967</v>
      </c>
    </row>
    <row r="1079" spans="1:16" ht="12.75">
      <c r="A1079" t="s">
        <v>53</v>
      </c>
      <c s="34" t="s">
        <v>9165</v>
      </c>
      <c s="34" t="s">
        <v>9166</v>
      </c>
      <c s="35" t="s">
        <v>5</v>
      </c>
      <c s="6" t="s">
        <v>9167</v>
      </c>
      <c s="36" t="s">
        <v>82</v>
      </c>
      <c s="37">
        <v>3</v>
      </c>
      <c s="36">
        <v>0</v>
      </c>
      <c s="36">
        <f>ROUND(G1079*H1079,6)</f>
      </c>
      <c r="L1079" s="38">
        <v>0</v>
      </c>
      <c s="32">
        <f>ROUND(ROUND(L1079,2)*ROUND(G1079,3),2)</f>
      </c>
      <c s="36" t="s">
        <v>4382</v>
      </c>
      <c>
        <f>(M1079*21)/100</f>
      </c>
      <c t="s">
        <v>28</v>
      </c>
    </row>
    <row r="1080" spans="1:5" ht="25.5">
      <c r="A1080" s="35" t="s">
        <v>58</v>
      </c>
      <c r="E1080" s="39" t="s">
        <v>9145</v>
      </c>
    </row>
    <row r="1081" spans="1:5" ht="12.75">
      <c r="A1081" s="35" t="s">
        <v>59</v>
      </c>
      <c r="E1081" s="40" t="s">
        <v>5</v>
      </c>
    </row>
    <row r="1082" spans="1:5" ht="12.75">
      <c r="A1082" t="s">
        <v>61</v>
      </c>
      <c r="E1082" s="39" t="s">
        <v>8971</v>
      </c>
    </row>
    <row r="1083" spans="1:16" ht="25.5">
      <c r="A1083" t="s">
        <v>53</v>
      </c>
      <c s="34" t="s">
        <v>9168</v>
      </c>
      <c s="34" t="s">
        <v>9169</v>
      </c>
      <c s="35" t="s">
        <v>5</v>
      </c>
      <c s="6" t="s">
        <v>9170</v>
      </c>
      <c s="36" t="s">
        <v>115</v>
      </c>
      <c s="37">
        <v>1</v>
      </c>
      <c s="36">
        <v>0</v>
      </c>
      <c s="36">
        <f>ROUND(G1083*H1083,6)</f>
      </c>
      <c r="L1083" s="38">
        <v>0</v>
      </c>
      <c s="32">
        <f>ROUND(ROUND(L1083,2)*ROUND(G1083,3),2)</f>
      </c>
      <c s="36" t="s">
        <v>4382</v>
      </c>
      <c>
        <f>(M1083*21)/100</f>
      </c>
      <c t="s">
        <v>28</v>
      </c>
    </row>
    <row r="1084" spans="1:5" ht="12.75">
      <c r="A1084" s="35" t="s">
        <v>58</v>
      </c>
      <c r="E1084" s="39" t="s">
        <v>9171</v>
      </c>
    </row>
    <row r="1085" spans="1:5" ht="12.75">
      <c r="A1085" s="35" t="s">
        <v>59</v>
      </c>
      <c r="E1085" s="40" t="s">
        <v>5</v>
      </c>
    </row>
    <row r="1086" spans="1:5" ht="25.5">
      <c r="A1086" t="s">
        <v>61</v>
      </c>
      <c r="E1086" s="39" t="s">
        <v>8967</v>
      </c>
    </row>
    <row r="1087" spans="1:16" ht="12.75">
      <c r="A1087" t="s">
        <v>53</v>
      </c>
      <c s="34" t="s">
        <v>9172</v>
      </c>
      <c s="34" t="s">
        <v>9173</v>
      </c>
      <c s="35" t="s">
        <v>5</v>
      </c>
      <c s="6" t="s">
        <v>9174</v>
      </c>
      <c s="36" t="s">
        <v>115</v>
      </c>
      <c s="37">
        <v>1</v>
      </c>
      <c s="36">
        <v>0</v>
      </c>
      <c s="36">
        <f>ROUND(G1087*H1087,6)</f>
      </c>
      <c r="L1087" s="38">
        <v>0</v>
      </c>
      <c s="32">
        <f>ROUND(ROUND(L1087,2)*ROUND(G1087,3),2)</f>
      </c>
      <c s="36" t="s">
        <v>4382</v>
      </c>
      <c>
        <f>(M1087*21)/100</f>
      </c>
      <c t="s">
        <v>28</v>
      </c>
    </row>
    <row r="1088" spans="1:5" ht="12.75">
      <c r="A1088" s="35" t="s">
        <v>58</v>
      </c>
      <c r="E1088" s="39" t="s">
        <v>9171</v>
      </c>
    </row>
    <row r="1089" spans="1:5" ht="12.75">
      <c r="A1089" s="35" t="s">
        <v>59</v>
      </c>
      <c r="E1089" s="40" t="s">
        <v>5</v>
      </c>
    </row>
    <row r="1090" spans="1:5" ht="12.75">
      <c r="A1090" t="s">
        <v>61</v>
      </c>
      <c r="E1090" s="39" t="s">
        <v>8971</v>
      </c>
    </row>
    <row r="1091" spans="1:16" ht="25.5">
      <c r="A1091" t="s">
        <v>53</v>
      </c>
      <c s="34" t="s">
        <v>9175</v>
      </c>
      <c s="34" t="s">
        <v>9176</v>
      </c>
      <c s="35" t="s">
        <v>5</v>
      </c>
      <c s="6" t="s">
        <v>9177</v>
      </c>
      <c s="36" t="s">
        <v>115</v>
      </c>
      <c s="37">
        <v>1</v>
      </c>
      <c s="36">
        <v>0</v>
      </c>
      <c s="36">
        <f>ROUND(G1091*H1091,6)</f>
      </c>
      <c r="L1091" s="38">
        <v>0</v>
      </c>
      <c s="32">
        <f>ROUND(ROUND(L1091,2)*ROUND(G1091,3),2)</f>
      </c>
      <c s="36" t="s">
        <v>4382</v>
      </c>
      <c>
        <f>(M1091*21)/100</f>
      </c>
      <c t="s">
        <v>28</v>
      </c>
    </row>
    <row r="1092" spans="1:5" ht="12.75">
      <c r="A1092" s="35" t="s">
        <v>58</v>
      </c>
      <c r="E1092" s="39" t="s">
        <v>9171</v>
      </c>
    </row>
    <row r="1093" spans="1:5" ht="12.75">
      <c r="A1093" s="35" t="s">
        <v>59</v>
      </c>
      <c r="E1093" s="40" t="s">
        <v>5</v>
      </c>
    </row>
    <row r="1094" spans="1:5" ht="25.5">
      <c r="A1094" t="s">
        <v>61</v>
      </c>
      <c r="E1094" s="39" t="s">
        <v>8967</v>
      </c>
    </row>
    <row r="1095" spans="1:16" ht="12.75">
      <c r="A1095" t="s">
        <v>53</v>
      </c>
      <c s="34" t="s">
        <v>9178</v>
      </c>
      <c s="34" t="s">
        <v>9179</v>
      </c>
      <c s="35" t="s">
        <v>5</v>
      </c>
      <c s="6" t="s">
        <v>9180</v>
      </c>
      <c s="36" t="s">
        <v>115</v>
      </c>
      <c s="37">
        <v>1</v>
      </c>
      <c s="36">
        <v>0</v>
      </c>
      <c s="36">
        <f>ROUND(G1095*H1095,6)</f>
      </c>
      <c r="L1095" s="38">
        <v>0</v>
      </c>
      <c s="32">
        <f>ROUND(ROUND(L1095,2)*ROUND(G1095,3),2)</f>
      </c>
      <c s="36" t="s">
        <v>4382</v>
      </c>
      <c>
        <f>(M1095*21)/100</f>
      </c>
      <c t="s">
        <v>28</v>
      </c>
    </row>
    <row r="1096" spans="1:5" ht="12.75">
      <c r="A1096" s="35" t="s">
        <v>58</v>
      </c>
      <c r="E1096" s="39" t="s">
        <v>9171</v>
      </c>
    </row>
    <row r="1097" spans="1:5" ht="12.75">
      <c r="A1097" s="35" t="s">
        <v>59</v>
      </c>
      <c r="E1097" s="40" t="s">
        <v>5</v>
      </c>
    </row>
    <row r="1098" spans="1:5" ht="12.75">
      <c r="A1098" t="s">
        <v>61</v>
      </c>
      <c r="E1098" s="39" t="s">
        <v>8971</v>
      </c>
    </row>
    <row r="1099" spans="1:16" ht="25.5">
      <c r="A1099" t="s">
        <v>53</v>
      </c>
      <c s="34" t="s">
        <v>9181</v>
      </c>
      <c s="34" t="s">
        <v>9182</v>
      </c>
      <c s="35" t="s">
        <v>5</v>
      </c>
      <c s="6" t="s">
        <v>9170</v>
      </c>
      <c s="36" t="s">
        <v>115</v>
      </c>
      <c s="37">
        <v>3</v>
      </c>
      <c s="36">
        <v>0</v>
      </c>
      <c s="36">
        <f>ROUND(G1099*H1099,6)</f>
      </c>
      <c r="L1099" s="38">
        <v>0</v>
      </c>
      <c s="32">
        <f>ROUND(ROUND(L1099,2)*ROUND(G1099,3),2)</f>
      </c>
      <c s="36" t="s">
        <v>4382</v>
      </c>
      <c>
        <f>(M1099*21)/100</f>
      </c>
      <c t="s">
        <v>28</v>
      </c>
    </row>
    <row r="1100" spans="1:5" ht="12.75">
      <c r="A1100" s="35" t="s">
        <v>58</v>
      </c>
      <c r="E1100" s="39" t="s">
        <v>9183</v>
      </c>
    </row>
    <row r="1101" spans="1:5" ht="12.75">
      <c r="A1101" s="35" t="s">
        <v>59</v>
      </c>
      <c r="E1101" s="40" t="s">
        <v>5</v>
      </c>
    </row>
    <row r="1102" spans="1:5" ht="25.5">
      <c r="A1102" t="s">
        <v>61</v>
      </c>
      <c r="E1102" s="39" t="s">
        <v>8967</v>
      </c>
    </row>
    <row r="1103" spans="1:16" ht="12.75">
      <c r="A1103" t="s">
        <v>53</v>
      </c>
      <c s="34" t="s">
        <v>9184</v>
      </c>
      <c s="34" t="s">
        <v>9185</v>
      </c>
      <c s="35" t="s">
        <v>5</v>
      </c>
      <c s="6" t="s">
        <v>9186</v>
      </c>
      <c s="36" t="s">
        <v>115</v>
      </c>
      <c s="37">
        <v>3</v>
      </c>
      <c s="36">
        <v>0</v>
      </c>
      <c s="36">
        <f>ROUND(G1103*H1103,6)</f>
      </c>
      <c r="L1103" s="38">
        <v>0</v>
      </c>
      <c s="32">
        <f>ROUND(ROUND(L1103,2)*ROUND(G1103,3),2)</f>
      </c>
      <c s="36" t="s">
        <v>4382</v>
      </c>
      <c>
        <f>(M1103*21)/100</f>
      </c>
      <c t="s">
        <v>28</v>
      </c>
    </row>
    <row r="1104" spans="1:5" ht="12.75">
      <c r="A1104" s="35" t="s">
        <v>58</v>
      </c>
      <c r="E1104" s="39" t="s">
        <v>9183</v>
      </c>
    </row>
    <row r="1105" spans="1:5" ht="12.75">
      <c r="A1105" s="35" t="s">
        <v>59</v>
      </c>
      <c r="E1105" s="40" t="s">
        <v>5</v>
      </c>
    </row>
    <row r="1106" spans="1:5" ht="12.75">
      <c r="A1106" t="s">
        <v>61</v>
      </c>
      <c r="E1106" s="39" t="s">
        <v>8971</v>
      </c>
    </row>
    <row r="1107" spans="1:16" ht="25.5">
      <c r="A1107" t="s">
        <v>53</v>
      </c>
      <c s="34" t="s">
        <v>9187</v>
      </c>
      <c s="34" t="s">
        <v>9188</v>
      </c>
      <c s="35" t="s">
        <v>5</v>
      </c>
      <c s="6" t="s">
        <v>9177</v>
      </c>
      <c s="36" t="s">
        <v>115</v>
      </c>
      <c s="37">
        <v>3</v>
      </c>
      <c s="36">
        <v>0</v>
      </c>
      <c s="36">
        <f>ROUND(G1107*H1107,6)</f>
      </c>
      <c r="L1107" s="38">
        <v>0</v>
      </c>
      <c s="32">
        <f>ROUND(ROUND(L1107,2)*ROUND(G1107,3),2)</f>
      </c>
      <c s="36" t="s">
        <v>4382</v>
      </c>
      <c>
        <f>(M1107*21)/100</f>
      </c>
      <c t="s">
        <v>28</v>
      </c>
    </row>
    <row r="1108" spans="1:5" ht="12.75">
      <c r="A1108" s="35" t="s">
        <v>58</v>
      </c>
      <c r="E1108" s="39" t="s">
        <v>9183</v>
      </c>
    </row>
    <row r="1109" spans="1:5" ht="12.75">
      <c r="A1109" s="35" t="s">
        <v>59</v>
      </c>
      <c r="E1109" s="40" t="s">
        <v>5</v>
      </c>
    </row>
    <row r="1110" spans="1:5" ht="25.5">
      <c r="A1110" t="s">
        <v>61</v>
      </c>
      <c r="E1110" s="39" t="s">
        <v>8967</v>
      </c>
    </row>
    <row r="1111" spans="1:16" ht="12.75">
      <c r="A1111" t="s">
        <v>53</v>
      </c>
      <c s="34" t="s">
        <v>9189</v>
      </c>
      <c s="34" t="s">
        <v>9190</v>
      </c>
      <c s="35" t="s">
        <v>5</v>
      </c>
      <c s="6" t="s">
        <v>9191</v>
      </c>
      <c s="36" t="s">
        <v>115</v>
      </c>
      <c s="37">
        <v>3</v>
      </c>
      <c s="36">
        <v>0</v>
      </c>
      <c s="36">
        <f>ROUND(G1111*H1111,6)</f>
      </c>
      <c r="L1111" s="38">
        <v>0</v>
      </c>
      <c s="32">
        <f>ROUND(ROUND(L1111,2)*ROUND(G1111,3),2)</f>
      </c>
      <c s="36" t="s">
        <v>4382</v>
      </c>
      <c>
        <f>(M1111*21)/100</f>
      </c>
      <c t="s">
        <v>28</v>
      </c>
    </row>
    <row r="1112" spans="1:5" ht="12.75">
      <c r="A1112" s="35" t="s">
        <v>58</v>
      </c>
      <c r="E1112" s="39" t="s">
        <v>9183</v>
      </c>
    </row>
    <row r="1113" spans="1:5" ht="12.75">
      <c r="A1113" s="35" t="s">
        <v>59</v>
      </c>
      <c r="E1113" s="40" t="s">
        <v>5</v>
      </c>
    </row>
    <row r="1114" spans="1:5" ht="12.75">
      <c r="A1114" t="s">
        <v>61</v>
      </c>
      <c r="E1114" s="39" t="s">
        <v>8971</v>
      </c>
    </row>
    <row r="1115" spans="1:16" ht="25.5">
      <c r="A1115" t="s">
        <v>53</v>
      </c>
      <c s="34" t="s">
        <v>9192</v>
      </c>
      <c s="34" t="s">
        <v>9193</v>
      </c>
      <c s="35" t="s">
        <v>5</v>
      </c>
      <c s="6" t="s">
        <v>9194</v>
      </c>
      <c s="36" t="s">
        <v>115</v>
      </c>
      <c s="37">
        <v>1</v>
      </c>
      <c s="36">
        <v>0</v>
      </c>
      <c s="36">
        <f>ROUND(G1115*H1115,6)</f>
      </c>
      <c r="L1115" s="38">
        <v>0</v>
      </c>
      <c s="32">
        <f>ROUND(ROUND(L1115,2)*ROUND(G1115,3),2)</f>
      </c>
      <c s="36" t="s">
        <v>4382</v>
      </c>
      <c>
        <f>(M1115*21)/100</f>
      </c>
      <c t="s">
        <v>28</v>
      </c>
    </row>
    <row r="1116" spans="1:5" ht="12.75">
      <c r="A1116" s="35" t="s">
        <v>58</v>
      </c>
      <c r="E1116" s="39" t="s">
        <v>9195</v>
      </c>
    </row>
    <row r="1117" spans="1:5" ht="12.75">
      <c r="A1117" s="35" t="s">
        <v>59</v>
      </c>
      <c r="E1117" s="40" t="s">
        <v>5</v>
      </c>
    </row>
    <row r="1118" spans="1:5" ht="25.5">
      <c r="A1118" t="s">
        <v>61</v>
      </c>
      <c r="E1118" s="39" t="s">
        <v>8967</v>
      </c>
    </row>
    <row r="1119" spans="1:16" ht="12.75">
      <c r="A1119" t="s">
        <v>53</v>
      </c>
      <c s="34" t="s">
        <v>9196</v>
      </c>
      <c s="34" t="s">
        <v>9197</v>
      </c>
      <c s="35" t="s">
        <v>5</v>
      </c>
      <c s="6" t="s">
        <v>9198</v>
      </c>
      <c s="36" t="s">
        <v>3844</v>
      </c>
      <c s="37">
        <v>1</v>
      </c>
      <c s="36">
        <v>0</v>
      </c>
      <c s="36">
        <f>ROUND(G1119*H1119,6)</f>
      </c>
      <c r="L1119" s="38">
        <v>0</v>
      </c>
      <c s="32">
        <f>ROUND(ROUND(L1119,2)*ROUND(G1119,3),2)</f>
      </c>
      <c s="36" t="s">
        <v>4382</v>
      </c>
      <c>
        <f>(M1119*21)/100</f>
      </c>
      <c t="s">
        <v>28</v>
      </c>
    </row>
    <row r="1120" spans="1:5" ht="12.75">
      <c r="A1120" s="35" t="s">
        <v>58</v>
      </c>
      <c r="E1120" s="39" t="s">
        <v>9199</v>
      </c>
    </row>
    <row r="1121" spans="1:5" ht="12.75">
      <c r="A1121" s="35" t="s">
        <v>59</v>
      </c>
      <c r="E1121" s="40" t="s">
        <v>5</v>
      </c>
    </row>
    <row r="1122" spans="1:5" ht="25.5">
      <c r="A1122" t="s">
        <v>61</v>
      </c>
      <c r="E1122" s="39" t="s">
        <v>8633</v>
      </c>
    </row>
    <row r="1123" spans="1:16" ht="12.75">
      <c r="A1123" t="s">
        <v>53</v>
      </c>
      <c s="34" t="s">
        <v>9200</v>
      </c>
      <c s="34" t="s">
        <v>9201</v>
      </c>
      <c s="35" t="s">
        <v>5</v>
      </c>
      <c s="6" t="s">
        <v>9202</v>
      </c>
      <c s="36" t="s">
        <v>128</v>
      </c>
      <c s="37">
        <v>10</v>
      </c>
      <c s="36">
        <v>0</v>
      </c>
      <c s="36">
        <f>ROUND(G1123*H1123,6)</f>
      </c>
      <c r="L1123" s="38">
        <v>0</v>
      </c>
      <c s="32">
        <f>ROUND(ROUND(L1123,2)*ROUND(G1123,3),2)</f>
      </c>
      <c s="36" t="s">
        <v>4382</v>
      </c>
      <c>
        <f>(M1123*21)/100</f>
      </c>
      <c t="s">
        <v>28</v>
      </c>
    </row>
    <row r="1124" spans="1:5" ht="12.75">
      <c r="A1124" s="35" t="s">
        <v>58</v>
      </c>
      <c r="E1124" s="39" t="s">
        <v>9199</v>
      </c>
    </row>
    <row r="1125" spans="1:5" ht="12.75">
      <c r="A1125" s="35" t="s">
        <v>59</v>
      </c>
      <c r="E1125" s="40" t="s">
        <v>88</v>
      </c>
    </row>
    <row r="1126" spans="1:5" ht="25.5">
      <c r="A1126" t="s">
        <v>61</v>
      </c>
      <c r="E1126" s="39" t="s">
        <v>8633</v>
      </c>
    </row>
    <row r="1127" spans="1:16" ht="12.75">
      <c r="A1127" t="s">
        <v>53</v>
      </c>
      <c s="34" t="s">
        <v>9203</v>
      </c>
      <c s="34" t="s">
        <v>9204</v>
      </c>
      <c s="35" t="s">
        <v>5</v>
      </c>
      <c s="6" t="s">
        <v>9205</v>
      </c>
      <c s="36" t="s">
        <v>427</v>
      </c>
      <c s="37">
        <v>4</v>
      </c>
      <c s="36">
        <v>0</v>
      </c>
      <c s="36">
        <f>ROUND(G1127*H1127,6)</f>
      </c>
      <c r="L1127" s="38">
        <v>0</v>
      </c>
      <c s="32">
        <f>ROUND(ROUND(L1127,2)*ROUND(G1127,3),2)</f>
      </c>
      <c s="36" t="s">
        <v>4382</v>
      </c>
      <c>
        <f>(M1127*21)/100</f>
      </c>
      <c t="s">
        <v>28</v>
      </c>
    </row>
    <row r="1128" spans="1:5" ht="12.75">
      <c r="A1128" s="35" t="s">
        <v>58</v>
      </c>
      <c r="E1128" s="39" t="s">
        <v>9199</v>
      </c>
    </row>
    <row r="1129" spans="1:5" ht="12.75">
      <c r="A1129" s="35" t="s">
        <v>59</v>
      </c>
      <c r="E1129" s="40" t="s">
        <v>5</v>
      </c>
    </row>
    <row r="1130" spans="1:5" ht="25.5">
      <c r="A1130" t="s">
        <v>61</v>
      </c>
      <c r="E1130" s="39" t="s">
        <v>8633</v>
      </c>
    </row>
    <row r="1131" spans="1:16" ht="12.75">
      <c r="A1131" t="s">
        <v>53</v>
      </c>
      <c s="34" t="s">
        <v>9206</v>
      </c>
      <c s="34" t="s">
        <v>9207</v>
      </c>
      <c s="35" t="s">
        <v>5</v>
      </c>
      <c s="6" t="s">
        <v>9208</v>
      </c>
      <c s="36" t="s">
        <v>3844</v>
      </c>
      <c s="37">
        <v>1</v>
      </c>
      <c s="36">
        <v>0</v>
      </c>
      <c s="36">
        <f>ROUND(G1131*H1131,6)</f>
      </c>
      <c r="L1131" s="38">
        <v>0</v>
      </c>
      <c s="32">
        <f>ROUND(ROUND(L1131,2)*ROUND(G1131,3),2)</f>
      </c>
      <c s="36" t="s">
        <v>4382</v>
      </c>
      <c>
        <f>(M1131*21)/100</f>
      </c>
      <c t="s">
        <v>28</v>
      </c>
    </row>
    <row r="1132" spans="1:5" ht="12.75">
      <c r="A1132" s="35" t="s">
        <v>58</v>
      </c>
      <c r="E1132" s="39" t="s">
        <v>9199</v>
      </c>
    </row>
    <row r="1133" spans="1:5" ht="12.75">
      <c r="A1133" s="35" t="s">
        <v>59</v>
      </c>
      <c r="E1133" s="40" t="s">
        <v>5</v>
      </c>
    </row>
    <row r="1134" spans="1:5" ht="25.5">
      <c r="A1134" t="s">
        <v>61</v>
      </c>
      <c r="E1134" s="39" t="s">
        <v>8633</v>
      </c>
    </row>
    <row r="1135" spans="1:16" ht="12.75">
      <c r="A1135" t="s">
        <v>53</v>
      </c>
      <c s="34" t="s">
        <v>9209</v>
      </c>
      <c s="34" t="s">
        <v>9210</v>
      </c>
      <c s="35" t="s">
        <v>5</v>
      </c>
      <c s="6" t="s">
        <v>9211</v>
      </c>
      <c s="36" t="s">
        <v>427</v>
      </c>
      <c s="37">
        <v>1</v>
      </c>
      <c s="36">
        <v>0</v>
      </c>
      <c s="36">
        <f>ROUND(G1135*H1135,6)</f>
      </c>
      <c r="L1135" s="38">
        <v>0</v>
      </c>
      <c s="32">
        <f>ROUND(ROUND(L1135,2)*ROUND(G1135,3),2)</f>
      </c>
      <c s="36" t="s">
        <v>4382</v>
      </c>
      <c>
        <f>(M1135*21)/100</f>
      </c>
      <c t="s">
        <v>28</v>
      </c>
    </row>
    <row r="1136" spans="1:5" ht="12.75">
      <c r="A1136" s="35" t="s">
        <v>58</v>
      </c>
      <c r="E1136" s="39" t="s">
        <v>9199</v>
      </c>
    </row>
    <row r="1137" spans="1:5" ht="12.75">
      <c r="A1137" s="35" t="s">
        <v>59</v>
      </c>
      <c r="E1137" s="40" t="s">
        <v>5</v>
      </c>
    </row>
    <row r="1138" spans="1:5" ht="25.5">
      <c r="A1138" t="s">
        <v>61</v>
      </c>
      <c r="E1138" s="39" t="s">
        <v>8633</v>
      </c>
    </row>
    <row r="1139" spans="1:16" ht="12.75">
      <c r="A1139" t="s">
        <v>53</v>
      </c>
      <c s="34" t="s">
        <v>9212</v>
      </c>
      <c s="34" t="s">
        <v>9213</v>
      </c>
      <c s="35" t="s">
        <v>5</v>
      </c>
      <c s="6" t="s">
        <v>9214</v>
      </c>
      <c s="36" t="s">
        <v>3844</v>
      </c>
      <c s="37">
        <v>1</v>
      </c>
      <c s="36">
        <v>0</v>
      </c>
      <c s="36">
        <f>ROUND(G1139*H1139,6)</f>
      </c>
      <c r="L1139" s="38">
        <v>0</v>
      </c>
      <c s="32">
        <f>ROUND(ROUND(L1139,2)*ROUND(G1139,3),2)</f>
      </c>
      <c s="36" t="s">
        <v>4382</v>
      </c>
      <c>
        <f>(M1139*21)/100</f>
      </c>
      <c t="s">
        <v>28</v>
      </c>
    </row>
    <row r="1140" spans="1:5" ht="12.75">
      <c r="A1140" s="35" t="s">
        <v>58</v>
      </c>
      <c r="E1140" s="39" t="s">
        <v>9199</v>
      </c>
    </row>
    <row r="1141" spans="1:5" ht="12.75">
      <c r="A1141" s="35" t="s">
        <v>59</v>
      </c>
      <c r="E1141" s="40" t="s">
        <v>5</v>
      </c>
    </row>
    <row r="1142" spans="1:5" ht="25.5">
      <c r="A1142" t="s">
        <v>61</v>
      </c>
      <c r="E1142" s="39" t="s">
        <v>8633</v>
      </c>
    </row>
    <row r="1143" spans="1:13" ht="12.75">
      <c r="A1143" t="s">
        <v>50</v>
      </c>
      <c r="C1143" s="31" t="s">
        <v>9215</v>
      </c>
      <c r="E1143" s="33" t="s">
        <v>9216</v>
      </c>
      <c r="J1143" s="32">
        <f>0</f>
      </c>
      <c s="32">
        <f>0</f>
      </c>
      <c s="32">
        <f>0+L1144+L1148+L1152+L1156+L1160+L1164+L1168+L1172+L1176+L1180+L1184+L1188+L1192+L1196+L1200+L1204+L1208+L1212+L1216+L1220+L1224+L1228+L1232+L1236</f>
      </c>
      <c s="32">
        <f>0+M1144+M1148+M1152+M1156+M1160+M1164+M1168+M1172+M1176+M1180+M1184+M1188+M1192+M1196+M1200+M1204+M1208+M1212+M1216+M1220+M1224+M1228+M1232+M1236</f>
      </c>
    </row>
    <row r="1144" spans="1:16" ht="25.5">
      <c r="A1144" t="s">
        <v>53</v>
      </c>
      <c s="34" t="s">
        <v>9217</v>
      </c>
      <c s="34" t="s">
        <v>9197</v>
      </c>
      <c s="35" t="s">
        <v>5</v>
      </c>
      <c s="6" t="s">
        <v>9218</v>
      </c>
      <c s="36" t="s">
        <v>115</v>
      </c>
      <c s="37">
        <v>1</v>
      </c>
      <c s="36">
        <v>0</v>
      </c>
      <c s="36">
        <f>ROUND(G1144*H1144,6)</f>
      </c>
      <c r="L1144" s="38">
        <v>0</v>
      </c>
      <c s="32">
        <f>ROUND(ROUND(L1144,2)*ROUND(G1144,3),2)</f>
      </c>
      <c s="36" t="s">
        <v>4382</v>
      </c>
      <c>
        <f>(M1144*21)/100</f>
      </c>
      <c t="s">
        <v>28</v>
      </c>
    </row>
    <row r="1145" spans="1:5" ht="12.75">
      <c r="A1145" s="35" t="s">
        <v>58</v>
      </c>
      <c r="E1145" s="39" t="s">
        <v>9219</v>
      </c>
    </row>
    <row r="1146" spans="1:5" ht="12.75">
      <c r="A1146" s="35" t="s">
        <v>59</v>
      </c>
      <c r="E1146" s="40" t="s">
        <v>5</v>
      </c>
    </row>
    <row r="1147" spans="1:5" ht="25.5">
      <c r="A1147" t="s">
        <v>61</v>
      </c>
      <c r="E1147" s="39" t="s">
        <v>8967</v>
      </c>
    </row>
    <row r="1148" spans="1:16" ht="12.75">
      <c r="A1148" t="s">
        <v>53</v>
      </c>
      <c s="34" t="s">
        <v>9220</v>
      </c>
      <c s="34" t="s">
        <v>9221</v>
      </c>
      <c s="35" t="s">
        <v>5</v>
      </c>
      <c s="6" t="s">
        <v>9222</v>
      </c>
      <c s="36" t="s">
        <v>115</v>
      </c>
      <c s="37">
        <v>1</v>
      </c>
      <c s="36">
        <v>0</v>
      </c>
      <c s="36">
        <f>ROUND(G1148*H1148,6)</f>
      </c>
      <c r="L1148" s="38">
        <v>0</v>
      </c>
      <c s="32">
        <f>ROUND(ROUND(L1148,2)*ROUND(G1148,3),2)</f>
      </c>
      <c s="36" t="s">
        <v>4382</v>
      </c>
      <c>
        <f>(M1148*21)/100</f>
      </c>
      <c t="s">
        <v>28</v>
      </c>
    </row>
    <row r="1149" spans="1:5" ht="12.75">
      <c r="A1149" s="35" t="s">
        <v>58</v>
      </c>
      <c r="E1149" s="39" t="s">
        <v>9219</v>
      </c>
    </row>
    <row r="1150" spans="1:5" ht="12.75">
      <c r="A1150" s="35" t="s">
        <v>59</v>
      </c>
      <c r="E1150" s="40" t="s">
        <v>5</v>
      </c>
    </row>
    <row r="1151" spans="1:5" ht="12.75">
      <c r="A1151" t="s">
        <v>61</v>
      </c>
      <c r="E1151" s="39" t="s">
        <v>8971</v>
      </c>
    </row>
    <row r="1152" spans="1:16" ht="25.5">
      <c r="A1152" t="s">
        <v>53</v>
      </c>
      <c s="34" t="s">
        <v>9223</v>
      </c>
      <c s="34" t="s">
        <v>9201</v>
      </c>
      <c s="35" t="s">
        <v>5</v>
      </c>
      <c s="6" t="s">
        <v>9224</v>
      </c>
      <c s="36" t="s">
        <v>115</v>
      </c>
      <c s="37">
        <v>1</v>
      </c>
      <c s="36">
        <v>0</v>
      </c>
      <c s="36">
        <f>ROUND(G1152*H1152,6)</f>
      </c>
      <c r="L1152" s="38">
        <v>0</v>
      </c>
      <c s="32">
        <f>ROUND(ROUND(L1152,2)*ROUND(G1152,3),2)</f>
      </c>
      <c s="36" t="s">
        <v>4382</v>
      </c>
      <c>
        <f>(M1152*21)/100</f>
      </c>
      <c t="s">
        <v>28</v>
      </c>
    </row>
    <row r="1153" spans="1:5" ht="12.75">
      <c r="A1153" s="35" t="s">
        <v>58</v>
      </c>
      <c r="E1153" s="39" t="s">
        <v>9219</v>
      </c>
    </row>
    <row r="1154" spans="1:5" ht="12.75">
      <c r="A1154" s="35" t="s">
        <v>59</v>
      </c>
      <c r="E1154" s="40" t="s">
        <v>5</v>
      </c>
    </row>
    <row r="1155" spans="1:5" ht="25.5">
      <c r="A1155" t="s">
        <v>61</v>
      </c>
      <c r="E1155" s="39" t="s">
        <v>8967</v>
      </c>
    </row>
    <row r="1156" spans="1:16" ht="12.75">
      <c r="A1156" t="s">
        <v>53</v>
      </c>
      <c s="34" t="s">
        <v>9225</v>
      </c>
      <c s="34" t="s">
        <v>9226</v>
      </c>
      <c s="35" t="s">
        <v>5</v>
      </c>
      <c s="6" t="s">
        <v>9227</v>
      </c>
      <c s="36" t="s">
        <v>115</v>
      </c>
      <c s="37">
        <v>1</v>
      </c>
      <c s="36">
        <v>0</v>
      </c>
      <c s="36">
        <f>ROUND(G1156*H1156,6)</f>
      </c>
      <c r="L1156" s="38">
        <v>0</v>
      </c>
      <c s="32">
        <f>ROUND(ROUND(L1156,2)*ROUND(G1156,3),2)</f>
      </c>
      <c s="36" t="s">
        <v>4382</v>
      </c>
      <c>
        <f>(M1156*21)/100</f>
      </c>
      <c t="s">
        <v>28</v>
      </c>
    </row>
    <row r="1157" spans="1:5" ht="12.75">
      <c r="A1157" s="35" t="s">
        <v>58</v>
      </c>
      <c r="E1157" s="39" t="s">
        <v>9219</v>
      </c>
    </row>
    <row r="1158" spans="1:5" ht="12.75">
      <c r="A1158" s="35" t="s">
        <v>59</v>
      </c>
      <c r="E1158" s="40" t="s">
        <v>5</v>
      </c>
    </row>
    <row r="1159" spans="1:5" ht="12.75">
      <c r="A1159" t="s">
        <v>61</v>
      </c>
      <c r="E1159" s="39" t="s">
        <v>8971</v>
      </c>
    </row>
    <row r="1160" spans="1:16" ht="25.5">
      <c r="A1160" t="s">
        <v>53</v>
      </c>
      <c s="34" t="s">
        <v>9228</v>
      </c>
      <c s="34" t="s">
        <v>9204</v>
      </c>
      <c s="35" t="s">
        <v>5</v>
      </c>
      <c s="6" t="s">
        <v>9229</v>
      </c>
      <c s="36" t="s">
        <v>82</v>
      </c>
      <c s="37">
        <v>8</v>
      </c>
      <c s="36">
        <v>0</v>
      </c>
      <c s="36">
        <f>ROUND(G1160*H1160,6)</f>
      </c>
      <c r="L1160" s="38">
        <v>0</v>
      </c>
      <c s="32">
        <f>ROUND(ROUND(L1160,2)*ROUND(G1160,3),2)</f>
      </c>
      <c s="36" t="s">
        <v>4382</v>
      </c>
      <c>
        <f>(M1160*21)/100</f>
      </c>
      <c t="s">
        <v>28</v>
      </c>
    </row>
    <row r="1161" spans="1:5" ht="12.75">
      <c r="A1161" s="35" t="s">
        <v>58</v>
      </c>
      <c r="E1161" s="39" t="s">
        <v>9219</v>
      </c>
    </row>
    <row r="1162" spans="1:5" ht="12.75">
      <c r="A1162" s="35" t="s">
        <v>59</v>
      </c>
      <c r="E1162" s="40" t="s">
        <v>5</v>
      </c>
    </row>
    <row r="1163" spans="1:5" ht="25.5">
      <c r="A1163" t="s">
        <v>61</v>
      </c>
      <c r="E1163" s="39" t="s">
        <v>8967</v>
      </c>
    </row>
    <row r="1164" spans="1:16" ht="12.75">
      <c r="A1164" t="s">
        <v>53</v>
      </c>
      <c s="34" t="s">
        <v>9230</v>
      </c>
      <c s="34" t="s">
        <v>9231</v>
      </c>
      <c s="35" t="s">
        <v>5</v>
      </c>
      <c s="6" t="s">
        <v>9232</v>
      </c>
      <c s="36" t="s">
        <v>82</v>
      </c>
      <c s="37">
        <v>8</v>
      </c>
      <c s="36">
        <v>0</v>
      </c>
      <c s="36">
        <f>ROUND(G1164*H1164,6)</f>
      </c>
      <c r="L1164" s="38">
        <v>0</v>
      </c>
      <c s="32">
        <f>ROUND(ROUND(L1164,2)*ROUND(G1164,3),2)</f>
      </c>
      <c s="36" t="s">
        <v>4382</v>
      </c>
      <c>
        <f>(M1164*21)/100</f>
      </c>
      <c t="s">
        <v>28</v>
      </c>
    </row>
    <row r="1165" spans="1:5" ht="12.75">
      <c r="A1165" s="35" t="s">
        <v>58</v>
      </c>
      <c r="E1165" s="39" t="s">
        <v>9219</v>
      </c>
    </row>
    <row r="1166" spans="1:5" ht="12.75">
      <c r="A1166" s="35" t="s">
        <v>59</v>
      </c>
      <c r="E1166" s="40" t="s">
        <v>5</v>
      </c>
    </row>
    <row r="1167" spans="1:5" ht="12.75">
      <c r="A1167" t="s">
        <v>61</v>
      </c>
      <c r="E1167" s="39" t="s">
        <v>8971</v>
      </c>
    </row>
    <row r="1168" spans="1:16" ht="12.75">
      <c r="A1168" t="s">
        <v>53</v>
      </c>
      <c s="34" t="s">
        <v>9233</v>
      </c>
      <c s="34" t="s">
        <v>9207</v>
      </c>
      <c s="35" t="s">
        <v>5</v>
      </c>
      <c s="6" t="s">
        <v>9234</v>
      </c>
      <c s="36" t="s">
        <v>82</v>
      </c>
      <c s="37">
        <v>4</v>
      </c>
      <c s="36">
        <v>0</v>
      </c>
      <c s="36">
        <f>ROUND(G1168*H1168,6)</f>
      </c>
      <c r="L1168" s="38">
        <v>0</v>
      </c>
      <c s="32">
        <f>ROUND(ROUND(L1168,2)*ROUND(G1168,3),2)</f>
      </c>
      <c s="36" t="s">
        <v>4382</v>
      </c>
      <c>
        <f>(M1168*21)/100</f>
      </c>
      <c t="s">
        <v>28</v>
      </c>
    </row>
    <row r="1169" spans="1:5" ht="12.75">
      <c r="A1169" s="35" t="s">
        <v>58</v>
      </c>
      <c r="E1169" s="39" t="s">
        <v>9219</v>
      </c>
    </row>
    <row r="1170" spans="1:5" ht="12.75">
      <c r="A1170" s="35" t="s">
        <v>59</v>
      </c>
      <c r="E1170" s="40" t="s">
        <v>5</v>
      </c>
    </row>
    <row r="1171" spans="1:5" ht="25.5">
      <c r="A1171" t="s">
        <v>61</v>
      </c>
      <c r="E1171" s="39" t="s">
        <v>8967</v>
      </c>
    </row>
    <row r="1172" spans="1:16" ht="12.75">
      <c r="A1172" t="s">
        <v>53</v>
      </c>
      <c s="34" t="s">
        <v>9235</v>
      </c>
      <c s="34" t="s">
        <v>9236</v>
      </c>
      <c s="35" t="s">
        <v>5</v>
      </c>
      <c s="6" t="s">
        <v>9237</v>
      </c>
      <c s="36" t="s">
        <v>82</v>
      </c>
      <c s="37">
        <v>4</v>
      </c>
      <c s="36">
        <v>0</v>
      </c>
      <c s="36">
        <f>ROUND(G1172*H1172,6)</f>
      </c>
      <c r="L1172" s="38">
        <v>0</v>
      </c>
      <c s="32">
        <f>ROUND(ROUND(L1172,2)*ROUND(G1172,3),2)</f>
      </c>
      <c s="36" t="s">
        <v>4382</v>
      </c>
      <c>
        <f>(M1172*21)/100</f>
      </c>
      <c t="s">
        <v>28</v>
      </c>
    </row>
    <row r="1173" spans="1:5" ht="12.75">
      <c r="A1173" s="35" t="s">
        <v>58</v>
      </c>
      <c r="E1173" s="39" t="s">
        <v>9219</v>
      </c>
    </row>
    <row r="1174" spans="1:5" ht="12.75">
      <c r="A1174" s="35" t="s">
        <v>59</v>
      </c>
      <c r="E1174" s="40" t="s">
        <v>5</v>
      </c>
    </row>
    <row r="1175" spans="1:5" ht="12.75">
      <c r="A1175" t="s">
        <v>61</v>
      </c>
      <c r="E1175" s="39" t="s">
        <v>8971</v>
      </c>
    </row>
    <row r="1176" spans="1:16" ht="25.5">
      <c r="A1176" t="s">
        <v>53</v>
      </c>
      <c s="34" t="s">
        <v>9238</v>
      </c>
      <c s="34" t="s">
        <v>9210</v>
      </c>
      <c s="35" t="s">
        <v>5</v>
      </c>
      <c s="6" t="s">
        <v>9239</v>
      </c>
      <c s="36" t="s">
        <v>115</v>
      </c>
      <c s="37">
        <v>1</v>
      </c>
      <c s="36">
        <v>0</v>
      </c>
      <c s="36">
        <f>ROUND(G1176*H1176,6)</f>
      </c>
      <c r="L1176" s="38">
        <v>0</v>
      </c>
      <c s="32">
        <f>ROUND(ROUND(L1176,2)*ROUND(G1176,3),2)</f>
      </c>
      <c s="36" t="s">
        <v>4382</v>
      </c>
      <c>
        <f>(M1176*21)/100</f>
      </c>
      <c t="s">
        <v>28</v>
      </c>
    </row>
    <row r="1177" spans="1:5" ht="12.75">
      <c r="A1177" s="35" t="s">
        <v>58</v>
      </c>
      <c r="E1177" s="39" t="s">
        <v>9219</v>
      </c>
    </row>
    <row r="1178" spans="1:5" ht="12.75">
      <c r="A1178" s="35" t="s">
        <v>59</v>
      </c>
      <c r="E1178" s="40" t="s">
        <v>5</v>
      </c>
    </row>
    <row r="1179" spans="1:5" ht="25.5">
      <c r="A1179" t="s">
        <v>61</v>
      </c>
      <c r="E1179" s="39" t="s">
        <v>8633</v>
      </c>
    </row>
    <row r="1180" spans="1:16" ht="25.5">
      <c r="A1180" t="s">
        <v>53</v>
      </c>
      <c s="34" t="s">
        <v>9240</v>
      </c>
      <c s="34" t="s">
        <v>9241</v>
      </c>
      <c s="35" t="s">
        <v>5</v>
      </c>
      <c s="6" t="s">
        <v>9242</v>
      </c>
      <c s="36" t="s">
        <v>115</v>
      </c>
      <c s="37">
        <v>2</v>
      </c>
      <c s="36">
        <v>0</v>
      </c>
      <c s="36">
        <f>ROUND(G1180*H1180,6)</f>
      </c>
      <c r="L1180" s="38">
        <v>0</v>
      </c>
      <c s="32">
        <f>ROUND(ROUND(L1180,2)*ROUND(G1180,3),2)</f>
      </c>
      <c s="36" t="s">
        <v>4382</v>
      </c>
      <c>
        <f>(M1180*21)/100</f>
      </c>
      <c t="s">
        <v>28</v>
      </c>
    </row>
    <row r="1181" spans="1:5" ht="12.75">
      <c r="A1181" s="35" t="s">
        <v>58</v>
      </c>
      <c r="E1181" s="39" t="s">
        <v>9243</v>
      </c>
    </row>
    <row r="1182" spans="1:5" ht="12.75">
      <c r="A1182" s="35" t="s">
        <v>59</v>
      </c>
      <c r="E1182" s="40" t="s">
        <v>5</v>
      </c>
    </row>
    <row r="1183" spans="1:5" ht="25.5">
      <c r="A1183" t="s">
        <v>61</v>
      </c>
      <c r="E1183" s="39" t="s">
        <v>8967</v>
      </c>
    </row>
    <row r="1184" spans="1:16" ht="12.75">
      <c r="A1184" t="s">
        <v>53</v>
      </c>
      <c s="34" t="s">
        <v>9244</v>
      </c>
      <c s="34" t="s">
        <v>9245</v>
      </c>
      <c s="35" t="s">
        <v>5</v>
      </c>
      <c s="6" t="s">
        <v>9246</v>
      </c>
      <c s="36" t="s">
        <v>115</v>
      </c>
      <c s="37">
        <v>2</v>
      </c>
      <c s="36">
        <v>0</v>
      </c>
      <c s="36">
        <f>ROUND(G1184*H1184,6)</f>
      </c>
      <c r="L1184" s="38">
        <v>0</v>
      </c>
      <c s="32">
        <f>ROUND(ROUND(L1184,2)*ROUND(G1184,3),2)</f>
      </c>
      <c s="36" t="s">
        <v>4382</v>
      </c>
      <c>
        <f>(M1184*21)/100</f>
      </c>
      <c t="s">
        <v>28</v>
      </c>
    </row>
    <row r="1185" spans="1:5" ht="12.75">
      <c r="A1185" s="35" t="s">
        <v>58</v>
      </c>
      <c r="E1185" s="39" t="s">
        <v>9243</v>
      </c>
    </row>
    <row r="1186" spans="1:5" ht="12.75">
      <c r="A1186" s="35" t="s">
        <v>59</v>
      </c>
      <c r="E1186" s="40" t="s">
        <v>5</v>
      </c>
    </row>
    <row r="1187" spans="1:5" ht="12.75">
      <c r="A1187" t="s">
        <v>61</v>
      </c>
      <c r="E1187" s="39" t="s">
        <v>8971</v>
      </c>
    </row>
    <row r="1188" spans="1:16" ht="25.5">
      <c r="A1188" t="s">
        <v>53</v>
      </c>
      <c s="34" t="s">
        <v>9247</v>
      </c>
      <c s="34" t="s">
        <v>9248</v>
      </c>
      <c s="35" t="s">
        <v>5</v>
      </c>
      <c s="6" t="s">
        <v>9224</v>
      </c>
      <c s="36" t="s">
        <v>115</v>
      </c>
      <c s="37">
        <v>2</v>
      </c>
      <c s="36">
        <v>0</v>
      </c>
      <c s="36">
        <f>ROUND(G1188*H1188,6)</f>
      </c>
      <c r="L1188" s="38">
        <v>0</v>
      </c>
      <c s="32">
        <f>ROUND(ROUND(L1188,2)*ROUND(G1188,3),2)</f>
      </c>
      <c s="36" t="s">
        <v>4382</v>
      </c>
      <c>
        <f>(M1188*21)/100</f>
      </c>
      <c t="s">
        <v>28</v>
      </c>
    </row>
    <row r="1189" spans="1:5" ht="12.75">
      <c r="A1189" s="35" t="s">
        <v>58</v>
      </c>
      <c r="E1189" s="39" t="s">
        <v>9243</v>
      </c>
    </row>
    <row r="1190" spans="1:5" ht="12.75">
      <c r="A1190" s="35" t="s">
        <v>59</v>
      </c>
      <c r="E1190" s="40" t="s">
        <v>5</v>
      </c>
    </row>
    <row r="1191" spans="1:5" ht="25.5">
      <c r="A1191" t="s">
        <v>61</v>
      </c>
      <c r="E1191" s="39" t="s">
        <v>8967</v>
      </c>
    </row>
    <row r="1192" spans="1:16" ht="12.75">
      <c r="A1192" t="s">
        <v>53</v>
      </c>
      <c s="34" t="s">
        <v>9249</v>
      </c>
      <c s="34" t="s">
        <v>9250</v>
      </c>
      <c s="35" t="s">
        <v>5</v>
      </c>
      <c s="6" t="s">
        <v>9251</v>
      </c>
      <c s="36" t="s">
        <v>115</v>
      </c>
      <c s="37">
        <v>2</v>
      </c>
      <c s="36">
        <v>0</v>
      </c>
      <c s="36">
        <f>ROUND(G1192*H1192,6)</f>
      </c>
      <c r="L1192" s="38">
        <v>0</v>
      </c>
      <c s="32">
        <f>ROUND(ROUND(L1192,2)*ROUND(G1192,3),2)</f>
      </c>
      <c s="36" t="s">
        <v>4382</v>
      </c>
      <c>
        <f>(M1192*21)/100</f>
      </c>
      <c t="s">
        <v>28</v>
      </c>
    </row>
    <row r="1193" spans="1:5" ht="12.75">
      <c r="A1193" s="35" t="s">
        <v>58</v>
      </c>
      <c r="E1193" s="39" t="s">
        <v>9243</v>
      </c>
    </row>
    <row r="1194" spans="1:5" ht="12.75">
      <c r="A1194" s="35" t="s">
        <v>59</v>
      </c>
      <c r="E1194" s="40" t="s">
        <v>5</v>
      </c>
    </row>
    <row r="1195" spans="1:5" ht="12.75">
      <c r="A1195" t="s">
        <v>61</v>
      </c>
      <c r="E1195" s="39" t="s">
        <v>8971</v>
      </c>
    </row>
    <row r="1196" spans="1:16" ht="25.5">
      <c r="A1196" t="s">
        <v>53</v>
      </c>
      <c s="34" t="s">
        <v>9252</v>
      </c>
      <c s="34" t="s">
        <v>9253</v>
      </c>
      <c s="35" t="s">
        <v>5</v>
      </c>
      <c s="6" t="s">
        <v>9254</v>
      </c>
      <c s="36" t="s">
        <v>82</v>
      </c>
      <c s="37">
        <v>16</v>
      </c>
      <c s="36">
        <v>0</v>
      </c>
      <c s="36">
        <f>ROUND(G1196*H1196,6)</f>
      </c>
      <c r="L1196" s="38">
        <v>0</v>
      </c>
      <c s="32">
        <f>ROUND(ROUND(L1196,2)*ROUND(G1196,3),2)</f>
      </c>
      <c s="36" t="s">
        <v>4382</v>
      </c>
      <c>
        <f>(M1196*21)/100</f>
      </c>
      <c t="s">
        <v>28</v>
      </c>
    </row>
    <row r="1197" spans="1:5" ht="12.75">
      <c r="A1197" s="35" t="s">
        <v>58</v>
      </c>
      <c r="E1197" s="39" t="s">
        <v>9243</v>
      </c>
    </row>
    <row r="1198" spans="1:5" ht="12.75">
      <c r="A1198" s="35" t="s">
        <v>59</v>
      </c>
      <c r="E1198" s="40" t="s">
        <v>106</v>
      </c>
    </row>
    <row r="1199" spans="1:5" ht="25.5">
      <c r="A1199" t="s">
        <v>61</v>
      </c>
      <c r="E1199" s="39" t="s">
        <v>8967</v>
      </c>
    </row>
    <row r="1200" spans="1:16" ht="12.75">
      <c r="A1200" t="s">
        <v>53</v>
      </c>
      <c s="34" t="s">
        <v>9255</v>
      </c>
      <c s="34" t="s">
        <v>9256</v>
      </c>
      <c s="35" t="s">
        <v>5</v>
      </c>
      <c s="6" t="s">
        <v>9257</v>
      </c>
      <c s="36" t="s">
        <v>82</v>
      </c>
      <c s="37">
        <v>16</v>
      </c>
      <c s="36">
        <v>0</v>
      </c>
      <c s="36">
        <f>ROUND(G1200*H1200,6)</f>
      </c>
      <c r="L1200" s="38">
        <v>0</v>
      </c>
      <c s="32">
        <f>ROUND(ROUND(L1200,2)*ROUND(G1200,3),2)</f>
      </c>
      <c s="36" t="s">
        <v>4382</v>
      </c>
      <c>
        <f>(M1200*21)/100</f>
      </c>
      <c t="s">
        <v>28</v>
      </c>
    </row>
    <row r="1201" spans="1:5" ht="12.75">
      <c r="A1201" s="35" t="s">
        <v>58</v>
      </c>
      <c r="E1201" s="39" t="s">
        <v>9243</v>
      </c>
    </row>
    <row r="1202" spans="1:5" ht="12.75">
      <c r="A1202" s="35" t="s">
        <v>59</v>
      </c>
      <c r="E1202" s="40" t="s">
        <v>106</v>
      </c>
    </row>
    <row r="1203" spans="1:5" ht="12.75">
      <c r="A1203" t="s">
        <v>61</v>
      </c>
      <c r="E1203" s="39" t="s">
        <v>8971</v>
      </c>
    </row>
    <row r="1204" spans="1:16" ht="12.75">
      <c r="A1204" t="s">
        <v>53</v>
      </c>
      <c s="34" t="s">
        <v>9258</v>
      </c>
      <c s="34" t="s">
        <v>9259</v>
      </c>
      <c s="35" t="s">
        <v>5</v>
      </c>
      <c s="6" t="s">
        <v>9234</v>
      </c>
      <c s="36" t="s">
        <v>82</v>
      </c>
      <c s="37">
        <v>8</v>
      </c>
      <c s="36">
        <v>0</v>
      </c>
      <c s="36">
        <f>ROUND(G1204*H1204,6)</f>
      </c>
      <c r="L1204" s="38">
        <v>0</v>
      </c>
      <c s="32">
        <f>ROUND(ROUND(L1204,2)*ROUND(G1204,3),2)</f>
      </c>
      <c s="36" t="s">
        <v>4382</v>
      </c>
      <c>
        <f>(M1204*21)/100</f>
      </c>
      <c t="s">
        <v>28</v>
      </c>
    </row>
    <row r="1205" spans="1:5" ht="12.75">
      <c r="A1205" s="35" t="s">
        <v>58</v>
      </c>
      <c r="E1205" s="39" t="s">
        <v>9243</v>
      </c>
    </row>
    <row r="1206" spans="1:5" ht="12.75">
      <c r="A1206" s="35" t="s">
        <v>59</v>
      </c>
      <c r="E1206" s="40" t="s">
        <v>5</v>
      </c>
    </row>
    <row r="1207" spans="1:5" ht="25.5">
      <c r="A1207" t="s">
        <v>61</v>
      </c>
      <c r="E1207" s="39" t="s">
        <v>8967</v>
      </c>
    </row>
    <row r="1208" spans="1:16" ht="12.75">
      <c r="A1208" t="s">
        <v>53</v>
      </c>
      <c s="34" t="s">
        <v>9260</v>
      </c>
      <c s="34" t="s">
        <v>9261</v>
      </c>
      <c s="35" t="s">
        <v>5</v>
      </c>
      <c s="6" t="s">
        <v>9262</v>
      </c>
      <c s="36" t="s">
        <v>82</v>
      </c>
      <c s="37">
        <v>8</v>
      </c>
      <c s="36">
        <v>0</v>
      </c>
      <c s="36">
        <f>ROUND(G1208*H1208,6)</f>
      </c>
      <c r="L1208" s="38">
        <v>0</v>
      </c>
      <c s="32">
        <f>ROUND(ROUND(L1208,2)*ROUND(G1208,3),2)</f>
      </c>
      <c s="36" t="s">
        <v>4382</v>
      </c>
      <c>
        <f>(M1208*21)/100</f>
      </c>
      <c t="s">
        <v>28</v>
      </c>
    </row>
    <row r="1209" spans="1:5" ht="12.75">
      <c r="A1209" s="35" t="s">
        <v>58</v>
      </c>
      <c r="E1209" s="39" t="s">
        <v>9243</v>
      </c>
    </row>
    <row r="1210" spans="1:5" ht="12.75">
      <c r="A1210" s="35" t="s">
        <v>59</v>
      </c>
      <c r="E1210" s="40" t="s">
        <v>5</v>
      </c>
    </row>
    <row r="1211" spans="1:5" ht="12.75">
      <c r="A1211" t="s">
        <v>61</v>
      </c>
      <c r="E1211" s="39" t="s">
        <v>8971</v>
      </c>
    </row>
    <row r="1212" spans="1:16" ht="25.5">
      <c r="A1212" t="s">
        <v>53</v>
      </c>
      <c s="34" t="s">
        <v>9263</v>
      </c>
      <c s="34" t="s">
        <v>9264</v>
      </c>
      <c s="35" t="s">
        <v>5</v>
      </c>
      <c s="6" t="s">
        <v>9239</v>
      </c>
      <c s="36" t="s">
        <v>115</v>
      </c>
      <c s="37">
        <v>2</v>
      </c>
      <c s="36">
        <v>0</v>
      </c>
      <c s="36">
        <f>ROUND(G1212*H1212,6)</f>
      </c>
      <c r="L1212" s="38">
        <v>0</v>
      </c>
      <c s="32">
        <f>ROUND(ROUND(L1212,2)*ROUND(G1212,3),2)</f>
      </c>
      <c s="36" t="s">
        <v>4382</v>
      </c>
      <c>
        <f>(M1212*21)/100</f>
      </c>
      <c t="s">
        <v>28</v>
      </c>
    </row>
    <row r="1213" spans="1:5" ht="12.75">
      <c r="A1213" s="35" t="s">
        <v>58</v>
      </c>
      <c r="E1213" s="39" t="s">
        <v>9243</v>
      </c>
    </row>
    <row r="1214" spans="1:5" ht="12.75">
      <c r="A1214" s="35" t="s">
        <v>59</v>
      </c>
      <c r="E1214" s="40" t="s">
        <v>5</v>
      </c>
    </row>
    <row r="1215" spans="1:5" ht="25.5">
      <c r="A1215" t="s">
        <v>61</v>
      </c>
      <c r="E1215" s="39" t="s">
        <v>8633</v>
      </c>
    </row>
    <row r="1216" spans="1:16" ht="12.75">
      <c r="A1216" t="s">
        <v>53</v>
      </c>
      <c s="34" t="s">
        <v>9265</v>
      </c>
      <c s="34" t="s">
        <v>9266</v>
      </c>
      <c s="35" t="s">
        <v>5</v>
      </c>
      <c s="6" t="s">
        <v>9267</v>
      </c>
      <c s="36" t="s">
        <v>128</v>
      </c>
      <c s="37">
        <v>1</v>
      </c>
      <c s="36">
        <v>0</v>
      </c>
      <c s="36">
        <f>ROUND(G1216*H1216,6)</f>
      </c>
      <c r="L1216" s="38">
        <v>0</v>
      </c>
      <c s="32">
        <f>ROUND(ROUND(L1216,2)*ROUND(G1216,3),2)</f>
      </c>
      <c s="36" t="s">
        <v>4382</v>
      </c>
      <c>
        <f>(M1216*21)/100</f>
      </c>
      <c t="s">
        <v>28</v>
      </c>
    </row>
    <row r="1217" spans="1:5" ht="12.75">
      <c r="A1217" s="35" t="s">
        <v>58</v>
      </c>
      <c r="E1217" s="39" t="s">
        <v>9268</v>
      </c>
    </row>
    <row r="1218" spans="1:5" ht="12.75">
      <c r="A1218" s="35" t="s">
        <v>59</v>
      </c>
      <c r="E1218" s="40" t="s">
        <v>5</v>
      </c>
    </row>
    <row r="1219" spans="1:5" ht="25.5">
      <c r="A1219" t="s">
        <v>61</v>
      </c>
      <c r="E1219" s="39" t="s">
        <v>8633</v>
      </c>
    </row>
    <row r="1220" spans="1:16" ht="12.75">
      <c r="A1220" t="s">
        <v>53</v>
      </c>
      <c s="34" t="s">
        <v>9269</v>
      </c>
      <c s="34" t="s">
        <v>9270</v>
      </c>
      <c s="35" t="s">
        <v>5</v>
      </c>
      <c s="6" t="s">
        <v>9271</v>
      </c>
      <c s="36" t="s">
        <v>427</v>
      </c>
      <c s="37">
        <v>1</v>
      </c>
      <c s="36">
        <v>0</v>
      </c>
      <c s="36">
        <f>ROUND(G1220*H1220,6)</f>
      </c>
      <c r="L1220" s="38">
        <v>0</v>
      </c>
      <c s="32">
        <f>ROUND(ROUND(L1220,2)*ROUND(G1220,3),2)</f>
      </c>
      <c s="36" t="s">
        <v>4382</v>
      </c>
      <c>
        <f>(M1220*21)/100</f>
      </c>
      <c t="s">
        <v>28</v>
      </c>
    </row>
    <row r="1221" spans="1:5" ht="12.75">
      <c r="A1221" s="35" t="s">
        <v>58</v>
      </c>
      <c r="E1221" s="39" t="s">
        <v>9268</v>
      </c>
    </row>
    <row r="1222" spans="1:5" ht="12.75">
      <c r="A1222" s="35" t="s">
        <v>59</v>
      </c>
      <c r="E1222" s="40" t="s">
        <v>5</v>
      </c>
    </row>
    <row r="1223" spans="1:5" ht="25.5">
      <c r="A1223" t="s">
        <v>61</v>
      </c>
      <c r="E1223" s="39" t="s">
        <v>8633</v>
      </c>
    </row>
    <row r="1224" spans="1:16" ht="12.75">
      <c r="A1224" t="s">
        <v>53</v>
      </c>
      <c s="34" t="s">
        <v>9272</v>
      </c>
      <c s="34" t="s">
        <v>9273</v>
      </c>
      <c s="35" t="s">
        <v>5</v>
      </c>
      <c s="6" t="s">
        <v>9274</v>
      </c>
      <c s="36" t="s">
        <v>3844</v>
      </c>
      <c s="37">
        <v>3</v>
      </c>
      <c s="36">
        <v>0</v>
      </c>
      <c s="36">
        <f>ROUND(G1224*H1224,6)</f>
      </c>
      <c r="L1224" s="38">
        <v>0</v>
      </c>
      <c s="32">
        <f>ROUND(ROUND(L1224,2)*ROUND(G1224,3),2)</f>
      </c>
      <c s="36" t="s">
        <v>4382</v>
      </c>
      <c>
        <f>(M1224*21)/100</f>
      </c>
      <c t="s">
        <v>28</v>
      </c>
    </row>
    <row r="1225" spans="1:5" ht="12.75">
      <c r="A1225" s="35" t="s">
        <v>58</v>
      </c>
      <c r="E1225" s="39" t="s">
        <v>9268</v>
      </c>
    </row>
    <row r="1226" spans="1:5" ht="12.75">
      <c r="A1226" s="35" t="s">
        <v>59</v>
      </c>
      <c r="E1226" s="40" t="s">
        <v>5</v>
      </c>
    </row>
    <row r="1227" spans="1:5" ht="25.5">
      <c r="A1227" t="s">
        <v>61</v>
      </c>
      <c r="E1227" s="39" t="s">
        <v>8633</v>
      </c>
    </row>
    <row r="1228" spans="1:16" ht="12.75">
      <c r="A1228" t="s">
        <v>53</v>
      </c>
      <c s="34" t="s">
        <v>9275</v>
      </c>
      <c s="34" t="s">
        <v>9276</v>
      </c>
      <c s="35" t="s">
        <v>5</v>
      </c>
      <c s="6" t="s">
        <v>9277</v>
      </c>
      <c s="36" t="s">
        <v>3844</v>
      </c>
      <c s="37">
        <v>1</v>
      </c>
      <c s="36">
        <v>0</v>
      </c>
      <c s="36">
        <f>ROUND(G1228*H1228,6)</f>
      </c>
      <c r="L1228" s="38">
        <v>0</v>
      </c>
      <c s="32">
        <f>ROUND(ROUND(L1228,2)*ROUND(G1228,3),2)</f>
      </c>
      <c s="36" t="s">
        <v>4382</v>
      </c>
      <c>
        <f>(M1228*21)/100</f>
      </c>
      <c t="s">
        <v>28</v>
      </c>
    </row>
    <row r="1229" spans="1:5" ht="12.75">
      <c r="A1229" s="35" t="s">
        <v>58</v>
      </c>
      <c r="E1229" s="39" t="s">
        <v>9268</v>
      </c>
    </row>
    <row r="1230" spans="1:5" ht="12.75">
      <c r="A1230" s="35" t="s">
        <v>59</v>
      </c>
      <c r="E1230" s="40" t="s">
        <v>5</v>
      </c>
    </row>
    <row r="1231" spans="1:5" ht="25.5">
      <c r="A1231" t="s">
        <v>61</v>
      </c>
      <c r="E1231" s="39" t="s">
        <v>8633</v>
      </c>
    </row>
    <row r="1232" spans="1:16" ht="12.75">
      <c r="A1232" t="s">
        <v>53</v>
      </c>
      <c s="34" t="s">
        <v>9278</v>
      </c>
      <c s="34" t="s">
        <v>9279</v>
      </c>
      <c s="35" t="s">
        <v>5</v>
      </c>
      <c s="6" t="s">
        <v>9280</v>
      </c>
      <c s="36" t="s">
        <v>427</v>
      </c>
      <c s="37">
        <v>3</v>
      </c>
      <c s="36">
        <v>0</v>
      </c>
      <c s="36">
        <f>ROUND(G1232*H1232,6)</f>
      </c>
      <c r="L1232" s="38">
        <v>0</v>
      </c>
      <c s="32">
        <f>ROUND(ROUND(L1232,2)*ROUND(G1232,3),2)</f>
      </c>
      <c s="36" t="s">
        <v>4382</v>
      </c>
      <c>
        <f>(M1232*21)/100</f>
      </c>
      <c t="s">
        <v>28</v>
      </c>
    </row>
    <row r="1233" spans="1:5" ht="12.75">
      <c r="A1233" s="35" t="s">
        <v>58</v>
      </c>
      <c r="E1233" s="39" t="s">
        <v>9268</v>
      </c>
    </row>
    <row r="1234" spans="1:5" ht="12.75">
      <c r="A1234" s="35" t="s">
        <v>59</v>
      </c>
      <c r="E1234" s="40" t="s">
        <v>5</v>
      </c>
    </row>
    <row r="1235" spans="1:5" ht="25.5">
      <c r="A1235" t="s">
        <v>61</v>
      </c>
      <c r="E1235" s="39" t="s">
        <v>8633</v>
      </c>
    </row>
    <row r="1236" spans="1:16" ht="12.75">
      <c r="A1236" t="s">
        <v>53</v>
      </c>
      <c s="34" t="s">
        <v>9281</v>
      </c>
      <c s="34" t="s">
        <v>9282</v>
      </c>
      <c s="35" t="s">
        <v>5</v>
      </c>
      <c s="6" t="s">
        <v>9283</v>
      </c>
      <c s="36" t="s">
        <v>3844</v>
      </c>
      <c s="37">
        <v>1</v>
      </c>
      <c s="36">
        <v>0</v>
      </c>
      <c s="36">
        <f>ROUND(G1236*H1236,6)</f>
      </c>
      <c r="L1236" s="38">
        <v>0</v>
      </c>
      <c s="32">
        <f>ROUND(ROUND(L1236,2)*ROUND(G1236,3),2)</f>
      </c>
      <c s="36" t="s">
        <v>4382</v>
      </c>
      <c>
        <f>(M1236*21)/100</f>
      </c>
      <c t="s">
        <v>28</v>
      </c>
    </row>
    <row r="1237" spans="1:5" ht="12.75">
      <c r="A1237" s="35" t="s">
        <v>58</v>
      </c>
      <c r="E1237" s="39" t="s">
        <v>9268</v>
      </c>
    </row>
    <row r="1238" spans="1:5" ht="12.75">
      <c r="A1238" s="35" t="s">
        <v>59</v>
      </c>
      <c r="E1238" s="40" t="s">
        <v>5</v>
      </c>
    </row>
    <row r="1239" spans="1:5" ht="25.5">
      <c r="A1239" t="s">
        <v>61</v>
      </c>
      <c r="E1239" s="39" t="s">
        <v>8633</v>
      </c>
    </row>
    <row r="1240" spans="1:13" ht="12.75">
      <c r="A1240" t="s">
        <v>50</v>
      </c>
      <c r="C1240" s="31" t="s">
        <v>352</v>
      </c>
      <c r="E1240" s="33" t="s">
        <v>4881</v>
      </c>
      <c r="J1240" s="32">
        <f>0</f>
      </c>
      <c s="32">
        <f>0</f>
      </c>
      <c s="32">
        <f>0+L1241</f>
      </c>
      <c s="32">
        <f>0+M1241</f>
      </c>
    </row>
    <row r="1241" spans="1:16" ht="12.75">
      <c r="A1241" t="s">
        <v>53</v>
      </c>
      <c s="34" t="s">
        <v>9284</v>
      </c>
      <c s="34" t="s">
        <v>9285</v>
      </c>
      <c s="35" t="s">
        <v>5</v>
      </c>
      <c s="6" t="s">
        <v>4165</v>
      </c>
      <c s="36" t="s">
        <v>65</v>
      </c>
      <c s="37">
        <v>31.896</v>
      </c>
      <c s="36">
        <v>0</v>
      </c>
      <c s="36">
        <f>ROUND(G1241*H1241,6)</f>
      </c>
      <c r="L1241" s="38">
        <v>0</v>
      </c>
      <c s="32">
        <f>ROUND(ROUND(L1241,2)*ROUND(G1241,3),2)</f>
      </c>
      <c s="36" t="s">
        <v>57</v>
      </c>
      <c>
        <f>(M1241*21)/100</f>
      </c>
      <c t="s">
        <v>28</v>
      </c>
    </row>
    <row r="1242" spans="1:5" ht="12.75">
      <c r="A1242" s="35" t="s">
        <v>58</v>
      </c>
      <c r="E1242" s="39" t="s">
        <v>9286</v>
      </c>
    </row>
    <row r="1243" spans="1:5" ht="12.75">
      <c r="A1243" s="35" t="s">
        <v>59</v>
      </c>
      <c r="E1243" s="40" t="s">
        <v>9287</v>
      </c>
    </row>
    <row r="1244" spans="1:5" ht="12.75">
      <c r="A1244" t="s">
        <v>61</v>
      </c>
      <c r="E1244" s="39" t="s">
        <v>776</v>
      </c>
    </row>
    <row r="1245" spans="1:13" ht="12.75">
      <c r="A1245" t="s">
        <v>50</v>
      </c>
      <c r="C1245" s="31" t="s">
        <v>9288</v>
      </c>
      <c r="E1245" s="33" t="s">
        <v>9289</v>
      </c>
      <c r="J1245" s="32">
        <f>0</f>
      </c>
      <c s="32">
        <f>0</f>
      </c>
      <c s="32">
        <f>0+L1246+L1250+L1254+L1258</f>
      </c>
      <c s="32">
        <f>0+M1246+M1250+M1254+M1258</f>
      </c>
    </row>
    <row r="1246" spans="1:16" ht="12.75">
      <c r="A1246" t="s">
        <v>53</v>
      </c>
      <c s="34" t="s">
        <v>9290</v>
      </c>
      <c s="34" t="s">
        <v>9291</v>
      </c>
      <c s="35" t="s">
        <v>5</v>
      </c>
      <c s="6" t="s">
        <v>9292</v>
      </c>
      <c s="36" t="s">
        <v>115</v>
      </c>
      <c s="37">
        <v>1</v>
      </c>
      <c s="36">
        <v>0</v>
      </c>
      <c s="36">
        <f>ROUND(G1246*H1246,6)</f>
      </c>
      <c r="L1246" s="38">
        <v>0</v>
      </c>
      <c s="32">
        <f>ROUND(ROUND(L1246,2)*ROUND(G1246,3),2)</f>
      </c>
      <c s="36" t="s">
        <v>4382</v>
      </c>
      <c>
        <f>(M1246*21)/100</f>
      </c>
      <c t="s">
        <v>28</v>
      </c>
    </row>
    <row r="1247" spans="1:5" ht="12.75">
      <c r="A1247" s="35" t="s">
        <v>58</v>
      </c>
      <c r="E1247" s="39" t="s">
        <v>9293</v>
      </c>
    </row>
    <row r="1248" spans="1:5" ht="12.75">
      <c r="A1248" s="35" t="s">
        <v>59</v>
      </c>
      <c r="E1248" s="40" t="s">
        <v>9294</v>
      </c>
    </row>
    <row r="1249" spans="1:5" ht="25.5">
      <c r="A1249" t="s">
        <v>61</v>
      </c>
      <c r="E1249" s="39" t="s">
        <v>8633</v>
      </c>
    </row>
    <row r="1250" spans="1:16" ht="12.75">
      <c r="A1250" t="s">
        <v>53</v>
      </c>
      <c s="34" t="s">
        <v>9295</v>
      </c>
      <c s="34" t="s">
        <v>9296</v>
      </c>
      <c s="35" t="s">
        <v>5</v>
      </c>
      <c s="6" t="s">
        <v>9297</v>
      </c>
      <c s="36" t="s">
        <v>115</v>
      </c>
      <c s="37">
        <v>1</v>
      </c>
      <c s="36">
        <v>0</v>
      </c>
      <c s="36">
        <f>ROUND(G1250*H1250,6)</f>
      </c>
      <c r="L1250" s="38">
        <v>0</v>
      </c>
      <c s="32">
        <f>ROUND(ROUND(L1250,2)*ROUND(G1250,3),2)</f>
      </c>
      <c s="36" t="s">
        <v>4382</v>
      </c>
      <c>
        <f>(M1250*21)/100</f>
      </c>
      <c t="s">
        <v>28</v>
      </c>
    </row>
    <row r="1251" spans="1:5" ht="12.75">
      <c r="A1251" s="35" t="s">
        <v>58</v>
      </c>
      <c r="E1251" s="39" t="s">
        <v>9293</v>
      </c>
    </row>
    <row r="1252" spans="1:5" ht="12.75">
      <c r="A1252" s="35" t="s">
        <v>59</v>
      </c>
      <c r="E1252" s="40" t="s">
        <v>9298</v>
      </c>
    </row>
    <row r="1253" spans="1:5" ht="25.5">
      <c r="A1253" t="s">
        <v>61</v>
      </c>
      <c r="E1253" s="39" t="s">
        <v>8633</v>
      </c>
    </row>
    <row r="1254" spans="1:16" ht="12.75">
      <c r="A1254" t="s">
        <v>53</v>
      </c>
      <c s="34" t="s">
        <v>9299</v>
      </c>
      <c s="34" t="s">
        <v>9300</v>
      </c>
      <c s="35" t="s">
        <v>5</v>
      </c>
      <c s="6" t="s">
        <v>9301</v>
      </c>
      <c s="36" t="s">
        <v>115</v>
      </c>
      <c s="37">
        <v>1</v>
      </c>
      <c s="36">
        <v>0</v>
      </c>
      <c s="36">
        <f>ROUND(G1254*H1254,6)</f>
      </c>
      <c r="L1254" s="38">
        <v>0</v>
      </c>
      <c s="32">
        <f>ROUND(ROUND(L1254,2)*ROUND(G1254,3),2)</f>
      </c>
      <c s="36" t="s">
        <v>4382</v>
      </c>
      <c>
        <f>(M1254*21)/100</f>
      </c>
      <c t="s">
        <v>28</v>
      </c>
    </row>
    <row r="1255" spans="1:5" ht="12.75">
      <c r="A1255" s="35" t="s">
        <v>58</v>
      </c>
      <c r="E1255" s="39" t="s">
        <v>9293</v>
      </c>
    </row>
    <row r="1256" spans="1:5" ht="12.75">
      <c r="A1256" s="35" t="s">
        <v>59</v>
      </c>
      <c r="E1256" s="40" t="s">
        <v>9302</v>
      </c>
    </row>
    <row r="1257" spans="1:5" ht="25.5">
      <c r="A1257" t="s">
        <v>61</v>
      </c>
      <c r="E1257" s="39" t="s">
        <v>8633</v>
      </c>
    </row>
    <row r="1258" spans="1:16" ht="12.75">
      <c r="A1258" t="s">
        <v>53</v>
      </c>
      <c s="34" t="s">
        <v>9303</v>
      </c>
      <c s="34" t="s">
        <v>9304</v>
      </c>
      <c s="35" t="s">
        <v>5</v>
      </c>
      <c s="6" t="s">
        <v>9305</v>
      </c>
      <c s="36" t="s">
        <v>115</v>
      </c>
      <c s="37">
        <v>1</v>
      </c>
      <c s="36">
        <v>0</v>
      </c>
      <c s="36">
        <f>ROUND(G1258*H1258,6)</f>
      </c>
      <c r="L1258" s="38">
        <v>0</v>
      </c>
      <c s="32">
        <f>ROUND(ROUND(L1258,2)*ROUND(G1258,3),2)</f>
      </c>
      <c s="36" t="s">
        <v>4382</v>
      </c>
      <c>
        <f>(M1258*21)/100</f>
      </c>
      <c t="s">
        <v>28</v>
      </c>
    </row>
    <row r="1259" spans="1:5" ht="12.75">
      <c r="A1259" s="35" t="s">
        <v>58</v>
      </c>
      <c r="E1259" s="39" t="s">
        <v>9293</v>
      </c>
    </row>
    <row r="1260" spans="1:5" ht="12.75">
      <c r="A1260" s="35" t="s">
        <v>59</v>
      </c>
      <c r="E1260" s="40" t="s">
        <v>9306</v>
      </c>
    </row>
    <row r="1261" spans="1:5" ht="25.5">
      <c r="A1261" t="s">
        <v>61</v>
      </c>
      <c r="E1261" s="39" t="s">
        <v>8633</v>
      </c>
    </row>
    <row r="1262" spans="1:13" ht="12.75">
      <c r="A1262" t="s">
        <v>50</v>
      </c>
      <c r="C1262" s="31" t="s">
        <v>1173</v>
      </c>
      <c r="E1262" s="33" t="s">
        <v>1174</v>
      </c>
      <c r="J1262" s="32">
        <f>0</f>
      </c>
      <c s="32">
        <f>0</f>
      </c>
      <c s="32">
        <f>0+L1263+L1267</f>
      </c>
      <c s="32">
        <f>0+M1263+M1267</f>
      </c>
    </row>
    <row r="1263" spans="1:16" ht="25.5">
      <c r="A1263" t="s">
        <v>53</v>
      </c>
      <c s="34" t="s">
        <v>9307</v>
      </c>
      <c s="34" t="s">
        <v>7048</v>
      </c>
      <c s="35" t="s">
        <v>7049</v>
      </c>
      <c s="6" t="s">
        <v>8252</v>
      </c>
      <c s="36" t="s">
        <v>1178</v>
      </c>
      <c s="37">
        <v>103.45</v>
      </c>
      <c s="36">
        <v>0</v>
      </c>
      <c s="36">
        <f>ROUND(G1263*H1263,6)</f>
      </c>
      <c r="L1263" s="38">
        <v>0</v>
      </c>
      <c s="32">
        <f>ROUND(ROUND(L1263,2)*ROUND(G1263,3),2)</f>
      </c>
      <c s="36" t="s">
        <v>1179</v>
      </c>
      <c>
        <f>(M1263*21)/100</f>
      </c>
      <c t="s">
        <v>28</v>
      </c>
    </row>
    <row r="1264" spans="1:5" ht="25.5">
      <c r="A1264" s="35" t="s">
        <v>58</v>
      </c>
      <c r="E1264" s="39" t="s">
        <v>1180</v>
      </c>
    </row>
    <row r="1265" spans="1:5" ht="12.75">
      <c r="A1265" s="35" t="s">
        <v>59</v>
      </c>
      <c r="E1265" s="40" t="s">
        <v>9308</v>
      </c>
    </row>
    <row r="1266" spans="1:5" ht="114.75">
      <c r="A1266" t="s">
        <v>61</v>
      </c>
      <c r="E1266" s="39" t="s">
        <v>9309</v>
      </c>
    </row>
    <row r="1267" spans="1:16" ht="25.5">
      <c r="A1267" t="s">
        <v>53</v>
      </c>
      <c s="34" t="s">
        <v>9310</v>
      </c>
      <c s="34" t="s">
        <v>1183</v>
      </c>
      <c s="35" t="s">
        <v>1184</v>
      </c>
      <c s="6" t="s">
        <v>1185</v>
      </c>
      <c s="36" t="s">
        <v>1178</v>
      </c>
      <c s="37">
        <v>71.096</v>
      </c>
      <c s="36">
        <v>0</v>
      </c>
      <c s="36">
        <f>ROUND(G1267*H1267,6)</f>
      </c>
      <c r="L1267" s="38">
        <v>0</v>
      </c>
      <c s="32">
        <f>ROUND(ROUND(L1267,2)*ROUND(G1267,3),2)</f>
      </c>
      <c s="36" t="s">
        <v>1179</v>
      </c>
      <c>
        <f>(M1267*21)/100</f>
      </c>
      <c t="s">
        <v>28</v>
      </c>
    </row>
    <row r="1268" spans="1:5" ht="25.5">
      <c r="A1268" s="35" t="s">
        <v>58</v>
      </c>
      <c r="E1268" s="39" t="s">
        <v>1180</v>
      </c>
    </row>
    <row r="1269" spans="1:5" ht="12.75">
      <c r="A1269" s="35" t="s">
        <v>59</v>
      </c>
      <c r="E1269" s="40" t="s">
        <v>9311</v>
      </c>
    </row>
    <row r="1270" spans="1:5" ht="114.75">
      <c r="A1270" t="s">
        <v>61</v>
      </c>
      <c r="E1270" s="39" t="s">
        <v>9309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12.75">
      <c r="A8" t="s">
        <v>45</v>
      </c>
      <c r="C8" s="28" t="s">
        <v>9314</v>
      </c>
      <c r="E8" s="30" t="s">
        <v>9313</v>
      </c>
      <c r="J8" s="29">
        <f>0+J9+J18+J55+J60</f>
      </c>
      <c s="29">
        <f>0+K9+K18+K55+K60</f>
      </c>
      <c s="29">
        <f>0+L9+L18+L55+L60</f>
      </c>
      <c s="29">
        <f>0+M9+M18+M55+M60</f>
      </c>
    </row>
    <row r="9" spans="1:13" ht="12.75">
      <c r="A9" t="s">
        <v>50</v>
      </c>
      <c r="C9" s="31" t="s">
        <v>26</v>
      </c>
      <c r="E9" s="33" t="s">
        <v>5438</v>
      </c>
      <c r="J9" s="32">
        <f>0</f>
      </c>
      <c s="32">
        <f>0</f>
      </c>
      <c s="32">
        <f>0+L10+L14</f>
      </c>
      <c s="32">
        <f>0+M10+M14</f>
      </c>
    </row>
    <row r="10" spans="1:16" ht="12.75">
      <c r="A10" t="s">
        <v>53</v>
      </c>
      <c s="34" t="s">
        <v>51</v>
      </c>
      <c s="34" t="s">
        <v>9315</v>
      </c>
      <c s="35" t="s">
        <v>5</v>
      </c>
      <c s="6" t="s">
        <v>9316</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9317</v>
      </c>
    </row>
    <row r="13" spans="1:5" ht="89.25">
      <c r="A13" t="s">
        <v>61</v>
      </c>
      <c r="E13" s="39" t="s">
        <v>9318</v>
      </c>
    </row>
    <row r="14" spans="1:16" ht="12.75">
      <c r="A14" t="s">
        <v>53</v>
      </c>
      <c s="34" t="s">
        <v>28</v>
      </c>
      <c s="34" t="s">
        <v>9319</v>
      </c>
      <c s="35" t="s">
        <v>5</v>
      </c>
      <c s="6" t="s">
        <v>9320</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9321</v>
      </c>
    </row>
    <row r="17" spans="1:5" ht="89.25">
      <c r="A17" t="s">
        <v>61</v>
      </c>
      <c r="E17" s="39" t="s">
        <v>9318</v>
      </c>
    </row>
    <row r="18" spans="1:13" ht="12.75">
      <c r="A18" t="s">
        <v>50</v>
      </c>
      <c r="C18" s="31" t="s">
        <v>76</v>
      </c>
      <c r="E18" s="33" t="s">
        <v>4901</v>
      </c>
      <c r="J18" s="32">
        <f>0</f>
      </c>
      <c s="32">
        <f>0</f>
      </c>
      <c s="32">
        <f>0+L19+L23+L27+L31+L35+L39+L43+L47+L51</f>
      </c>
      <c s="32">
        <f>0+M19+M23+M27+M31+M35+M39+M43+M47+M51</f>
      </c>
    </row>
    <row r="19" spans="1:16" ht="12.75">
      <c r="A19" t="s">
        <v>53</v>
      </c>
      <c s="34" t="s">
        <v>26</v>
      </c>
      <c s="34" t="s">
        <v>9322</v>
      </c>
      <c s="35" t="s">
        <v>5</v>
      </c>
      <c s="6" t="s">
        <v>9323</v>
      </c>
      <c s="36" t="s">
        <v>115</v>
      </c>
      <c s="37">
        <v>3</v>
      </c>
      <c s="36">
        <v>0</v>
      </c>
      <c s="36">
        <f>ROUND(G19*H19,6)</f>
      </c>
      <c r="L19" s="38">
        <v>0</v>
      </c>
      <c s="32">
        <f>ROUND(ROUND(L19,2)*ROUND(G19,3),2)</f>
      </c>
      <c s="36" t="s">
        <v>4382</v>
      </c>
      <c>
        <f>(M19*21)/100</f>
      </c>
      <c t="s">
        <v>28</v>
      </c>
    </row>
    <row r="20" spans="1:5" ht="12.75">
      <c r="A20" s="35" t="s">
        <v>58</v>
      </c>
      <c r="E20" s="39" t="s">
        <v>5</v>
      </c>
    </row>
    <row r="21" spans="1:5" ht="12.75">
      <c r="A21" s="35" t="s">
        <v>59</v>
      </c>
      <c r="E21" s="40" t="s">
        <v>9317</v>
      </c>
    </row>
    <row r="22" spans="1:5" ht="140.25">
      <c r="A22" t="s">
        <v>61</v>
      </c>
      <c r="E22" s="39" t="s">
        <v>9324</v>
      </c>
    </row>
    <row r="23" spans="1:16" ht="12.75">
      <c r="A23" t="s">
        <v>53</v>
      </c>
      <c s="34" t="s">
        <v>68</v>
      </c>
      <c s="34" t="s">
        <v>9325</v>
      </c>
      <c s="35" t="s">
        <v>5</v>
      </c>
      <c s="6" t="s">
        <v>9326</v>
      </c>
      <c s="36" t="s">
        <v>115</v>
      </c>
      <c s="37">
        <v>3</v>
      </c>
      <c s="36">
        <v>0</v>
      </c>
      <c s="36">
        <f>ROUND(G23*H23,6)</f>
      </c>
      <c r="L23" s="38">
        <v>0</v>
      </c>
      <c s="32">
        <f>ROUND(ROUND(L23,2)*ROUND(G23,3),2)</f>
      </c>
      <c s="36" t="s">
        <v>4382</v>
      </c>
      <c>
        <f>(M23*21)/100</f>
      </c>
      <c t="s">
        <v>28</v>
      </c>
    </row>
    <row r="24" spans="1:5" ht="12.75">
      <c r="A24" s="35" t="s">
        <v>58</v>
      </c>
      <c r="E24" s="39" t="s">
        <v>5</v>
      </c>
    </row>
    <row r="25" spans="1:5" ht="12.75">
      <c r="A25" s="35" t="s">
        <v>59</v>
      </c>
      <c r="E25" s="40" t="s">
        <v>9321</v>
      </c>
    </row>
    <row r="26" spans="1:5" ht="140.25">
      <c r="A26" t="s">
        <v>61</v>
      </c>
      <c r="E26" s="39" t="s">
        <v>9324</v>
      </c>
    </row>
    <row r="27" spans="1:16" ht="12.75">
      <c r="A27" t="s">
        <v>53</v>
      </c>
      <c s="34" t="s">
        <v>71</v>
      </c>
      <c s="34" t="s">
        <v>9327</v>
      </c>
      <c s="35" t="s">
        <v>5</v>
      </c>
      <c s="6" t="s">
        <v>9328</v>
      </c>
      <c s="36" t="s">
        <v>115</v>
      </c>
      <c s="37">
        <v>3</v>
      </c>
      <c s="36">
        <v>0</v>
      </c>
      <c s="36">
        <f>ROUND(G27*H27,6)</f>
      </c>
      <c r="L27" s="38">
        <v>0</v>
      </c>
      <c s="32">
        <f>ROUND(ROUND(L27,2)*ROUND(G27,3),2)</f>
      </c>
      <c s="36" t="s">
        <v>4382</v>
      </c>
      <c>
        <f>(M27*21)/100</f>
      </c>
      <c t="s">
        <v>28</v>
      </c>
    </row>
    <row r="28" spans="1:5" ht="12.75">
      <c r="A28" s="35" t="s">
        <v>58</v>
      </c>
      <c r="E28" s="39" t="s">
        <v>5</v>
      </c>
    </row>
    <row r="29" spans="1:5" ht="12.75">
      <c r="A29" s="35" t="s">
        <v>59</v>
      </c>
      <c r="E29" s="40" t="s">
        <v>9317</v>
      </c>
    </row>
    <row r="30" spans="1:5" ht="114.75">
      <c r="A30" t="s">
        <v>61</v>
      </c>
      <c r="E30" s="39" t="s">
        <v>9329</v>
      </c>
    </row>
    <row r="31" spans="1:16" ht="12.75">
      <c r="A31" t="s">
        <v>53</v>
      </c>
      <c s="34" t="s">
        <v>27</v>
      </c>
      <c s="34" t="s">
        <v>9330</v>
      </c>
      <c s="35" t="s">
        <v>5</v>
      </c>
      <c s="6" t="s">
        <v>9331</v>
      </c>
      <c s="36" t="s">
        <v>115</v>
      </c>
      <c s="37">
        <v>3</v>
      </c>
      <c s="36">
        <v>0</v>
      </c>
      <c s="36">
        <f>ROUND(G31*H31,6)</f>
      </c>
      <c r="L31" s="38">
        <v>0</v>
      </c>
      <c s="32">
        <f>ROUND(ROUND(L31,2)*ROUND(G31,3),2)</f>
      </c>
      <c s="36" t="s">
        <v>4382</v>
      </c>
      <c>
        <f>(M31*21)/100</f>
      </c>
      <c t="s">
        <v>28</v>
      </c>
    </row>
    <row r="32" spans="1:5" ht="12.75">
      <c r="A32" s="35" t="s">
        <v>58</v>
      </c>
      <c r="E32" s="39" t="s">
        <v>5</v>
      </c>
    </row>
    <row r="33" spans="1:5" ht="12.75">
      <c r="A33" s="35" t="s">
        <v>59</v>
      </c>
      <c r="E33" s="40" t="s">
        <v>9321</v>
      </c>
    </row>
    <row r="34" spans="1:5" ht="114.75">
      <c r="A34" t="s">
        <v>61</v>
      </c>
      <c r="E34" s="39" t="s">
        <v>9329</v>
      </c>
    </row>
    <row r="35" spans="1:16" ht="12.75">
      <c r="A35" t="s">
        <v>53</v>
      </c>
      <c s="34" t="s">
        <v>76</v>
      </c>
      <c s="34" t="s">
        <v>9332</v>
      </c>
      <c s="35" t="s">
        <v>5</v>
      </c>
      <c s="6" t="s">
        <v>9333</v>
      </c>
      <c s="36" t="s">
        <v>115</v>
      </c>
      <c s="37">
        <v>6</v>
      </c>
      <c s="36">
        <v>0</v>
      </c>
      <c s="36">
        <f>ROUND(G35*H35,6)</f>
      </c>
      <c r="L35" s="38">
        <v>0</v>
      </c>
      <c s="32">
        <f>ROUND(ROUND(L35,2)*ROUND(G35,3),2)</f>
      </c>
      <c s="36" t="s">
        <v>4382</v>
      </c>
      <c>
        <f>(M35*21)/100</f>
      </c>
      <c t="s">
        <v>28</v>
      </c>
    </row>
    <row r="36" spans="1:5" ht="12.75">
      <c r="A36" s="35" t="s">
        <v>58</v>
      </c>
      <c r="E36" s="39" t="s">
        <v>5</v>
      </c>
    </row>
    <row r="37" spans="1:5" ht="12.75">
      <c r="A37" s="35" t="s">
        <v>59</v>
      </c>
      <c r="E37" s="40" t="s">
        <v>5</v>
      </c>
    </row>
    <row r="38" spans="1:5" ht="12.75">
      <c r="A38" t="s">
        <v>61</v>
      </c>
      <c r="E38" s="39" t="s">
        <v>9334</v>
      </c>
    </row>
    <row r="39" spans="1:16" ht="25.5">
      <c r="A39" t="s">
        <v>53</v>
      </c>
      <c s="34" t="s">
        <v>79</v>
      </c>
      <c s="34" t="s">
        <v>9335</v>
      </c>
      <c s="35" t="s">
        <v>5</v>
      </c>
      <c s="6" t="s">
        <v>9336</v>
      </c>
      <c s="36" t="s">
        <v>115</v>
      </c>
      <c s="37">
        <v>6</v>
      </c>
      <c s="36">
        <v>0</v>
      </c>
      <c s="36">
        <f>ROUND(G39*H39,6)</f>
      </c>
      <c r="L39" s="38">
        <v>0</v>
      </c>
      <c s="32">
        <f>ROUND(ROUND(L39,2)*ROUND(G39,3),2)</f>
      </c>
      <c s="36" t="s">
        <v>4382</v>
      </c>
      <c>
        <f>(M39*21)/100</f>
      </c>
      <c t="s">
        <v>28</v>
      </c>
    </row>
    <row r="40" spans="1:5" ht="12.75">
      <c r="A40" s="35" t="s">
        <v>58</v>
      </c>
      <c r="E40" s="39" t="s">
        <v>5</v>
      </c>
    </row>
    <row r="41" spans="1:5" ht="12.75">
      <c r="A41" s="35" t="s">
        <v>59</v>
      </c>
      <c r="E41" s="40" t="s">
        <v>5</v>
      </c>
    </row>
    <row r="42" spans="1:5" ht="76.5">
      <c r="A42" t="s">
        <v>61</v>
      </c>
      <c r="E42" s="39" t="s">
        <v>9337</v>
      </c>
    </row>
    <row r="43" spans="1:16" ht="12.75">
      <c r="A43" t="s">
        <v>53</v>
      </c>
      <c s="34" t="s">
        <v>83</v>
      </c>
      <c s="34" t="s">
        <v>9338</v>
      </c>
      <c s="35" t="s">
        <v>5</v>
      </c>
      <c s="6" t="s">
        <v>9339</v>
      </c>
      <c s="36" t="s">
        <v>115</v>
      </c>
      <c s="37">
        <v>6</v>
      </c>
      <c s="36">
        <v>0</v>
      </c>
      <c s="36">
        <f>ROUND(G43*H43,6)</f>
      </c>
      <c r="L43" s="38">
        <v>0</v>
      </c>
      <c s="32">
        <f>ROUND(ROUND(L43,2)*ROUND(G43,3),2)</f>
      </c>
      <c s="36" t="s">
        <v>4382</v>
      </c>
      <c>
        <f>(M43*21)/100</f>
      </c>
      <c t="s">
        <v>28</v>
      </c>
    </row>
    <row r="44" spans="1:5" ht="12.75">
      <c r="A44" s="35" t="s">
        <v>58</v>
      </c>
      <c r="E44" s="39" t="s">
        <v>5</v>
      </c>
    </row>
    <row r="45" spans="1:5" ht="12.75">
      <c r="A45" s="35" t="s">
        <v>59</v>
      </c>
      <c r="E45" s="40" t="s">
        <v>5</v>
      </c>
    </row>
    <row r="46" spans="1:5" ht="76.5">
      <c r="A46" t="s">
        <v>61</v>
      </c>
      <c r="E46" s="39" t="s">
        <v>9337</v>
      </c>
    </row>
    <row r="47" spans="1:16" ht="12.75">
      <c r="A47" t="s">
        <v>53</v>
      </c>
      <c s="34" t="s">
        <v>88</v>
      </c>
      <c s="34" t="s">
        <v>9340</v>
      </c>
      <c s="35" t="s">
        <v>5</v>
      </c>
      <c s="6" t="s">
        <v>9341</v>
      </c>
      <c s="36" t="s">
        <v>115</v>
      </c>
      <c s="37">
        <v>6</v>
      </c>
      <c s="36">
        <v>0</v>
      </c>
      <c s="36">
        <f>ROUND(G47*H47,6)</f>
      </c>
      <c r="L47" s="38">
        <v>0</v>
      </c>
      <c s="32">
        <f>ROUND(ROUND(L47,2)*ROUND(G47,3),2)</f>
      </c>
      <c s="36" t="s">
        <v>4382</v>
      </c>
      <c>
        <f>(M47*21)/100</f>
      </c>
      <c t="s">
        <v>28</v>
      </c>
    </row>
    <row r="48" spans="1:5" ht="12.75">
      <c r="A48" s="35" t="s">
        <v>58</v>
      </c>
      <c r="E48" s="39" t="s">
        <v>5</v>
      </c>
    </row>
    <row r="49" spans="1:5" ht="12.75">
      <c r="A49" s="35" t="s">
        <v>59</v>
      </c>
      <c r="E49" s="40" t="s">
        <v>9342</v>
      </c>
    </row>
    <row r="50" spans="1:5" ht="12.75">
      <c r="A50" t="s">
        <v>61</v>
      </c>
      <c r="E50" s="39" t="s">
        <v>9343</v>
      </c>
    </row>
    <row r="51" spans="1:16" ht="12.75">
      <c r="A51" t="s">
        <v>53</v>
      </c>
      <c s="34" t="s">
        <v>91</v>
      </c>
      <c s="34" t="s">
        <v>9344</v>
      </c>
      <c s="35" t="s">
        <v>5</v>
      </c>
      <c s="6" t="s">
        <v>9345</v>
      </c>
      <c s="36" t="s">
        <v>115</v>
      </c>
      <c s="37">
        <v>6</v>
      </c>
      <c s="36">
        <v>0</v>
      </c>
      <c s="36">
        <f>ROUND(G51*H51,6)</f>
      </c>
      <c r="L51" s="38">
        <v>0</v>
      </c>
      <c s="32">
        <f>ROUND(ROUND(L51,2)*ROUND(G51,3),2)</f>
      </c>
      <c s="36" t="s">
        <v>4382</v>
      </c>
      <c>
        <f>(M51*21)/100</f>
      </c>
      <c t="s">
        <v>28</v>
      </c>
    </row>
    <row r="52" spans="1:5" ht="12.75">
      <c r="A52" s="35" t="s">
        <v>58</v>
      </c>
      <c r="E52" s="39" t="s">
        <v>5</v>
      </c>
    </row>
    <row r="53" spans="1:5" ht="12.75">
      <c r="A53" s="35" t="s">
        <v>59</v>
      </c>
      <c r="E53" s="40" t="s">
        <v>5</v>
      </c>
    </row>
    <row r="54" spans="1:5" ht="12.75">
      <c r="A54" t="s">
        <v>61</v>
      </c>
      <c r="E54" s="39" t="s">
        <v>9343</v>
      </c>
    </row>
    <row r="55" spans="1:13" ht="12.75">
      <c r="A55" t="s">
        <v>50</v>
      </c>
      <c r="C55" s="31" t="s">
        <v>358</v>
      </c>
      <c r="E55" s="33" t="s">
        <v>8423</v>
      </c>
      <c r="J55" s="32">
        <f>0</f>
      </c>
      <c s="32">
        <f>0</f>
      </c>
      <c s="32">
        <f>0+L56</f>
      </c>
      <c s="32">
        <f>0+M56</f>
      </c>
    </row>
    <row r="56" spans="1:16" ht="25.5">
      <c r="A56" t="s">
        <v>53</v>
      </c>
      <c s="34" t="s">
        <v>94</v>
      </c>
      <c s="34" t="s">
        <v>9346</v>
      </c>
      <c s="35" t="s">
        <v>5</v>
      </c>
      <c s="6" t="s">
        <v>9347</v>
      </c>
      <c s="36" t="s">
        <v>5675</v>
      </c>
      <c s="37">
        <v>187.1</v>
      </c>
      <c s="36">
        <v>0</v>
      </c>
      <c s="36">
        <f>ROUND(G56*H56,6)</f>
      </c>
      <c r="L56" s="38">
        <v>0</v>
      </c>
      <c s="32">
        <f>ROUND(ROUND(L56,2)*ROUND(G56,3),2)</f>
      </c>
      <c s="36" t="s">
        <v>57</v>
      </c>
      <c>
        <f>(M56*21)/100</f>
      </c>
      <c t="s">
        <v>28</v>
      </c>
    </row>
    <row r="57" spans="1:5" ht="12.75">
      <c r="A57" s="35" t="s">
        <v>58</v>
      </c>
      <c r="E57" s="39" t="s">
        <v>5</v>
      </c>
    </row>
    <row r="58" spans="1:5" ht="89.25">
      <c r="A58" s="35" t="s">
        <v>59</v>
      </c>
      <c r="E58" s="40" t="s">
        <v>9348</v>
      </c>
    </row>
    <row r="59" spans="1:5" ht="12.75">
      <c r="A59" t="s">
        <v>61</v>
      </c>
      <c r="E59" s="39" t="s">
        <v>776</v>
      </c>
    </row>
    <row r="60" spans="1:13" ht="12.75">
      <c r="A60" t="s">
        <v>50</v>
      </c>
      <c r="C60" s="31" t="s">
        <v>1173</v>
      </c>
      <c r="E60" s="33" t="s">
        <v>1174</v>
      </c>
      <c r="J60" s="32">
        <f>0</f>
      </c>
      <c s="32">
        <f>0</f>
      </c>
      <c s="32">
        <f>0+L61+L65+L69+L73</f>
      </c>
      <c s="32">
        <f>0+M61+M65+M69+M73</f>
      </c>
    </row>
    <row r="61" spans="1:16" ht="25.5">
      <c r="A61" t="s">
        <v>53</v>
      </c>
      <c s="34" t="s">
        <v>97</v>
      </c>
      <c s="34" t="s">
        <v>1422</v>
      </c>
      <c s="35" t="s">
        <v>1423</v>
      </c>
      <c s="6" t="s">
        <v>1424</v>
      </c>
      <c s="36" t="s">
        <v>1178</v>
      </c>
      <c s="37">
        <v>170.07</v>
      </c>
      <c s="36">
        <v>0</v>
      </c>
      <c s="36">
        <f>ROUND(G61*H61,6)</f>
      </c>
      <c r="L61" s="38">
        <v>0</v>
      </c>
      <c s="32">
        <f>ROUND(ROUND(L61,2)*ROUND(G61,3),2)</f>
      </c>
      <c s="36" t="s">
        <v>1179</v>
      </c>
      <c>
        <f>(M61*21)/100</f>
      </c>
      <c t="s">
        <v>28</v>
      </c>
    </row>
    <row r="62" spans="1:5" ht="25.5">
      <c r="A62" s="35" t="s">
        <v>58</v>
      </c>
      <c r="E62" s="39" t="s">
        <v>1180</v>
      </c>
    </row>
    <row r="63" spans="1:5" ht="12.75">
      <c r="A63" s="35" t="s">
        <v>59</v>
      </c>
      <c r="E63" s="40" t="s">
        <v>9349</v>
      </c>
    </row>
    <row r="64" spans="1:5" ht="12.75">
      <c r="A64" t="s">
        <v>61</v>
      </c>
      <c r="E64" s="39" t="s">
        <v>776</v>
      </c>
    </row>
    <row r="65" spans="1:16" ht="25.5">
      <c r="A65" t="s">
        <v>53</v>
      </c>
      <c s="34" t="s">
        <v>100</v>
      </c>
      <c s="34" t="s">
        <v>1183</v>
      </c>
      <c s="35" t="s">
        <v>1184</v>
      </c>
      <c s="6" t="s">
        <v>1185</v>
      </c>
      <c s="36" t="s">
        <v>1178</v>
      </c>
      <c s="37">
        <v>44.91</v>
      </c>
      <c s="36">
        <v>0</v>
      </c>
      <c s="36">
        <f>ROUND(G65*H65,6)</f>
      </c>
      <c r="L65" s="38">
        <v>0</v>
      </c>
      <c s="32">
        <f>ROUND(ROUND(L65,2)*ROUND(G65,3),2)</f>
      </c>
      <c s="36" t="s">
        <v>1179</v>
      </c>
      <c>
        <f>(M65*21)/100</f>
      </c>
      <c t="s">
        <v>28</v>
      </c>
    </row>
    <row r="66" spans="1:5" ht="25.5">
      <c r="A66" s="35" t="s">
        <v>58</v>
      </c>
      <c r="E66" s="39" t="s">
        <v>1180</v>
      </c>
    </row>
    <row r="67" spans="1:5" ht="12.75">
      <c r="A67" s="35" t="s">
        <v>59</v>
      </c>
      <c r="E67" s="40" t="s">
        <v>9350</v>
      </c>
    </row>
    <row r="68" spans="1:5" ht="12.75">
      <c r="A68" t="s">
        <v>61</v>
      </c>
      <c r="E68" s="39" t="s">
        <v>776</v>
      </c>
    </row>
    <row r="69" spans="1:16" ht="25.5">
      <c r="A69" t="s">
        <v>53</v>
      </c>
      <c s="34" t="s">
        <v>103</v>
      </c>
      <c s="34" t="s">
        <v>1571</v>
      </c>
      <c s="35" t="s">
        <v>1572</v>
      </c>
      <c s="6" t="s">
        <v>1573</v>
      </c>
      <c s="36" t="s">
        <v>1178</v>
      </c>
      <c s="37">
        <v>4.49</v>
      </c>
      <c s="36">
        <v>0</v>
      </c>
      <c s="36">
        <f>ROUND(G69*H69,6)</f>
      </c>
      <c r="L69" s="38">
        <v>0</v>
      </c>
      <c s="32">
        <f>ROUND(ROUND(L69,2)*ROUND(G69,3),2)</f>
      </c>
      <c s="36" t="s">
        <v>1179</v>
      </c>
      <c>
        <f>(M69*21)/100</f>
      </c>
      <c t="s">
        <v>28</v>
      </c>
    </row>
    <row r="70" spans="1:5" ht="25.5">
      <c r="A70" s="35" t="s">
        <v>58</v>
      </c>
      <c r="E70" s="39" t="s">
        <v>1180</v>
      </c>
    </row>
    <row r="71" spans="1:5" ht="12.75">
      <c r="A71" s="35" t="s">
        <v>59</v>
      </c>
      <c r="E71" s="40" t="s">
        <v>9351</v>
      </c>
    </row>
    <row r="72" spans="1:5" ht="12.75">
      <c r="A72" t="s">
        <v>61</v>
      </c>
      <c r="E72" s="39" t="s">
        <v>776</v>
      </c>
    </row>
    <row r="73" spans="1:16" ht="25.5">
      <c r="A73" t="s">
        <v>53</v>
      </c>
      <c s="34" t="s">
        <v>106</v>
      </c>
      <c s="34" t="s">
        <v>1427</v>
      </c>
      <c s="35" t="s">
        <v>1428</v>
      </c>
      <c s="6" t="s">
        <v>1429</v>
      </c>
      <c s="36" t="s">
        <v>1178</v>
      </c>
      <c s="37">
        <v>1.12</v>
      </c>
      <c s="36">
        <v>0</v>
      </c>
      <c s="36">
        <f>ROUND(G73*H73,6)</f>
      </c>
      <c r="L73" s="38">
        <v>0</v>
      </c>
      <c s="32">
        <f>ROUND(ROUND(L73,2)*ROUND(G73,3),2)</f>
      </c>
      <c s="36" t="s">
        <v>1179</v>
      </c>
      <c>
        <f>(M73*21)/100</f>
      </c>
      <c t="s">
        <v>28</v>
      </c>
    </row>
    <row r="74" spans="1:5" ht="25.5">
      <c r="A74" s="35" t="s">
        <v>58</v>
      </c>
      <c r="E74" s="39" t="s">
        <v>1180</v>
      </c>
    </row>
    <row r="75" spans="1:5" ht="12.75">
      <c r="A75" s="35" t="s">
        <v>59</v>
      </c>
      <c r="E75" s="40" t="s">
        <v>9352</v>
      </c>
    </row>
    <row r="76" spans="1:5" ht="12.75">
      <c r="A76" t="s">
        <v>61</v>
      </c>
      <c r="E76"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COUNTIFS(L8:L5661,"=0",A8:A5661,"P")+COUNTIFS(L8:L5661,"",A8:A5661,"P")+SUM(Q8:Q5661)</f>
      </c>
    </row>
    <row r="8" spans="1:13" ht="12.75">
      <c r="A8" t="s">
        <v>45</v>
      </c>
      <c r="C8" s="28" t="s">
        <v>9355</v>
      </c>
      <c r="E8" s="30" t="s">
        <v>9354</v>
      </c>
      <c r="J8" s="29">
        <f>0+J9</f>
      </c>
      <c s="29">
        <f>0+K9</f>
      </c>
      <c s="29">
        <f>0+L9</f>
      </c>
      <c s="29">
        <f>0+M9</f>
      </c>
    </row>
    <row r="9" spans="1:13" ht="12.75">
      <c r="A9" t="s">
        <v>47</v>
      </c>
      <c r="C9" s="31" t="s">
        <v>9356</v>
      </c>
      <c r="E9" s="33" t="s">
        <v>9357</v>
      </c>
      <c r="J9" s="32">
        <f>0+J10+J47+J108+J229+J374+J383+J504+J553+J614+J695+J700+J1285+J1614+J1727+J1772+J1889+J2730+J2771+J2792+J2873+J2994+J3035+J3104+J3145+J3166+J3215+J3264+J3289+J3594+J3635+J3812+J3897+J3930+J4007+J4064+J4077+J4110+J4115+J4216+J4277+J4314+J4331+J4356+J4381+J4410+J4423+J4428+J4481+J4490</f>
      </c>
      <c s="32">
        <f>0+K10+K47+K108+K229+K374+K383+K504+K553+K614+K695+K700+K1285+K1614+K1727+K1772+K1889+K2730+K2771+K2792+K2873+K2994+K3035+K3104+K3145+K3166+K3215+K3264+K3289+K3594+K3635+K3812+K3897+K3930+K4007+K4064+K4077+K4110+K4115+K4216+K4277+K4314+K4331+K4356+K4381+K4410+K4423+K4428+K4481+K4490</f>
      </c>
      <c s="32">
        <f>0+L10+L47+L108+L229+L374+L383+L504+L553+L614+L695+L700+L1285+L1614+L1727+L1772+L1889+L2730+L2771+L2792+L2873+L2994+L3035+L3104+L3145+L3166+L3215+L3264+L3289+L3594+L3635+L3812+L3897+L3930+L4007+L4064+L4077+L4110+L4115+L4216+L4277+L4314+L4331+L4356+L4381+L4410+L4423+L4428+L4481+L4490</f>
      </c>
      <c s="32">
        <f>0+M10+M47+M108+M229+M374+M383+M504+M553+M614+M695+M700+M1285+M1614+M1727+M1772+M1889+M2730+M2771+M2792+M2873+M2994+M3035+M3104+M3145+M3166+M3215+M3264+M3289+M3594+M3635+M3812+M3897+M3930+M4007+M4064+M4077+M4110+M4115+M4216+M4277+M4314+M4331+M4356+M4381+M4410+M4423+M4428+M4481+M4490</f>
      </c>
    </row>
    <row r="10" spans="1:13" ht="12.75">
      <c r="A10" t="s">
        <v>50</v>
      </c>
      <c r="C10" s="31" t="s">
        <v>51</v>
      </c>
      <c r="E10" s="33" t="s">
        <v>767</v>
      </c>
      <c r="J10" s="32">
        <f>0</f>
      </c>
      <c s="32">
        <f>0</f>
      </c>
      <c s="32">
        <f>0+L11+L15+L19+L23+L27+L31+L35+L39+L43</f>
      </c>
      <c s="32">
        <f>0+M11+M15+M19+M23+M27+M31+M35+M39+M43</f>
      </c>
    </row>
    <row r="11" spans="1:16" ht="25.5">
      <c r="A11" t="s">
        <v>53</v>
      </c>
      <c s="34" t="s">
        <v>51</v>
      </c>
      <c s="34" t="s">
        <v>9358</v>
      </c>
      <c s="35" t="s">
        <v>5</v>
      </c>
      <c s="6" t="s">
        <v>9359</v>
      </c>
      <c s="36" t="s">
        <v>65</v>
      </c>
      <c s="37">
        <v>2580.225</v>
      </c>
      <c s="36">
        <v>0</v>
      </c>
      <c s="36">
        <f>ROUND(G11*H11,6)</f>
      </c>
      <c r="L11" s="38">
        <v>0</v>
      </c>
      <c s="32">
        <f>ROUND(ROUND(L11,2)*ROUND(G11,3),2)</f>
      </c>
      <c s="36" t="s">
        <v>9360</v>
      </c>
      <c>
        <f>(M11*21)/100</f>
      </c>
      <c t="s">
        <v>28</v>
      </c>
    </row>
    <row r="12" spans="1:5" ht="12.75">
      <c r="A12" s="35" t="s">
        <v>58</v>
      </c>
      <c r="E12" s="39" t="s">
        <v>5</v>
      </c>
    </row>
    <row r="13" spans="1:5" ht="38.25">
      <c r="A13" s="35" t="s">
        <v>59</v>
      </c>
      <c r="E13" s="40" t="s">
        <v>9361</v>
      </c>
    </row>
    <row r="14" spans="1:5" ht="25.5">
      <c r="A14" t="s">
        <v>61</v>
      </c>
      <c r="E14" s="39" t="s">
        <v>9362</v>
      </c>
    </row>
    <row r="15" spans="1:16" ht="25.5">
      <c r="A15" t="s">
        <v>53</v>
      </c>
      <c s="34" t="s">
        <v>28</v>
      </c>
      <c s="34" t="s">
        <v>9363</v>
      </c>
      <c s="35" t="s">
        <v>5</v>
      </c>
      <c s="6" t="s">
        <v>9364</v>
      </c>
      <c s="36" t="s">
        <v>65</v>
      </c>
      <c s="37">
        <v>24.418</v>
      </c>
      <c s="36">
        <v>0</v>
      </c>
      <c s="36">
        <f>ROUND(G15*H15,6)</f>
      </c>
      <c r="L15" s="38">
        <v>0</v>
      </c>
      <c s="32">
        <f>ROUND(ROUND(L15,2)*ROUND(G15,3),2)</f>
      </c>
      <c s="36" t="s">
        <v>9360</v>
      </c>
      <c>
        <f>(M15*21)/100</f>
      </c>
      <c t="s">
        <v>28</v>
      </c>
    </row>
    <row r="16" spans="1:5" ht="12.75">
      <c r="A16" s="35" t="s">
        <v>58</v>
      </c>
      <c r="E16" s="39" t="s">
        <v>5</v>
      </c>
    </row>
    <row r="17" spans="1:5" ht="76.5">
      <c r="A17" s="35" t="s">
        <v>59</v>
      </c>
      <c r="E17" s="40" t="s">
        <v>9365</v>
      </c>
    </row>
    <row r="18" spans="1:5" ht="25.5">
      <c r="A18" t="s">
        <v>61</v>
      </c>
      <c r="E18" s="39" t="s">
        <v>9366</v>
      </c>
    </row>
    <row r="19" spans="1:16" ht="25.5">
      <c r="A19" t="s">
        <v>53</v>
      </c>
      <c s="34" t="s">
        <v>26</v>
      </c>
      <c s="34" t="s">
        <v>9367</v>
      </c>
      <c s="35" t="s">
        <v>5</v>
      </c>
      <c s="6" t="s">
        <v>9368</v>
      </c>
      <c s="36" t="s">
        <v>65</v>
      </c>
      <c s="37">
        <v>24.418</v>
      </c>
      <c s="36">
        <v>0</v>
      </c>
      <c s="36">
        <f>ROUND(G19*H19,6)</f>
      </c>
      <c r="L19" s="38">
        <v>0</v>
      </c>
      <c s="32">
        <f>ROUND(ROUND(L19,2)*ROUND(G19,3),2)</f>
      </c>
      <c s="36" t="s">
        <v>9360</v>
      </c>
      <c>
        <f>(M19*21)/100</f>
      </c>
      <c t="s">
        <v>28</v>
      </c>
    </row>
    <row r="20" spans="1:5" ht="12.75">
      <c r="A20" s="35" t="s">
        <v>58</v>
      </c>
      <c r="E20" s="39" t="s">
        <v>5</v>
      </c>
    </row>
    <row r="21" spans="1:5" ht="51">
      <c r="A21" s="35" t="s">
        <v>59</v>
      </c>
      <c r="E21" s="40" t="s">
        <v>9369</v>
      </c>
    </row>
    <row r="22" spans="1:5" ht="127.5">
      <c r="A22" t="s">
        <v>61</v>
      </c>
      <c r="E22" s="39" t="s">
        <v>9370</v>
      </c>
    </row>
    <row r="23" spans="1:16" ht="25.5">
      <c r="A23" t="s">
        <v>53</v>
      </c>
      <c s="34" t="s">
        <v>68</v>
      </c>
      <c s="34" t="s">
        <v>9371</v>
      </c>
      <c s="35" t="s">
        <v>5</v>
      </c>
      <c s="6" t="s">
        <v>9372</v>
      </c>
      <c s="36" t="s">
        <v>65</v>
      </c>
      <c s="37">
        <v>2604.643</v>
      </c>
      <c s="36">
        <v>0</v>
      </c>
      <c s="36">
        <f>ROUND(G23*H23,6)</f>
      </c>
      <c r="L23" s="38">
        <v>0</v>
      </c>
      <c s="32">
        <f>ROUND(ROUND(L23,2)*ROUND(G23,3),2)</f>
      </c>
      <c s="36" t="s">
        <v>9360</v>
      </c>
      <c>
        <f>(M23*21)/100</f>
      </c>
      <c t="s">
        <v>28</v>
      </c>
    </row>
    <row r="24" spans="1:5" ht="12.75">
      <c r="A24" s="35" t="s">
        <v>58</v>
      </c>
      <c r="E24" s="39" t="s">
        <v>5</v>
      </c>
    </row>
    <row r="25" spans="1:5" ht="63.75">
      <c r="A25" s="35" t="s">
        <v>59</v>
      </c>
      <c r="E25" s="40" t="s">
        <v>9373</v>
      </c>
    </row>
    <row r="26" spans="1:5" ht="63.75">
      <c r="A26" t="s">
        <v>61</v>
      </c>
      <c r="E26" s="39" t="s">
        <v>9374</v>
      </c>
    </row>
    <row r="27" spans="1:16" ht="25.5">
      <c r="A27" t="s">
        <v>53</v>
      </c>
      <c s="34" t="s">
        <v>71</v>
      </c>
      <c s="34" t="s">
        <v>9375</v>
      </c>
      <c s="35" t="s">
        <v>5</v>
      </c>
      <c s="6" t="s">
        <v>9372</v>
      </c>
      <c s="36" t="s">
        <v>65</v>
      </c>
      <c s="37">
        <v>2580.225</v>
      </c>
      <c s="36">
        <v>0</v>
      </c>
      <c s="36">
        <f>ROUND(G27*H27,6)</f>
      </c>
      <c r="L27" s="38">
        <v>0</v>
      </c>
      <c s="32">
        <f>ROUND(ROUND(L27,2)*ROUND(G27,3),2)</f>
      </c>
      <c s="36" t="s">
        <v>9360</v>
      </c>
      <c>
        <f>(M27*21)/100</f>
      </c>
      <c t="s">
        <v>28</v>
      </c>
    </row>
    <row r="28" spans="1:5" ht="12.75">
      <c r="A28" s="35" t="s">
        <v>58</v>
      </c>
      <c r="E28" s="39" t="s">
        <v>5</v>
      </c>
    </row>
    <row r="29" spans="1:5" ht="51">
      <c r="A29" s="35" t="s">
        <v>59</v>
      </c>
      <c r="E29" s="40" t="s">
        <v>9376</v>
      </c>
    </row>
    <row r="30" spans="1:5" ht="63.75">
      <c r="A30" t="s">
        <v>61</v>
      </c>
      <c r="E30" s="39" t="s">
        <v>9374</v>
      </c>
    </row>
    <row r="31" spans="1:16" ht="25.5">
      <c r="A31" t="s">
        <v>53</v>
      </c>
      <c s="34" t="s">
        <v>27</v>
      </c>
      <c s="34" t="s">
        <v>9377</v>
      </c>
      <c s="35" t="s">
        <v>5</v>
      </c>
      <c s="6" t="s">
        <v>9372</v>
      </c>
      <c s="36" t="s">
        <v>65</v>
      </c>
      <c s="37">
        <v>216738.9</v>
      </c>
      <c s="36">
        <v>0</v>
      </c>
      <c s="36">
        <f>ROUND(G31*H31,6)</f>
      </c>
      <c r="L31" s="38">
        <v>0</v>
      </c>
      <c s="32">
        <f>ROUND(ROUND(L31,2)*ROUND(G31,3),2)</f>
      </c>
      <c s="36" t="s">
        <v>9360</v>
      </c>
      <c>
        <f>(M31*21)/100</f>
      </c>
      <c t="s">
        <v>28</v>
      </c>
    </row>
    <row r="32" spans="1:5" ht="12.75">
      <c r="A32" s="35" t="s">
        <v>58</v>
      </c>
      <c r="E32" s="39" t="s">
        <v>5</v>
      </c>
    </row>
    <row r="33" spans="1:5" ht="51">
      <c r="A33" s="35" t="s">
        <v>59</v>
      </c>
      <c r="E33" s="40" t="s">
        <v>9378</v>
      </c>
    </row>
    <row r="34" spans="1:5" ht="63.75">
      <c r="A34" t="s">
        <v>61</v>
      </c>
      <c r="E34" s="39" t="s">
        <v>9374</v>
      </c>
    </row>
    <row r="35" spans="1:16" ht="25.5">
      <c r="A35" t="s">
        <v>53</v>
      </c>
      <c s="34" t="s">
        <v>76</v>
      </c>
      <c s="34" t="s">
        <v>9379</v>
      </c>
      <c s="35" t="s">
        <v>51</v>
      </c>
      <c s="6" t="s">
        <v>9380</v>
      </c>
      <c s="36" t="s">
        <v>65</v>
      </c>
      <c s="37">
        <v>2580.225</v>
      </c>
      <c s="36">
        <v>0</v>
      </c>
      <c s="36">
        <f>ROUND(G35*H35,6)</f>
      </c>
      <c r="L35" s="38">
        <v>0</v>
      </c>
      <c s="32">
        <f>ROUND(ROUND(L35,2)*ROUND(G35,3),2)</f>
      </c>
      <c s="36" t="s">
        <v>9360</v>
      </c>
      <c>
        <f>(M35*21)/100</f>
      </c>
      <c t="s">
        <v>28</v>
      </c>
    </row>
    <row r="36" spans="1:5" ht="12.75">
      <c r="A36" s="35" t="s">
        <v>58</v>
      </c>
      <c r="E36" s="39" t="s">
        <v>5</v>
      </c>
    </row>
    <row r="37" spans="1:5" ht="12.75">
      <c r="A37" s="35" t="s">
        <v>59</v>
      </c>
      <c r="E37" s="40" t="s">
        <v>9381</v>
      </c>
    </row>
    <row r="38" spans="1:5" ht="140.25">
      <c r="A38" t="s">
        <v>61</v>
      </c>
      <c r="E38" s="39" t="s">
        <v>9382</v>
      </c>
    </row>
    <row r="39" spans="1:16" ht="25.5">
      <c r="A39" t="s">
        <v>53</v>
      </c>
      <c s="34" t="s">
        <v>79</v>
      </c>
      <c s="34" t="s">
        <v>9383</v>
      </c>
      <c s="35" t="s">
        <v>5</v>
      </c>
      <c s="6" t="s">
        <v>9384</v>
      </c>
      <c s="36" t="s">
        <v>56</v>
      </c>
      <c s="37">
        <v>1489.706</v>
      </c>
      <c s="36">
        <v>0</v>
      </c>
      <c s="36">
        <f>ROUND(G39*H39,6)</f>
      </c>
      <c r="L39" s="38">
        <v>0</v>
      </c>
      <c s="32">
        <f>ROUND(ROUND(L39,2)*ROUND(G39,3),2)</f>
      </c>
      <c s="36" t="s">
        <v>9360</v>
      </c>
      <c>
        <f>(M39*21)/100</f>
      </c>
      <c t="s">
        <v>28</v>
      </c>
    </row>
    <row r="40" spans="1:5" ht="12.75">
      <c r="A40" s="35" t="s">
        <v>58</v>
      </c>
      <c r="E40" s="39" t="s">
        <v>5</v>
      </c>
    </row>
    <row r="41" spans="1:5" ht="25.5">
      <c r="A41" s="35" t="s">
        <v>59</v>
      </c>
      <c r="E41" s="40" t="s">
        <v>9385</v>
      </c>
    </row>
    <row r="42" spans="1:5" ht="63.75">
      <c r="A42" t="s">
        <v>61</v>
      </c>
      <c r="E42" s="39" t="s">
        <v>9386</v>
      </c>
    </row>
    <row r="43" spans="1:16" ht="25.5">
      <c r="A43" t="s">
        <v>53</v>
      </c>
      <c s="34" t="s">
        <v>83</v>
      </c>
      <c s="34" t="s">
        <v>9387</v>
      </c>
      <c s="35" t="s">
        <v>5</v>
      </c>
      <c s="6" t="s">
        <v>9388</v>
      </c>
      <c s="36" t="s">
        <v>65</v>
      </c>
      <c s="37">
        <v>2580.225</v>
      </c>
      <c s="36">
        <v>0</v>
      </c>
      <c s="36">
        <f>ROUND(G43*H43,6)</f>
      </c>
      <c r="L43" s="38">
        <v>0</v>
      </c>
      <c s="32">
        <f>ROUND(ROUND(L43,2)*ROUND(G43,3),2)</f>
      </c>
      <c s="36" t="s">
        <v>9360</v>
      </c>
      <c>
        <f>(M43*21)/100</f>
      </c>
      <c t="s">
        <v>28</v>
      </c>
    </row>
    <row r="44" spans="1:5" ht="12.75">
      <c r="A44" s="35" t="s">
        <v>58</v>
      </c>
      <c r="E44" s="39" t="s">
        <v>5</v>
      </c>
    </row>
    <row r="45" spans="1:5" ht="229.5">
      <c r="A45" s="35" t="s">
        <v>59</v>
      </c>
      <c r="E45" s="40" t="s">
        <v>9389</v>
      </c>
    </row>
    <row r="46" spans="1:5" ht="255">
      <c r="A46" t="s">
        <v>61</v>
      </c>
      <c r="E46" s="39" t="s">
        <v>9390</v>
      </c>
    </row>
    <row r="47" spans="1:13" ht="12.75">
      <c r="A47" t="s">
        <v>50</v>
      </c>
      <c r="C47" s="31" t="s">
        <v>28</v>
      </c>
      <c r="E47" s="33" t="s">
        <v>9391</v>
      </c>
      <c r="J47" s="32">
        <f>0</f>
      </c>
      <c s="32">
        <f>0</f>
      </c>
      <c s="32">
        <f>0+L48+L52+L56+L60+L64+L68+L72+L76+L80+L84+L88+L92+L96+L100+L104</f>
      </c>
      <c s="32">
        <f>0+M48+M52+M56+M60+M64+M68+M72+M76+M80+M84+M88+M92+M96+M100+M104</f>
      </c>
    </row>
    <row r="48" spans="1:16" ht="25.5">
      <c r="A48" t="s">
        <v>53</v>
      </c>
      <c s="34" t="s">
        <v>88</v>
      </c>
      <c s="34" t="s">
        <v>9392</v>
      </c>
      <c s="35" t="s">
        <v>5</v>
      </c>
      <c s="6" t="s">
        <v>9393</v>
      </c>
      <c s="36" t="s">
        <v>65</v>
      </c>
      <c s="37">
        <v>242.671</v>
      </c>
      <c s="36">
        <v>0</v>
      </c>
      <c s="36">
        <f>ROUND(G48*H48,6)</f>
      </c>
      <c r="L48" s="38">
        <v>0</v>
      </c>
      <c s="32">
        <f>ROUND(ROUND(L48,2)*ROUND(G48,3),2)</f>
      </c>
      <c s="36" t="s">
        <v>9360</v>
      </c>
      <c>
        <f>(M48*21)/100</f>
      </c>
      <c t="s">
        <v>28</v>
      </c>
    </row>
    <row r="49" spans="1:5" ht="12.75">
      <c r="A49" s="35" t="s">
        <v>58</v>
      </c>
      <c r="E49" s="39" t="s">
        <v>5</v>
      </c>
    </row>
    <row r="50" spans="1:5" ht="89.25">
      <c r="A50" s="35" t="s">
        <v>59</v>
      </c>
      <c r="E50" s="40" t="s">
        <v>9394</v>
      </c>
    </row>
    <row r="51" spans="1:5" ht="153">
      <c r="A51" t="s">
        <v>61</v>
      </c>
      <c r="E51" s="39" t="s">
        <v>9395</v>
      </c>
    </row>
    <row r="52" spans="1:16" ht="25.5">
      <c r="A52" t="s">
        <v>53</v>
      </c>
      <c s="34" t="s">
        <v>91</v>
      </c>
      <c s="34" t="s">
        <v>9396</v>
      </c>
      <c s="35" t="s">
        <v>5</v>
      </c>
      <c s="6" t="s">
        <v>9397</v>
      </c>
      <c s="36" t="s">
        <v>65</v>
      </c>
      <c s="37">
        <v>1391.34</v>
      </c>
      <c s="36">
        <v>0</v>
      </c>
      <c s="36">
        <f>ROUND(G52*H52,6)</f>
      </c>
      <c r="L52" s="38">
        <v>0</v>
      </c>
      <c s="32">
        <f>ROUND(ROUND(L52,2)*ROUND(G52,3),2)</f>
      </c>
      <c s="36" t="s">
        <v>9360</v>
      </c>
      <c>
        <f>(M52*21)/100</f>
      </c>
      <c t="s">
        <v>28</v>
      </c>
    </row>
    <row r="53" spans="1:5" ht="12.75">
      <c r="A53" s="35" t="s">
        <v>58</v>
      </c>
      <c r="E53" s="39" t="s">
        <v>5</v>
      </c>
    </row>
    <row r="54" spans="1:5" ht="204">
      <c r="A54" s="35" t="s">
        <v>59</v>
      </c>
      <c r="E54" s="40" t="s">
        <v>9398</v>
      </c>
    </row>
    <row r="55" spans="1:5" ht="153">
      <c r="A55" t="s">
        <v>61</v>
      </c>
      <c r="E55" s="39" t="s">
        <v>9395</v>
      </c>
    </row>
    <row r="56" spans="1:16" ht="12.75">
      <c r="A56" t="s">
        <v>53</v>
      </c>
      <c s="34" t="s">
        <v>94</v>
      </c>
      <c s="34" t="s">
        <v>9399</v>
      </c>
      <c s="35" t="s">
        <v>5</v>
      </c>
      <c s="6" t="s">
        <v>9400</v>
      </c>
      <c s="36" t="s">
        <v>56</v>
      </c>
      <c s="37">
        <v>315.806</v>
      </c>
      <c s="36">
        <v>0</v>
      </c>
      <c s="36">
        <f>ROUND(G56*H56,6)</f>
      </c>
      <c r="L56" s="38">
        <v>0</v>
      </c>
      <c s="32">
        <f>ROUND(ROUND(L56,2)*ROUND(G56,3),2)</f>
      </c>
      <c s="36" t="s">
        <v>9360</v>
      </c>
      <c>
        <f>(M56*21)/100</f>
      </c>
      <c t="s">
        <v>28</v>
      </c>
    </row>
    <row r="57" spans="1:5" ht="12.75">
      <c r="A57" s="35" t="s">
        <v>58</v>
      </c>
      <c r="E57" s="39" t="s">
        <v>5</v>
      </c>
    </row>
    <row r="58" spans="1:5" ht="127.5">
      <c r="A58" s="35" t="s">
        <v>59</v>
      </c>
      <c r="E58" s="40" t="s">
        <v>9401</v>
      </c>
    </row>
    <row r="59" spans="1:5" ht="38.25">
      <c r="A59" t="s">
        <v>61</v>
      </c>
      <c r="E59" s="39" t="s">
        <v>9402</v>
      </c>
    </row>
    <row r="60" spans="1:16" ht="12.75">
      <c r="A60" t="s">
        <v>53</v>
      </c>
      <c s="34" t="s">
        <v>97</v>
      </c>
      <c s="34" t="s">
        <v>9403</v>
      </c>
      <c s="35" t="s">
        <v>5</v>
      </c>
      <c s="6" t="s">
        <v>9404</v>
      </c>
      <c s="36" t="s">
        <v>56</v>
      </c>
      <c s="37">
        <v>315.806</v>
      </c>
      <c s="36">
        <v>0</v>
      </c>
      <c s="36">
        <f>ROUND(G60*H60,6)</f>
      </c>
      <c r="L60" s="38">
        <v>0</v>
      </c>
      <c s="32">
        <f>ROUND(ROUND(L60,2)*ROUND(G60,3),2)</f>
      </c>
      <c s="36" t="s">
        <v>9360</v>
      </c>
      <c>
        <f>(M60*21)/100</f>
      </c>
      <c t="s">
        <v>28</v>
      </c>
    </row>
    <row r="61" spans="1:5" ht="12.75">
      <c r="A61" s="35" t="s">
        <v>58</v>
      </c>
      <c r="E61" s="39" t="s">
        <v>5</v>
      </c>
    </row>
    <row r="62" spans="1:5" ht="12.75">
      <c r="A62" s="35" t="s">
        <v>59</v>
      </c>
      <c r="E62" s="40" t="s">
        <v>9405</v>
      </c>
    </row>
    <row r="63" spans="1:5" ht="38.25">
      <c r="A63" t="s">
        <v>61</v>
      </c>
      <c r="E63" s="39" t="s">
        <v>9402</v>
      </c>
    </row>
    <row r="64" spans="1:16" ht="12.75">
      <c r="A64" t="s">
        <v>53</v>
      </c>
      <c s="34" t="s">
        <v>100</v>
      </c>
      <c s="34" t="s">
        <v>9406</v>
      </c>
      <c s="35" t="s">
        <v>5</v>
      </c>
      <c s="6" t="s">
        <v>9407</v>
      </c>
      <c s="36" t="s">
        <v>1178</v>
      </c>
      <c s="37">
        <v>233.243</v>
      </c>
      <c s="36">
        <v>0</v>
      </c>
      <c s="36">
        <f>ROUND(G64*H64,6)</f>
      </c>
      <c r="L64" s="38">
        <v>0</v>
      </c>
      <c s="32">
        <f>ROUND(ROUND(L64,2)*ROUND(G64,3),2)</f>
      </c>
      <c s="36" t="s">
        <v>9360</v>
      </c>
      <c>
        <f>(M64*21)/100</f>
      </c>
      <c t="s">
        <v>28</v>
      </c>
    </row>
    <row r="65" spans="1:5" ht="12.75">
      <c r="A65" s="35" t="s">
        <v>58</v>
      </c>
      <c r="E65" s="39" t="s">
        <v>5</v>
      </c>
    </row>
    <row r="66" spans="1:5" ht="140.25">
      <c r="A66" s="35" t="s">
        <v>59</v>
      </c>
      <c r="E66" s="40" t="s">
        <v>9408</v>
      </c>
    </row>
    <row r="67" spans="1:5" ht="25.5">
      <c r="A67" t="s">
        <v>61</v>
      </c>
      <c r="E67" s="39" t="s">
        <v>9409</v>
      </c>
    </row>
    <row r="68" spans="1:16" ht="12.75">
      <c r="A68" t="s">
        <v>53</v>
      </c>
      <c s="34" t="s">
        <v>103</v>
      </c>
      <c s="34" t="s">
        <v>9410</v>
      </c>
      <c s="35" t="s">
        <v>5</v>
      </c>
      <c s="6" t="s">
        <v>9411</v>
      </c>
      <c s="36" t="s">
        <v>1178</v>
      </c>
      <c s="37">
        <v>0.072</v>
      </c>
      <c s="36">
        <v>0</v>
      </c>
      <c s="36">
        <f>ROUND(G68*H68,6)</f>
      </c>
      <c r="L68" s="38">
        <v>0</v>
      </c>
      <c s="32">
        <f>ROUND(ROUND(L68,2)*ROUND(G68,3),2)</f>
      </c>
      <c s="36" t="s">
        <v>4382</v>
      </c>
      <c>
        <f>(M68*21)/100</f>
      </c>
      <c t="s">
        <v>28</v>
      </c>
    </row>
    <row r="69" spans="1:5" ht="12.75">
      <c r="A69" s="35" t="s">
        <v>58</v>
      </c>
      <c r="E69" s="39" t="s">
        <v>5</v>
      </c>
    </row>
    <row r="70" spans="1:5" ht="63.75">
      <c r="A70" s="35" t="s">
        <v>59</v>
      </c>
      <c r="E70" s="40" t="s">
        <v>9412</v>
      </c>
    </row>
    <row r="71" spans="1:5" ht="25.5">
      <c r="A71" t="s">
        <v>61</v>
      </c>
      <c r="E71" s="39" t="s">
        <v>9409</v>
      </c>
    </row>
    <row r="72" spans="1:16" ht="12.75">
      <c r="A72" t="s">
        <v>53</v>
      </c>
      <c s="34" t="s">
        <v>106</v>
      </c>
      <c s="34" t="s">
        <v>9413</v>
      </c>
      <c s="35" t="s">
        <v>5</v>
      </c>
      <c s="6" t="s">
        <v>9414</v>
      </c>
      <c s="36" t="s">
        <v>1178</v>
      </c>
      <c s="37">
        <v>30.558</v>
      </c>
      <c s="36">
        <v>0</v>
      </c>
      <c s="36">
        <f>ROUND(G72*H72,6)</f>
      </c>
      <c r="L72" s="38">
        <v>0</v>
      </c>
      <c s="32">
        <f>ROUND(ROUND(L72,2)*ROUND(G72,3),2)</f>
      </c>
      <c s="36" t="s">
        <v>9360</v>
      </c>
      <c>
        <f>(M72*21)/100</f>
      </c>
      <c t="s">
        <v>28</v>
      </c>
    </row>
    <row r="73" spans="1:5" ht="12.75">
      <c r="A73" s="35" t="s">
        <v>58</v>
      </c>
      <c r="E73" s="39" t="s">
        <v>5</v>
      </c>
    </row>
    <row r="74" spans="1:5" ht="51">
      <c r="A74" s="35" t="s">
        <v>59</v>
      </c>
      <c r="E74" s="40" t="s">
        <v>9415</v>
      </c>
    </row>
    <row r="75" spans="1:5" ht="25.5">
      <c r="A75" t="s">
        <v>61</v>
      </c>
      <c r="E75" s="39" t="s">
        <v>9409</v>
      </c>
    </row>
    <row r="76" spans="1:16" ht="25.5">
      <c r="A76" t="s">
        <v>53</v>
      </c>
      <c s="34" t="s">
        <v>109</v>
      </c>
      <c s="34" t="s">
        <v>9416</v>
      </c>
      <c s="35" t="s">
        <v>5</v>
      </c>
      <c s="6" t="s">
        <v>9417</v>
      </c>
      <c s="36" t="s">
        <v>56</v>
      </c>
      <c s="37">
        <v>574.7</v>
      </c>
      <c s="36">
        <v>0</v>
      </c>
      <c s="36">
        <f>ROUND(G76*H76,6)</f>
      </c>
      <c r="L76" s="38">
        <v>0</v>
      </c>
      <c s="32">
        <f>ROUND(ROUND(L76,2)*ROUND(G76,3),2)</f>
      </c>
      <c s="36" t="s">
        <v>9360</v>
      </c>
      <c>
        <f>(M76*21)/100</f>
      </c>
      <c t="s">
        <v>28</v>
      </c>
    </row>
    <row r="77" spans="1:5" ht="12.75">
      <c r="A77" s="35" t="s">
        <v>58</v>
      </c>
      <c r="E77" s="39" t="s">
        <v>5</v>
      </c>
    </row>
    <row r="78" spans="1:5" ht="140.25">
      <c r="A78" s="35" t="s">
        <v>59</v>
      </c>
      <c r="E78" s="40" t="s">
        <v>9418</v>
      </c>
    </row>
    <row r="79" spans="1:5" ht="51">
      <c r="A79" t="s">
        <v>61</v>
      </c>
      <c r="E79" s="39" t="s">
        <v>9419</v>
      </c>
    </row>
    <row r="80" spans="1:16" ht="25.5">
      <c r="A80" t="s">
        <v>53</v>
      </c>
      <c s="34" t="s">
        <v>112</v>
      </c>
      <c s="34" t="s">
        <v>9420</v>
      </c>
      <c s="35" t="s">
        <v>5</v>
      </c>
      <c s="6" t="s">
        <v>9421</v>
      </c>
      <c s="36" t="s">
        <v>56</v>
      </c>
      <c s="37">
        <v>870.391</v>
      </c>
      <c s="36">
        <v>0</v>
      </c>
      <c s="36">
        <f>ROUND(G80*H80,6)</f>
      </c>
      <c r="L80" s="38">
        <v>0</v>
      </c>
      <c s="32">
        <f>ROUND(ROUND(L80,2)*ROUND(G80,3),2)</f>
      </c>
      <c s="36" t="s">
        <v>9360</v>
      </c>
      <c>
        <f>(M80*21)/100</f>
      </c>
      <c t="s">
        <v>28</v>
      </c>
    </row>
    <row r="81" spans="1:5" ht="12.75">
      <c r="A81" s="35" t="s">
        <v>58</v>
      </c>
      <c r="E81" s="39" t="s">
        <v>5</v>
      </c>
    </row>
    <row r="82" spans="1:5" ht="127.5">
      <c r="A82" s="35" t="s">
        <v>59</v>
      </c>
      <c r="E82" s="40" t="s">
        <v>9422</v>
      </c>
    </row>
    <row r="83" spans="1:5" ht="51">
      <c r="A83" t="s">
        <v>61</v>
      </c>
      <c r="E83" s="39" t="s">
        <v>9419</v>
      </c>
    </row>
    <row r="84" spans="1:16" ht="12.75">
      <c r="A84" t="s">
        <v>53</v>
      </c>
      <c s="34" t="s">
        <v>116</v>
      </c>
      <c s="34" t="s">
        <v>9423</v>
      </c>
      <c s="35" t="s">
        <v>5</v>
      </c>
      <c s="6" t="s">
        <v>9424</v>
      </c>
      <c s="36" t="s">
        <v>65</v>
      </c>
      <c s="37">
        <v>52.42</v>
      </c>
      <c s="36">
        <v>0</v>
      </c>
      <c s="36">
        <f>ROUND(G84*H84,6)</f>
      </c>
      <c r="L84" s="38">
        <v>0</v>
      </c>
      <c s="32">
        <f>ROUND(ROUND(L84,2)*ROUND(G84,3),2)</f>
      </c>
      <c s="36" t="s">
        <v>9360</v>
      </c>
      <c>
        <f>(M84*21)/100</f>
      </c>
      <c t="s">
        <v>28</v>
      </c>
    </row>
    <row r="85" spans="1:5" ht="12.75">
      <c r="A85" s="35" t="s">
        <v>58</v>
      </c>
      <c r="E85" s="39" t="s">
        <v>5</v>
      </c>
    </row>
    <row r="86" spans="1:5" ht="25.5">
      <c r="A86" s="35" t="s">
        <v>59</v>
      </c>
      <c r="E86" s="40" t="s">
        <v>9425</v>
      </c>
    </row>
    <row r="87" spans="1:5" ht="114.75">
      <c r="A87" t="s">
        <v>61</v>
      </c>
      <c r="E87" s="39" t="s">
        <v>9426</v>
      </c>
    </row>
    <row r="88" spans="1:16" ht="25.5">
      <c r="A88" t="s">
        <v>53</v>
      </c>
      <c s="34" t="s">
        <v>119</v>
      </c>
      <c s="34" t="s">
        <v>9427</v>
      </c>
      <c s="35" t="s">
        <v>5</v>
      </c>
      <c s="6" t="s">
        <v>9428</v>
      </c>
      <c s="36" t="s">
        <v>65</v>
      </c>
      <c s="37">
        <v>26.72</v>
      </c>
      <c s="36">
        <v>0</v>
      </c>
      <c s="36">
        <f>ROUND(G88*H88,6)</f>
      </c>
      <c r="L88" s="38">
        <v>0</v>
      </c>
      <c s="32">
        <f>ROUND(ROUND(L88,2)*ROUND(G88,3),2)</f>
      </c>
      <c s="36" t="s">
        <v>9360</v>
      </c>
      <c>
        <f>(M88*21)/100</f>
      </c>
      <c t="s">
        <v>28</v>
      </c>
    </row>
    <row r="89" spans="1:5" ht="12.75">
      <c r="A89" s="35" t="s">
        <v>58</v>
      </c>
      <c r="E89" s="39" t="s">
        <v>5</v>
      </c>
    </row>
    <row r="90" spans="1:5" ht="51">
      <c r="A90" s="35" t="s">
        <v>59</v>
      </c>
      <c r="E90" s="40" t="s">
        <v>9429</v>
      </c>
    </row>
    <row r="91" spans="1:5" ht="153">
      <c r="A91" t="s">
        <v>61</v>
      </c>
      <c r="E91" s="39" t="s">
        <v>9430</v>
      </c>
    </row>
    <row r="92" spans="1:16" ht="12.75">
      <c r="A92" t="s">
        <v>53</v>
      </c>
      <c s="34" t="s">
        <v>122</v>
      </c>
      <c s="34" t="s">
        <v>9431</v>
      </c>
      <c s="35" t="s">
        <v>5</v>
      </c>
      <c s="6" t="s">
        <v>9432</v>
      </c>
      <c s="36" t="s">
        <v>56</v>
      </c>
      <c s="37">
        <v>438.217</v>
      </c>
      <c s="36">
        <v>0</v>
      </c>
      <c s="36">
        <f>ROUND(G92*H92,6)</f>
      </c>
      <c r="L92" s="38">
        <v>0</v>
      </c>
      <c s="32">
        <f>ROUND(ROUND(L92,2)*ROUND(G92,3),2)</f>
      </c>
      <c s="36" t="s">
        <v>9360</v>
      </c>
      <c>
        <f>(M92*21)/100</f>
      </c>
      <c t="s">
        <v>28</v>
      </c>
    </row>
    <row r="93" spans="1:5" ht="12.75">
      <c r="A93" s="35" t="s">
        <v>58</v>
      </c>
      <c r="E93" s="39" t="s">
        <v>5</v>
      </c>
    </row>
    <row r="94" spans="1:5" ht="76.5">
      <c r="A94" s="35" t="s">
        <v>59</v>
      </c>
      <c r="E94" s="40" t="s">
        <v>9433</v>
      </c>
    </row>
    <row r="95" spans="1:5" ht="51">
      <c r="A95" t="s">
        <v>61</v>
      </c>
      <c r="E95" s="39" t="s">
        <v>9434</v>
      </c>
    </row>
    <row r="96" spans="1:16" ht="12.75">
      <c r="A96" t="s">
        <v>53</v>
      </c>
      <c s="34" t="s">
        <v>125</v>
      </c>
      <c s="34" t="s">
        <v>9435</v>
      </c>
      <c s="35" t="s">
        <v>5</v>
      </c>
      <c s="6" t="s">
        <v>9436</v>
      </c>
      <c s="36" t="s">
        <v>56</v>
      </c>
      <c s="37">
        <v>438.217</v>
      </c>
      <c s="36">
        <v>0</v>
      </c>
      <c s="36">
        <f>ROUND(G96*H96,6)</f>
      </c>
      <c r="L96" s="38">
        <v>0</v>
      </c>
      <c s="32">
        <f>ROUND(ROUND(L96,2)*ROUND(G96,3),2)</f>
      </c>
      <c s="36" t="s">
        <v>9360</v>
      </c>
      <c>
        <f>(M96*21)/100</f>
      </c>
      <c t="s">
        <v>28</v>
      </c>
    </row>
    <row r="97" spans="1:5" ht="12.75">
      <c r="A97" s="35" t="s">
        <v>58</v>
      </c>
      <c r="E97" s="39" t="s">
        <v>5</v>
      </c>
    </row>
    <row r="98" spans="1:5" ht="12.75">
      <c r="A98" s="35" t="s">
        <v>59</v>
      </c>
      <c r="E98" s="40" t="s">
        <v>9437</v>
      </c>
    </row>
    <row r="99" spans="1:5" ht="51">
      <c r="A99" t="s">
        <v>61</v>
      </c>
      <c r="E99" s="39" t="s">
        <v>9434</v>
      </c>
    </row>
    <row r="100" spans="1:16" ht="25.5">
      <c r="A100" t="s">
        <v>53</v>
      </c>
      <c s="34" t="s">
        <v>129</v>
      </c>
      <c s="34" t="s">
        <v>9438</v>
      </c>
      <c s="35" t="s">
        <v>5</v>
      </c>
      <c s="6" t="s">
        <v>9439</v>
      </c>
      <c s="36" t="s">
        <v>1178</v>
      </c>
      <c s="37">
        <v>32.009</v>
      </c>
      <c s="36">
        <v>0</v>
      </c>
      <c s="36">
        <f>ROUND(G100*H100,6)</f>
      </c>
      <c r="L100" s="38">
        <v>0</v>
      </c>
      <c s="32">
        <f>ROUND(ROUND(L100,2)*ROUND(G100,3),2)</f>
      </c>
      <c s="36" t="s">
        <v>9360</v>
      </c>
      <c>
        <f>(M100*21)/100</f>
      </c>
      <c t="s">
        <v>28</v>
      </c>
    </row>
    <row r="101" spans="1:5" ht="12.75">
      <c r="A101" s="35" t="s">
        <v>58</v>
      </c>
      <c r="E101" s="39" t="s">
        <v>5</v>
      </c>
    </row>
    <row r="102" spans="1:5" ht="102">
      <c r="A102" s="35" t="s">
        <v>59</v>
      </c>
      <c r="E102" s="40" t="s">
        <v>9440</v>
      </c>
    </row>
    <row r="103" spans="1:5" ht="12.75">
      <c r="A103" t="s">
        <v>61</v>
      </c>
      <c r="E103" s="39" t="s">
        <v>62</v>
      </c>
    </row>
    <row r="104" spans="1:16" ht="25.5">
      <c r="A104" t="s">
        <v>53</v>
      </c>
      <c s="34" t="s">
        <v>134</v>
      </c>
      <c s="34" t="s">
        <v>9441</v>
      </c>
      <c s="35" t="s">
        <v>5</v>
      </c>
      <c s="6" t="s">
        <v>9442</v>
      </c>
      <c s="36" t="s">
        <v>1178</v>
      </c>
      <c s="37">
        <v>1.372</v>
      </c>
      <c s="36">
        <v>0</v>
      </c>
      <c s="36">
        <f>ROUND(G104*H104,6)</f>
      </c>
      <c r="L104" s="38">
        <v>0</v>
      </c>
      <c s="32">
        <f>ROUND(ROUND(L104,2)*ROUND(G104,3),2)</f>
      </c>
      <c s="36" t="s">
        <v>9360</v>
      </c>
      <c>
        <f>(M104*21)/100</f>
      </c>
      <c t="s">
        <v>28</v>
      </c>
    </row>
    <row r="105" spans="1:5" ht="12.75">
      <c r="A105" s="35" t="s">
        <v>58</v>
      </c>
      <c r="E105" s="39" t="s">
        <v>5</v>
      </c>
    </row>
    <row r="106" spans="1:5" ht="63.75">
      <c r="A106" s="35" t="s">
        <v>59</v>
      </c>
      <c r="E106" s="40" t="s">
        <v>9443</v>
      </c>
    </row>
    <row r="107" spans="1:5" ht="12.75">
      <c r="A107" t="s">
        <v>61</v>
      </c>
      <c r="E107" s="39" t="s">
        <v>62</v>
      </c>
    </row>
    <row r="108" spans="1:13" ht="12.75">
      <c r="A108" t="s">
        <v>50</v>
      </c>
      <c r="C108" s="31" t="s">
        <v>26</v>
      </c>
      <c r="E108" s="33" t="s">
        <v>9444</v>
      </c>
      <c r="J108" s="32">
        <f>0</f>
      </c>
      <c s="32">
        <f>0</f>
      </c>
      <c s="32">
        <f>0+L109+L113+L117+L121+L125+L129+L133+L137+L141+L145+L149+L153+L157+L161+L165+L169+L173+L177+L181+L185+L189+L193+L197+L201+L205+L209+L213+L217+L221+L225</f>
      </c>
      <c s="32">
        <f>0+M109+M113+M117+M121+M125+M129+M133+M137+M141+M145+M149+M153+M157+M161+M165+M169+M173+M177+M181+M185+M189+M193+M197+M201+M205+M209+M213+M217+M221+M225</f>
      </c>
    </row>
    <row r="109" spans="1:16" ht="25.5">
      <c r="A109" t="s">
        <v>53</v>
      </c>
      <c s="34" t="s">
        <v>137</v>
      </c>
      <c s="34" t="s">
        <v>9445</v>
      </c>
      <c s="35" t="s">
        <v>5</v>
      </c>
      <c s="6" t="s">
        <v>9446</v>
      </c>
      <c s="36" t="s">
        <v>56</v>
      </c>
      <c s="37">
        <v>5.72</v>
      </c>
      <c s="36">
        <v>0</v>
      </c>
      <c s="36">
        <f>ROUND(G109*H109,6)</f>
      </c>
      <c r="L109" s="38">
        <v>0</v>
      </c>
      <c s="32">
        <f>ROUND(ROUND(L109,2)*ROUND(G109,3),2)</f>
      </c>
      <c s="36" t="s">
        <v>9360</v>
      </c>
      <c>
        <f>(M109*21)/100</f>
      </c>
      <c t="s">
        <v>28</v>
      </c>
    </row>
    <row r="110" spans="1:5" ht="12.75">
      <c r="A110" s="35" t="s">
        <v>58</v>
      </c>
      <c r="E110" s="39" t="s">
        <v>5</v>
      </c>
    </row>
    <row r="111" spans="1:5" ht="25.5">
      <c r="A111" s="35" t="s">
        <v>59</v>
      </c>
      <c r="E111" s="40" t="s">
        <v>9447</v>
      </c>
    </row>
    <row r="112" spans="1:5" ht="12.75">
      <c r="A112" t="s">
        <v>61</v>
      </c>
      <c r="E112" s="39" t="s">
        <v>62</v>
      </c>
    </row>
    <row r="113" spans="1:16" ht="12.75">
      <c r="A113" t="s">
        <v>53</v>
      </c>
      <c s="34" t="s">
        <v>140</v>
      </c>
      <c s="34" t="s">
        <v>9448</v>
      </c>
      <c s="35" t="s">
        <v>5</v>
      </c>
      <c s="6" t="s">
        <v>9449</v>
      </c>
      <c s="36" t="s">
        <v>65</v>
      </c>
      <c s="37">
        <v>15.36</v>
      </c>
      <c s="36">
        <v>0</v>
      </c>
      <c s="36">
        <f>ROUND(G113*H113,6)</f>
      </c>
      <c r="L113" s="38">
        <v>0</v>
      </c>
      <c s="32">
        <f>ROUND(ROUND(L113,2)*ROUND(G113,3),2)</f>
      </c>
      <c s="36" t="s">
        <v>9360</v>
      </c>
      <c>
        <f>(M113*21)/100</f>
      </c>
      <c t="s">
        <v>28</v>
      </c>
    </row>
    <row r="114" spans="1:5" ht="12.75">
      <c r="A114" s="35" t="s">
        <v>58</v>
      </c>
      <c r="E114" s="39" t="s">
        <v>5</v>
      </c>
    </row>
    <row r="115" spans="1:5" ht="38.25">
      <c r="A115" s="35" t="s">
        <v>59</v>
      </c>
      <c r="E115" s="40" t="s">
        <v>9450</v>
      </c>
    </row>
    <row r="116" spans="1:5" ht="102">
      <c r="A116" t="s">
        <v>61</v>
      </c>
      <c r="E116" s="39" t="s">
        <v>9451</v>
      </c>
    </row>
    <row r="117" spans="1:16" ht="25.5">
      <c r="A117" t="s">
        <v>53</v>
      </c>
      <c s="34" t="s">
        <v>143</v>
      </c>
      <c s="34" t="s">
        <v>9452</v>
      </c>
      <c s="35" t="s">
        <v>5</v>
      </c>
      <c s="6" t="s">
        <v>9453</v>
      </c>
      <c s="36" t="s">
        <v>56</v>
      </c>
      <c s="37">
        <v>71.89</v>
      </c>
      <c s="36">
        <v>0</v>
      </c>
      <c s="36">
        <f>ROUND(G117*H117,6)</f>
      </c>
      <c r="L117" s="38">
        <v>0</v>
      </c>
      <c s="32">
        <f>ROUND(ROUND(L117,2)*ROUND(G117,3),2)</f>
      </c>
      <c s="36" t="s">
        <v>9360</v>
      </c>
      <c>
        <f>(M117*21)/100</f>
      </c>
      <c t="s">
        <v>28</v>
      </c>
    </row>
    <row r="118" spans="1:5" ht="12.75">
      <c r="A118" s="35" t="s">
        <v>58</v>
      </c>
      <c r="E118" s="39" t="s">
        <v>5</v>
      </c>
    </row>
    <row r="119" spans="1:5" ht="89.25">
      <c r="A119" s="35" t="s">
        <v>59</v>
      </c>
      <c r="E119" s="40" t="s">
        <v>9454</v>
      </c>
    </row>
    <row r="120" spans="1:5" ht="216.75">
      <c r="A120" t="s">
        <v>61</v>
      </c>
      <c r="E120" s="39" t="s">
        <v>9455</v>
      </c>
    </row>
    <row r="121" spans="1:16" ht="25.5">
      <c r="A121" t="s">
        <v>53</v>
      </c>
      <c s="34" t="s">
        <v>146</v>
      </c>
      <c s="34" t="s">
        <v>9456</v>
      </c>
      <c s="35" t="s">
        <v>5</v>
      </c>
      <c s="6" t="s">
        <v>9457</v>
      </c>
      <c s="36" t="s">
        <v>56</v>
      </c>
      <c s="37">
        <v>480.9</v>
      </c>
      <c s="36">
        <v>0</v>
      </c>
      <c s="36">
        <f>ROUND(G121*H121,6)</f>
      </c>
      <c r="L121" s="38">
        <v>0</v>
      </c>
      <c s="32">
        <f>ROUND(ROUND(L121,2)*ROUND(G121,3),2)</f>
      </c>
      <c s="36" t="s">
        <v>9360</v>
      </c>
      <c>
        <f>(M121*21)/100</f>
      </c>
      <c t="s">
        <v>28</v>
      </c>
    </row>
    <row r="122" spans="1:5" ht="12.75">
      <c r="A122" s="35" t="s">
        <v>58</v>
      </c>
      <c r="E122" s="39" t="s">
        <v>5</v>
      </c>
    </row>
    <row r="123" spans="1:5" ht="89.25">
      <c r="A123" s="35" t="s">
        <v>59</v>
      </c>
      <c r="E123" s="40" t="s">
        <v>9458</v>
      </c>
    </row>
    <row r="124" spans="1:5" ht="216.75">
      <c r="A124" t="s">
        <v>61</v>
      </c>
      <c r="E124" s="39" t="s">
        <v>9455</v>
      </c>
    </row>
    <row r="125" spans="1:16" ht="25.5">
      <c r="A125" t="s">
        <v>53</v>
      </c>
      <c s="34" t="s">
        <v>151</v>
      </c>
      <c s="34" t="s">
        <v>9459</v>
      </c>
      <c s="35" t="s">
        <v>5</v>
      </c>
      <c s="6" t="s">
        <v>9460</v>
      </c>
      <c s="36" t="s">
        <v>65</v>
      </c>
      <c s="37">
        <v>0.36</v>
      </c>
      <c s="36">
        <v>0</v>
      </c>
      <c s="36">
        <f>ROUND(G125*H125,6)</f>
      </c>
      <c r="L125" s="38">
        <v>0</v>
      </c>
      <c s="32">
        <f>ROUND(ROUND(L125,2)*ROUND(G125,3),2)</f>
      </c>
      <c s="36" t="s">
        <v>9360</v>
      </c>
      <c>
        <f>(M125*21)/100</f>
      </c>
      <c t="s">
        <v>28</v>
      </c>
    </row>
    <row r="126" spans="1:5" ht="12.75">
      <c r="A126" s="35" t="s">
        <v>58</v>
      </c>
      <c r="E126" s="39" t="s">
        <v>5</v>
      </c>
    </row>
    <row r="127" spans="1:5" ht="38.25">
      <c r="A127" s="35" t="s">
        <v>59</v>
      </c>
      <c r="E127" s="40" t="s">
        <v>9461</v>
      </c>
    </row>
    <row r="128" spans="1:5" ht="12.75">
      <c r="A128" t="s">
        <v>61</v>
      </c>
      <c r="E128" s="39" t="s">
        <v>62</v>
      </c>
    </row>
    <row r="129" spans="1:16" ht="25.5">
      <c r="A129" t="s">
        <v>53</v>
      </c>
      <c s="34" t="s">
        <v>155</v>
      </c>
      <c s="34" t="s">
        <v>9462</v>
      </c>
      <c s="35" t="s">
        <v>5</v>
      </c>
      <c s="6" t="s">
        <v>9463</v>
      </c>
      <c s="36" t="s">
        <v>65</v>
      </c>
      <c s="37">
        <v>140.79</v>
      </c>
      <c s="36">
        <v>0</v>
      </c>
      <c s="36">
        <f>ROUND(G129*H129,6)</f>
      </c>
      <c r="L129" s="38">
        <v>0</v>
      </c>
      <c s="32">
        <f>ROUND(ROUND(L129,2)*ROUND(G129,3),2)</f>
      </c>
      <c s="36" t="s">
        <v>9360</v>
      </c>
      <c>
        <f>(M129*21)/100</f>
      </c>
      <c t="s">
        <v>28</v>
      </c>
    </row>
    <row r="130" spans="1:5" ht="12.75">
      <c r="A130" s="35" t="s">
        <v>58</v>
      </c>
      <c r="E130" s="39" t="s">
        <v>5</v>
      </c>
    </row>
    <row r="131" spans="1:5" ht="51">
      <c r="A131" s="35" t="s">
        <v>59</v>
      </c>
      <c r="E131" s="40" t="s">
        <v>9464</v>
      </c>
    </row>
    <row r="132" spans="1:5" ht="165.75">
      <c r="A132" t="s">
        <v>61</v>
      </c>
      <c r="E132" s="39" t="s">
        <v>9465</v>
      </c>
    </row>
    <row r="133" spans="1:16" ht="25.5">
      <c r="A133" t="s">
        <v>53</v>
      </c>
      <c s="34" t="s">
        <v>158</v>
      </c>
      <c s="34" t="s">
        <v>9466</v>
      </c>
      <c s="35" t="s">
        <v>5</v>
      </c>
      <c s="6" t="s">
        <v>9467</v>
      </c>
      <c s="36" t="s">
        <v>65</v>
      </c>
      <c s="37">
        <v>802.43</v>
      </c>
      <c s="36">
        <v>0</v>
      </c>
      <c s="36">
        <f>ROUND(G133*H133,6)</f>
      </c>
      <c r="L133" s="38">
        <v>0</v>
      </c>
      <c s="32">
        <f>ROUND(ROUND(L133,2)*ROUND(G133,3),2)</f>
      </c>
      <c s="36" t="s">
        <v>9360</v>
      </c>
      <c>
        <f>(M133*21)/100</f>
      </c>
      <c t="s">
        <v>28</v>
      </c>
    </row>
    <row r="134" spans="1:5" ht="12.75">
      <c r="A134" s="35" t="s">
        <v>58</v>
      </c>
      <c r="E134" s="39" t="s">
        <v>5</v>
      </c>
    </row>
    <row r="135" spans="1:5" ht="76.5">
      <c r="A135" s="35" t="s">
        <v>59</v>
      </c>
      <c r="E135" s="40" t="s">
        <v>9468</v>
      </c>
    </row>
    <row r="136" spans="1:5" ht="165.75">
      <c r="A136" t="s">
        <v>61</v>
      </c>
      <c r="E136" s="39" t="s">
        <v>9465</v>
      </c>
    </row>
    <row r="137" spans="1:16" ht="12.75">
      <c r="A137" t="s">
        <v>53</v>
      </c>
      <c s="34" t="s">
        <v>161</v>
      </c>
      <c s="34" t="s">
        <v>9469</v>
      </c>
      <c s="35" t="s">
        <v>5</v>
      </c>
      <c s="6" t="s">
        <v>9470</v>
      </c>
      <c s="36" t="s">
        <v>56</v>
      </c>
      <c s="37">
        <v>5330.09</v>
      </c>
      <c s="36">
        <v>0</v>
      </c>
      <c s="36">
        <f>ROUND(G137*H137,6)</f>
      </c>
      <c r="L137" s="38">
        <v>0</v>
      </c>
      <c s="32">
        <f>ROUND(ROUND(L137,2)*ROUND(G137,3),2)</f>
      </c>
      <c s="36" t="s">
        <v>9360</v>
      </c>
      <c>
        <f>(M137*21)/100</f>
      </c>
      <c t="s">
        <v>28</v>
      </c>
    </row>
    <row r="138" spans="1:5" ht="12.75">
      <c r="A138" s="35" t="s">
        <v>58</v>
      </c>
      <c r="E138" s="39" t="s">
        <v>5</v>
      </c>
    </row>
    <row r="139" spans="1:5" ht="51">
      <c r="A139" s="35" t="s">
        <v>59</v>
      </c>
      <c r="E139" s="40" t="s">
        <v>9471</v>
      </c>
    </row>
    <row r="140" spans="1:5" ht="127.5">
      <c r="A140" t="s">
        <v>61</v>
      </c>
      <c r="E140" s="39" t="s">
        <v>9472</v>
      </c>
    </row>
    <row r="141" spans="1:16" ht="25.5">
      <c r="A141" t="s">
        <v>53</v>
      </c>
      <c s="34" t="s">
        <v>164</v>
      </c>
      <c s="34" t="s">
        <v>9473</v>
      </c>
      <c s="35" t="s">
        <v>5</v>
      </c>
      <c s="6" t="s">
        <v>9474</v>
      </c>
      <c s="36" t="s">
        <v>56</v>
      </c>
      <c s="37">
        <v>5330.09</v>
      </c>
      <c s="36">
        <v>0</v>
      </c>
      <c s="36">
        <f>ROUND(G141*H141,6)</f>
      </c>
      <c r="L141" s="38">
        <v>0</v>
      </c>
      <c s="32">
        <f>ROUND(ROUND(L141,2)*ROUND(G141,3),2)</f>
      </c>
      <c s="36" t="s">
        <v>9360</v>
      </c>
      <c>
        <f>(M141*21)/100</f>
      </c>
      <c t="s">
        <v>28</v>
      </c>
    </row>
    <row r="142" spans="1:5" ht="12.75">
      <c r="A142" s="35" t="s">
        <v>58</v>
      </c>
      <c r="E142" s="39" t="s">
        <v>5</v>
      </c>
    </row>
    <row r="143" spans="1:5" ht="12.75">
      <c r="A143" s="35" t="s">
        <v>59</v>
      </c>
      <c r="E143" s="40" t="s">
        <v>9475</v>
      </c>
    </row>
    <row r="144" spans="1:5" ht="127.5">
      <c r="A144" t="s">
        <v>61</v>
      </c>
      <c r="E144" s="39" t="s">
        <v>9472</v>
      </c>
    </row>
    <row r="145" spans="1:16" ht="12.75">
      <c r="A145" t="s">
        <v>53</v>
      </c>
      <c s="34" t="s">
        <v>167</v>
      </c>
      <c s="34" t="s">
        <v>9476</v>
      </c>
      <c s="35" t="s">
        <v>5</v>
      </c>
      <c s="6" t="s">
        <v>9477</v>
      </c>
      <c s="36" t="s">
        <v>56</v>
      </c>
      <c s="37">
        <v>112.24</v>
      </c>
      <c s="36">
        <v>0</v>
      </c>
      <c s="36">
        <f>ROUND(G145*H145,6)</f>
      </c>
      <c r="L145" s="38">
        <v>0</v>
      </c>
      <c s="32">
        <f>ROUND(ROUND(L145,2)*ROUND(G145,3),2)</f>
      </c>
      <c s="36" t="s">
        <v>9360</v>
      </c>
      <c>
        <f>(M145*21)/100</f>
      </c>
      <c t="s">
        <v>28</v>
      </c>
    </row>
    <row r="146" spans="1:5" ht="12.75">
      <c r="A146" s="35" t="s">
        <v>58</v>
      </c>
      <c r="E146" s="39" t="s">
        <v>5</v>
      </c>
    </row>
    <row r="147" spans="1:5" ht="51">
      <c r="A147" s="35" t="s">
        <v>59</v>
      </c>
      <c r="E147" s="40" t="s">
        <v>9478</v>
      </c>
    </row>
    <row r="148" spans="1:5" ht="127.5">
      <c r="A148" t="s">
        <v>61</v>
      </c>
      <c r="E148" s="39" t="s">
        <v>9472</v>
      </c>
    </row>
    <row r="149" spans="1:16" ht="12.75">
      <c r="A149" t="s">
        <v>53</v>
      </c>
      <c s="34" t="s">
        <v>170</v>
      </c>
      <c s="34" t="s">
        <v>9479</v>
      </c>
      <c s="35" t="s">
        <v>5</v>
      </c>
      <c s="6" t="s">
        <v>9480</v>
      </c>
      <c s="36" t="s">
        <v>56</v>
      </c>
      <c s="37">
        <v>112.24</v>
      </c>
      <c s="36">
        <v>0</v>
      </c>
      <c s="36">
        <f>ROUND(G149*H149,6)</f>
      </c>
      <c r="L149" s="38">
        <v>0</v>
      </c>
      <c s="32">
        <f>ROUND(ROUND(L149,2)*ROUND(G149,3),2)</f>
      </c>
      <c s="36" t="s">
        <v>9360</v>
      </c>
      <c>
        <f>(M149*21)/100</f>
      </c>
      <c t="s">
        <v>28</v>
      </c>
    </row>
    <row r="150" spans="1:5" ht="12.75">
      <c r="A150" s="35" t="s">
        <v>58</v>
      </c>
      <c r="E150" s="39" t="s">
        <v>5</v>
      </c>
    </row>
    <row r="151" spans="1:5" ht="12.75">
      <c r="A151" s="35" t="s">
        <v>59</v>
      </c>
      <c r="E151" s="40" t="s">
        <v>9481</v>
      </c>
    </row>
    <row r="152" spans="1:5" ht="127.5">
      <c r="A152" t="s">
        <v>61</v>
      </c>
      <c r="E152" s="39" t="s">
        <v>9472</v>
      </c>
    </row>
    <row r="153" spans="1:16" ht="25.5">
      <c r="A153" t="s">
        <v>53</v>
      </c>
      <c s="34" t="s">
        <v>173</v>
      </c>
      <c s="34" t="s">
        <v>9482</v>
      </c>
      <c s="35" t="s">
        <v>5</v>
      </c>
      <c s="6" t="s">
        <v>9483</v>
      </c>
      <c s="36" t="s">
        <v>1178</v>
      </c>
      <c s="37">
        <v>235.229</v>
      </c>
      <c s="36">
        <v>0</v>
      </c>
      <c s="36">
        <f>ROUND(G153*H153,6)</f>
      </c>
      <c r="L153" s="38">
        <v>0</v>
      </c>
      <c s="32">
        <f>ROUND(ROUND(L153,2)*ROUND(G153,3),2)</f>
      </c>
      <c s="36" t="s">
        <v>9360</v>
      </c>
      <c>
        <f>(M153*21)/100</f>
      </c>
      <c t="s">
        <v>28</v>
      </c>
    </row>
    <row r="154" spans="1:5" ht="12.75">
      <c r="A154" s="35" t="s">
        <v>58</v>
      </c>
      <c r="E154" s="39" t="s">
        <v>5</v>
      </c>
    </row>
    <row r="155" spans="1:5" ht="229.5">
      <c r="A155" s="35" t="s">
        <v>59</v>
      </c>
      <c r="E155" s="40" t="s">
        <v>9484</v>
      </c>
    </row>
    <row r="156" spans="1:5" ht="12.75">
      <c r="A156" t="s">
        <v>61</v>
      </c>
      <c r="E156" s="39" t="s">
        <v>62</v>
      </c>
    </row>
    <row r="157" spans="1:16" ht="25.5">
      <c r="A157" t="s">
        <v>53</v>
      </c>
      <c s="34" t="s">
        <v>176</v>
      </c>
      <c s="34" t="s">
        <v>9485</v>
      </c>
      <c s="35" t="s">
        <v>5</v>
      </c>
      <c s="6" t="s">
        <v>9486</v>
      </c>
      <c s="36" t="s">
        <v>115</v>
      </c>
      <c s="37">
        <v>36</v>
      </c>
      <c s="36">
        <v>0</v>
      </c>
      <c s="36">
        <f>ROUND(G157*H157,6)</f>
      </c>
      <c r="L157" s="38">
        <v>0</v>
      </c>
      <c s="32">
        <f>ROUND(ROUND(L157,2)*ROUND(G157,3),2)</f>
      </c>
      <c s="36" t="s">
        <v>9360</v>
      </c>
      <c>
        <f>(M157*21)/100</f>
      </c>
      <c t="s">
        <v>28</v>
      </c>
    </row>
    <row r="158" spans="1:5" ht="12.75">
      <c r="A158" s="35" t="s">
        <v>58</v>
      </c>
      <c r="E158" s="39" t="s">
        <v>5</v>
      </c>
    </row>
    <row r="159" spans="1:5" ht="12.75">
      <c r="A159" s="35" t="s">
        <v>59</v>
      </c>
      <c r="E159" s="40" t="s">
        <v>9487</v>
      </c>
    </row>
    <row r="160" spans="1:5" ht="409.5">
      <c r="A160" t="s">
        <v>61</v>
      </c>
      <c r="E160" s="39" t="s">
        <v>9488</v>
      </c>
    </row>
    <row r="161" spans="1:16" ht="25.5">
      <c r="A161" t="s">
        <v>53</v>
      </c>
      <c s="34" t="s">
        <v>179</v>
      </c>
      <c s="34" t="s">
        <v>9489</v>
      </c>
      <c s="35" t="s">
        <v>5</v>
      </c>
      <c s="6" t="s">
        <v>9490</v>
      </c>
      <c s="36" t="s">
        <v>115</v>
      </c>
      <c s="37">
        <v>1</v>
      </c>
      <c s="36">
        <v>0</v>
      </c>
      <c s="36">
        <f>ROUND(G161*H161,6)</f>
      </c>
      <c r="L161" s="38">
        <v>0</v>
      </c>
      <c s="32">
        <f>ROUND(ROUND(L161,2)*ROUND(G161,3),2)</f>
      </c>
      <c s="36" t="s">
        <v>9360</v>
      </c>
      <c>
        <f>(M161*21)/100</f>
      </c>
      <c t="s">
        <v>28</v>
      </c>
    </row>
    <row r="162" spans="1:5" ht="12.75">
      <c r="A162" s="35" t="s">
        <v>58</v>
      </c>
      <c r="E162" s="39" t="s">
        <v>5</v>
      </c>
    </row>
    <row r="163" spans="1:5" ht="12.75">
      <c r="A163" s="35" t="s">
        <v>59</v>
      </c>
      <c r="E163" s="40" t="s">
        <v>9491</v>
      </c>
    </row>
    <row r="164" spans="1:5" ht="409.5">
      <c r="A164" t="s">
        <v>61</v>
      </c>
      <c r="E164" s="39" t="s">
        <v>9488</v>
      </c>
    </row>
    <row r="165" spans="1:16" ht="25.5">
      <c r="A165" t="s">
        <v>53</v>
      </c>
      <c s="34" t="s">
        <v>182</v>
      </c>
      <c s="34" t="s">
        <v>9492</v>
      </c>
      <c s="35" t="s">
        <v>5</v>
      </c>
      <c s="6" t="s">
        <v>9493</v>
      </c>
      <c s="36" t="s">
        <v>115</v>
      </c>
      <c s="37">
        <v>10</v>
      </c>
      <c s="36">
        <v>0</v>
      </c>
      <c s="36">
        <f>ROUND(G165*H165,6)</f>
      </c>
      <c r="L165" s="38">
        <v>0</v>
      </c>
      <c s="32">
        <f>ROUND(ROUND(L165,2)*ROUND(G165,3),2)</f>
      </c>
      <c s="36" t="s">
        <v>9360</v>
      </c>
      <c>
        <f>(M165*21)/100</f>
      </c>
      <c t="s">
        <v>28</v>
      </c>
    </row>
    <row r="166" spans="1:5" ht="12.75">
      <c r="A166" s="35" t="s">
        <v>58</v>
      </c>
      <c r="E166" s="39" t="s">
        <v>5</v>
      </c>
    </row>
    <row r="167" spans="1:5" ht="12.75">
      <c r="A167" s="35" t="s">
        <v>59</v>
      </c>
      <c r="E167" s="40" t="s">
        <v>9494</v>
      </c>
    </row>
    <row r="168" spans="1:5" ht="409.5">
      <c r="A168" t="s">
        <v>61</v>
      </c>
      <c r="E168" s="39" t="s">
        <v>9488</v>
      </c>
    </row>
    <row r="169" spans="1:16" ht="25.5">
      <c r="A169" t="s">
        <v>53</v>
      </c>
      <c s="34" t="s">
        <v>185</v>
      </c>
      <c s="34" t="s">
        <v>9495</v>
      </c>
      <c s="35" t="s">
        <v>5</v>
      </c>
      <c s="6" t="s">
        <v>9496</v>
      </c>
      <c s="36" t="s">
        <v>115</v>
      </c>
      <c s="37">
        <v>1</v>
      </c>
      <c s="36">
        <v>0</v>
      </c>
      <c s="36">
        <f>ROUND(G169*H169,6)</f>
      </c>
      <c r="L169" s="38">
        <v>0</v>
      </c>
      <c s="32">
        <f>ROUND(ROUND(L169,2)*ROUND(G169,3),2)</f>
      </c>
      <c s="36" t="s">
        <v>9360</v>
      </c>
      <c>
        <f>(M169*21)/100</f>
      </c>
      <c t="s">
        <v>28</v>
      </c>
    </row>
    <row r="170" spans="1:5" ht="12.75">
      <c r="A170" s="35" t="s">
        <v>58</v>
      </c>
      <c r="E170" s="39" t="s">
        <v>5</v>
      </c>
    </row>
    <row r="171" spans="1:5" ht="12.75">
      <c r="A171" s="35" t="s">
        <v>59</v>
      </c>
      <c r="E171" s="40" t="s">
        <v>9497</v>
      </c>
    </row>
    <row r="172" spans="1:5" ht="409.5">
      <c r="A172" t="s">
        <v>61</v>
      </c>
      <c r="E172" s="39" t="s">
        <v>9488</v>
      </c>
    </row>
    <row r="173" spans="1:16" ht="25.5">
      <c r="A173" t="s">
        <v>53</v>
      </c>
      <c s="34" t="s">
        <v>188</v>
      </c>
      <c s="34" t="s">
        <v>9498</v>
      </c>
      <c s="35" t="s">
        <v>5</v>
      </c>
      <c s="6" t="s">
        <v>9499</v>
      </c>
      <c s="36" t="s">
        <v>115</v>
      </c>
      <c s="37">
        <v>9</v>
      </c>
      <c s="36">
        <v>0</v>
      </c>
      <c s="36">
        <f>ROUND(G173*H173,6)</f>
      </c>
      <c r="L173" s="38">
        <v>0</v>
      </c>
      <c s="32">
        <f>ROUND(ROUND(L173,2)*ROUND(G173,3),2)</f>
      </c>
      <c s="36" t="s">
        <v>9360</v>
      </c>
      <c>
        <f>(M173*21)/100</f>
      </c>
      <c t="s">
        <v>28</v>
      </c>
    </row>
    <row r="174" spans="1:5" ht="12.75">
      <c r="A174" s="35" t="s">
        <v>58</v>
      </c>
      <c r="E174" s="39" t="s">
        <v>5</v>
      </c>
    </row>
    <row r="175" spans="1:5" ht="12.75">
      <c r="A175" s="35" t="s">
        <v>59</v>
      </c>
      <c r="E175" s="40" t="s">
        <v>9500</v>
      </c>
    </row>
    <row r="176" spans="1:5" ht="409.5">
      <c r="A176" t="s">
        <v>61</v>
      </c>
      <c r="E176" s="39" t="s">
        <v>9488</v>
      </c>
    </row>
    <row r="177" spans="1:16" ht="25.5">
      <c r="A177" t="s">
        <v>53</v>
      </c>
      <c s="34" t="s">
        <v>191</v>
      </c>
      <c s="34" t="s">
        <v>9501</v>
      </c>
      <c s="35" t="s">
        <v>5</v>
      </c>
      <c s="6" t="s">
        <v>9502</v>
      </c>
      <c s="36" t="s">
        <v>115</v>
      </c>
      <c s="37">
        <v>3</v>
      </c>
      <c s="36">
        <v>0</v>
      </c>
      <c s="36">
        <f>ROUND(G177*H177,6)</f>
      </c>
      <c r="L177" s="38">
        <v>0</v>
      </c>
      <c s="32">
        <f>ROUND(ROUND(L177,2)*ROUND(G177,3),2)</f>
      </c>
      <c s="36" t="s">
        <v>9360</v>
      </c>
      <c>
        <f>(M177*21)/100</f>
      </c>
      <c t="s">
        <v>28</v>
      </c>
    </row>
    <row r="178" spans="1:5" ht="12.75">
      <c r="A178" s="35" t="s">
        <v>58</v>
      </c>
      <c r="E178" s="39" t="s">
        <v>5</v>
      </c>
    </row>
    <row r="179" spans="1:5" ht="12.75">
      <c r="A179" s="35" t="s">
        <v>59</v>
      </c>
      <c r="E179" s="40" t="s">
        <v>9503</v>
      </c>
    </row>
    <row r="180" spans="1:5" ht="409.5">
      <c r="A180" t="s">
        <v>61</v>
      </c>
      <c r="E180" s="39" t="s">
        <v>9488</v>
      </c>
    </row>
    <row r="181" spans="1:16" ht="25.5">
      <c r="A181" t="s">
        <v>53</v>
      </c>
      <c s="34" t="s">
        <v>194</v>
      </c>
      <c s="34" t="s">
        <v>9504</v>
      </c>
      <c s="35" t="s">
        <v>5</v>
      </c>
      <c s="6" t="s">
        <v>9505</v>
      </c>
      <c s="36" t="s">
        <v>115</v>
      </c>
      <c s="37">
        <v>3</v>
      </c>
      <c s="36">
        <v>0</v>
      </c>
      <c s="36">
        <f>ROUND(G181*H181,6)</f>
      </c>
      <c r="L181" s="38">
        <v>0</v>
      </c>
      <c s="32">
        <f>ROUND(ROUND(L181,2)*ROUND(G181,3),2)</f>
      </c>
      <c s="36" t="s">
        <v>9360</v>
      </c>
      <c>
        <f>(M181*21)/100</f>
      </c>
      <c t="s">
        <v>28</v>
      </c>
    </row>
    <row r="182" spans="1:5" ht="12.75">
      <c r="A182" s="35" t="s">
        <v>58</v>
      </c>
      <c r="E182" s="39" t="s">
        <v>5</v>
      </c>
    </row>
    <row r="183" spans="1:5" ht="12.75">
      <c r="A183" s="35" t="s">
        <v>59</v>
      </c>
      <c r="E183" s="40" t="s">
        <v>9506</v>
      </c>
    </row>
    <row r="184" spans="1:5" ht="409.5">
      <c r="A184" t="s">
        <v>61</v>
      </c>
      <c r="E184" s="39" t="s">
        <v>9488</v>
      </c>
    </row>
    <row r="185" spans="1:16" ht="25.5">
      <c r="A185" t="s">
        <v>53</v>
      </c>
      <c s="34" t="s">
        <v>197</v>
      </c>
      <c s="34" t="s">
        <v>9507</v>
      </c>
      <c s="35" t="s">
        <v>5</v>
      </c>
      <c s="6" t="s">
        <v>9508</v>
      </c>
      <c s="36" t="s">
        <v>115</v>
      </c>
      <c s="37">
        <v>3</v>
      </c>
      <c s="36">
        <v>0</v>
      </c>
      <c s="36">
        <f>ROUND(G185*H185,6)</f>
      </c>
      <c r="L185" s="38">
        <v>0</v>
      </c>
      <c s="32">
        <f>ROUND(ROUND(L185,2)*ROUND(G185,3),2)</f>
      </c>
      <c s="36" t="s">
        <v>9360</v>
      </c>
      <c>
        <f>(M185*21)/100</f>
      </c>
      <c t="s">
        <v>28</v>
      </c>
    </row>
    <row r="186" spans="1:5" ht="12.75">
      <c r="A186" s="35" t="s">
        <v>58</v>
      </c>
      <c r="E186" s="39" t="s">
        <v>5</v>
      </c>
    </row>
    <row r="187" spans="1:5" ht="12.75">
      <c r="A187" s="35" t="s">
        <v>59</v>
      </c>
      <c r="E187" s="40" t="s">
        <v>9509</v>
      </c>
    </row>
    <row r="188" spans="1:5" ht="409.5">
      <c r="A188" t="s">
        <v>61</v>
      </c>
      <c r="E188" s="39" t="s">
        <v>9488</v>
      </c>
    </row>
    <row r="189" spans="1:16" ht="25.5">
      <c r="A189" t="s">
        <v>53</v>
      </c>
      <c s="34" t="s">
        <v>200</v>
      </c>
      <c s="34" t="s">
        <v>9510</v>
      </c>
      <c s="35" t="s">
        <v>5</v>
      </c>
      <c s="6" t="s">
        <v>9511</v>
      </c>
      <c s="36" t="s">
        <v>115</v>
      </c>
      <c s="37">
        <v>18</v>
      </c>
      <c s="36">
        <v>0</v>
      </c>
      <c s="36">
        <f>ROUND(G189*H189,6)</f>
      </c>
      <c r="L189" s="38">
        <v>0</v>
      </c>
      <c s="32">
        <f>ROUND(ROUND(L189,2)*ROUND(G189,3),2)</f>
      </c>
      <c s="36" t="s">
        <v>9360</v>
      </c>
      <c>
        <f>(M189*21)/100</f>
      </c>
      <c t="s">
        <v>28</v>
      </c>
    </row>
    <row r="190" spans="1:5" ht="12.75">
      <c r="A190" s="35" t="s">
        <v>58</v>
      </c>
      <c r="E190" s="39" t="s">
        <v>5</v>
      </c>
    </row>
    <row r="191" spans="1:5" ht="12.75">
      <c r="A191" s="35" t="s">
        <v>59</v>
      </c>
      <c r="E191" s="40" t="s">
        <v>9512</v>
      </c>
    </row>
    <row r="192" spans="1:5" ht="409.5">
      <c r="A192" t="s">
        <v>61</v>
      </c>
      <c r="E192" s="39" t="s">
        <v>9488</v>
      </c>
    </row>
    <row r="193" spans="1:16" ht="25.5">
      <c r="A193" t="s">
        <v>53</v>
      </c>
      <c s="34" t="s">
        <v>203</v>
      </c>
      <c s="34" t="s">
        <v>9513</v>
      </c>
      <c s="35" t="s">
        <v>5</v>
      </c>
      <c s="6" t="s">
        <v>9514</v>
      </c>
      <c s="36" t="s">
        <v>56</v>
      </c>
      <c s="37">
        <v>14.87</v>
      </c>
      <c s="36">
        <v>0</v>
      </c>
      <c s="36">
        <f>ROUND(G193*H193,6)</f>
      </c>
      <c r="L193" s="38">
        <v>0</v>
      </c>
      <c s="32">
        <f>ROUND(ROUND(L193,2)*ROUND(G193,3),2)</f>
      </c>
      <c s="36" t="s">
        <v>9360</v>
      </c>
      <c>
        <f>(M193*21)/100</f>
      </c>
      <c t="s">
        <v>28</v>
      </c>
    </row>
    <row r="194" spans="1:5" ht="12.75">
      <c r="A194" s="35" t="s">
        <v>58</v>
      </c>
      <c r="E194" s="39" t="s">
        <v>5</v>
      </c>
    </row>
    <row r="195" spans="1:5" ht="38.25">
      <c r="A195" s="35" t="s">
        <v>59</v>
      </c>
      <c r="E195" s="40" t="s">
        <v>9515</v>
      </c>
    </row>
    <row r="196" spans="1:5" ht="12.75">
      <c r="A196" t="s">
        <v>61</v>
      </c>
      <c r="E196" s="39" t="s">
        <v>9516</v>
      </c>
    </row>
    <row r="197" spans="1:16" ht="25.5">
      <c r="A197" t="s">
        <v>53</v>
      </c>
      <c s="34" t="s">
        <v>206</v>
      </c>
      <c s="34" t="s">
        <v>9517</v>
      </c>
      <c s="35" t="s">
        <v>5</v>
      </c>
      <c s="6" t="s">
        <v>9518</v>
      </c>
      <c s="36" t="s">
        <v>56</v>
      </c>
      <c s="37">
        <v>16.16</v>
      </c>
      <c s="36">
        <v>0</v>
      </c>
      <c s="36">
        <f>ROUND(G197*H197,6)</f>
      </c>
      <c r="L197" s="38">
        <v>0</v>
      </c>
      <c s="32">
        <f>ROUND(ROUND(L197,2)*ROUND(G197,3),2)</f>
      </c>
      <c s="36" t="s">
        <v>9360</v>
      </c>
      <c>
        <f>(M197*21)/100</f>
      </c>
      <c t="s">
        <v>28</v>
      </c>
    </row>
    <row r="198" spans="1:5" ht="12.75">
      <c r="A198" s="35" t="s">
        <v>58</v>
      </c>
      <c r="E198" s="39" t="s">
        <v>5</v>
      </c>
    </row>
    <row r="199" spans="1:5" ht="38.25">
      <c r="A199" s="35" t="s">
        <v>59</v>
      </c>
      <c r="E199" s="40" t="s">
        <v>9519</v>
      </c>
    </row>
    <row r="200" spans="1:5" ht="12.75">
      <c r="A200" t="s">
        <v>61</v>
      </c>
      <c r="E200" s="39" t="s">
        <v>9516</v>
      </c>
    </row>
    <row r="201" spans="1:16" ht="25.5">
      <c r="A201" t="s">
        <v>53</v>
      </c>
      <c s="34" t="s">
        <v>209</v>
      </c>
      <c s="34" t="s">
        <v>9520</v>
      </c>
      <c s="35" t="s">
        <v>5</v>
      </c>
      <c s="6" t="s">
        <v>9521</v>
      </c>
      <c s="36" t="s">
        <v>56</v>
      </c>
      <c s="37">
        <v>1017.04</v>
      </c>
      <c s="36">
        <v>0</v>
      </c>
      <c s="36">
        <f>ROUND(G201*H201,6)</f>
      </c>
      <c r="L201" s="38">
        <v>0</v>
      </c>
      <c s="32">
        <f>ROUND(ROUND(L201,2)*ROUND(G201,3),2)</f>
      </c>
      <c s="36" t="s">
        <v>9360</v>
      </c>
      <c>
        <f>(M201*21)/100</f>
      </c>
      <c t="s">
        <v>28</v>
      </c>
    </row>
    <row r="202" spans="1:5" ht="12.75">
      <c r="A202" s="35" t="s">
        <v>58</v>
      </c>
      <c r="E202" s="39" t="s">
        <v>5</v>
      </c>
    </row>
    <row r="203" spans="1:5" ht="38.25">
      <c r="A203" s="35" t="s">
        <v>59</v>
      </c>
      <c r="E203" s="40" t="s">
        <v>9522</v>
      </c>
    </row>
    <row r="204" spans="1:5" ht="12.75">
      <c r="A204" t="s">
        <v>61</v>
      </c>
      <c r="E204" s="39" t="s">
        <v>9516</v>
      </c>
    </row>
    <row r="205" spans="1:16" ht="25.5">
      <c r="A205" t="s">
        <v>53</v>
      </c>
      <c s="34" t="s">
        <v>212</v>
      </c>
      <c s="34" t="s">
        <v>9523</v>
      </c>
      <c s="35" t="s">
        <v>5</v>
      </c>
      <c s="6" t="s">
        <v>9524</v>
      </c>
      <c s="36" t="s">
        <v>1178</v>
      </c>
      <c s="37">
        <v>0.08</v>
      </c>
      <c s="36">
        <v>0</v>
      </c>
      <c s="36">
        <f>ROUND(G205*H205,6)</f>
      </c>
      <c r="L205" s="38">
        <v>0</v>
      </c>
      <c s="32">
        <f>ROUND(ROUND(L205,2)*ROUND(G205,3),2)</f>
      </c>
      <c s="36" t="s">
        <v>4382</v>
      </c>
      <c>
        <f>(M205*21)/100</f>
      </c>
      <c t="s">
        <v>28</v>
      </c>
    </row>
    <row r="206" spans="1:5" ht="12.75">
      <c r="A206" s="35" t="s">
        <v>58</v>
      </c>
      <c r="E206" s="39" t="s">
        <v>5</v>
      </c>
    </row>
    <row r="207" spans="1:5" ht="89.25">
      <c r="A207" s="35" t="s">
        <v>59</v>
      </c>
      <c r="E207" s="40" t="s">
        <v>9525</v>
      </c>
    </row>
    <row r="208" spans="1:5" ht="12.75">
      <c r="A208" t="s">
        <v>61</v>
      </c>
      <c r="E208" s="39" t="s">
        <v>8408</v>
      </c>
    </row>
    <row r="209" spans="1:16" ht="25.5">
      <c r="A209" t="s">
        <v>53</v>
      </c>
      <c s="34" t="s">
        <v>215</v>
      </c>
      <c s="34" t="s">
        <v>9526</v>
      </c>
      <c s="35" t="s">
        <v>5</v>
      </c>
      <c s="6" t="s">
        <v>9527</v>
      </c>
      <c s="36" t="s">
        <v>65</v>
      </c>
      <c s="37">
        <v>14.28</v>
      </c>
      <c s="36">
        <v>0</v>
      </c>
      <c s="36">
        <f>ROUND(G209*H209,6)</f>
      </c>
      <c r="L209" s="38">
        <v>0</v>
      </c>
      <c s="32">
        <f>ROUND(ROUND(L209,2)*ROUND(G209,3),2)</f>
      </c>
      <c s="36" t="s">
        <v>9360</v>
      </c>
      <c>
        <f>(M209*21)/100</f>
      </c>
      <c t="s">
        <v>28</v>
      </c>
    </row>
    <row r="210" spans="1:5" ht="12.75">
      <c r="A210" s="35" t="s">
        <v>58</v>
      </c>
      <c r="E210" s="39" t="s">
        <v>5</v>
      </c>
    </row>
    <row r="211" spans="1:5" ht="51">
      <c r="A211" s="35" t="s">
        <v>59</v>
      </c>
      <c r="E211" s="40" t="s">
        <v>9528</v>
      </c>
    </row>
    <row r="212" spans="1:5" ht="38.25">
      <c r="A212" t="s">
        <v>61</v>
      </c>
      <c r="E212" s="39" t="s">
        <v>9529</v>
      </c>
    </row>
    <row r="213" spans="1:16" ht="25.5">
      <c r="A213" t="s">
        <v>53</v>
      </c>
      <c s="34" t="s">
        <v>218</v>
      </c>
      <c s="34" t="s">
        <v>9530</v>
      </c>
      <c s="35" t="s">
        <v>5</v>
      </c>
      <c s="6" t="s">
        <v>9531</v>
      </c>
      <c s="36" t="s">
        <v>65</v>
      </c>
      <c s="37">
        <v>105.57</v>
      </c>
      <c s="36">
        <v>0</v>
      </c>
      <c s="36">
        <f>ROUND(G213*H213,6)</f>
      </c>
      <c r="L213" s="38">
        <v>0</v>
      </c>
      <c s="32">
        <f>ROUND(ROUND(L213,2)*ROUND(G213,3),2)</f>
      </c>
      <c s="36" t="s">
        <v>9360</v>
      </c>
      <c>
        <f>(M213*21)/100</f>
      </c>
      <c t="s">
        <v>28</v>
      </c>
    </row>
    <row r="214" spans="1:5" ht="12.75">
      <c r="A214" s="35" t="s">
        <v>58</v>
      </c>
      <c r="E214" s="39" t="s">
        <v>5</v>
      </c>
    </row>
    <row r="215" spans="1:5" ht="63.75">
      <c r="A215" s="35" t="s">
        <v>59</v>
      </c>
      <c r="E215" s="40" t="s">
        <v>9532</v>
      </c>
    </row>
    <row r="216" spans="1:5" ht="38.25">
      <c r="A216" t="s">
        <v>61</v>
      </c>
      <c r="E216" s="39" t="s">
        <v>9529</v>
      </c>
    </row>
    <row r="217" spans="1:16" ht="25.5">
      <c r="A217" t="s">
        <v>53</v>
      </c>
      <c s="34" t="s">
        <v>221</v>
      </c>
      <c s="34" t="s">
        <v>9533</v>
      </c>
      <c s="35" t="s">
        <v>5</v>
      </c>
      <c s="6" t="s">
        <v>9534</v>
      </c>
      <c s="36" t="s">
        <v>65</v>
      </c>
      <c s="37">
        <v>25.2</v>
      </c>
      <c s="36">
        <v>0</v>
      </c>
      <c s="36">
        <f>ROUND(G217*H217,6)</f>
      </c>
      <c r="L217" s="38">
        <v>0</v>
      </c>
      <c s="32">
        <f>ROUND(ROUND(L217,2)*ROUND(G217,3),2)</f>
      </c>
      <c s="36" t="s">
        <v>9360</v>
      </c>
      <c>
        <f>(M217*21)/100</f>
      </c>
      <c t="s">
        <v>28</v>
      </c>
    </row>
    <row r="218" spans="1:5" ht="12.75">
      <c r="A218" s="35" t="s">
        <v>58</v>
      </c>
      <c r="E218" s="39" t="s">
        <v>5</v>
      </c>
    </row>
    <row r="219" spans="1:5" ht="51">
      <c r="A219" s="35" t="s">
        <v>59</v>
      </c>
      <c r="E219" s="40" t="s">
        <v>9535</v>
      </c>
    </row>
    <row r="220" spans="1:5" ht="38.25">
      <c r="A220" t="s">
        <v>61</v>
      </c>
      <c r="E220" s="39" t="s">
        <v>9529</v>
      </c>
    </row>
    <row r="221" spans="1:16" ht="25.5">
      <c r="A221" t="s">
        <v>53</v>
      </c>
      <c s="34" t="s">
        <v>224</v>
      </c>
      <c s="34" t="s">
        <v>9536</v>
      </c>
      <c s="35" t="s">
        <v>5</v>
      </c>
      <c s="6" t="s">
        <v>9537</v>
      </c>
      <c s="36" t="s">
        <v>56</v>
      </c>
      <c s="37">
        <v>934.56</v>
      </c>
      <c s="36">
        <v>0</v>
      </c>
      <c s="36">
        <f>ROUND(G221*H221,6)</f>
      </c>
      <c r="L221" s="38">
        <v>0</v>
      </c>
      <c s="32">
        <f>ROUND(ROUND(L221,2)*ROUND(G221,3),2)</f>
      </c>
      <c s="36" t="s">
        <v>9360</v>
      </c>
      <c>
        <f>(M221*21)/100</f>
      </c>
      <c t="s">
        <v>28</v>
      </c>
    </row>
    <row r="222" spans="1:5" ht="12.75">
      <c r="A222" s="35" t="s">
        <v>58</v>
      </c>
      <c r="E222" s="39" t="s">
        <v>5</v>
      </c>
    </row>
    <row r="223" spans="1:5" ht="51">
      <c r="A223" s="35" t="s">
        <v>59</v>
      </c>
      <c r="E223" s="40" t="s">
        <v>9538</v>
      </c>
    </row>
    <row r="224" spans="1:5" ht="63.75">
      <c r="A224" t="s">
        <v>61</v>
      </c>
      <c r="E224" s="39" t="s">
        <v>9539</v>
      </c>
    </row>
    <row r="225" spans="1:16" ht="25.5">
      <c r="A225" t="s">
        <v>53</v>
      </c>
      <c s="34" t="s">
        <v>227</v>
      </c>
      <c s="34" t="s">
        <v>9540</v>
      </c>
      <c s="35" t="s">
        <v>5</v>
      </c>
      <c s="6" t="s">
        <v>9541</v>
      </c>
      <c s="36" t="s">
        <v>56</v>
      </c>
      <c s="37">
        <v>934.56</v>
      </c>
      <c s="36">
        <v>0</v>
      </c>
      <c s="36">
        <f>ROUND(G225*H225,6)</f>
      </c>
      <c r="L225" s="38">
        <v>0</v>
      </c>
      <c s="32">
        <f>ROUND(ROUND(L225,2)*ROUND(G225,3),2)</f>
      </c>
      <c s="36" t="s">
        <v>9360</v>
      </c>
      <c>
        <f>(M225*21)/100</f>
      </c>
      <c t="s">
        <v>28</v>
      </c>
    </row>
    <row r="226" spans="1:5" ht="12.75">
      <c r="A226" s="35" t="s">
        <v>58</v>
      </c>
      <c r="E226" s="39" t="s">
        <v>5</v>
      </c>
    </row>
    <row r="227" spans="1:5" ht="12.75">
      <c r="A227" s="35" t="s">
        <v>59</v>
      </c>
      <c r="E227" s="40" t="s">
        <v>9542</v>
      </c>
    </row>
    <row r="228" spans="1:5" ht="63.75">
      <c r="A228" t="s">
        <v>61</v>
      </c>
      <c r="E228" s="39" t="s">
        <v>9539</v>
      </c>
    </row>
    <row r="229" spans="1:13" ht="12.75">
      <c r="A229" t="s">
        <v>50</v>
      </c>
      <c r="C229" s="31" t="s">
        <v>68</v>
      </c>
      <c r="E229" s="33" t="s">
        <v>5445</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25.5">
      <c r="A230" t="s">
        <v>53</v>
      </c>
      <c s="34" t="s">
        <v>230</v>
      </c>
      <c s="34" t="s">
        <v>9543</v>
      </c>
      <c s="35" t="s">
        <v>5</v>
      </c>
      <c s="6" t="s">
        <v>9544</v>
      </c>
      <c s="36" t="s">
        <v>65</v>
      </c>
      <c s="37">
        <v>932.73</v>
      </c>
      <c s="36">
        <v>0</v>
      </c>
      <c s="36">
        <f>ROUND(G230*H230,6)</f>
      </c>
      <c r="L230" s="38">
        <v>0</v>
      </c>
      <c s="32">
        <f>ROUND(ROUND(L230,2)*ROUND(G230,3),2)</f>
      </c>
      <c s="36" t="s">
        <v>9360</v>
      </c>
      <c>
        <f>(M230*21)/100</f>
      </c>
      <c t="s">
        <v>28</v>
      </c>
    </row>
    <row r="231" spans="1:5" ht="12.75">
      <c r="A231" s="35" t="s">
        <v>58</v>
      </c>
      <c r="E231" s="39" t="s">
        <v>5</v>
      </c>
    </row>
    <row r="232" spans="1:5" ht="51">
      <c r="A232" s="35" t="s">
        <v>59</v>
      </c>
      <c r="E232" s="40" t="s">
        <v>9545</v>
      </c>
    </row>
    <row r="233" spans="1:5" ht="38.25">
      <c r="A233" t="s">
        <v>61</v>
      </c>
      <c r="E233" s="39" t="s">
        <v>9546</v>
      </c>
    </row>
    <row r="234" spans="1:16" ht="25.5">
      <c r="A234" t="s">
        <v>53</v>
      </c>
      <c s="34" t="s">
        <v>234</v>
      </c>
      <c s="34" t="s">
        <v>9547</v>
      </c>
      <c s="35" t="s">
        <v>5</v>
      </c>
      <c s="6" t="s">
        <v>9548</v>
      </c>
      <c s="36" t="s">
        <v>65</v>
      </c>
      <c s="37">
        <v>80.49</v>
      </c>
      <c s="36">
        <v>0</v>
      </c>
      <c s="36">
        <f>ROUND(G234*H234,6)</f>
      </c>
      <c r="L234" s="38">
        <v>0</v>
      </c>
      <c s="32">
        <f>ROUND(ROUND(L234,2)*ROUND(G234,3),2)</f>
      </c>
      <c s="36" t="s">
        <v>4382</v>
      </c>
      <c>
        <f>(M234*21)/100</f>
      </c>
      <c t="s">
        <v>28</v>
      </c>
    </row>
    <row r="235" spans="1:5" ht="12.75">
      <c r="A235" s="35" t="s">
        <v>58</v>
      </c>
      <c r="E235" s="39" t="s">
        <v>5</v>
      </c>
    </row>
    <row r="236" spans="1:5" ht="51">
      <c r="A236" s="35" t="s">
        <v>59</v>
      </c>
      <c r="E236" s="40" t="s">
        <v>9549</v>
      </c>
    </row>
    <row r="237" spans="1:5" ht="51">
      <c r="A237" t="s">
        <v>61</v>
      </c>
      <c r="E237" s="39" t="s">
        <v>9550</v>
      </c>
    </row>
    <row r="238" spans="1:16" ht="25.5">
      <c r="A238" t="s">
        <v>53</v>
      </c>
      <c s="34" t="s">
        <v>237</v>
      </c>
      <c s="34" t="s">
        <v>9551</v>
      </c>
      <c s="35" t="s">
        <v>5</v>
      </c>
      <c s="6" t="s">
        <v>9552</v>
      </c>
      <c s="36" t="s">
        <v>56</v>
      </c>
      <c s="37">
        <v>1303.04</v>
      </c>
      <c s="36">
        <v>0</v>
      </c>
      <c s="36">
        <f>ROUND(G238*H238,6)</f>
      </c>
      <c r="L238" s="38">
        <v>0</v>
      </c>
      <c s="32">
        <f>ROUND(ROUND(L238,2)*ROUND(G238,3),2)</f>
      </c>
      <c s="36" t="s">
        <v>9360</v>
      </c>
      <c>
        <f>(M238*21)/100</f>
      </c>
      <c t="s">
        <v>28</v>
      </c>
    </row>
    <row r="239" spans="1:5" ht="12.75">
      <c r="A239" s="35" t="s">
        <v>58</v>
      </c>
      <c r="E239" s="39" t="s">
        <v>5</v>
      </c>
    </row>
    <row r="240" spans="1:5" ht="51">
      <c r="A240" s="35" t="s">
        <v>59</v>
      </c>
      <c r="E240" s="40" t="s">
        <v>9553</v>
      </c>
    </row>
    <row r="241" spans="1:5" ht="229.5">
      <c r="A241" t="s">
        <v>61</v>
      </c>
      <c r="E241" s="39" t="s">
        <v>9554</v>
      </c>
    </row>
    <row r="242" spans="1:16" ht="25.5">
      <c r="A242" t="s">
        <v>53</v>
      </c>
      <c s="34" t="s">
        <v>240</v>
      </c>
      <c s="34" t="s">
        <v>9555</v>
      </c>
      <c s="35" t="s">
        <v>5</v>
      </c>
      <c s="6" t="s">
        <v>9556</v>
      </c>
      <c s="36" t="s">
        <v>56</v>
      </c>
      <c s="37">
        <v>1303.04</v>
      </c>
      <c s="36">
        <v>0</v>
      </c>
      <c s="36">
        <f>ROUND(G242*H242,6)</f>
      </c>
      <c r="L242" s="38">
        <v>0</v>
      </c>
      <c s="32">
        <f>ROUND(ROUND(L242,2)*ROUND(G242,3),2)</f>
      </c>
      <c s="36" t="s">
        <v>9360</v>
      </c>
      <c>
        <f>(M242*21)/100</f>
      </c>
      <c t="s">
        <v>28</v>
      </c>
    </row>
    <row r="243" spans="1:5" ht="12.75">
      <c r="A243" s="35" t="s">
        <v>58</v>
      </c>
      <c r="E243" s="39" t="s">
        <v>5</v>
      </c>
    </row>
    <row r="244" spans="1:5" ht="12.75">
      <c r="A244" s="35" t="s">
        <v>59</v>
      </c>
      <c r="E244" s="40" t="s">
        <v>9557</v>
      </c>
    </row>
    <row r="245" spans="1:5" ht="229.5">
      <c r="A245" t="s">
        <v>61</v>
      </c>
      <c r="E245" s="39" t="s">
        <v>9554</v>
      </c>
    </row>
    <row r="246" spans="1:16" ht="25.5">
      <c r="A246" t="s">
        <v>53</v>
      </c>
      <c s="34" t="s">
        <v>243</v>
      </c>
      <c s="34" t="s">
        <v>9558</v>
      </c>
      <c s="35" t="s">
        <v>5</v>
      </c>
      <c s="6" t="s">
        <v>9559</v>
      </c>
      <c s="36" t="s">
        <v>56</v>
      </c>
      <c s="37">
        <v>2451.48</v>
      </c>
      <c s="36">
        <v>0</v>
      </c>
      <c s="36">
        <f>ROUND(G246*H246,6)</f>
      </c>
      <c r="L246" s="38">
        <v>0</v>
      </c>
      <c s="32">
        <f>ROUND(ROUND(L246,2)*ROUND(G246,3),2)</f>
      </c>
      <c s="36" t="s">
        <v>9360</v>
      </c>
      <c>
        <f>(M246*21)/100</f>
      </c>
      <c t="s">
        <v>28</v>
      </c>
    </row>
    <row r="247" spans="1:5" ht="12.75">
      <c r="A247" s="35" t="s">
        <v>58</v>
      </c>
      <c r="E247" s="39" t="s">
        <v>5</v>
      </c>
    </row>
    <row r="248" spans="1:5" ht="51">
      <c r="A248" s="35" t="s">
        <v>59</v>
      </c>
      <c r="E248" s="40" t="s">
        <v>9560</v>
      </c>
    </row>
    <row r="249" spans="1:5" ht="229.5">
      <c r="A249" t="s">
        <v>61</v>
      </c>
      <c r="E249" s="39" t="s">
        <v>9554</v>
      </c>
    </row>
    <row r="250" spans="1:16" ht="25.5">
      <c r="A250" t="s">
        <v>53</v>
      </c>
      <c s="34" t="s">
        <v>246</v>
      </c>
      <c s="34" t="s">
        <v>9561</v>
      </c>
      <c s="35" t="s">
        <v>5</v>
      </c>
      <c s="6" t="s">
        <v>9562</v>
      </c>
      <c s="36" t="s">
        <v>56</v>
      </c>
      <c s="37">
        <v>2451.48</v>
      </c>
      <c s="36">
        <v>0</v>
      </c>
      <c s="36">
        <f>ROUND(G250*H250,6)</f>
      </c>
      <c r="L250" s="38">
        <v>0</v>
      </c>
      <c s="32">
        <f>ROUND(ROUND(L250,2)*ROUND(G250,3),2)</f>
      </c>
      <c s="36" t="s">
        <v>9360</v>
      </c>
      <c>
        <f>(M250*21)/100</f>
      </c>
      <c t="s">
        <v>28</v>
      </c>
    </row>
    <row r="251" spans="1:5" ht="12.75">
      <c r="A251" s="35" t="s">
        <v>58</v>
      </c>
      <c r="E251" s="39" t="s">
        <v>5</v>
      </c>
    </row>
    <row r="252" spans="1:5" ht="12.75">
      <c r="A252" s="35" t="s">
        <v>59</v>
      </c>
      <c r="E252" s="40" t="s">
        <v>9563</v>
      </c>
    </row>
    <row r="253" spans="1:5" ht="229.5">
      <c r="A253" t="s">
        <v>61</v>
      </c>
      <c r="E253" s="39" t="s">
        <v>9554</v>
      </c>
    </row>
    <row r="254" spans="1:16" ht="25.5">
      <c r="A254" t="s">
        <v>53</v>
      </c>
      <c s="34" t="s">
        <v>249</v>
      </c>
      <c s="34" t="s">
        <v>9564</v>
      </c>
      <c s="35" t="s">
        <v>5</v>
      </c>
      <c s="6" t="s">
        <v>9565</v>
      </c>
      <c s="36" t="s">
        <v>56</v>
      </c>
      <c s="37">
        <v>52.49</v>
      </c>
      <c s="36">
        <v>0</v>
      </c>
      <c s="36">
        <f>ROUND(G254*H254,6)</f>
      </c>
      <c r="L254" s="38">
        <v>0</v>
      </c>
      <c s="32">
        <f>ROUND(ROUND(L254,2)*ROUND(G254,3),2)</f>
      </c>
      <c s="36" t="s">
        <v>9360</v>
      </c>
      <c>
        <f>(M254*21)/100</f>
      </c>
      <c t="s">
        <v>28</v>
      </c>
    </row>
    <row r="255" spans="1:5" ht="12.75">
      <c r="A255" s="35" t="s">
        <v>58</v>
      </c>
      <c r="E255" s="39" t="s">
        <v>5</v>
      </c>
    </row>
    <row r="256" spans="1:5" ht="51">
      <c r="A256" s="35" t="s">
        <v>59</v>
      </c>
      <c r="E256" s="40" t="s">
        <v>9566</v>
      </c>
    </row>
    <row r="257" spans="1:5" ht="51">
      <c r="A257" t="s">
        <v>61</v>
      </c>
      <c r="E257" s="39" t="s">
        <v>9567</v>
      </c>
    </row>
    <row r="258" spans="1:16" ht="25.5">
      <c r="A258" t="s">
        <v>53</v>
      </c>
      <c s="34" t="s">
        <v>252</v>
      </c>
      <c s="34" t="s">
        <v>9568</v>
      </c>
      <c s="35" t="s">
        <v>5</v>
      </c>
      <c s="6" t="s">
        <v>9569</v>
      </c>
      <c s="36" t="s">
        <v>56</v>
      </c>
      <c s="37">
        <v>2389.84</v>
      </c>
      <c s="36">
        <v>0</v>
      </c>
      <c s="36">
        <f>ROUND(G258*H258,6)</f>
      </c>
      <c r="L258" s="38">
        <v>0</v>
      </c>
      <c s="32">
        <f>ROUND(ROUND(L258,2)*ROUND(G258,3),2)</f>
      </c>
      <c s="36" t="s">
        <v>9360</v>
      </c>
      <c>
        <f>(M258*21)/100</f>
      </c>
      <c t="s">
        <v>28</v>
      </c>
    </row>
    <row r="259" spans="1:5" ht="12.75">
      <c r="A259" s="35" t="s">
        <v>58</v>
      </c>
      <c r="E259" s="39" t="s">
        <v>5</v>
      </c>
    </row>
    <row r="260" spans="1:5" ht="51">
      <c r="A260" s="35" t="s">
        <v>59</v>
      </c>
      <c r="E260" s="40" t="s">
        <v>9570</v>
      </c>
    </row>
    <row r="261" spans="1:5" ht="12.75">
      <c r="A261" t="s">
        <v>61</v>
      </c>
      <c r="E261" s="39" t="s">
        <v>9571</v>
      </c>
    </row>
    <row r="262" spans="1:16" ht="25.5">
      <c r="A262" t="s">
        <v>53</v>
      </c>
      <c s="34" t="s">
        <v>255</v>
      </c>
      <c s="34" t="s">
        <v>9572</v>
      </c>
      <c s="35" t="s">
        <v>5</v>
      </c>
      <c s="6" t="s">
        <v>9573</v>
      </c>
      <c s="36" t="s">
        <v>56</v>
      </c>
      <c s="37">
        <v>2389.84</v>
      </c>
      <c s="36">
        <v>0</v>
      </c>
      <c s="36">
        <f>ROUND(G262*H262,6)</f>
      </c>
      <c r="L262" s="38">
        <v>0</v>
      </c>
      <c s="32">
        <f>ROUND(ROUND(L262,2)*ROUND(G262,3),2)</f>
      </c>
      <c s="36" t="s">
        <v>9360</v>
      </c>
      <c>
        <f>(M262*21)/100</f>
      </c>
      <c t="s">
        <v>28</v>
      </c>
    </row>
    <row r="263" spans="1:5" ht="12.75">
      <c r="A263" s="35" t="s">
        <v>58</v>
      </c>
      <c r="E263" s="39" t="s">
        <v>5</v>
      </c>
    </row>
    <row r="264" spans="1:5" ht="12.75">
      <c r="A264" s="35" t="s">
        <v>59</v>
      </c>
      <c r="E264" s="40" t="s">
        <v>9574</v>
      </c>
    </row>
    <row r="265" spans="1:5" ht="12.75">
      <c r="A265" t="s">
        <v>61</v>
      </c>
      <c r="E265" s="39" t="s">
        <v>9571</v>
      </c>
    </row>
    <row r="266" spans="1:16" ht="25.5">
      <c r="A266" t="s">
        <v>53</v>
      </c>
      <c s="34" t="s">
        <v>258</v>
      </c>
      <c s="34" t="s">
        <v>9575</v>
      </c>
      <c s="35" t="s">
        <v>5</v>
      </c>
      <c s="6" t="s">
        <v>9576</v>
      </c>
      <c s="36" t="s">
        <v>56</v>
      </c>
      <c s="37">
        <v>889.34</v>
      </c>
      <c s="36">
        <v>0</v>
      </c>
      <c s="36">
        <f>ROUND(G266*H266,6)</f>
      </c>
      <c r="L266" s="38">
        <v>0</v>
      </c>
      <c s="32">
        <f>ROUND(ROUND(L266,2)*ROUND(G266,3),2)</f>
      </c>
      <c s="36" t="s">
        <v>9360</v>
      </c>
      <c>
        <f>(M266*21)/100</f>
      </c>
      <c t="s">
        <v>28</v>
      </c>
    </row>
    <row r="267" spans="1:5" ht="12.75">
      <c r="A267" s="35" t="s">
        <v>58</v>
      </c>
      <c r="E267" s="39" t="s">
        <v>5</v>
      </c>
    </row>
    <row r="268" spans="1:5" ht="51">
      <c r="A268" s="35" t="s">
        <v>59</v>
      </c>
      <c r="E268" s="40" t="s">
        <v>9577</v>
      </c>
    </row>
    <row r="269" spans="1:5" ht="12.75">
      <c r="A269" t="s">
        <v>61</v>
      </c>
      <c r="E269" s="39" t="s">
        <v>9571</v>
      </c>
    </row>
    <row r="270" spans="1:16" ht="25.5">
      <c r="A270" t="s">
        <v>53</v>
      </c>
      <c s="34" t="s">
        <v>261</v>
      </c>
      <c s="34" t="s">
        <v>9578</v>
      </c>
      <c s="35" t="s">
        <v>5</v>
      </c>
      <c s="6" t="s">
        <v>9579</v>
      </c>
      <c s="36" t="s">
        <v>56</v>
      </c>
      <c s="37">
        <v>889.34</v>
      </c>
      <c s="36">
        <v>0</v>
      </c>
      <c s="36">
        <f>ROUND(G270*H270,6)</f>
      </c>
      <c r="L270" s="38">
        <v>0</v>
      </c>
      <c s="32">
        <f>ROUND(ROUND(L270,2)*ROUND(G270,3),2)</f>
      </c>
      <c s="36" t="s">
        <v>9360</v>
      </c>
      <c>
        <f>(M270*21)/100</f>
      </c>
      <c t="s">
        <v>28</v>
      </c>
    </row>
    <row r="271" spans="1:5" ht="12.75">
      <c r="A271" s="35" t="s">
        <v>58</v>
      </c>
      <c r="E271" s="39" t="s">
        <v>5</v>
      </c>
    </row>
    <row r="272" spans="1:5" ht="12.75">
      <c r="A272" s="35" t="s">
        <v>59</v>
      </c>
      <c r="E272" s="40" t="s">
        <v>9580</v>
      </c>
    </row>
    <row r="273" spans="1:5" ht="12.75">
      <c r="A273" t="s">
        <v>61</v>
      </c>
      <c r="E273" s="39" t="s">
        <v>9571</v>
      </c>
    </row>
    <row r="274" spans="1:16" ht="25.5">
      <c r="A274" t="s">
        <v>53</v>
      </c>
      <c s="34" t="s">
        <v>264</v>
      </c>
      <c s="34" t="s">
        <v>9581</v>
      </c>
      <c s="35" t="s">
        <v>5</v>
      </c>
      <c s="6" t="s">
        <v>9582</v>
      </c>
      <c s="36" t="s">
        <v>56</v>
      </c>
      <c s="37">
        <v>21.27</v>
      </c>
      <c s="36">
        <v>0</v>
      </c>
      <c s="36">
        <f>ROUND(G274*H274,6)</f>
      </c>
      <c r="L274" s="38">
        <v>0</v>
      </c>
      <c s="32">
        <f>ROUND(ROUND(L274,2)*ROUND(G274,3),2)</f>
      </c>
      <c s="36" t="s">
        <v>9360</v>
      </c>
      <c>
        <f>(M274*21)/100</f>
      </c>
      <c t="s">
        <v>28</v>
      </c>
    </row>
    <row r="275" spans="1:5" ht="12.75">
      <c r="A275" s="35" t="s">
        <v>58</v>
      </c>
      <c r="E275" s="39" t="s">
        <v>5</v>
      </c>
    </row>
    <row r="276" spans="1:5" ht="51">
      <c r="A276" s="35" t="s">
        <v>59</v>
      </c>
      <c r="E276" s="40" t="s">
        <v>9583</v>
      </c>
    </row>
    <row r="277" spans="1:5" ht="12.75">
      <c r="A277" t="s">
        <v>61</v>
      </c>
      <c r="E277" s="39" t="s">
        <v>9571</v>
      </c>
    </row>
    <row r="278" spans="1:16" ht="25.5">
      <c r="A278" t="s">
        <v>53</v>
      </c>
      <c s="34" t="s">
        <v>267</v>
      </c>
      <c s="34" t="s">
        <v>9584</v>
      </c>
      <c s="35" t="s">
        <v>5</v>
      </c>
      <c s="6" t="s">
        <v>9585</v>
      </c>
      <c s="36" t="s">
        <v>56</v>
      </c>
      <c s="37">
        <v>21.27</v>
      </c>
      <c s="36">
        <v>0</v>
      </c>
      <c s="36">
        <f>ROUND(G278*H278,6)</f>
      </c>
      <c r="L278" s="38">
        <v>0</v>
      </c>
      <c s="32">
        <f>ROUND(ROUND(L278,2)*ROUND(G278,3),2)</f>
      </c>
      <c s="36" t="s">
        <v>9360</v>
      </c>
      <c>
        <f>(M278*21)/100</f>
      </c>
      <c t="s">
        <v>28</v>
      </c>
    </row>
    <row r="279" spans="1:5" ht="12.75">
      <c r="A279" s="35" t="s">
        <v>58</v>
      </c>
      <c r="E279" s="39" t="s">
        <v>5</v>
      </c>
    </row>
    <row r="280" spans="1:5" ht="12.75">
      <c r="A280" s="35" t="s">
        <v>59</v>
      </c>
      <c r="E280" s="40" t="s">
        <v>9586</v>
      </c>
    </row>
    <row r="281" spans="1:5" ht="12.75">
      <c r="A281" t="s">
        <v>61</v>
      </c>
      <c r="E281" s="39" t="s">
        <v>9571</v>
      </c>
    </row>
    <row r="282" spans="1:16" ht="25.5">
      <c r="A282" t="s">
        <v>53</v>
      </c>
      <c s="34" t="s">
        <v>270</v>
      </c>
      <c s="34" t="s">
        <v>9587</v>
      </c>
      <c s="35" t="s">
        <v>5</v>
      </c>
      <c s="6" t="s">
        <v>9588</v>
      </c>
      <c s="36" t="s">
        <v>1178</v>
      </c>
      <c s="37">
        <v>163.297</v>
      </c>
      <c s="36">
        <v>0</v>
      </c>
      <c s="36">
        <f>ROUND(G282*H282,6)</f>
      </c>
      <c r="L282" s="38">
        <v>0</v>
      </c>
      <c s="32">
        <f>ROUND(ROUND(L282,2)*ROUND(G282,3),2)</f>
      </c>
      <c s="36" t="s">
        <v>9360</v>
      </c>
      <c>
        <f>(M282*21)/100</f>
      </c>
      <c t="s">
        <v>28</v>
      </c>
    </row>
    <row r="283" spans="1:5" ht="12.75">
      <c r="A283" s="35" t="s">
        <v>58</v>
      </c>
      <c r="E283" s="39" t="s">
        <v>5</v>
      </c>
    </row>
    <row r="284" spans="1:5" ht="369.75">
      <c r="A284" s="35" t="s">
        <v>59</v>
      </c>
      <c r="E284" s="40" t="s">
        <v>9589</v>
      </c>
    </row>
    <row r="285" spans="1:5" ht="12.75">
      <c r="A285" t="s">
        <v>61</v>
      </c>
      <c r="E285" s="39" t="s">
        <v>62</v>
      </c>
    </row>
    <row r="286" spans="1:16" ht="25.5">
      <c r="A286" t="s">
        <v>53</v>
      </c>
      <c s="34" t="s">
        <v>273</v>
      </c>
      <c s="34" t="s">
        <v>9590</v>
      </c>
      <c s="35" t="s">
        <v>5</v>
      </c>
      <c s="6" t="s">
        <v>9588</v>
      </c>
      <c s="36" t="s">
        <v>1178</v>
      </c>
      <c s="37">
        <v>0.072</v>
      </c>
      <c s="36">
        <v>0</v>
      </c>
      <c s="36">
        <f>ROUND(G286*H286,6)</f>
      </c>
      <c r="L286" s="38">
        <v>0</v>
      </c>
      <c s="32">
        <f>ROUND(ROUND(L286,2)*ROUND(G286,3),2)</f>
      </c>
      <c s="36" t="s">
        <v>4382</v>
      </c>
      <c>
        <f>(M286*21)/100</f>
      </c>
      <c t="s">
        <v>28</v>
      </c>
    </row>
    <row r="287" spans="1:5" ht="12.75">
      <c r="A287" s="35" t="s">
        <v>58</v>
      </c>
      <c r="E287" s="39" t="s">
        <v>5</v>
      </c>
    </row>
    <row r="288" spans="1:5" ht="63.75">
      <c r="A288" s="35" t="s">
        <v>59</v>
      </c>
      <c r="E288" s="40" t="s">
        <v>9591</v>
      </c>
    </row>
    <row r="289" spans="1:5" ht="12.75">
      <c r="A289" t="s">
        <v>61</v>
      </c>
      <c r="E289" s="39" t="s">
        <v>8408</v>
      </c>
    </row>
    <row r="290" spans="1:16" ht="25.5">
      <c r="A290" t="s">
        <v>53</v>
      </c>
      <c s="34" t="s">
        <v>86</v>
      </c>
      <c s="34" t="s">
        <v>9592</v>
      </c>
      <c s="35" t="s">
        <v>5</v>
      </c>
      <c s="6" t="s">
        <v>9593</v>
      </c>
      <c s="36" t="s">
        <v>65</v>
      </c>
      <c s="37">
        <v>90.72</v>
      </c>
      <c s="36">
        <v>0</v>
      </c>
      <c s="36">
        <f>ROUND(G290*H290,6)</f>
      </c>
      <c r="L290" s="38">
        <v>0</v>
      </c>
      <c s="32">
        <f>ROUND(ROUND(L290,2)*ROUND(G290,3),2)</f>
      </c>
      <c s="36" t="s">
        <v>9360</v>
      </c>
      <c>
        <f>(M290*21)/100</f>
      </c>
      <c t="s">
        <v>28</v>
      </c>
    </row>
    <row r="291" spans="1:5" ht="12.75">
      <c r="A291" s="35" t="s">
        <v>58</v>
      </c>
      <c r="E291" s="39" t="s">
        <v>5</v>
      </c>
    </row>
    <row r="292" spans="1:5" ht="51">
      <c r="A292" s="35" t="s">
        <v>59</v>
      </c>
      <c r="E292" s="40" t="s">
        <v>9594</v>
      </c>
    </row>
    <row r="293" spans="1:5" ht="38.25">
      <c r="A293" t="s">
        <v>61</v>
      </c>
      <c r="E293" s="39" t="s">
        <v>9595</v>
      </c>
    </row>
    <row r="294" spans="1:16" ht="25.5">
      <c r="A294" t="s">
        <v>53</v>
      </c>
      <c s="34" t="s">
        <v>279</v>
      </c>
      <c s="34" t="s">
        <v>9596</v>
      </c>
      <c s="35" t="s">
        <v>5</v>
      </c>
      <c s="6" t="s">
        <v>9593</v>
      </c>
      <c s="36" t="s">
        <v>65</v>
      </c>
      <c s="37">
        <v>34.28</v>
      </c>
      <c s="36">
        <v>0</v>
      </c>
      <c s="36">
        <f>ROUND(G294*H294,6)</f>
      </c>
      <c r="L294" s="38">
        <v>0</v>
      </c>
      <c s="32">
        <f>ROUND(ROUND(L294,2)*ROUND(G294,3),2)</f>
      </c>
      <c s="36" t="s">
        <v>4382</v>
      </c>
      <c>
        <f>(M294*21)/100</f>
      </c>
      <c t="s">
        <v>28</v>
      </c>
    </row>
    <row r="295" spans="1:5" ht="12.75">
      <c r="A295" s="35" t="s">
        <v>58</v>
      </c>
      <c r="E295" s="39" t="s">
        <v>5</v>
      </c>
    </row>
    <row r="296" spans="1:5" ht="51">
      <c r="A296" s="35" t="s">
        <v>59</v>
      </c>
      <c r="E296" s="40" t="s">
        <v>9597</v>
      </c>
    </row>
    <row r="297" spans="1:5" ht="38.25">
      <c r="A297" t="s">
        <v>61</v>
      </c>
      <c r="E297" s="39" t="s">
        <v>9595</v>
      </c>
    </row>
    <row r="298" spans="1:16" ht="25.5">
      <c r="A298" t="s">
        <v>53</v>
      </c>
      <c s="34" t="s">
        <v>282</v>
      </c>
      <c s="34" t="s">
        <v>9598</v>
      </c>
      <c s="35" t="s">
        <v>5</v>
      </c>
      <c s="6" t="s">
        <v>9599</v>
      </c>
      <c s="36" t="s">
        <v>56</v>
      </c>
      <c s="37">
        <v>824.87</v>
      </c>
      <c s="36">
        <v>0</v>
      </c>
      <c s="36">
        <f>ROUND(G298*H298,6)</f>
      </c>
      <c r="L298" s="38">
        <v>0</v>
      </c>
      <c s="32">
        <f>ROUND(ROUND(L298,2)*ROUND(G298,3),2)</f>
      </c>
      <c s="36" t="s">
        <v>9360</v>
      </c>
      <c>
        <f>(M298*21)/100</f>
      </c>
      <c t="s">
        <v>28</v>
      </c>
    </row>
    <row r="299" spans="1:5" ht="12.75">
      <c r="A299" s="35" t="s">
        <v>58</v>
      </c>
      <c r="E299" s="39" t="s">
        <v>5</v>
      </c>
    </row>
    <row r="300" spans="1:5" ht="51">
      <c r="A300" s="35" t="s">
        <v>59</v>
      </c>
      <c r="E300" s="40" t="s">
        <v>9600</v>
      </c>
    </row>
    <row r="301" spans="1:5" ht="127.5">
      <c r="A301" t="s">
        <v>61</v>
      </c>
      <c r="E301" s="39" t="s">
        <v>9601</v>
      </c>
    </row>
    <row r="302" spans="1:16" ht="25.5">
      <c r="A302" t="s">
        <v>53</v>
      </c>
      <c s="34" t="s">
        <v>285</v>
      </c>
      <c s="34" t="s">
        <v>9602</v>
      </c>
      <c s="35" t="s">
        <v>5</v>
      </c>
      <c s="6" t="s">
        <v>9603</v>
      </c>
      <c s="36" t="s">
        <v>56</v>
      </c>
      <c s="37">
        <v>824.87</v>
      </c>
      <c s="36">
        <v>0</v>
      </c>
      <c s="36">
        <f>ROUND(G302*H302,6)</f>
      </c>
      <c r="L302" s="38">
        <v>0</v>
      </c>
      <c s="32">
        <f>ROUND(ROUND(L302,2)*ROUND(G302,3),2)</f>
      </c>
      <c s="36" t="s">
        <v>9360</v>
      </c>
      <c>
        <f>(M302*21)/100</f>
      </c>
      <c t="s">
        <v>28</v>
      </c>
    </row>
    <row r="303" spans="1:5" ht="12.75">
      <c r="A303" s="35" t="s">
        <v>58</v>
      </c>
      <c r="E303" s="39" t="s">
        <v>5</v>
      </c>
    </row>
    <row r="304" spans="1:5" ht="12.75">
      <c r="A304" s="35" t="s">
        <v>59</v>
      </c>
      <c r="E304" s="40" t="s">
        <v>9604</v>
      </c>
    </row>
    <row r="305" spans="1:5" ht="127.5">
      <c r="A305" t="s">
        <v>61</v>
      </c>
      <c r="E305" s="39" t="s">
        <v>9601</v>
      </c>
    </row>
    <row r="306" spans="1:16" ht="25.5">
      <c r="A306" t="s">
        <v>53</v>
      </c>
      <c s="34" t="s">
        <v>132</v>
      </c>
      <c s="34" t="s">
        <v>9605</v>
      </c>
      <c s="35" t="s">
        <v>5</v>
      </c>
      <c s="6" t="s">
        <v>9606</v>
      </c>
      <c s="36" t="s">
        <v>56</v>
      </c>
      <c s="37">
        <v>38.69</v>
      </c>
      <c s="36">
        <v>0</v>
      </c>
      <c s="36">
        <f>ROUND(G306*H306,6)</f>
      </c>
      <c r="L306" s="38">
        <v>0</v>
      </c>
      <c s="32">
        <f>ROUND(ROUND(L306,2)*ROUND(G306,3),2)</f>
      </c>
      <c s="36" t="s">
        <v>9360</v>
      </c>
      <c>
        <f>(M306*21)/100</f>
      </c>
      <c t="s">
        <v>28</v>
      </c>
    </row>
    <row r="307" spans="1:5" ht="12.75">
      <c r="A307" s="35" t="s">
        <v>58</v>
      </c>
      <c r="E307" s="39" t="s">
        <v>5</v>
      </c>
    </row>
    <row r="308" spans="1:5" ht="51">
      <c r="A308" s="35" t="s">
        <v>59</v>
      </c>
      <c r="E308" s="40" t="s">
        <v>9607</v>
      </c>
    </row>
    <row r="309" spans="1:5" ht="127.5">
      <c r="A309" t="s">
        <v>61</v>
      </c>
      <c r="E309" s="39" t="s">
        <v>9601</v>
      </c>
    </row>
    <row r="310" spans="1:16" ht="25.5">
      <c r="A310" t="s">
        <v>53</v>
      </c>
      <c s="34" t="s">
        <v>149</v>
      </c>
      <c s="34" t="s">
        <v>9608</v>
      </c>
      <c s="35" t="s">
        <v>5</v>
      </c>
      <c s="6" t="s">
        <v>9609</v>
      </c>
      <c s="36" t="s">
        <v>56</v>
      </c>
      <c s="37">
        <v>38.69</v>
      </c>
      <c s="36">
        <v>0</v>
      </c>
      <c s="36">
        <f>ROUND(G310*H310,6)</f>
      </c>
      <c r="L310" s="38">
        <v>0</v>
      </c>
      <c s="32">
        <f>ROUND(ROUND(L310,2)*ROUND(G310,3),2)</f>
      </c>
      <c s="36" t="s">
        <v>9360</v>
      </c>
      <c>
        <f>(M310*21)/100</f>
      </c>
      <c t="s">
        <v>28</v>
      </c>
    </row>
    <row r="311" spans="1:5" ht="12.75">
      <c r="A311" s="35" t="s">
        <v>58</v>
      </c>
      <c r="E311" s="39" t="s">
        <v>5</v>
      </c>
    </row>
    <row r="312" spans="1:5" ht="12.75">
      <c r="A312" s="35" t="s">
        <v>59</v>
      </c>
      <c r="E312" s="40" t="s">
        <v>9610</v>
      </c>
    </row>
    <row r="313" spans="1:5" ht="127.5">
      <c r="A313" t="s">
        <v>61</v>
      </c>
      <c r="E313" s="39" t="s">
        <v>9601</v>
      </c>
    </row>
    <row r="314" spans="1:16" ht="25.5">
      <c r="A314" t="s">
        <v>53</v>
      </c>
      <c s="34" t="s">
        <v>292</v>
      </c>
      <c s="34" t="s">
        <v>9611</v>
      </c>
      <c s="35" t="s">
        <v>5</v>
      </c>
      <c s="6" t="s">
        <v>9612</v>
      </c>
      <c s="36" t="s">
        <v>56</v>
      </c>
      <c s="37">
        <v>172.18</v>
      </c>
      <c s="36">
        <v>0</v>
      </c>
      <c s="36">
        <f>ROUND(G314*H314,6)</f>
      </c>
      <c r="L314" s="38">
        <v>0</v>
      </c>
      <c s="32">
        <f>ROUND(ROUND(L314,2)*ROUND(G314,3),2)</f>
      </c>
      <c s="36" t="s">
        <v>9360</v>
      </c>
      <c>
        <f>(M314*21)/100</f>
      </c>
      <c t="s">
        <v>28</v>
      </c>
    </row>
    <row r="315" spans="1:5" ht="12.75">
      <c r="A315" s="35" t="s">
        <v>58</v>
      </c>
      <c r="E315" s="39" t="s">
        <v>5</v>
      </c>
    </row>
    <row r="316" spans="1:5" ht="51">
      <c r="A316" s="35" t="s">
        <v>59</v>
      </c>
      <c r="E316" s="40" t="s">
        <v>9613</v>
      </c>
    </row>
    <row r="317" spans="1:5" ht="25.5">
      <c r="A317" t="s">
        <v>61</v>
      </c>
      <c r="E317" s="39" t="s">
        <v>9614</v>
      </c>
    </row>
    <row r="318" spans="1:16" ht="25.5">
      <c r="A318" t="s">
        <v>53</v>
      </c>
      <c s="34" t="s">
        <v>295</v>
      </c>
      <c s="34" t="s">
        <v>9615</v>
      </c>
      <c s="35" t="s">
        <v>5</v>
      </c>
      <c s="6" t="s">
        <v>9616</v>
      </c>
      <c s="36" t="s">
        <v>56</v>
      </c>
      <c s="37">
        <v>172.18</v>
      </c>
      <c s="36">
        <v>0</v>
      </c>
      <c s="36">
        <f>ROUND(G318*H318,6)</f>
      </c>
      <c r="L318" s="38">
        <v>0</v>
      </c>
      <c s="32">
        <f>ROUND(ROUND(L318,2)*ROUND(G318,3),2)</f>
      </c>
      <c s="36" t="s">
        <v>9360</v>
      </c>
      <c>
        <f>(M318*21)/100</f>
      </c>
      <c t="s">
        <v>28</v>
      </c>
    </row>
    <row r="319" spans="1:5" ht="12.75">
      <c r="A319" s="35" t="s">
        <v>58</v>
      </c>
      <c r="E319" s="39" t="s">
        <v>5</v>
      </c>
    </row>
    <row r="320" spans="1:5" ht="12.75">
      <c r="A320" s="35" t="s">
        <v>59</v>
      </c>
      <c r="E320" s="40" t="s">
        <v>9617</v>
      </c>
    </row>
    <row r="321" spans="1:5" ht="25.5">
      <c r="A321" t="s">
        <v>61</v>
      </c>
      <c r="E321" s="39" t="s">
        <v>9614</v>
      </c>
    </row>
    <row r="322" spans="1:16" ht="25.5">
      <c r="A322" t="s">
        <v>53</v>
      </c>
      <c s="34" t="s">
        <v>298</v>
      </c>
      <c s="34" t="s">
        <v>9618</v>
      </c>
      <c s="35" t="s">
        <v>5</v>
      </c>
      <c s="6" t="s">
        <v>9619</v>
      </c>
      <c s="36" t="s">
        <v>56</v>
      </c>
      <c s="37">
        <v>4.7</v>
      </c>
      <c s="36">
        <v>0</v>
      </c>
      <c s="36">
        <f>ROUND(G322*H322,6)</f>
      </c>
      <c r="L322" s="38">
        <v>0</v>
      </c>
      <c s="32">
        <f>ROUND(ROUND(L322,2)*ROUND(G322,3),2)</f>
      </c>
      <c s="36" t="s">
        <v>9360</v>
      </c>
      <c>
        <f>(M322*21)/100</f>
      </c>
      <c t="s">
        <v>28</v>
      </c>
    </row>
    <row r="323" spans="1:5" ht="12.75">
      <c r="A323" s="35" t="s">
        <v>58</v>
      </c>
      <c r="E323" s="39" t="s">
        <v>5</v>
      </c>
    </row>
    <row r="324" spans="1:5" ht="51">
      <c r="A324" s="35" t="s">
        <v>59</v>
      </c>
      <c r="E324" s="40" t="s">
        <v>9620</v>
      </c>
    </row>
    <row r="325" spans="1:5" ht="25.5">
      <c r="A325" t="s">
        <v>61</v>
      </c>
      <c r="E325" s="39" t="s">
        <v>9614</v>
      </c>
    </row>
    <row r="326" spans="1:16" ht="25.5">
      <c r="A326" t="s">
        <v>53</v>
      </c>
      <c s="34" t="s">
        <v>301</v>
      </c>
      <c s="34" t="s">
        <v>9621</v>
      </c>
      <c s="35" t="s">
        <v>5</v>
      </c>
      <c s="6" t="s">
        <v>9622</v>
      </c>
      <c s="36" t="s">
        <v>56</v>
      </c>
      <c s="37">
        <v>4.7</v>
      </c>
      <c s="36">
        <v>0</v>
      </c>
      <c s="36">
        <f>ROUND(G326*H326,6)</f>
      </c>
      <c r="L326" s="38">
        <v>0</v>
      </c>
      <c s="32">
        <f>ROUND(ROUND(L326,2)*ROUND(G326,3),2)</f>
      </c>
      <c s="36" t="s">
        <v>9360</v>
      </c>
      <c>
        <f>(M326*21)/100</f>
      </c>
      <c t="s">
        <v>28</v>
      </c>
    </row>
    <row r="327" spans="1:5" ht="12.75">
      <c r="A327" s="35" t="s">
        <v>58</v>
      </c>
      <c r="E327" s="39" t="s">
        <v>5</v>
      </c>
    </row>
    <row r="328" spans="1:5" ht="12.75">
      <c r="A328" s="35" t="s">
        <v>59</v>
      </c>
      <c r="E328" s="40" t="s">
        <v>9623</v>
      </c>
    </row>
    <row r="329" spans="1:5" ht="25.5">
      <c r="A329" t="s">
        <v>61</v>
      </c>
      <c r="E329" s="39" t="s">
        <v>9614</v>
      </c>
    </row>
    <row r="330" spans="1:16" ht="25.5">
      <c r="A330" t="s">
        <v>53</v>
      </c>
      <c s="34" t="s">
        <v>304</v>
      </c>
      <c s="34" t="s">
        <v>9624</v>
      </c>
      <c s="35" t="s">
        <v>5</v>
      </c>
      <c s="6" t="s">
        <v>9625</v>
      </c>
      <c s="36" t="s">
        <v>1178</v>
      </c>
      <c s="37">
        <v>14.994</v>
      </c>
      <c s="36">
        <v>0</v>
      </c>
      <c s="36">
        <f>ROUND(G330*H330,6)</f>
      </c>
      <c r="L330" s="38">
        <v>0</v>
      </c>
      <c s="32">
        <f>ROUND(ROUND(L330,2)*ROUND(G330,3),2)</f>
      </c>
      <c s="36" t="s">
        <v>9360</v>
      </c>
      <c>
        <f>(M330*21)/100</f>
      </c>
      <c t="s">
        <v>28</v>
      </c>
    </row>
    <row r="331" spans="1:5" ht="12.75">
      <c r="A331" s="35" t="s">
        <v>58</v>
      </c>
      <c r="E331" s="39" t="s">
        <v>5</v>
      </c>
    </row>
    <row r="332" spans="1:5" ht="102">
      <c r="A332" s="35" t="s">
        <v>59</v>
      </c>
      <c r="E332" s="40" t="s">
        <v>9626</v>
      </c>
    </row>
    <row r="333" spans="1:5" ht="12.75">
      <c r="A333" t="s">
        <v>61</v>
      </c>
      <c r="E333" s="39" t="s">
        <v>62</v>
      </c>
    </row>
    <row r="334" spans="1:16" ht="12.75">
      <c r="A334" t="s">
        <v>53</v>
      </c>
      <c s="34" t="s">
        <v>307</v>
      </c>
      <c s="34" t="s">
        <v>9627</v>
      </c>
      <c s="35" t="s">
        <v>5</v>
      </c>
      <c s="6" t="s">
        <v>9628</v>
      </c>
      <c s="36" t="s">
        <v>65</v>
      </c>
      <c s="37">
        <v>42.115</v>
      </c>
      <c s="36">
        <v>0</v>
      </c>
      <c s="36">
        <f>ROUND(G334*H334,6)</f>
      </c>
      <c r="L334" s="38">
        <v>0</v>
      </c>
      <c s="32">
        <f>ROUND(ROUND(L334,2)*ROUND(G334,3),2)</f>
      </c>
      <c s="36" t="s">
        <v>9360</v>
      </c>
      <c>
        <f>(M334*21)/100</f>
      </c>
      <c t="s">
        <v>28</v>
      </c>
    </row>
    <row r="335" spans="1:5" ht="12.75">
      <c r="A335" s="35" t="s">
        <v>58</v>
      </c>
      <c r="E335" s="39" t="s">
        <v>5</v>
      </c>
    </row>
    <row r="336" spans="1:5" ht="114.75">
      <c r="A336" s="35" t="s">
        <v>59</v>
      </c>
      <c r="E336" s="40" t="s">
        <v>9629</v>
      </c>
    </row>
    <row r="337" spans="1:5" ht="12.75">
      <c r="A337" t="s">
        <v>61</v>
      </c>
      <c r="E337" s="39" t="s">
        <v>62</v>
      </c>
    </row>
    <row r="338" spans="1:16" ht="12.75">
      <c r="A338" t="s">
        <v>53</v>
      </c>
      <c s="34" t="s">
        <v>310</v>
      </c>
      <c s="34" t="s">
        <v>9630</v>
      </c>
      <c s="35" t="s">
        <v>5</v>
      </c>
      <c s="6" t="s">
        <v>9631</v>
      </c>
      <c s="36" t="s">
        <v>56</v>
      </c>
      <c s="37">
        <v>274.848</v>
      </c>
      <c s="36">
        <v>0</v>
      </c>
      <c s="36">
        <f>ROUND(G338*H338,6)</f>
      </c>
      <c r="L338" s="38">
        <v>0</v>
      </c>
      <c s="32">
        <f>ROUND(ROUND(L338,2)*ROUND(G338,3),2)</f>
      </c>
      <c s="36" t="s">
        <v>9360</v>
      </c>
      <c>
        <f>(M338*21)/100</f>
      </c>
      <c t="s">
        <v>28</v>
      </c>
    </row>
    <row r="339" spans="1:5" ht="12.75">
      <c r="A339" s="35" t="s">
        <v>58</v>
      </c>
      <c r="E339" s="39" t="s">
        <v>5</v>
      </c>
    </row>
    <row r="340" spans="1:5" ht="114.75">
      <c r="A340" s="35" t="s">
        <v>59</v>
      </c>
      <c r="E340" s="40" t="s">
        <v>9632</v>
      </c>
    </row>
    <row r="341" spans="1:5" ht="12.75">
      <c r="A341" t="s">
        <v>61</v>
      </c>
      <c r="E341" s="39" t="s">
        <v>62</v>
      </c>
    </row>
    <row r="342" spans="1:16" ht="12.75">
      <c r="A342" t="s">
        <v>53</v>
      </c>
      <c s="34" t="s">
        <v>313</v>
      </c>
      <c s="34" t="s">
        <v>9633</v>
      </c>
      <c s="35" t="s">
        <v>5</v>
      </c>
      <c s="6" t="s">
        <v>9634</v>
      </c>
      <c s="36" t="s">
        <v>56</v>
      </c>
      <c s="37">
        <v>274.848</v>
      </c>
      <c s="36">
        <v>0</v>
      </c>
      <c s="36">
        <f>ROUND(G342*H342,6)</f>
      </c>
      <c r="L342" s="38">
        <v>0</v>
      </c>
      <c s="32">
        <f>ROUND(ROUND(L342,2)*ROUND(G342,3),2)</f>
      </c>
      <c s="36" t="s">
        <v>9360</v>
      </c>
      <c>
        <f>(M342*21)/100</f>
      </c>
      <c t="s">
        <v>28</v>
      </c>
    </row>
    <row r="343" spans="1:5" ht="12.75">
      <c r="A343" s="35" t="s">
        <v>58</v>
      </c>
      <c r="E343" s="39" t="s">
        <v>5</v>
      </c>
    </row>
    <row r="344" spans="1:5" ht="12.75">
      <c r="A344" s="35" t="s">
        <v>59</v>
      </c>
      <c r="E344" s="40" t="s">
        <v>9635</v>
      </c>
    </row>
    <row r="345" spans="1:5" ht="12.75">
      <c r="A345" t="s">
        <v>61</v>
      </c>
      <c r="E345" s="39" t="s">
        <v>62</v>
      </c>
    </row>
    <row r="346" spans="1:16" ht="12.75">
      <c r="A346" t="s">
        <v>53</v>
      </c>
      <c s="34" t="s">
        <v>316</v>
      </c>
      <c s="34" t="s">
        <v>9636</v>
      </c>
      <c s="35" t="s">
        <v>5</v>
      </c>
      <c s="6" t="s">
        <v>9637</v>
      </c>
      <c s="36" t="s">
        <v>1178</v>
      </c>
      <c s="37">
        <v>5.769</v>
      </c>
      <c s="36">
        <v>0</v>
      </c>
      <c s="36">
        <f>ROUND(G346*H346,6)</f>
      </c>
      <c r="L346" s="38">
        <v>0</v>
      </c>
      <c s="32">
        <f>ROUND(ROUND(L346,2)*ROUND(G346,3),2)</f>
      </c>
      <c s="36" t="s">
        <v>9360</v>
      </c>
      <c>
        <f>(M346*21)/100</f>
      </c>
      <c t="s">
        <v>28</v>
      </c>
    </row>
    <row r="347" spans="1:5" ht="12.75">
      <c r="A347" s="35" t="s">
        <v>58</v>
      </c>
      <c r="E347" s="39" t="s">
        <v>5</v>
      </c>
    </row>
    <row r="348" spans="1:5" ht="114.75">
      <c r="A348" s="35" t="s">
        <v>59</v>
      </c>
      <c r="E348" s="40" t="s">
        <v>9638</v>
      </c>
    </row>
    <row r="349" spans="1:5" ht="12.75">
      <c r="A349" t="s">
        <v>61</v>
      </c>
      <c r="E349" s="39" t="s">
        <v>62</v>
      </c>
    </row>
    <row r="350" spans="1:16" ht="25.5">
      <c r="A350" t="s">
        <v>53</v>
      </c>
      <c s="34" t="s">
        <v>319</v>
      </c>
      <c s="34" t="s">
        <v>9639</v>
      </c>
      <c s="35" t="s">
        <v>5</v>
      </c>
      <c s="6" t="s">
        <v>9640</v>
      </c>
      <c s="36" t="s">
        <v>65</v>
      </c>
      <c s="37">
        <v>23.839</v>
      </c>
      <c s="36">
        <v>0</v>
      </c>
      <c s="36">
        <f>ROUND(G350*H350,6)</f>
      </c>
      <c r="L350" s="38">
        <v>0</v>
      </c>
      <c s="32">
        <f>ROUND(ROUND(L350,2)*ROUND(G350,3),2)</f>
      </c>
      <c s="36" t="s">
        <v>9360</v>
      </c>
      <c>
        <f>(M350*21)/100</f>
      </c>
      <c t="s">
        <v>28</v>
      </c>
    </row>
    <row r="351" spans="1:5" ht="12.75">
      <c r="A351" s="35" t="s">
        <v>58</v>
      </c>
      <c r="E351" s="39" t="s">
        <v>5</v>
      </c>
    </row>
    <row r="352" spans="1:5" ht="242.25">
      <c r="A352" s="35" t="s">
        <v>59</v>
      </c>
      <c r="E352" s="40" t="s">
        <v>9641</v>
      </c>
    </row>
    <row r="353" spans="1:5" ht="12.75">
      <c r="A353" t="s">
        <v>61</v>
      </c>
      <c r="E353" s="39" t="s">
        <v>62</v>
      </c>
    </row>
    <row r="354" spans="1:16" ht="25.5">
      <c r="A354" t="s">
        <v>53</v>
      </c>
      <c s="34" t="s">
        <v>322</v>
      </c>
      <c s="34" t="s">
        <v>9642</v>
      </c>
      <c s="35" t="s">
        <v>5</v>
      </c>
      <c s="6" t="s">
        <v>9643</v>
      </c>
      <c s="36" t="s">
        <v>1178</v>
      </c>
      <c s="37">
        <v>2.672</v>
      </c>
      <c s="36">
        <v>0</v>
      </c>
      <c s="36">
        <f>ROUND(G354*H354,6)</f>
      </c>
      <c r="L354" s="38">
        <v>0</v>
      </c>
      <c s="32">
        <f>ROUND(ROUND(L354,2)*ROUND(G354,3),2)</f>
      </c>
      <c s="36" t="s">
        <v>9360</v>
      </c>
      <c>
        <f>(M354*21)/100</f>
      </c>
      <c t="s">
        <v>28</v>
      </c>
    </row>
    <row r="355" spans="1:5" ht="12.75">
      <c r="A355" s="35" t="s">
        <v>58</v>
      </c>
      <c r="E355" s="39" t="s">
        <v>5</v>
      </c>
    </row>
    <row r="356" spans="1:5" ht="89.25">
      <c r="A356" s="35" t="s">
        <v>59</v>
      </c>
      <c r="E356" s="40" t="s">
        <v>9644</v>
      </c>
    </row>
    <row r="357" spans="1:5" ht="12.75">
      <c r="A357" t="s">
        <v>61</v>
      </c>
      <c r="E357" s="39" t="s">
        <v>62</v>
      </c>
    </row>
    <row r="358" spans="1:16" ht="25.5">
      <c r="A358" t="s">
        <v>53</v>
      </c>
      <c s="34" t="s">
        <v>325</v>
      </c>
      <c s="34" t="s">
        <v>9645</v>
      </c>
      <c s="35" t="s">
        <v>5</v>
      </c>
      <c s="6" t="s">
        <v>9646</v>
      </c>
      <c s="36" t="s">
        <v>56</v>
      </c>
      <c s="37">
        <v>119.736</v>
      </c>
      <c s="36">
        <v>0</v>
      </c>
      <c s="36">
        <f>ROUND(G358*H358,6)</f>
      </c>
      <c r="L358" s="38">
        <v>0</v>
      </c>
      <c s="32">
        <f>ROUND(ROUND(L358,2)*ROUND(G358,3),2)</f>
      </c>
      <c s="36" t="s">
        <v>9360</v>
      </c>
      <c>
        <f>(M358*21)/100</f>
      </c>
      <c t="s">
        <v>28</v>
      </c>
    </row>
    <row r="359" spans="1:5" ht="12.75">
      <c r="A359" s="35" t="s">
        <v>58</v>
      </c>
      <c r="E359" s="39" t="s">
        <v>5</v>
      </c>
    </row>
    <row r="360" spans="1:5" ht="242.25">
      <c r="A360" s="35" t="s">
        <v>59</v>
      </c>
      <c r="E360" s="40" t="s">
        <v>9647</v>
      </c>
    </row>
    <row r="361" spans="1:5" ht="12.75">
      <c r="A361" t="s">
        <v>61</v>
      </c>
      <c r="E361" s="39" t="s">
        <v>62</v>
      </c>
    </row>
    <row r="362" spans="1:16" ht="25.5">
      <c r="A362" t="s">
        <v>53</v>
      </c>
      <c s="34" t="s">
        <v>328</v>
      </c>
      <c s="34" t="s">
        <v>9648</v>
      </c>
      <c s="35" t="s">
        <v>5</v>
      </c>
      <c s="6" t="s">
        <v>9649</v>
      </c>
      <c s="36" t="s">
        <v>56</v>
      </c>
      <c s="37">
        <v>119.736</v>
      </c>
      <c s="36">
        <v>0</v>
      </c>
      <c s="36">
        <f>ROUND(G362*H362,6)</f>
      </c>
      <c r="L362" s="38">
        <v>0</v>
      </c>
      <c s="32">
        <f>ROUND(ROUND(L362,2)*ROUND(G362,3),2)</f>
      </c>
      <c s="36" t="s">
        <v>9360</v>
      </c>
      <c>
        <f>(M362*21)/100</f>
      </c>
      <c t="s">
        <v>28</v>
      </c>
    </row>
    <row r="363" spans="1:5" ht="12.75">
      <c r="A363" s="35" t="s">
        <v>58</v>
      </c>
      <c r="E363" s="39" t="s">
        <v>5</v>
      </c>
    </row>
    <row r="364" spans="1:5" ht="12.75">
      <c r="A364" s="35" t="s">
        <v>59</v>
      </c>
      <c r="E364" s="40" t="s">
        <v>9650</v>
      </c>
    </row>
    <row r="365" spans="1:5" ht="12.75">
      <c r="A365" t="s">
        <v>61</v>
      </c>
      <c r="E365" s="39" t="s">
        <v>62</v>
      </c>
    </row>
    <row r="366" spans="1:16" ht="25.5">
      <c r="A366" t="s">
        <v>53</v>
      </c>
      <c s="34" t="s">
        <v>331</v>
      </c>
      <c s="34" t="s">
        <v>9651</v>
      </c>
      <c s="35" t="s">
        <v>5</v>
      </c>
      <c s="6" t="s">
        <v>9652</v>
      </c>
      <c s="36" t="s">
        <v>56</v>
      </c>
      <c s="37">
        <v>83.902</v>
      </c>
      <c s="36">
        <v>0</v>
      </c>
      <c s="36">
        <f>ROUND(G366*H366,6)</f>
      </c>
      <c r="L366" s="38">
        <v>0</v>
      </c>
      <c s="32">
        <f>ROUND(ROUND(L366,2)*ROUND(G366,3),2)</f>
      </c>
      <c s="36" t="s">
        <v>9360</v>
      </c>
      <c>
        <f>(M366*21)/100</f>
      </c>
      <c t="s">
        <v>28</v>
      </c>
    </row>
    <row r="367" spans="1:5" ht="12.75">
      <c r="A367" s="35" t="s">
        <v>58</v>
      </c>
      <c r="E367" s="39" t="s">
        <v>5</v>
      </c>
    </row>
    <row r="368" spans="1:5" ht="178.5">
      <c r="A368" s="35" t="s">
        <v>59</v>
      </c>
      <c r="E368" s="40" t="s">
        <v>9653</v>
      </c>
    </row>
    <row r="369" spans="1:5" ht="25.5">
      <c r="A369" t="s">
        <v>61</v>
      </c>
      <c r="E369" s="39" t="s">
        <v>9654</v>
      </c>
    </row>
    <row r="370" spans="1:16" ht="25.5">
      <c r="A370" t="s">
        <v>53</v>
      </c>
      <c s="34" t="s">
        <v>334</v>
      </c>
      <c s="34" t="s">
        <v>9655</v>
      </c>
      <c s="35" t="s">
        <v>5</v>
      </c>
      <c s="6" t="s">
        <v>9656</v>
      </c>
      <c s="36" t="s">
        <v>56</v>
      </c>
      <c s="37">
        <v>83.902</v>
      </c>
      <c s="36">
        <v>0</v>
      </c>
      <c s="36">
        <f>ROUND(G370*H370,6)</f>
      </c>
      <c r="L370" s="38">
        <v>0</v>
      </c>
      <c s="32">
        <f>ROUND(ROUND(L370,2)*ROUND(G370,3),2)</f>
      </c>
      <c s="36" t="s">
        <v>9360</v>
      </c>
      <c>
        <f>(M370*21)/100</f>
      </c>
      <c t="s">
        <v>28</v>
      </c>
    </row>
    <row r="371" spans="1:5" ht="12.75">
      <c r="A371" s="35" t="s">
        <v>58</v>
      </c>
      <c r="E371" s="39" t="s">
        <v>5</v>
      </c>
    </row>
    <row r="372" spans="1:5" ht="12.75">
      <c r="A372" s="35" t="s">
        <v>59</v>
      </c>
      <c r="E372" s="40" t="s">
        <v>9657</v>
      </c>
    </row>
    <row r="373" spans="1:5" ht="25.5">
      <c r="A373" t="s">
        <v>61</v>
      </c>
      <c r="E373" s="39" t="s">
        <v>9654</v>
      </c>
    </row>
    <row r="374" spans="1:13" ht="12.75">
      <c r="A374" t="s">
        <v>50</v>
      </c>
      <c r="C374" s="31" t="s">
        <v>71</v>
      </c>
      <c r="E374" s="33" t="s">
        <v>9658</v>
      </c>
      <c r="J374" s="32">
        <f>0</f>
      </c>
      <c s="32">
        <f>0</f>
      </c>
      <c s="32">
        <f>0+L375+L379</f>
      </c>
      <c s="32">
        <f>0+M375+M379</f>
      </c>
    </row>
    <row r="375" spans="1:16" ht="25.5">
      <c r="A375" t="s">
        <v>53</v>
      </c>
      <c s="34" t="s">
        <v>337</v>
      </c>
      <c s="34" t="s">
        <v>9659</v>
      </c>
      <c s="35" t="s">
        <v>5</v>
      </c>
      <c s="6" t="s">
        <v>9660</v>
      </c>
      <c s="36" t="s">
        <v>56</v>
      </c>
      <c s="37">
        <v>639</v>
      </c>
      <c s="36">
        <v>0</v>
      </c>
      <c s="36">
        <f>ROUND(G375*H375,6)</f>
      </c>
      <c r="L375" s="38">
        <v>0</v>
      </c>
      <c s="32">
        <f>ROUND(ROUND(L375,2)*ROUND(G375,3),2)</f>
      </c>
      <c s="36" t="s">
        <v>9360</v>
      </c>
      <c>
        <f>(M375*21)/100</f>
      </c>
      <c t="s">
        <v>28</v>
      </c>
    </row>
    <row r="376" spans="1:5" ht="12.75">
      <c r="A376" s="35" t="s">
        <v>58</v>
      </c>
      <c r="E376" s="39" t="s">
        <v>5</v>
      </c>
    </row>
    <row r="377" spans="1:5" ht="76.5">
      <c r="A377" s="35" t="s">
        <v>59</v>
      </c>
      <c r="E377" s="40" t="s">
        <v>9661</v>
      </c>
    </row>
    <row r="378" spans="1:5" ht="89.25">
      <c r="A378" t="s">
        <v>61</v>
      </c>
      <c r="E378" s="39" t="s">
        <v>9662</v>
      </c>
    </row>
    <row r="379" spans="1:16" ht="12.75">
      <c r="A379" t="s">
        <v>53</v>
      </c>
      <c s="34" t="s">
        <v>340</v>
      </c>
      <c s="34" t="s">
        <v>9663</v>
      </c>
      <c s="35" t="s">
        <v>5</v>
      </c>
      <c s="6" t="s">
        <v>9664</v>
      </c>
      <c s="36" t="s">
        <v>56</v>
      </c>
      <c s="37">
        <v>639</v>
      </c>
      <c s="36">
        <v>0</v>
      </c>
      <c s="36">
        <f>ROUND(G379*H379,6)</f>
      </c>
      <c r="L379" s="38">
        <v>0</v>
      </c>
      <c s="32">
        <f>ROUND(ROUND(L379,2)*ROUND(G379,3),2)</f>
      </c>
      <c s="36" t="s">
        <v>9360</v>
      </c>
      <c>
        <f>(M379*21)/100</f>
      </c>
      <c t="s">
        <v>28</v>
      </c>
    </row>
    <row r="380" spans="1:5" ht="12.75">
      <c r="A380" s="35" t="s">
        <v>58</v>
      </c>
      <c r="E380" s="39" t="s">
        <v>5</v>
      </c>
    </row>
    <row r="381" spans="1:5" ht="25.5">
      <c r="A381" s="35" t="s">
        <v>59</v>
      </c>
      <c r="E381" s="40" t="s">
        <v>9665</v>
      </c>
    </row>
    <row r="382" spans="1:5" ht="12.75">
      <c r="A382" t="s">
        <v>61</v>
      </c>
      <c r="E382" s="39" t="s">
        <v>62</v>
      </c>
    </row>
    <row r="383" spans="1:13" ht="12.75">
      <c r="A383" t="s">
        <v>50</v>
      </c>
      <c r="C383" s="31" t="s">
        <v>27</v>
      </c>
      <c r="E383" s="33" t="s">
        <v>9666</v>
      </c>
      <c r="J383" s="32">
        <f>0</f>
      </c>
      <c s="32">
        <f>0</f>
      </c>
      <c s="32">
        <f>0+L384+L388+L392+L396+L400+L404+L408+L412+L416+L420+L424+L428+L432+L436+L440+L444+L448+L452+L456+L460+L464+L468+L472+L476+L480+L484+L488+L492+L496+L500</f>
      </c>
      <c s="32">
        <f>0+M384+M388+M392+M396+M400+M404+M408+M412+M416+M420+M424+M428+M432+M436+M440+M444+M448+M452+M456+M460+M464+M468+M472+M476+M480+M484+M488+M492+M496+M500</f>
      </c>
    </row>
    <row r="384" spans="1:16" ht="25.5">
      <c r="A384" t="s">
        <v>53</v>
      </c>
      <c s="34" t="s">
        <v>343</v>
      </c>
      <c s="34" t="s">
        <v>9667</v>
      </c>
      <c s="35" t="s">
        <v>5</v>
      </c>
      <c s="6" t="s">
        <v>9668</v>
      </c>
      <c s="36" t="s">
        <v>56</v>
      </c>
      <c s="37">
        <v>220.48</v>
      </c>
      <c s="36">
        <v>0</v>
      </c>
      <c s="36">
        <f>ROUND(G384*H384,6)</f>
      </c>
      <c r="L384" s="38">
        <v>0</v>
      </c>
      <c s="32">
        <f>ROUND(ROUND(L384,2)*ROUND(G384,3),2)</f>
      </c>
      <c s="36" t="s">
        <v>9360</v>
      </c>
      <c>
        <f>(M384*21)/100</f>
      </c>
      <c t="s">
        <v>28</v>
      </c>
    </row>
    <row r="385" spans="1:5" ht="12.75">
      <c r="A385" s="35" t="s">
        <v>58</v>
      </c>
      <c r="E385" s="39" t="s">
        <v>5</v>
      </c>
    </row>
    <row r="386" spans="1:5" ht="51">
      <c r="A386" s="35" t="s">
        <v>59</v>
      </c>
      <c r="E386" s="40" t="s">
        <v>9669</v>
      </c>
    </row>
    <row r="387" spans="1:5" ht="76.5">
      <c r="A387" t="s">
        <v>61</v>
      </c>
      <c r="E387" s="39" t="s">
        <v>9670</v>
      </c>
    </row>
    <row r="388" spans="1:16" ht="25.5">
      <c r="A388" t="s">
        <v>53</v>
      </c>
      <c s="34" t="s">
        <v>346</v>
      </c>
      <c s="34" t="s">
        <v>9671</v>
      </c>
      <c s="35" t="s">
        <v>5</v>
      </c>
      <c s="6" t="s">
        <v>9672</v>
      </c>
      <c s="36" t="s">
        <v>56</v>
      </c>
      <c s="37">
        <v>492.66</v>
      </c>
      <c s="36">
        <v>0</v>
      </c>
      <c s="36">
        <f>ROUND(G388*H388,6)</f>
      </c>
      <c r="L388" s="38">
        <v>0</v>
      </c>
      <c s="32">
        <f>ROUND(ROUND(L388,2)*ROUND(G388,3),2)</f>
      </c>
      <c s="36" t="s">
        <v>9360</v>
      </c>
      <c>
        <f>(M388*21)/100</f>
      </c>
      <c t="s">
        <v>28</v>
      </c>
    </row>
    <row r="389" spans="1:5" ht="12.75">
      <c r="A389" s="35" t="s">
        <v>58</v>
      </c>
      <c r="E389" s="39" t="s">
        <v>5</v>
      </c>
    </row>
    <row r="390" spans="1:5" ht="114.75">
      <c r="A390" s="35" t="s">
        <v>59</v>
      </c>
      <c r="E390" s="40" t="s">
        <v>9673</v>
      </c>
    </row>
    <row r="391" spans="1:5" ht="76.5">
      <c r="A391" t="s">
        <v>61</v>
      </c>
      <c r="E391" s="39" t="s">
        <v>9670</v>
      </c>
    </row>
    <row r="392" spans="1:16" ht="25.5">
      <c r="A392" t="s">
        <v>53</v>
      </c>
      <c s="34" t="s">
        <v>349</v>
      </c>
      <c s="34" t="s">
        <v>9674</v>
      </c>
      <c s="35" t="s">
        <v>5</v>
      </c>
      <c s="6" t="s">
        <v>9675</v>
      </c>
      <c s="36" t="s">
        <v>56</v>
      </c>
      <c s="37">
        <v>88.5</v>
      </c>
      <c s="36">
        <v>0</v>
      </c>
      <c s="36">
        <f>ROUND(G392*H392,6)</f>
      </c>
      <c r="L392" s="38">
        <v>0</v>
      </c>
      <c s="32">
        <f>ROUND(ROUND(L392,2)*ROUND(G392,3),2)</f>
      </c>
      <c s="36" t="s">
        <v>9360</v>
      </c>
      <c>
        <f>(M392*21)/100</f>
      </c>
      <c t="s">
        <v>28</v>
      </c>
    </row>
    <row r="393" spans="1:5" ht="12.75">
      <c r="A393" s="35" t="s">
        <v>58</v>
      </c>
      <c r="E393" s="39" t="s">
        <v>5</v>
      </c>
    </row>
    <row r="394" spans="1:5" ht="25.5">
      <c r="A394" s="35" t="s">
        <v>59</v>
      </c>
      <c r="E394" s="40" t="s">
        <v>9676</v>
      </c>
    </row>
    <row r="395" spans="1:5" ht="76.5">
      <c r="A395" t="s">
        <v>61</v>
      </c>
      <c r="E395" s="39" t="s">
        <v>9670</v>
      </c>
    </row>
    <row r="396" spans="1:16" ht="25.5">
      <c r="A396" t="s">
        <v>53</v>
      </c>
      <c s="34" t="s">
        <v>352</v>
      </c>
      <c s="34" t="s">
        <v>9677</v>
      </c>
      <c s="35" t="s">
        <v>5</v>
      </c>
      <c s="6" t="s">
        <v>9678</v>
      </c>
      <c s="36" t="s">
        <v>56</v>
      </c>
      <c s="37">
        <v>2822.24</v>
      </c>
      <c s="36">
        <v>0</v>
      </c>
      <c s="36">
        <f>ROUND(G396*H396,6)</f>
      </c>
      <c r="L396" s="38">
        <v>0</v>
      </c>
      <c s="32">
        <f>ROUND(ROUND(L396,2)*ROUND(G396,3),2)</f>
      </c>
      <c s="36" t="s">
        <v>9360</v>
      </c>
      <c>
        <f>(M396*21)/100</f>
      </c>
      <c t="s">
        <v>28</v>
      </c>
    </row>
    <row r="397" spans="1:5" ht="12.75">
      <c r="A397" s="35" t="s">
        <v>58</v>
      </c>
      <c r="E397" s="39" t="s">
        <v>5</v>
      </c>
    </row>
    <row r="398" spans="1:5" ht="114.75">
      <c r="A398" s="35" t="s">
        <v>59</v>
      </c>
      <c r="E398" s="40" t="s">
        <v>9679</v>
      </c>
    </row>
    <row r="399" spans="1:5" ht="76.5">
      <c r="A399" t="s">
        <v>61</v>
      </c>
      <c r="E399" s="39" t="s">
        <v>9670</v>
      </c>
    </row>
    <row r="400" spans="1:16" ht="25.5">
      <c r="A400" t="s">
        <v>53</v>
      </c>
      <c s="34" t="s">
        <v>355</v>
      </c>
      <c s="34" t="s">
        <v>9680</v>
      </c>
      <c s="35" t="s">
        <v>5</v>
      </c>
      <c s="6" t="s">
        <v>9681</v>
      </c>
      <c s="36" t="s">
        <v>56</v>
      </c>
      <c s="37">
        <v>1746.532</v>
      </c>
      <c s="36">
        <v>0</v>
      </c>
      <c s="36">
        <f>ROUND(G400*H400,6)</f>
      </c>
      <c r="L400" s="38">
        <v>0</v>
      </c>
      <c s="32">
        <f>ROUND(ROUND(L400,2)*ROUND(G400,3),2)</f>
      </c>
      <c s="36" t="s">
        <v>9360</v>
      </c>
      <c>
        <f>(M400*21)/100</f>
      </c>
      <c t="s">
        <v>28</v>
      </c>
    </row>
    <row r="401" spans="1:5" ht="12.75">
      <c r="A401" s="35" t="s">
        <v>58</v>
      </c>
      <c r="E401" s="39" t="s">
        <v>5</v>
      </c>
    </row>
    <row r="402" spans="1:5" ht="191.25">
      <c r="A402" s="35" t="s">
        <v>59</v>
      </c>
      <c r="E402" s="40" t="s">
        <v>9682</v>
      </c>
    </row>
    <row r="403" spans="1:5" ht="76.5">
      <c r="A403" t="s">
        <v>61</v>
      </c>
      <c r="E403" s="39" t="s">
        <v>9683</v>
      </c>
    </row>
    <row r="404" spans="1:16" ht="25.5">
      <c r="A404" t="s">
        <v>53</v>
      </c>
      <c s="34" t="s">
        <v>358</v>
      </c>
      <c s="34" t="s">
        <v>9684</v>
      </c>
      <c s="35" t="s">
        <v>5</v>
      </c>
      <c s="6" t="s">
        <v>9685</v>
      </c>
      <c s="36" t="s">
        <v>56</v>
      </c>
      <c s="37">
        <v>7.989</v>
      </c>
      <c s="36">
        <v>0</v>
      </c>
      <c s="36">
        <f>ROUND(G404*H404,6)</f>
      </c>
      <c r="L404" s="38">
        <v>0</v>
      </c>
      <c s="32">
        <f>ROUND(ROUND(L404,2)*ROUND(G404,3),2)</f>
      </c>
      <c s="36" t="s">
        <v>9360</v>
      </c>
      <c>
        <f>(M404*21)/100</f>
      </c>
      <c t="s">
        <v>28</v>
      </c>
    </row>
    <row r="405" spans="1:5" ht="12.75">
      <c r="A405" s="35" t="s">
        <v>58</v>
      </c>
      <c r="E405" s="39" t="s">
        <v>5</v>
      </c>
    </row>
    <row r="406" spans="1:5" ht="63.75">
      <c r="A406" s="35" t="s">
        <v>59</v>
      </c>
      <c r="E406" s="40" t="s">
        <v>9686</v>
      </c>
    </row>
    <row r="407" spans="1:5" ht="267.75">
      <c r="A407" t="s">
        <v>61</v>
      </c>
      <c r="E407" s="39" t="s">
        <v>9687</v>
      </c>
    </row>
    <row r="408" spans="1:16" ht="12.75">
      <c r="A408" t="s">
        <v>53</v>
      </c>
      <c s="34" t="s">
        <v>361</v>
      </c>
      <c s="34" t="s">
        <v>9688</v>
      </c>
      <c s="35" t="s">
        <v>5</v>
      </c>
      <c s="6" t="s">
        <v>9689</v>
      </c>
      <c s="36" t="s">
        <v>56</v>
      </c>
      <c s="37">
        <v>7.989</v>
      </c>
      <c s="36">
        <v>0</v>
      </c>
      <c s="36">
        <f>ROUND(G408*H408,6)</f>
      </c>
      <c r="L408" s="38">
        <v>0</v>
      </c>
      <c s="32">
        <f>ROUND(ROUND(L408,2)*ROUND(G408,3),2)</f>
      </c>
      <c s="36" t="s">
        <v>9360</v>
      </c>
      <c>
        <f>(M408*21)/100</f>
      </c>
      <c t="s">
        <v>28</v>
      </c>
    </row>
    <row r="409" spans="1:5" ht="12.75">
      <c r="A409" s="35" t="s">
        <v>58</v>
      </c>
      <c r="E409" s="39" t="s">
        <v>5</v>
      </c>
    </row>
    <row r="410" spans="1:5" ht="25.5">
      <c r="A410" s="35" t="s">
        <v>59</v>
      </c>
      <c r="E410" s="40" t="s">
        <v>9690</v>
      </c>
    </row>
    <row r="411" spans="1:5" ht="12.75">
      <c r="A411" t="s">
        <v>61</v>
      </c>
      <c r="E411" s="39" t="s">
        <v>62</v>
      </c>
    </row>
    <row r="412" spans="1:16" ht="25.5">
      <c r="A412" t="s">
        <v>53</v>
      </c>
      <c s="34" t="s">
        <v>364</v>
      </c>
      <c s="34" t="s">
        <v>9691</v>
      </c>
      <c s="35" t="s">
        <v>5</v>
      </c>
      <c s="6" t="s">
        <v>9692</v>
      </c>
      <c s="36" t="s">
        <v>56</v>
      </c>
      <c s="37">
        <v>7.989</v>
      </c>
      <c s="36">
        <v>0</v>
      </c>
      <c s="36">
        <f>ROUND(G412*H412,6)</f>
      </c>
      <c r="L412" s="38">
        <v>0</v>
      </c>
      <c s="32">
        <f>ROUND(ROUND(L412,2)*ROUND(G412,3),2)</f>
      </c>
      <c s="36" t="s">
        <v>9360</v>
      </c>
      <c>
        <f>(M412*21)/100</f>
      </c>
      <c t="s">
        <v>28</v>
      </c>
    </row>
    <row r="413" spans="1:5" ht="12.75">
      <c r="A413" s="35" t="s">
        <v>58</v>
      </c>
      <c r="E413" s="39" t="s">
        <v>5</v>
      </c>
    </row>
    <row r="414" spans="1:5" ht="25.5">
      <c r="A414" s="35" t="s">
        <v>59</v>
      </c>
      <c r="E414" s="40" t="s">
        <v>9690</v>
      </c>
    </row>
    <row r="415" spans="1:5" ht="12.75">
      <c r="A415" t="s">
        <v>61</v>
      </c>
      <c r="E415" s="39" t="s">
        <v>62</v>
      </c>
    </row>
    <row r="416" spans="1:16" ht="25.5">
      <c r="A416" t="s">
        <v>53</v>
      </c>
      <c s="34" t="s">
        <v>367</v>
      </c>
      <c s="34" t="s">
        <v>9693</v>
      </c>
      <c s="35" t="s">
        <v>5</v>
      </c>
      <c s="6" t="s">
        <v>9694</v>
      </c>
      <c s="36" t="s">
        <v>56</v>
      </c>
      <c s="37">
        <v>993.506</v>
      </c>
      <c s="36">
        <v>0</v>
      </c>
      <c s="36">
        <f>ROUND(G416*H416,6)</f>
      </c>
      <c r="L416" s="38">
        <v>0</v>
      </c>
      <c s="32">
        <f>ROUND(ROUND(L416,2)*ROUND(G416,3),2)</f>
      </c>
      <c s="36" t="s">
        <v>9360</v>
      </c>
      <c>
        <f>(M416*21)/100</f>
      </c>
      <c t="s">
        <v>28</v>
      </c>
    </row>
    <row r="417" spans="1:5" ht="12.75">
      <c r="A417" s="35" t="s">
        <v>58</v>
      </c>
      <c r="E417" s="39" t="s">
        <v>5</v>
      </c>
    </row>
    <row r="418" spans="1:5" ht="331.5">
      <c r="A418" s="35" t="s">
        <v>59</v>
      </c>
      <c r="E418" s="40" t="s">
        <v>9695</v>
      </c>
    </row>
    <row r="419" spans="1:5" ht="267.75">
      <c r="A419" t="s">
        <v>61</v>
      </c>
      <c r="E419" s="39" t="s">
        <v>9687</v>
      </c>
    </row>
    <row r="420" spans="1:16" ht="12.75">
      <c r="A420" t="s">
        <v>53</v>
      </c>
      <c s="34" t="s">
        <v>370</v>
      </c>
      <c s="34" t="s">
        <v>9696</v>
      </c>
      <c s="35" t="s">
        <v>5</v>
      </c>
      <c s="6" t="s">
        <v>9697</v>
      </c>
      <c s="36" t="s">
        <v>56</v>
      </c>
      <c s="37">
        <v>993.506</v>
      </c>
      <c s="36">
        <v>0</v>
      </c>
      <c s="36">
        <f>ROUND(G420*H420,6)</f>
      </c>
      <c r="L420" s="38">
        <v>0</v>
      </c>
      <c s="32">
        <f>ROUND(ROUND(L420,2)*ROUND(G420,3),2)</f>
      </c>
      <c s="36" t="s">
        <v>9360</v>
      </c>
      <c>
        <f>(M420*21)/100</f>
      </c>
      <c t="s">
        <v>28</v>
      </c>
    </row>
    <row r="421" spans="1:5" ht="12.75">
      <c r="A421" s="35" t="s">
        <v>58</v>
      </c>
      <c r="E421" s="39" t="s">
        <v>5</v>
      </c>
    </row>
    <row r="422" spans="1:5" ht="25.5">
      <c r="A422" s="35" t="s">
        <v>59</v>
      </c>
      <c r="E422" s="40" t="s">
        <v>9698</v>
      </c>
    </row>
    <row r="423" spans="1:5" ht="12.75">
      <c r="A423" t="s">
        <v>61</v>
      </c>
      <c r="E423" s="39" t="s">
        <v>62</v>
      </c>
    </row>
    <row r="424" spans="1:16" ht="25.5">
      <c r="A424" t="s">
        <v>53</v>
      </c>
      <c s="34" t="s">
        <v>373</v>
      </c>
      <c s="34" t="s">
        <v>9699</v>
      </c>
      <c s="35" t="s">
        <v>5</v>
      </c>
      <c s="6" t="s">
        <v>9700</v>
      </c>
      <c s="36" t="s">
        <v>56</v>
      </c>
      <c s="37">
        <v>195.006</v>
      </c>
      <c s="36">
        <v>0</v>
      </c>
      <c s="36">
        <f>ROUND(G424*H424,6)</f>
      </c>
      <c r="L424" s="38">
        <v>0</v>
      </c>
      <c s="32">
        <f>ROUND(ROUND(L424,2)*ROUND(G424,3),2)</f>
      </c>
      <c s="36" t="s">
        <v>9360</v>
      </c>
      <c>
        <f>(M424*21)/100</f>
      </c>
      <c t="s">
        <v>28</v>
      </c>
    </row>
    <row r="425" spans="1:5" ht="12.75">
      <c r="A425" s="35" t="s">
        <v>58</v>
      </c>
      <c r="E425" s="39" t="s">
        <v>5</v>
      </c>
    </row>
    <row r="426" spans="1:5" ht="178.5">
      <c r="A426" s="35" t="s">
        <v>59</v>
      </c>
      <c r="E426" s="40" t="s">
        <v>9701</v>
      </c>
    </row>
    <row r="427" spans="1:5" ht="51">
      <c r="A427" t="s">
        <v>61</v>
      </c>
      <c r="E427" s="39" t="s">
        <v>9702</v>
      </c>
    </row>
    <row r="428" spans="1:16" ht="25.5">
      <c r="A428" t="s">
        <v>53</v>
      </c>
      <c s="34" t="s">
        <v>376</v>
      </c>
      <c s="34" t="s">
        <v>9703</v>
      </c>
      <c s="35" t="s">
        <v>5</v>
      </c>
      <c s="6" t="s">
        <v>9704</v>
      </c>
      <c s="36" t="s">
        <v>56</v>
      </c>
      <c s="37">
        <v>5.482</v>
      </c>
      <c s="36">
        <v>0</v>
      </c>
      <c s="36">
        <f>ROUND(G428*H428,6)</f>
      </c>
      <c r="L428" s="38">
        <v>0</v>
      </c>
      <c s="32">
        <f>ROUND(ROUND(L428,2)*ROUND(G428,3),2)</f>
      </c>
      <c s="36" t="s">
        <v>4382</v>
      </c>
      <c>
        <f>(M428*21)/100</f>
      </c>
      <c t="s">
        <v>28</v>
      </c>
    </row>
    <row r="429" spans="1:5" ht="12.75">
      <c r="A429" s="35" t="s">
        <v>58</v>
      </c>
      <c r="E429" s="39" t="s">
        <v>5</v>
      </c>
    </row>
    <row r="430" spans="1:5" ht="38.25">
      <c r="A430" s="35" t="s">
        <v>59</v>
      </c>
      <c r="E430" s="40" t="s">
        <v>9705</v>
      </c>
    </row>
    <row r="431" spans="1:5" ht="12.75">
      <c r="A431" t="s">
        <v>61</v>
      </c>
      <c r="E431" s="39" t="s">
        <v>8408</v>
      </c>
    </row>
    <row r="432" spans="1:16" ht="25.5">
      <c r="A432" t="s">
        <v>53</v>
      </c>
      <c s="34" t="s">
        <v>379</v>
      </c>
      <c s="34" t="s">
        <v>9706</v>
      </c>
      <c s="35" t="s">
        <v>5</v>
      </c>
      <c s="6" t="s">
        <v>9707</v>
      </c>
      <c s="36" t="s">
        <v>56</v>
      </c>
      <c s="37">
        <v>993.506</v>
      </c>
      <c s="36">
        <v>0</v>
      </c>
      <c s="36">
        <f>ROUND(G432*H432,6)</f>
      </c>
      <c r="L432" s="38">
        <v>0</v>
      </c>
      <c s="32">
        <f>ROUND(ROUND(L432,2)*ROUND(G432,3),2)</f>
      </c>
      <c s="36" t="s">
        <v>9360</v>
      </c>
      <c>
        <f>(M432*21)/100</f>
      </c>
      <c t="s">
        <v>28</v>
      </c>
    </row>
    <row r="433" spans="1:5" ht="12.75">
      <c r="A433" s="35" t="s">
        <v>58</v>
      </c>
      <c r="E433" s="39" t="s">
        <v>5</v>
      </c>
    </row>
    <row r="434" spans="1:5" ht="25.5">
      <c r="A434" s="35" t="s">
        <v>59</v>
      </c>
      <c r="E434" s="40" t="s">
        <v>9698</v>
      </c>
    </row>
    <row r="435" spans="1:5" ht="12.75">
      <c r="A435" t="s">
        <v>61</v>
      </c>
      <c r="E435" s="39" t="s">
        <v>62</v>
      </c>
    </row>
    <row r="436" spans="1:16" ht="25.5">
      <c r="A436" t="s">
        <v>53</v>
      </c>
      <c s="34" t="s">
        <v>382</v>
      </c>
      <c s="34" t="s">
        <v>9708</v>
      </c>
      <c s="35" t="s">
        <v>5</v>
      </c>
      <c s="6" t="s">
        <v>9709</v>
      </c>
      <c s="36" t="s">
        <v>65</v>
      </c>
      <c s="37">
        <v>77.515</v>
      </c>
      <c s="36">
        <v>0</v>
      </c>
      <c s="36">
        <f>ROUND(G436*H436,6)</f>
      </c>
      <c r="L436" s="38">
        <v>0</v>
      </c>
      <c s="32">
        <f>ROUND(ROUND(L436,2)*ROUND(G436,3),2)</f>
      </c>
      <c s="36" t="s">
        <v>9360</v>
      </c>
      <c>
        <f>(M436*21)/100</f>
      </c>
      <c t="s">
        <v>28</v>
      </c>
    </row>
    <row r="437" spans="1:5" ht="12.75">
      <c r="A437" s="35" t="s">
        <v>58</v>
      </c>
      <c r="E437" s="39" t="s">
        <v>5</v>
      </c>
    </row>
    <row r="438" spans="1:5" ht="89.25">
      <c r="A438" s="35" t="s">
        <v>59</v>
      </c>
      <c r="E438" s="40" t="s">
        <v>9710</v>
      </c>
    </row>
    <row r="439" spans="1:5" ht="242.25">
      <c r="A439" t="s">
        <v>61</v>
      </c>
      <c r="E439" s="39" t="s">
        <v>9711</v>
      </c>
    </row>
    <row r="440" spans="1:16" ht="25.5">
      <c r="A440" t="s">
        <v>53</v>
      </c>
      <c s="34" t="s">
        <v>385</v>
      </c>
      <c s="34" t="s">
        <v>9712</v>
      </c>
      <c s="35" t="s">
        <v>5</v>
      </c>
      <c s="6" t="s">
        <v>9713</v>
      </c>
      <c s="36" t="s">
        <v>65</v>
      </c>
      <c s="37">
        <v>72.881</v>
      </c>
      <c s="36">
        <v>0</v>
      </c>
      <c s="36">
        <f>ROUND(G440*H440,6)</f>
      </c>
      <c r="L440" s="38">
        <v>0</v>
      </c>
      <c s="32">
        <f>ROUND(ROUND(L440,2)*ROUND(G440,3),2)</f>
      </c>
      <c s="36" t="s">
        <v>9360</v>
      </c>
      <c>
        <f>(M440*21)/100</f>
      </c>
      <c t="s">
        <v>28</v>
      </c>
    </row>
    <row r="441" spans="1:5" ht="12.75">
      <c r="A441" s="35" t="s">
        <v>58</v>
      </c>
      <c r="E441" s="39" t="s">
        <v>5</v>
      </c>
    </row>
    <row r="442" spans="1:5" ht="76.5">
      <c r="A442" s="35" t="s">
        <v>59</v>
      </c>
      <c r="E442" s="40" t="s">
        <v>9714</v>
      </c>
    </row>
    <row r="443" spans="1:5" ht="242.25">
      <c r="A443" t="s">
        <v>61</v>
      </c>
      <c r="E443" s="39" t="s">
        <v>9711</v>
      </c>
    </row>
    <row r="444" spans="1:16" ht="25.5">
      <c r="A444" t="s">
        <v>53</v>
      </c>
      <c s="34" t="s">
        <v>388</v>
      </c>
      <c s="34" t="s">
        <v>9715</v>
      </c>
      <c s="35" t="s">
        <v>5</v>
      </c>
      <c s="6" t="s">
        <v>9716</v>
      </c>
      <c s="36" t="s">
        <v>65</v>
      </c>
      <c s="37">
        <v>80.85</v>
      </c>
      <c s="36">
        <v>0</v>
      </c>
      <c s="36">
        <f>ROUND(G444*H444,6)</f>
      </c>
      <c r="L444" s="38">
        <v>0</v>
      </c>
      <c s="32">
        <f>ROUND(ROUND(L444,2)*ROUND(G444,3),2)</f>
      </c>
      <c s="36" t="s">
        <v>9360</v>
      </c>
      <c>
        <f>(M444*21)/100</f>
      </c>
      <c t="s">
        <v>28</v>
      </c>
    </row>
    <row r="445" spans="1:5" ht="12.75">
      <c r="A445" s="35" t="s">
        <v>58</v>
      </c>
      <c r="E445" s="39" t="s">
        <v>5</v>
      </c>
    </row>
    <row r="446" spans="1:5" ht="38.25">
      <c r="A446" s="35" t="s">
        <v>59</v>
      </c>
      <c r="E446" s="40" t="s">
        <v>9717</v>
      </c>
    </row>
    <row r="447" spans="1:5" ht="242.25">
      <c r="A447" t="s">
        <v>61</v>
      </c>
      <c r="E447" s="39" t="s">
        <v>9711</v>
      </c>
    </row>
    <row r="448" spans="1:16" ht="25.5">
      <c r="A448" t="s">
        <v>53</v>
      </c>
      <c s="34" t="s">
        <v>391</v>
      </c>
      <c s="34" t="s">
        <v>9718</v>
      </c>
      <c s="35" t="s">
        <v>5</v>
      </c>
      <c s="6" t="s">
        <v>9719</v>
      </c>
      <c s="36" t="s">
        <v>65</v>
      </c>
      <c s="37">
        <v>59.201</v>
      </c>
      <c s="36">
        <v>0</v>
      </c>
      <c s="36">
        <f>ROUND(G448*H448,6)</f>
      </c>
      <c r="L448" s="38">
        <v>0</v>
      </c>
      <c s="32">
        <f>ROUND(ROUND(L448,2)*ROUND(G448,3),2)</f>
      </c>
      <c s="36" t="s">
        <v>9360</v>
      </c>
      <c>
        <f>(M448*21)/100</f>
      </c>
      <c t="s">
        <v>28</v>
      </c>
    </row>
    <row r="449" spans="1:5" ht="12.75">
      <c r="A449" s="35" t="s">
        <v>58</v>
      </c>
      <c r="E449" s="39" t="s">
        <v>5</v>
      </c>
    </row>
    <row r="450" spans="1:5" ht="76.5">
      <c r="A450" s="35" t="s">
        <v>59</v>
      </c>
      <c r="E450" s="40" t="s">
        <v>9720</v>
      </c>
    </row>
    <row r="451" spans="1:5" ht="242.25">
      <c r="A451" t="s">
        <v>61</v>
      </c>
      <c r="E451" s="39" t="s">
        <v>9711</v>
      </c>
    </row>
    <row r="452" spans="1:16" ht="25.5">
      <c r="A452" t="s">
        <v>53</v>
      </c>
      <c s="34" t="s">
        <v>394</v>
      </c>
      <c s="34" t="s">
        <v>9721</v>
      </c>
      <c s="35" t="s">
        <v>5</v>
      </c>
      <c s="6" t="s">
        <v>9722</v>
      </c>
      <c s="36" t="s">
        <v>65</v>
      </c>
      <c s="37">
        <v>0.843</v>
      </c>
      <c s="36">
        <v>0</v>
      </c>
      <c s="36">
        <f>ROUND(G452*H452,6)</f>
      </c>
      <c r="L452" s="38">
        <v>0</v>
      </c>
      <c s="32">
        <f>ROUND(ROUND(L452,2)*ROUND(G452,3),2)</f>
      </c>
      <c s="36" t="s">
        <v>9360</v>
      </c>
      <c>
        <f>(M452*21)/100</f>
      </c>
      <c t="s">
        <v>28</v>
      </c>
    </row>
    <row r="453" spans="1:5" ht="12.75">
      <c r="A453" s="35" t="s">
        <v>58</v>
      </c>
      <c r="E453" s="39" t="s">
        <v>5</v>
      </c>
    </row>
    <row r="454" spans="1:5" ht="63.75">
      <c r="A454" s="35" t="s">
        <v>59</v>
      </c>
      <c r="E454" s="40" t="s">
        <v>9723</v>
      </c>
    </row>
    <row r="455" spans="1:5" ht="242.25">
      <c r="A455" t="s">
        <v>61</v>
      </c>
      <c r="E455" s="39" t="s">
        <v>9711</v>
      </c>
    </row>
    <row r="456" spans="1:16" ht="25.5">
      <c r="A456" t="s">
        <v>53</v>
      </c>
      <c s="34" t="s">
        <v>397</v>
      </c>
      <c s="34" t="s">
        <v>9724</v>
      </c>
      <c s="35" t="s">
        <v>5</v>
      </c>
      <c s="6" t="s">
        <v>9725</v>
      </c>
      <c s="36" t="s">
        <v>65</v>
      </c>
      <c s="37">
        <v>3.03</v>
      </c>
      <c s="36">
        <v>0</v>
      </c>
      <c s="36">
        <f>ROUND(G456*H456,6)</f>
      </c>
      <c r="L456" s="38">
        <v>0</v>
      </c>
      <c s="32">
        <f>ROUND(ROUND(L456,2)*ROUND(G456,3),2)</f>
      </c>
      <c s="36" t="s">
        <v>9360</v>
      </c>
      <c>
        <f>(M456*21)/100</f>
      </c>
      <c t="s">
        <v>28</v>
      </c>
    </row>
    <row r="457" spans="1:5" ht="12.75">
      <c r="A457" s="35" t="s">
        <v>58</v>
      </c>
      <c r="E457" s="39" t="s">
        <v>5</v>
      </c>
    </row>
    <row r="458" spans="1:5" ht="38.25">
      <c r="A458" s="35" t="s">
        <v>59</v>
      </c>
      <c r="E458" s="40" t="s">
        <v>9726</v>
      </c>
    </row>
    <row r="459" spans="1:5" ht="76.5">
      <c r="A459" t="s">
        <v>61</v>
      </c>
      <c r="E459" s="39" t="s">
        <v>9727</v>
      </c>
    </row>
    <row r="460" spans="1:16" ht="25.5">
      <c r="A460" t="s">
        <v>53</v>
      </c>
      <c s="34" t="s">
        <v>400</v>
      </c>
      <c s="34" t="s">
        <v>9728</v>
      </c>
      <c s="35" t="s">
        <v>5</v>
      </c>
      <c s="6" t="s">
        <v>9729</v>
      </c>
      <c s="36" t="s">
        <v>65</v>
      </c>
      <c s="37">
        <v>86.42</v>
      </c>
      <c s="36">
        <v>0</v>
      </c>
      <c s="36">
        <f>ROUND(G460*H460,6)</f>
      </c>
      <c r="L460" s="38">
        <v>0</v>
      </c>
      <c s="32">
        <f>ROUND(ROUND(L460,2)*ROUND(G460,3),2)</f>
      </c>
      <c s="36" t="s">
        <v>9360</v>
      </c>
      <c>
        <f>(M460*21)/100</f>
      </c>
      <c t="s">
        <v>28</v>
      </c>
    </row>
    <row r="461" spans="1:5" ht="12.75">
      <c r="A461" s="35" t="s">
        <v>58</v>
      </c>
      <c r="E461" s="39" t="s">
        <v>5</v>
      </c>
    </row>
    <row r="462" spans="1:5" ht="89.25">
      <c r="A462" s="35" t="s">
        <v>59</v>
      </c>
      <c r="E462" s="40" t="s">
        <v>9730</v>
      </c>
    </row>
    <row r="463" spans="1:5" ht="76.5">
      <c r="A463" t="s">
        <v>61</v>
      </c>
      <c r="E463" s="39" t="s">
        <v>9727</v>
      </c>
    </row>
    <row r="464" spans="1:16" ht="25.5">
      <c r="A464" t="s">
        <v>53</v>
      </c>
      <c s="34" t="s">
        <v>403</v>
      </c>
      <c s="34" t="s">
        <v>9731</v>
      </c>
      <c s="35" t="s">
        <v>5</v>
      </c>
      <c s="6" t="s">
        <v>9732</v>
      </c>
      <c s="36" t="s">
        <v>65</v>
      </c>
      <c s="37">
        <v>20.41</v>
      </c>
      <c s="36">
        <v>0</v>
      </c>
      <c s="36">
        <f>ROUND(G464*H464,6)</f>
      </c>
      <c r="L464" s="38">
        <v>0</v>
      </c>
      <c s="32">
        <f>ROUND(ROUND(L464,2)*ROUND(G464,3),2)</f>
      </c>
      <c s="36" t="s">
        <v>4382</v>
      </c>
      <c>
        <f>(M464*21)/100</f>
      </c>
      <c t="s">
        <v>28</v>
      </c>
    </row>
    <row r="465" spans="1:5" ht="12.75">
      <c r="A465" s="35" t="s">
        <v>58</v>
      </c>
      <c r="E465" s="39" t="s">
        <v>5</v>
      </c>
    </row>
    <row r="466" spans="1:5" ht="63.75">
      <c r="A466" s="35" t="s">
        <v>59</v>
      </c>
      <c r="E466" s="40" t="s">
        <v>9733</v>
      </c>
    </row>
    <row r="467" spans="1:5" ht="25.5">
      <c r="A467" t="s">
        <v>61</v>
      </c>
      <c r="E467" s="39" t="s">
        <v>9734</v>
      </c>
    </row>
    <row r="468" spans="1:16" ht="12.75">
      <c r="A468" t="s">
        <v>53</v>
      </c>
      <c s="34" t="s">
        <v>406</v>
      </c>
      <c s="34" t="s">
        <v>9735</v>
      </c>
      <c s="35" t="s">
        <v>5</v>
      </c>
      <c s="6" t="s">
        <v>9736</v>
      </c>
      <c s="36" t="s">
        <v>56</v>
      </c>
      <c s="37">
        <v>6.12</v>
      </c>
      <c s="36">
        <v>0</v>
      </c>
      <c s="36">
        <f>ROUND(G468*H468,6)</f>
      </c>
      <c r="L468" s="38">
        <v>0</v>
      </c>
      <c s="32">
        <f>ROUND(ROUND(L468,2)*ROUND(G468,3),2)</f>
      </c>
      <c s="36" t="s">
        <v>9360</v>
      </c>
      <c>
        <f>(M468*21)/100</f>
      </c>
      <c t="s">
        <v>28</v>
      </c>
    </row>
    <row r="469" spans="1:5" ht="12.75">
      <c r="A469" s="35" t="s">
        <v>58</v>
      </c>
      <c r="E469" s="39" t="s">
        <v>5</v>
      </c>
    </row>
    <row r="470" spans="1:5" ht="63.75">
      <c r="A470" s="35" t="s">
        <v>59</v>
      </c>
      <c r="E470" s="40" t="s">
        <v>9737</v>
      </c>
    </row>
    <row r="471" spans="1:5" ht="12.75">
      <c r="A471" t="s">
        <v>61</v>
      </c>
      <c r="E471" s="39" t="s">
        <v>62</v>
      </c>
    </row>
    <row r="472" spans="1:16" ht="12.75">
      <c r="A472" t="s">
        <v>53</v>
      </c>
      <c s="34" t="s">
        <v>409</v>
      </c>
      <c s="34" t="s">
        <v>9738</v>
      </c>
      <c s="35" t="s">
        <v>5</v>
      </c>
      <c s="6" t="s">
        <v>9739</v>
      </c>
      <c s="36" t="s">
        <v>56</v>
      </c>
      <c s="37">
        <v>6.12</v>
      </c>
      <c s="36">
        <v>0</v>
      </c>
      <c s="36">
        <f>ROUND(G472*H472,6)</f>
      </c>
      <c r="L472" s="38">
        <v>0</v>
      </c>
      <c s="32">
        <f>ROUND(ROUND(L472,2)*ROUND(G472,3),2)</f>
      </c>
      <c s="36" t="s">
        <v>9360</v>
      </c>
      <c>
        <f>(M472*21)/100</f>
      </c>
      <c t="s">
        <v>28</v>
      </c>
    </row>
    <row r="473" spans="1:5" ht="12.75">
      <c r="A473" s="35" t="s">
        <v>58</v>
      </c>
      <c r="E473" s="39" t="s">
        <v>5</v>
      </c>
    </row>
    <row r="474" spans="1:5" ht="12.75">
      <c r="A474" s="35" t="s">
        <v>59</v>
      </c>
      <c r="E474" s="40" t="s">
        <v>9740</v>
      </c>
    </row>
    <row r="475" spans="1:5" ht="12.75">
      <c r="A475" t="s">
        <v>61</v>
      </c>
      <c r="E475" s="39" t="s">
        <v>62</v>
      </c>
    </row>
    <row r="476" spans="1:16" ht="12.75">
      <c r="A476" t="s">
        <v>53</v>
      </c>
      <c s="34" t="s">
        <v>412</v>
      </c>
      <c s="34" t="s">
        <v>9741</v>
      </c>
      <c s="35" t="s">
        <v>5</v>
      </c>
      <c s="6" t="s">
        <v>9742</v>
      </c>
      <c s="36" t="s">
        <v>1178</v>
      </c>
      <c s="37">
        <v>10.967</v>
      </c>
      <c s="36">
        <v>0</v>
      </c>
      <c s="36">
        <f>ROUND(G476*H476,6)</f>
      </c>
      <c r="L476" s="38">
        <v>0</v>
      </c>
      <c s="32">
        <f>ROUND(ROUND(L476,2)*ROUND(G476,3),2)</f>
      </c>
      <c s="36" t="s">
        <v>9360</v>
      </c>
      <c>
        <f>(M476*21)/100</f>
      </c>
      <c t="s">
        <v>28</v>
      </c>
    </row>
    <row r="477" spans="1:5" ht="12.75">
      <c r="A477" s="35" t="s">
        <v>58</v>
      </c>
      <c r="E477" s="39" t="s">
        <v>5</v>
      </c>
    </row>
    <row r="478" spans="1:5" ht="51">
      <c r="A478" s="35" t="s">
        <v>59</v>
      </c>
      <c r="E478" s="40" t="s">
        <v>9743</v>
      </c>
    </row>
    <row r="479" spans="1:5" ht="25.5">
      <c r="A479" t="s">
        <v>61</v>
      </c>
      <c r="E479" s="39" t="s">
        <v>9744</v>
      </c>
    </row>
    <row r="480" spans="1:16" ht="12.75">
      <c r="A480" t="s">
        <v>53</v>
      </c>
      <c s="34" t="s">
        <v>415</v>
      </c>
      <c s="34" t="s">
        <v>9745</v>
      </c>
      <c s="35" t="s">
        <v>5</v>
      </c>
      <c s="6" t="s">
        <v>9746</v>
      </c>
      <c s="36" t="s">
        <v>56</v>
      </c>
      <c s="37">
        <v>2413.012</v>
      </c>
      <c s="36">
        <v>0</v>
      </c>
      <c s="36">
        <f>ROUND(G480*H480,6)</f>
      </c>
      <c r="L480" s="38">
        <v>0</v>
      </c>
      <c s="32">
        <f>ROUND(ROUND(L480,2)*ROUND(G480,3),2)</f>
      </c>
      <c s="36" t="s">
        <v>9360</v>
      </c>
      <c>
        <f>(M480*21)/100</f>
      </c>
      <c t="s">
        <v>28</v>
      </c>
    </row>
    <row r="481" spans="1:5" ht="12.75">
      <c r="A481" s="35" t="s">
        <v>58</v>
      </c>
      <c r="E481" s="39" t="s">
        <v>5</v>
      </c>
    </row>
    <row r="482" spans="1:5" ht="63.75">
      <c r="A482" s="35" t="s">
        <v>59</v>
      </c>
      <c r="E482" s="40" t="s">
        <v>9747</v>
      </c>
    </row>
    <row r="483" spans="1:5" ht="12.75">
      <c r="A483" t="s">
        <v>61</v>
      </c>
      <c r="E483" s="39" t="s">
        <v>62</v>
      </c>
    </row>
    <row r="484" spans="1:16" ht="12.75">
      <c r="A484" t="s">
        <v>53</v>
      </c>
      <c s="34" t="s">
        <v>418</v>
      </c>
      <c s="34" t="s">
        <v>9748</v>
      </c>
      <c s="35" t="s">
        <v>5</v>
      </c>
      <c s="6" t="s">
        <v>9749</v>
      </c>
      <c s="36" t="s">
        <v>56</v>
      </c>
      <c s="37">
        <v>897.01</v>
      </c>
      <c s="36">
        <v>0</v>
      </c>
      <c s="36">
        <f>ROUND(G484*H484,6)</f>
      </c>
      <c r="L484" s="38">
        <v>0</v>
      </c>
      <c s="32">
        <f>ROUND(ROUND(L484,2)*ROUND(G484,3),2)</f>
      </c>
      <c s="36" t="s">
        <v>9360</v>
      </c>
      <c>
        <f>(M484*21)/100</f>
      </c>
      <c t="s">
        <v>28</v>
      </c>
    </row>
    <row r="485" spans="1:5" ht="12.75">
      <c r="A485" s="35" t="s">
        <v>58</v>
      </c>
      <c r="E485" s="39" t="s">
        <v>5</v>
      </c>
    </row>
    <row r="486" spans="1:5" ht="63.75">
      <c r="A486" s="35" t="s">
        <v>59</v>
      </c>
      <c r="E486" s="40" t="s">
        <v>9750</v>
      </c>
    </row>
    <row r="487" spans="1:5" ht="12.75">
      <c r="A487" t="s">
        <v>61</v>
      </c>
      <c r="E487" s="39" t="s">
        <v>62</v>
      </c>
    </row>
    <row r="488" spans="1:16" ht="12.75">
      <c r="A488" t="s">
        <v>53</v>
      </c>
      <c s="34" t="s">
        <v>421</v>
      </c>
      <c s="34" t="s">
        <v>9751</v>
      </c>
      <c s="35" t="s">
        <v>5</v>
      </c>
      <c s="6" t="s">
        <v>9752</v>
      </c>
      <c s="36" t="s">
        <v>56</v>
      </c>
      <c s="37">
        <v>11</v>
      </c>
      <c s="36">
        <v>0</v>
      </c>
      <c s="36">
        <f>ROUND(G488*H488,6)</f>
      </c>
      <c r="L488" s="38">
        <v>0</v>
      </c>
      <c s="32">
        <f>ROUND(ROUND(L488,2)*ROUND(G488,3),2)</f>
      </c>
      <c s="36" t="s">
        <v>9360</v>
      </c>
      <c>
        <f>(M488*21)/100</f>
      </c>
      <c t="s">
        <v>28</v>
      </c>
    </row>
    <row r="489" spans="1:5" ht="12.75">
      <c r="A489" s="35" t="s">
        <v>58</v>
      </c>
      <c r="E489" s="39" t="s">
        <v>5</v>
      </c>
    </row>
    <row r="490" spans="1:5" ht="51">
      <c r="A490" s="35" t="s">
        <v>59</v>
      </c>
      <c r="E490" s="40" t="s">
        <v>9753</v>
      </c>
    </row>
    <row r="491" spans="1:5" ht="12.75">
      <c r="A491" t="s">
        <v>61</v>
      </c>
      <c r="E491" s="39" t="s">
        <v>62</v>
      </c>
    </row>
    <row r="492" spans="1:16" ht="12.75">
      <c r="A492" t="s">
        <v>53</v>
      </c>
      <c s="34" t="s">
        <v>424</v>
      </c>
      <c s="34" t="s">
        <v>9754</v>
      </c>
      <c s="35" t="s">
        <v>5</v>
      </c>
      <c s="6" t="s">
        <v>9755</v>
      </c>
      <c s="36" t="s">
        <v>56</v>
      </c>
      <c s="37">
        <v>1008.46</v>
      </c>
      <c s="36">
        <v>0</v>
      </c>
      <c s="36">
        <f>ROUND(G492*H492,6)</f>
      </c>
      <c r="L492" s="38">
        <v>0</v>
      </c>
      <c s="32">
        <f>ROUND(ROUND(L492,2)*ROUND(G492,3),2)</f>
      </c>
      <c s="36" t="s">
        <v>9360</v>
      </c>
      <c>
        <f>(M492*21)/100</f>
      </c>
      <c t="s">
        <v>28</v>
      </c>
    </row>
    <row r="493" spans="1:5" ht="12.75">
      <c r="A493" s="35" t="s">
        <v>58</v>
      </c>
      <c r="E493" s="39" t="s">
        <v>5</v>
      </c>
    </row>
    <row r="494" spans="1:5" ht="38.25">
      <c r="A494" s="35" t="s">
        <v>59</v>
      </c>
      <c r="E494" s="40" t="s">
        <v>9756</v>
      </c>
    </row>
    <row r="495" spans="1:5" ht="12.75">
      <c r="A495" t="s">
        <v>61</v>
      </c>
      <c r="E495" s="39" t="s">
        <v>62</v>
      </c>
    </row>
    <row r="496" spans="1:16" ht="12.75">
      <c r="A496" t="s">
        <v>53</v>
      </c>
      <c s="34" t="s">
        <v>428</v>
      </c>
      <c s="34" t="s">
        <v>9757</v>
      </c>
      <c s="35" t="s">
        <v>5</v>
      </c>
      <c s="6" t="s">
        <v>9758</v>
      </c>
      <c s="36" t="s">
        <v>56</v>
      </c>
      <c s="37">
        <v>5688.222</v>
      </c>
      <c s="36">
        <v>0</v>
      </c>
      <c s="36">
        <f>ROUND(G496*H496,6)</f>
      </c>
      <c r="L496" s="38">
        <v>0</v>
      </c>
      <c s="32">
        <f>ROUND(ROUND(L496,2)*ROUND(G496,3),2)</f>
      </c>
      <c s="36" t="s">
        <v>9360</v>
      </c>
      <c>
        <f>(M496*21)/100</f>
      </c>
      <c t="s">
        <v>28</v>
      </c>
    </row>
    <row r="497" spans="1:5" ht="12.75">
      <c r="A497" s="35" t="s">
        <v>58</v>
      </c>
      <c r="E497" s="39" t="s">
        <v>5</v>
      </c>
    </row>
    <row r="498" spans="1:5" ht="102">
      <c r="A498" s="35" t="s">
        <v>59</v>
      </c>
      <c r="E498" s="40" t="s">
        <v>9759</v>
      </c>
    </row>
    <row r="499" spans="1:5" ht="12.75">
      <c r="A499" t="s">
        <v>61</v>
      </c>
      <c r="E499" s="39" t="s">
        <v>62</v>
      </c>
    </row>
    <row r="500" spans="1:16" ht="12.75">
      <c r="A500" t="s">
        <v>53</v>
      </c>
      <c s="34" t="s">
        <v>431</v>
      </c>
      <c s="34" t="s">
        <v>9760</v>
      </c>
      <c s="35" t="s">
        <v>5</v>
      </c>
      <c s="6" t="s">
        <v>9761</v>
      </c>
      <c s="36" t="s">
        <v>65</v>
      </c>
      <c s="37">
        <v>401.643</v>
      </c>
      <c s="36">
        <v>0</v>
      </c>
      <c s="36">
        <f>ROUND(G500*H500,6)</f>
      </c>
      <c r="L500" s="38">
        <v>0</v>
      </c>
      <c s="32">
        <f>ROUND(ROUND(L500,2)*ROUND(G500,3),2)</f>
      </c>
      <c s="36" t="s">
        <v>4382</v>
      </c>
      <c>
        <f>(M500*21)/100</f>
      </c>
      <c t="s">
        <v>28</v>
      </c>
    </row>
    <row r="501" spans="1:5" ht="12.75">
      <c r="A501" s="35" t="s">
        <v>58</v>
      </c>
      <c r="E501" s="39" t="s">
        <v>5</v>
      </c>
    </row>
    <row r="502" spans="1:5" ht="242.25">
      <c r="A502" s="35" t="s">
        <v>59</v>
      </c>
      <c r="E502" s="40" t="s">
        <v>9762</v>
      </c>
    </row>
    <row r="503" spans="1:5" ht="12.75">
      <c r="A503" t="s">
        <v>61</v>
      </c>
      <c r="E503" s="39" t="s">
        <v>8408</v>
      </c>
    </row>
    <row r="504" spans="1:13" ht="12.75">
      <c r="A504" t="s">
        <v>50</v>
      </c>
      <c r="C504" s="31" t="s">
        <v>5640</v>
      </c>
      <c r="E504" s="33" t="s">
        <v>9763</v>
      </c>
      <c r="J504" s="32">
        <f>0</f>
      </c>
      <c s="32">
        <f>0</f>
      </c>
      <c s="32">
        <f>0+L505+L509+L513+L517+L521+L525+L529+L533+L537+L541+L545+L549</f>
      </c>
      <c s="32">
        <f>0+M505+M509+M513+M517+M521+M525+M529+M533+M537+M541+M545+M549</f>
      </c>
    </row>
    <row r="505" spans="1:16" ht="25.5">
      <c r="A505" t="s">
        <v>53</v>
      </c>
      <c s="34" t="s">
        <v>434</v>
      </c>
      <c s="34" t="s">
        <v>9764</v>
      </c>
      <c s="35" t="s">
        <v>5</v>
      </c>
      <c s="6" t="s">
        <v>9765</v>
      </c>
      <c s="36" t="s">
        <v>56</v>
      </c>
      <c s="37">
        <v>1774.012</v>
      </c>
      <c s="36">
        <v>0</v>
      </c>
      <c s="36">
        <f>ROUND(G505*H505,6)</f>
      </c>
      <c r="L505" s="38">
        <v>0</v>
      </c>
      <c s="32">
        <f>ROUND(ROUND(L505,2)*ROUND(G505,3),2)</f>
      </c>
      <c s="36" t="s">
        <v>9360</v>
      </c>
      <c>
        <f>(M505*21)/100</f>
      </c>
      <c t="s">
        <v>28</v>
      </c>
    </row>
    <row r="506" spans="1:5" ht="12.75">
      <c r="A506" s="35" t="s">
        <v>58</v>
      </c>
      <c r="E506" s="39" t="s">
        <v>5</v>
      </c>
    </row>
    <row r="507" spans="1:5" ht="63.75">
      <c r="A507" s="35" t="s">
        <v>59</v>
      </c>
      <c r="E507" s="40" t="s">
        <v>9766</v>
      </c>
    </row>
    <row r="508" spans="1:5" ht="25.5">
      <c r="A508" t="s">
        <v>61</v>
      </c>
      <c r="E508" s="39" t="s">
        <v>9767</v>
      </c>
    </row>
    <row r="509" spans="1:16" ht="25.5">
      <c r="A509" t="s">
        <v>53</v>
      </c>
      <c s="34" t="s">
        <v>437</v>
      </c>
      <c s="34" t="s">
        <v>9768</v>
      </c>
      <c s="35" t="s">
        <v>5</v>
      </c>
      <c s="6" t="s">
        <v>9769</v>
      </c>
      <c s="36" t="s">
        <v>56</v>
      </c>
      <c s="37">
        <v>2086.816</v>
      </c>
      <c s="36">
        <v>0</v>
      </c>
      <c s="36">
        <f>ROUND(G509*H509,6)</f>
      </c>
      <c r="L509" s="38">
        <v>0</v>
      </c>
      <c s="32">
        <f>ROUND(ROUND(L509,2)*ROUND(G509,3),2)</f>
      </c>
      <c s="36" t="s">
        <v>9360</v>
      </c>
      <c>
        <f>(M509*21)/100</f>
      </c>
      <c t="s">
        <v>28</v>
      </c>
    </row>
    <row r="510" spans="1:5" ht="12.75">
      <c r="A510" s="35" t="s">
        <v>58</v>
      </c>
      <c r="E510" s="39" t="s">
        <v>5</v>
      </c>
    </row>
    <row r="511" spans="1:5" ht="63.75">
      <c r="A511" s="35" t="s">
        <v>59</v>
      </c>
      <c r="E511" s="40" t="s">
        <v>9770</v>
      </c>
    </row>
    <row r="512" spans="1:5" ht="25.5">
      <c r="A512" t="s">
        <v>61</v>
      </c>
      <c r="E512" s="39" t="s">
        <v>9767</v>
      </c>
    </row>
    <row r="513" spans="1:16" ht="12.75">
      <c r="A513" t="s">
        <v>53</v>
      </c>
      <c s="34" t="s">
        <v>440</v>
      </c>
      <c s="34" t="s">
        <v>9771</v>
      </c>
      <c s="35" t="s">
        <v>5</v>
      </c>
      <c s="6" t="s">
        <v>9772</v>
      </c>
      <c s="36" t="s">
        <v>1178</v>
      </c>
      <c s="37">
        <v>1.351</v>
      </c>
      <c s="36">
        <v>0</v>
      </c>
      <c s="36">
        <f>ROUND(G513*H513,6)</f>
      </c>
      <c r="L513" s="38">
        <v>0</v>
      </c>
      <c s="32">
        <f>ROUND(ROUND(L513,2)*ROUND(G513,3),2)</f>
      </c>
      <c s="36" t="s">
        <v>9360</v>
      </c>
      <c>
        <f>(M513*21)/100</f>
      </c>
      <c t="s">
        <v>28</v>
      </c>
    </row>
    <row r="514" spans="1:5" ht="12.75">
      <c r="A514" s="35" t="s">
        <v>58</v>
      </c>
      <c r="E514" s="39" t="s">
        <v>5</v>
      </c>
    </row>
    <row r="515" spans="1:5" ht="63.75">
      <c r="A515" s="35" t="s">
        <v>59</v>
      </c>
      <c r="E515" s="40" t="s">
        <v>9773</v>
      </c>
    </row>
    <row r="516" spans="1:5" ht="12.75">
      <c r="A516" t="s">
        <v>61</v>
      </c>
      <c r="E516" s="39" t="s">
        <v>62</v>
      </c>
    </row>
    <row r="517" spans="1:16" ht="12.75">
      <c r="A517" t="s">
        <v>53</v>
      </c>
      <c s="34" t="s">
        <v>443</v>
      </c>
      <c s="34" t="s">
        <v>9774</v>
      </c>
      <c s="35" t="s">
        <v>5</v>
      </c>
      <c s="6" t="s">
        <v>9775</v>
      </c>
      <c s="36" t="s">
        <v>56</v>
      </c>
      <c s="37">
        <v>3548.024</v>
      </c>
      <c s="36">
        <v>0</v>
      </c>
      <c s="36">
        <f>ROUND(G517*H517,6)</f>
      </c>
      <c r="L517" s="38">
        <v>0</v>
      </c>
      <c s="32">
        <f>ROUND(ROUND(L517,2)*ROUND(G517,3),2)</f>
      </c>
      <c s="36" t="s">
        <v>9360</v>
      </c>
      <c>
        <f>(M517*21)/100</f>
      </c>
      <c t="s">
        <v>28</v>
      </c>
    </row>
    <row r="518" spans="1:5" ht="12.75">
      <c r="A518" s="35" t="s">
        <v>58</v>
      </c>
      <c r="E518" s="39" t="s">
        <v>5</v>
      </c>
    </row>
    <row r="519" spans="1:5" ht="153">
      <c r="A519" s="35" t="s">
        <v>59</v>
      </c>
      <c r="E519" s="40" t="s">
        <v>9776</v>
      </c>
    </row>
    <row r="520" spans="1:5" ht="25.5">
      <c r="A520" t="s">
        <v>61</v>
      </c>
      <c r="E520" s="39" t="s">
        <v>9777</v>
      </c>
    </row>
    <row r="521" spans="1:16" ht="12.75">
      <c r="A521" t="s">
        <v>53</v>
      </c>
      <c s="34" t="s">
        <v>447</v>
      </c>
      <c s="34" t="s">
        <v>9778</v>
      </c>
      <c s="35" t="s">
        <v>5</v>
      </c>
      <c s="6" t="s">
        <v>9779</v>
      </c>
      <c s="36" t="s">
        <v>56</v>
      </c>
      <c s="37">
        <v>5910.303</v>
      </c>
      <c s="36">
        <v>0</v>
      </c>
      <c s="36">
        <f>ROUND(G521*H521,6)</f>
      </c>
      <c r="L521" s="38">
        <v>0</v>
      </c>
      <c s="32">
        <f>ROUND(ROUND(L521,2)*ROUND(G521,3),2)</f>
      </c>
      <c s="36" t="s">
        <v>9360</v>
      </c>
      <c>
        <f>(M521*21)/100</f>
      </c>
      <c t="s">
        <v>28</v>
      </c>
    </row>
    <row r="522" spans="1:5" ht="12.75">
      <c r="A522" s="35" t="s">
        <v>58</v>
      </c>
      <c r="E522" s="39" t="s">
        <v>5</v>
      </c>
    </row>
    <row r="523" spans="1:5" ht="409.5">
      <c r="A523" s="35" t="s">
        <v>59</v>
      </c>
      <c r="E523" s="40" t="s">
        <v>9780</v>
      </c>
    </row>
    <row r="524" spans="1:5" ht="25.5">
      <c r="A524" t="s">
        <v>61</v>
      </c>
      <c r="E524" s="39" t="s">
        <v>9777</v>
      </c>
    </row>
    <row r="525" spans="1:16" ht="25.5">
      <c r="A525" t="s">
        <v>53</v>
      </c>
      <c s="34" t="s">
        <v>450</v>
      </c>
      <c s="34" t="s">
        <v>9781</v>
      </c>
      <c s="35" t="s">
        <v>5</v>
      </c>
      <c s="6" t="s">
        <v>9782</v>
      </c>
      <c s="36" t="s">
        <v>56</v>
      </c>
      <c s="37">
        <v>9458.327</v>
      </c>
      <c s="36">
        <v>0</v>
      </c>
      <c s="36">
        <f>ROUND(G525*H525,6)</f>
      </c>
      <c r="L525" s="38">
        <v>0</v>
      </c>
      <c s="32">
        <f>ROUND(ROUND(L525,2)*ROUND(G525,3),2)</f>
      </c>
      <c s="36" t="s">
        <v>9360</v>
      </c>
      <c>
        <f>(M525*21)/100</f>
      </c>
      <c t="s">
        <v>28</v>
      </c>
    </row>
    <row r="526" spans="1:5" ht="12.75">
      <c r="A526" s="35" t="s">
        <v>58</v>
      </c>
      <c r="E526" s="39" t="s">
        <v>5</v>
      </c>
    </row>
    <row r="527" spans="1:5" ht="51">
      <c r="A527" s="35" t="s">
        <v>59</v>
      </c>
      <c r="E527" s="40" t="s">
        <v>9783</v>
      </c>
    </row>
    <row r="528" spans="1:5" ht="12.75">
      <c r="A528" t="s">
        <v>61</v>
      </c>
      <c r="E528" s="39" t="s">
        <v>62</v>
      </c>
    </row>
    <row r="529" spans="1:16" ht="25.5">
      <c r="A529" t="s">
        <v>53</v>
      </c>
      <c s="34" t="s">
        <v>453</v>
      </c>
      <c s="34" t="s">
        <v>9784</v>
      </c>
      <c s="35" t="s">
        <v>5</v>
      </c>
      <c s="6" t="s">
        <v>9785</v>
      </c>
      <c s="36" t="s">
        <v>56</v>
      </c>
      <c s="37">
        <v>645.8</v>
      </c>
      <c s="36">
        <v>0</v>
      </c>
      <c s="36">
        <f>ROUND(G529*H529,6)</f>
      </c>
      <c r="L529" s="38">
        <v>0</v>
      </c>
      <c s="32">
        <f>ROUND(ROUND(L529,2)*ROUND(G529,3),2)</f>
      </c>
      <c s="36" t="s">
        <v>9360</v>
      </c>
      <c>
        <f>(M529*21)/100</f>
      </c>
      <c t="s">
        <v>28</v>
      </c>
    </row>
    <row r="530" spans="1:5" ht="12.75">
      <c r="A530" s="35" t="s">
        <v>58</v>
      </c>
      <c r="E530" s="39" t="s">
        <v>5</v>
      </c>
    </row>
    <row r="531" spans="1:5" ht="63.75">
      <c r="A531" s="35" t="s">
        <v>59</v>
      </c>
      <c r="E531" s="40" t="s">
        <v>9786</v>
      </c>
    </row>
    <row r="532" spans="1:5" ht="12.75">
      <c r="A532" t="s">
        <v>61</v>
      </c>
      <c r="E532" s="39" t="s">
        <v>62</v>
      </c>
    </row>
    <row r="533" spans="1:16" ht="25.5">
      <c r="A533" t="s">
        <v>53</v>
      </c>
      <c s="34" t="s">
        <v>456</v>
      </c>
      <c s="34" t="s">
        <v>9787</v>
      </c>
      <c s="35" t="s">
        <v>5</v>
      </c>
      <c s="6" t="s">
        <v>9788</v>
      </c>
      <c s="36" t="s">
        <v>56</v>
      </c>
      <c s="37">
        <v>27.305</v>
      </c>
      <c s="36">
        <v>0</v>
      </c>
      <c s="36">
        <f>ROUND(G533*H533,6)</f>
      </c>
      <c r="L533" s="38">
        <v>0</v>
      </c>
      <c s="32">
        <f>ROUND(ROUND(L533,2)*ROUND(G533,3),2)</f>
      </c>
      <c s="36" t="s">
        <v>9360</v>
      </c>
      <c>
        <f>(M533*21)/100</f>
      </c>
      <c t="s">
        <v>28</v>
      </c>
    </row>
    <row r="534" spans="1:5" ht="12.75">
      <c r="A534" s="35" t="s">
        <v>58</v>
      </c>
      <c r="E534" s="39" t="s">
        <v>5</v>
      </c>
    </row>
    <row r="535" spans="1:5" ht="63.75">
      <c r="A535" s="35" t="s">
        <v>59</v>
      </c>
      <c r="E535" s="40" t="s">
        <v>9789</v>
      </c>
    </row>
    <row r="536" spans="1:5" ht="12.75">
      <c r="A536" t="s">
        <v>61</v>
      </c>
      <c r="E536" s="39" t="s">
        <v>62</v>
      </c>
    </row>
    <row r="537" spans="1:16" ht="12.75">
      <c r="A537" t="s">
        <v>53</v>
      </c>
      <c s="34" t="s">
        <v>460</v>
      </c>
      <c s="34" t="s">
        <v>9790</v>
      </c>
      <c s="35" t="s">
        <v>5</v>
      </c>
      <c s="6" t="s">
        <v>9791</v>
      </c>
      <c s="36" t="s">
        <v>56</v>
      </c>
      <c s="37">
        <v>1774.012</v>
      </c>
      <c s="36">
        <v>0</v>
      </c>
      <c s="36">
        <f>ROUND(G537*H537,6)</f>
      </c>
      <c r="L537" s="38">
        <v>0</v>
      </c>
      <c s="32">
        <f>ROUND(ROUND(L537,2)*ROUND(G537,3),2)</f>
      </c>
      <c s="36" t="s">
        <v>9360</v>
      </c>
      <c>
        <f>(M537*21)/100</f>
      </c>
      <c t="s">
        <v>28</v>
      </c>
    </row>
    <row r="538" spans="1:5" ht="12.75">
      <c r="A538" s="35" t="s">
        <v>58</v>
      </c>
      <c r="E538" s="39" t="s">
        <v>5</v>
      </c>
    </row>
    <row r="539" spans="1:5" ht="51">
      <c r="A539" s="35" t="s">
        <v>59</v>
      </c>
      <c r="E539" s="40" t="s">
        <v>9792</v>
      </c>
    </row>
    <row r="540" spans="1:5" ht="25.5">
      <c r="A540" t="s">
        <v>61</v>
      </c>
      <c r="E540" s="39" t="s">
        <v>9793</v>
      </c>
    </row>
    <row r="541" spans="1:16" ht="12.75">
      <c r="A541" t="s">
        <v>53</v>
      </c>
      <c s="34" t="s">
        <v>463</v>
      </c>
      <c s="34" t="s">
        <v>9794</v>
      </c>
      <c s="35" t="s">
        <v>5</v>
      </c>
      <c s="6" t="s">
        <v>9795</v>
      </c>
      <c s="36" t="s">
        <v>56</v>
      </c>
      <c s="37">
        <v>272.135</v>
      </c>
      <c s="36">
        <v>0</v>
      </c>
      <c s="36">
        <f>ROUND(G541*H541,6)</f>
      </c>
      <c r="L541" s="38">
        <v>0</v>
      </c>
      <c s="32">
        <f>ROUND(ROUND(L541,2)*ROUND(G541,3),2)</f>
      </c>
      <c s="36" t="s">
        <v>9360</v>
      </c>
      <c>
        <f>(M541*21)/100</f>
      </c>
      <c t="s">
        <v>28</v>
      </c>
    </row>
    <row r="542" spans="1:5" ht="12.75">
      <c r="A542" s="35" t="s">
        <v>58</v>
      </c>
      <c r="E542" s="39" t="s">
        <v>5</v>
      </c>
    </row>
    <row r="543" spans="1:5" ht="102">
      <c r="A543" s="35" t="s">
        <v>59</v>
      </c>
      <c r="E543" s="40" t="s">
        <v>9796</v>
      </c>
    </row>
    <row r="544" spans="1:5" ht="25.5">
      <c r="A544" t="s">
        <v>61</v>
      </c>
      <c r="E544" s="39" t="s">
        <v>9793</v>
      </c>
    </row>
    <row r="545" spans="1:16" ht="12.75">
      <c r="A545" t="s">
        <v>53</v>
      </c>
      <c s="34" t="s">
        <v>466</v>
      </c>
      <c s="34" t="s">
        <v>9797</v>
      </c>
      <c s="35" t="s">
        <v>5</v>
      </c>
      <c s="6" t="s">
        <v>9798</v>
      </c>
      <c s="36" t="s">
        <v>56</v>
      </c>
      <c s="37">
        <v>10.535</v>
      </c>
      <c s="36">
        <v>0</v>
      </c>
      <c s="36">
        <f>ROUND(G545*H545,6)</f>
      </c>
      <c r="L545" s="38">
        <v>0</v>
      </c>
      <c s="32">
        <f>ROUND(ROUND(L545,2)*ROUND(G545,3),2)</f>
      </c>
      <c s="36" t="s">
        <v>9360</v>
      </c>
      <c>
        <f>(M545*21)/100</f>
      </c>
      <c t="s">
        <v>28</v>
      </c>
    </row>
    <row r="546" spans="1:5" ht="12.75">
      <c r="A546" s="35" t="s">
        <v>58</v>
      </c>
      <c r="E546" s="39" t="s">
        <v>5</v>
      </c>
    </row>
    <row r="547" spans="1:5" ht="25.5">
      <c r="A547" s="35" t="s">
        <v>59</v>
      </c>
      <c r="E547" s="40" t="s">
        <v>9799</v>
      </c>
    </row>
    <row r="548" spans="1:5" ht="12.75">
      <c r="A548" t="s">
        <v>61</v>
      </c>
      <c r="E548" s="39" t="s">
        <v>62</v>
      </c>
    </row>
    <row r="549" spans="1:16" ht="12.75">
      <c r="A549" t="s">
        <v>53</v>
      </c>
      <c s="34" t="s">
        <v>638</v>
      </c>
      <c s="34" t="s">
        <v>9800</v>
      </c>
      <c s="35" t="s">
        <v>5</v>
      </c>
      <c s="6" t="s">
        <v>9801</v>
      </c>
      <c s="36" t="s">
        <v>56</v>
      </c>
      <c s="37">
        <v>2035.612</v>
      </c>
      <c s="36">
        <v>0</v>
      </c>
      <c s="36">
        <f>ROUND(G549*H549,6)</f>
      </c>
      <c r="L549" s="38">
        <v>0</v>
      </c>
      <c s="32">
        <f>ROUND(ROUND(L549,2)*ROUND(G549,3),2)</f>
      </c>
      <c s="36" t="s">
        <v>9360</v>
      </c>
      <c>
        <f>(M549*21)/100</f>
      </c>
      <c t="s">
        <v>28</v>
      </c>
    </row>
    <row r="550" spans="1:5" ht="12.75">
      <c r="A550" s="35" t="s">
        <v>58</v>
      </c>
      <c r="E550" s="39" t="s">
        <v>5</v>
      </c>
    </row>
    <row r="551" spans="1:5" ht="63.75">
      <c r="A551" s="35" t="s">
        <v>59</v>
      </c>
      <c r="E551" s="40" t="s">
        <v>9802</v>
      </c>
    </row>
    <row r="552" spans="1:5" ht="12.75">
      <c r="A552" t="s">
        <v>61</v>
      </c>
      <c r="E552" s="39" t="s">
        <v>62</v>
      </c>
    </row>
    <row r="553" spans="1:13" ht="12.75">
      <c r="A553" t="s">
        <v>50</v>
      </c>
      <c r="C553" s="31" t="s">
        <v>9803</v>
      </c>
      <c r="E553" s="33" t="s">
        <v>9804</v>
      </c>
      <c r="J553" s="32">
        <f>0</f>
      </c>
      <c s="32">
        <f>0</f>
      </c>
      <c s="32">
        <f>0+L554+L558+L562+L566+L570+L574+L578+L582+L586+L590+L594+L598+L602+L606+L610</f>
      </c>
      <c s="32">
        <f>0+M554+M558+M562+M566+M570+M574+M578+M582+M586+M590+M594+M598+M602+M606+M610</f>
      </c>
    </row>
    <row r="554" spans="1:16" ht="25.5">
      <c r="A554" t="s">
        <v>53</v>
      </c>
      <c s="34" t="s">
        <v>641</v>
      </c>
      <c s="34" t="s">
        <v>9805</v>
      </c>
      <c s="35" t="s">
        <v>5</v>
      </c>
      <c s="6" t="s">
        <v>9806</v>
      </c>
      <c s="36" t="s">
        <v>56</v>
      </c>
      <c s="37">
        <v>2074.936</v>
      </c>
      <c s="36">
        <v>0</v>
      </c>
      <c s="36">
        <f>ROUND(G554*H554,6)</f>
      </c>
      <c r="L554" s="38">
        <v>0</v>
      </c>
      <c s="32">
        <f>ROUND(ROUND(L554,2)*ROUND(G554,3),2)</f>
      </c>
      <c s="36" t="s">
        <v>9360</v>
      </c>
      <c>
        <f>(M554*21)/100</f>
      </c>
      <c t="s">
        <v>28</v>
      </c>
    </row>
    <row r="555" spans="1:5" ht="12.75">
      <c r="A555" s="35" t="s">
        <v>58</v>
      </c>
      <c r="E555" s="39" t="s">
        <v>5</v>
      </c>
    </row>
    <row r="556" spans="1:5" ht="102">
      <c r="A556" s="35" t="s">
        <v>59</v>
      </c>
      <c r="E556" s="40" t="s">
        <v>9807</v>
      </c>
    </row>
    <row r="557" spans="1:5" ht="25.5">
      <c r="A557" t="s">
        <v>61</v>
      </c>
      <c r="E557" s="39" t="s">
        <v>9808</v>
      </c>
    </row>
    <row r="558" spans="1:16" ht="12.75">
      <c r="A558" t="s">
        <v>53</v>
      </c>
      <c s="34" t="s">
        <v>644</v>
      </c>
      <c s="34" t="s">
        <v>9771</v>
      </c>
      <c s="35" t="s">
        <v>5</v>
      </c>
      <c s="6" t="s">
        <v>9772</v>
      </c>
      <c s="36" t="s">
        <v>1178</v>
      </c>
      <c s="37">
        <v>0.726</v>
      </c>
      <c s="36">
        <v>0</v>
      </c>
      <c s="36">
        <f>ROUND(G558*H558,6)</f>
      </c>
      <c r="L558" s="38">
        <v>0</v>
      </c>
      <c s="32">
        <f>ROUND(ROUND(L558,2)*ROUND(G558,3),2)</f>
      </c>
      <c s="36" t="s">
        <v>9360</v>
      </c>
      <c>
        <f>(M558*21)/100</f>
      </c>
      <c t="s">
        <v>28</v>
      </c>
    </row>
    <row r="559" spans="1:5" ht="12.75">
      <c r="A559" s="35" t="s">
        <v>58</v>
      </c>
      <c r="E559" s="39" t="s">
        <v>5</v>
      </c>
    </row>
    <row r="560" spans="1:5" ht="114.75">
      <c r="A560" s="35" t="s">
        <v>59</v>
      </c>
      <c r="E560" s="40" t="s">
        <v>9809</v>
      </c>
    </row>
    <row r="561" spans="1:5" ht="12.75">
      <c r="A561" t="s">
        <v>61</v>
      </c>
      <c r="E561" s="39" t="s">
        <v>62</v>
      </c>
    </row>
    <row r="562" spans="1:16" ht="25.5">
      <c r="A562" t="s">
        <v>53</v>
      </c>
      <c s="34" t="s">
        <v>647</v>
      </c>
      <c s="34" t="s">
        <v>9810</v>
      </c>
      <c s="35" t="s">
        <v>5</v>
      </c>
      <c s="6" t="s">
        <v>9811</v>
      </c>
      <c s="36" t="s">
        <v>56</v>
      </c>
      <c s="37">
        <v>2858.219</v>
      </c>
      <c s="36">
        <v>0</v>
      </c>
      <c s="36">
        <f>ROUND(G562*H562,6)</f>
      </c>
      <c r="L562" s="38">
        <v>0</v>
      </c>
      <c s="32">
        <f>ROUND(ROUND(L562,2)*ROUND(G562,3),2)</f>
      </c>
      <c s="36" t="s">
        <v>9360</v>
      </c>
      <c>
        <f>(M562*21)/100</f>
      </c>
      <c t="s">
        <v>28</v>
      </c>
    </row>
    <row r="563" spans="1:5" ht="12.75">
      <c r="A563" s="35" t="s">
        <v>58</v>
      </c>
      <c r="E563" s="39" t="s">
        <v>5</v>
      </c>
    </row>
    <row r="564" spans="1:5" ht="409.5">
      <c r="A564" s="35" t="s">
        <v>59</v>
      </c>
      <c r="E564" s="40" t="s">
        <v>9812</v>
      </c>
    </row>
    <row r="565" spans="1:5" ht="25.5">
      <c r="A565" t="s">
        <v>61</v>
      </c>
      <c r="E565" s="39" t="s">
        <v>9813</v>
      </c>
    </row>
    <row r="566" spans="1:16" ht="25.5">
      <c r="A566" t="s">
        <v>53</v>
      </c>
      <c s="34" t="s">
        <v>650</v>
      </c>
      <c s="34" t="s">
        <v>9814</v>
      </c>
      <c s="35" t="s">
        <v>5</v>
      </c>
      <c s="6" t="s">
        <v>9815</v>
      </c>
      <c s="36" t="s">
        <v>56</v>
      </c>
      <c s="37">
        <v>2185.114</v>
      </c>
      <c s="36">
        <v>0</v>
      </c>
      <c s="36">
        <f>ROUND(G566*H566,6)</f>
      </c>
      <c r="L566" s="38">
        <v>0</v>
      </c>
      <c s="32">
        <f>ROUND(ROUND(L566,2)*ROUND(G566,3),2)</f>
      </c>
      <c s="36" t="s">
        <v>9360</v>
      </c>
      <c>
        <f>(M566*21)/100</f>
      </c>
      <c t="s">
        <v>28</v>
      </c>
    </row>
    <row r="567" spans="1:5" ht="12.75">
      <c r="A567" s="35" t="s">
        <v>58</v>
      </c>
      <c r="E567" s="39" t="s">
        <v>5</v>
      </c>
    </row>
    <row r="568" spans="1:5" ht="76.5">
      <c r="A568" s="35" t="s">
        <v>59</v>
      </c>
      <c r="E568" s="40" t="s">
        <v>9816</v>
      </c>
    </row>
    <row r="569" spans="1:5" ht="12.75">
      <c r="A569" t="s">
        <v>61</v>
      </c>
      <c r="E569" s="39" t="s">
        <v>62</v>
      </c>
    </row>
    <row r="570" spans="1:16" ht="25.5">
      <c r="A570" t="s">
        <v>53</v>
      </c>
      <c s="34" t="s">
        <v>653</v>
      </c>
      <c s="34" t="s">
        <v>9781</v>
      </c>
      <c s="35" t="s">
        <v>5</v>
      </c>
      <c s="6" t="s">
        <v>9782</v>
      </c>
      <c s="36" t="s">
        <v>56</v>
      </c>
      <c s="37">
        <v>673.105</v>
      </c>
      <c s="36">
        <v>0</v>
      </c>
      <c s="36">
        <f>ROUND(G570*H570,6)</f>
      </c>
      <c r="L570" s="38">
        <v>0</v>
      </c>
      <c s="32">
        <f>ROUND(ROUND(L570,2)*ROUND(G570,3),2)</f>
      </c>
      <c s="36" t="s">
        <v>9360</v>
      </c>
      <c>
        <f>(M570*21)/100</f>
      </c>
      <c t="s">
        <v>28</v>
      </c>
    </row>
    <row r="571" spans="1:5" ht="12.75">
      <c r="A571" s="35" t="s">
        <v>58</v>
      </c>
      <c r="E571" s="39" t="s">
        <v>5</v>
      </c>
    </row>
    <row r="572" spans="1:5" ht="25.5">
      <c r="A572" s="35" t="s">
        <v>59</v>
      </c>
      <c r="E572" s="40" t="s">
        <v>9817</v>
      </c>
    </row>
    <row r="573" spans="1:5" ht="12.75">
      <c r="A573" t="s">
        <v>61</v>
      </c>
      <c r="E573" s="39" t="s">
        <v>62</v>
      </c>
    </row>
    <row r="574" spans="1:16" ht="25.5">
      <c r="A574" t="s">
        <v>53</v>
      </c>
      <c s="34" t="s">
        <v>656</v>
      </c>
      <c s="34" t="s">
        <v>9818</v>
      </c>
      <c s="35" t="s">
        <v>5</v>
      </c>
      <c s="6" t="s">
        <v>9819</v>
      </c>
      <c s="36" t="s">
        <v>115</v>
      </c>
      <c s="37">
        <v>23</v>
      </c>
      <c s="36">
        <v>0</v>
      </c>
      <c s="36">
        <f>ROUND(G574*H574,6)</f>
      </c>
      <c r="L574" s="38">
        <v>0</v>
      </c>
      <c s="32">
        <f>ROUND(ROUND(L574,2)*ROUND(G574,3),2)</f>
      </c>
      <c s="36" t="s">
        <v>9360</v>
      </c>
      <c>
        <f>(M574*21)/100</f>
      </c>
      <c t="s">
        <v>28</v>
      </c>
    </row>
    <row r="575" spans="1:5" ht="12.75">
      <c r="A575" s="35" t="s">
        <v>58</v>
      </c>
      <c r="E575" s="39" t="s">
        <v>5</v>
      </c>
    </row>
    <row r="576" spans="1:5" ht="25.5">
      <c r="A576" s="35" t="s">
        <v>59</v>
      </c>
      <c r="E576" s="40" t="s">
        <v>9820</v>
      </c>
    </row>
    <row r="577" spans="1:5" ht="25.5">
      <c r="A577" t="s">
        <v>61</v>
      </c>
      <c r="E577" s="39" t="s">
        <v>9813</v>
      </c>
    </row>
    <row r="578" spans="1:16" ht="25.5">
      <c r="A578" t="s">
        <v>53</v>
      </c>
      <c s="34" t="s">
        <v>659</v>
      </c>
      <c s="34" t="s">
        <v>9821</v>
      </c>
      <c s="35" t="s">
        <v>5</v>
      </c>
      <c s="6" t="s">
        <v>9822</v>
      </c>
      <c s="36" t="s">
        <v>115</v>
      </c>
      <c s="37">
        <v>23</v>
      </c>
      <c s="36">
        <v>0</v>
      </c>
      <c s="36">
        <f>ROUND(G578*H578,6)</f>
      </c>
      <c r="L578" s="38">
        <v>0</v>
      </c>
      <c s="32">
        <f>ROUND(ROUND(L578,2)*ROUND(G578,3),2)</f>
      </c>
      <c s="36" t="s">
        <v>9360</v>
      </c>
      <c>
        <f>(M578*21)/100</f>
      </c>
      <c t="s">
        <v>28</v>
      </c>
    </row>
    <row r="579" spans="1:5" ht="12.75">
      <c r="A579" s="35" t="s">
        <v>58</v>
      </c>
      <c r="E579" s="39" t="s">
        <v>5</v>
      </c>
    </row>
    <row r="580" spans="1:5" ht="25.5">
      <c r="A580" s="35" t="s">
        <v>59</v>
      </c>
      <c r="E580" s="40" t="s">
        <v>9820</v>
      </c>
    </row>
    <row r="581" spans="1:5" ht="12.75">
      <c r="A581" t="s">
        <v>61</v>
      </c>
      <c r="E581" s="39" t="s">
        <v>62</v>
      </c>
    </row>
    <row r="582" spans="1:16" ht="25.5">
      <c r="A582" t="s">
        <v>53</v>
      </c>
      <c s="34" t="s">
        <v>662</v>
      </c>
      <c s="34" t="s">
        <v>9823</v>
      </c>
      <c s="35" t="s">
        <v>5</v>
      </c>
      <c s="6" t="s">
        <v>9824</v>
      </c>
      <c s="36" t="s">
        <v>115</v>
      </c>
      <c s="37">
        <v>23</v>
      </c>
      <c s="36">
        <v>0</v>
      </c>
      <c s="36">
        <f>ROUND(G582*H582,6)</f>
      </c>
      <c r="L582" s="38">
        <v>0</v>
      </c>
      <c s="32">
        <f>ROUND(ROUND(L582,2)*ROUND(G582,3),2)</f>
      </c>
      <c s="36" t="s">
        <v>9360</v>
      </c>
      <c>
        <f>(M582*21)/100</f>
      </c>
      <c t="s">
        <v>28</v>
      </c>
    </row>
    <row r="583" spans="1:5" ht="12.75">
      <c r="A583" s="35" t="s">
        <v>58</v>
      </c>
      <c r="E583" s="39" t="s">
        <v>5</v>
      </c>
    </row>
    <row r="584" spans="1:5" ht="25.5">
      <c r="A584" s="35" t="s">
        <v>59</v>
      </c>
      <c r="E584" s="40" t="s">
        <v>9825</v>
      </c>
    </row>
    <row r="585" spans="1:5" ht="25.5">
      <c r="A585" t="s">
        <v>61</v>
      </c>
      <c r="E585" s="39" t="s">
        <v>9813</v>
      </c>
    </row>
    <row r="586" spans="1:16" ht="25.5">
      <c r="A586" t="s">
        <v>53</v>
      </c>
      <c s="34" t="s">
        <v>665</v>
      </c>
      <c s="34" t="s">
        <v>9826</v>
      </c>
      <c s="35" t="s">
        <v>5</v>
      </c>
      <c s="6" t="s">
        <v>9827</v>
      </c>
      <c s="36" t="s">
        <v>115</v>
      </c>
      <c s="37">
        <v>23</v>
      </c>
      <c s="36">
        <v>0</v>
      </c>
      <c s="36">
        <f>ROUND(G586*H586,6)</f>
      </c>
      <c r="L586" s="38">
        <v>0</v>
      </c>
      <c s="32">
        <f>ROUND(ROUND(L586,2)*ROUND(G586,3),2)</f>
      </c>
      <c s="36" t="s">
        <v>9360</v>
      </c>
      <c>
        <f>(M586*21)/100</f>
      </c>
      <c t="s">
        <v>28</v>
      </c>
    </row>
    <row r="587" spans="1:5" ht="12.75">
      <c r="A587" s="35" t="s">
        <v>58</v>
      </c>
      <c r="E587" s="39" t="s">
        <v>5</v>
      </c>
    </row>
    <row r="588" spans="1:5" ht="25.5">
      <c r="A588" s="35" t="s">
        <v>59</v>
      </c>
      <c r="E588" s="40" t="s">
        <v>9825</v>
      </c>
    </row>
    <row r="589" spans="1:5" ht="12.75">
      <c r="A589" t="s">
        <v>61</v>
      </c>
      <c r="E589" s="39" t="s">
        <v>62</v>
      </c>
    </row>
    <row r="590" spans="1:16" ht="25.5">
      <c r="A590" t="s">
        <v>53</v>
      </c>
      <c s="34" t="s">
        <v>666</v>
      </c>
      <c s="34" t="s">
        <v>9828</v>
      </c>
      <c s="35" t="s">
        <v>5</v>
      </c>
      <c s="6" t="s">
        <v>9829</v>
      </c>
      <c s="36" t="s">
        <v>56</v>
      </c>
      <c s="37">
        <v>247.798</v>
      </c>
      <c s="36">
        <v>0</v>
      </c>
      <c s="36">
        <f>ROUND(G590*H590,6)</f>
      </c>
      <c r="L590" s="38">
        <v>0</v>
      </c>
      <c s="32">
        <f>ROUND(ROUND(L590,2)*ROUND(G590,3),2)</f>
      </c>
      <c s="36" t="s">
        <v>9360</v>
      </c>
      <c>
        <f>(M590*21)/100</f>
      </c>
      <c t="s">
        <v>28</v>
      </c>
    </row>
    <row r="591" spans="1:5" ht="12.75">
      <c r="A591" s="35" t="s">
        <v>58</v>
      </c>
      <c r="E591" s="39" t="s">
        <v>5</v>
      </c>
    </row>
    <row r="592" spans="1:5" ht="267.75">
      <c r="A592" s="35" t="s">
        <v>59</v>
      </c>
      <c r="E592" s="40" t="s">
        <v>9830</v>
      </c>
    </row>
    <row r="593" spans="1:5" ht="114.75">
      <c r="A593" t="s">
        <v>61</v>
      </c>
      <c r="E593" s="39" t="s">
        <v>9831</v>
      </c>
    </row>
    <row r="594" spans="1:16" ht="25.5">
      <c r="A594" t="s">
        <v>53</v>
      </c>
      <c s="34" t="s">
        <v>667</v>
      </c>
      <c s="34" t="s">
        <v>9832</v>
      </c>
      <c s="35" t="s">
        <v>5</v>
      </c>
      <c s="6" t="s">
        <v>9829</v>
      </c>
      <c s="36" t="s">
        <v>56</v>
      </c>
      <c s="37">
        <v>258.066</v>
      </c>
      <c s="36">
        <v>0</v>
      </c>
      <c s="36">
        <f>ROUND(G594*H594,6)</f>
      </c>
      <c r="L594" s="38">
        <v>0</v>
      </c>
      <c s="32">
        <f>ROUND(ROUND(L594,2)*ROUND(G594,3),2)</f>
      </c>
      <c s="36" t="s">
        <v>9360</v>
      </c>
      <c>
        <f>(M594*21)/100</f>
      </c>
      <c t="s">
        <v>28</v>
      </c>
    </row>
    <row r="595" spans="1:5" ht="12.75">
      <c r="A595" s="35" t="s">
        <v>58</v>
      </c>
      <c r="E595" s="39" t="s">
        <v>5</v>
      </c>
    </row>
    <row r="596" spans="1:5" ht="51">
      <c r="A596" s="35" t="s">
        <v>59</v>
      </c>
      <c r="E596" s="40" t="s">
        <v>9833</v>
      </c>
    </row>
    <row r="597" spans="1:5" ht="114.75">
      <c r="A597" t="s">
        <v>61</v>
      </c>
      <c r="E597" s="39" t="s">
        <v>9831</v>
      </c>
    </row>
    <row r="598" spans="1:16" ht="25.5">
      <c r="A598" t="s">
        <v>53</v>
      </c>
      <c s="34" t="s">
        <v>670</v>
      </c>
      <c s="34" t="s">
        <v>9834</v>
      </c>
      <c s="35" t="s">
        <v>5</v>
      </c>
      <c s="6" t="s">
        <v>9829</v>
      </c>
      <c s="36" t="s">
        <v>56</v>
      </c>
      <c s="37">
        <v>40</v>
      </c>
      <c s="36">
        <v>0</v>
      </c>
      <c s="36">
        <f>ROUND(G598*H598,6)</f>
      </c>
      <c r="L598" s="38">
        <v>0</v>
      </c>
      <c s="32">
        <f>ROUND(ROUND(L598,2)*ROUND(G598,3),2)</f>
      </c>
      <c s="36" t="s">
        <v>9360</v>
      </c>
      <c>
        <f>(M598*21)/100</f>
      </c>
      <c t="s">
        <v>28</v>
      </c>
    </row>
    <row r="599" spans="1:5" ht="12.75">
      <c r="A599" s="35" t="s">
        <v>58</v>
      </c>
      <c r="E599" s="39" t="s">
        <v>5</v>
      </c>
    </row>
    <row r="600" spans="1:5" ht="51">
      <c r="A600" s="35" t="s">
        <v>59</v>
      </c>
      <c r="E600" s="40" t="s">
        <v>9835</v>
      </c>
    </row>
    <row r="601" spans="1:5" ht="114.75">
      <c r="A601" t="s">
        <v>61</v>
      </c>
      <c r="E601" s="39" t="s">
        <v>9831</v>
      </c>
    </row>
    <row r="602" spans="1:16" ht="12.75">
      <c r="A602" t="s">
        <v>53</v>
      </c>
      <c s="34" t="s">
        <v>673</v>
      </c>
      <c s="34" t="s">
        <v>9836</v>
      </c>
      <c s="35" t="s">
        <v>5</v>
      </c>
      <c s="6" t="s">
        <v>9837</v>
      </c>
      <c s="36" t="s">
        <v>56</v>
      </c>
      <c s="37">
        <v>545.864</v>
      </c>
      <c s="36">
        <v>0</v>
      </c>
      <c s="36">
        <f>ROUND(G602*H602,6)</f>
      </c>
      <c r="L602" s="38">
        <v>0</v>
      </c>
      <c s="32">
        <f>ROUND(ROUND(L602,2)*ROUND(G602,3),2)</f>
      </c>
      <c s="36" t="s">
        <v>9360</v>
      </c>
      <c>
        <f>(M602*21)/100</f>
      </c>
      <c t="s">
        <v>28</v>
      </c>
    </row>
    <row r="603" spans="1:5" ht="12.75">
      <c r="A603" s="35" t="s">
        <v>58</v>
      </c>
      <c r="E603" s="39" t="s">
        <v>5</v>
      </c>
    </row>
    <row r="604" spans="1:5" ht="51">
      <c r="A604" s="35" t="s">
        <v>59</v>
      </c>
      <c r="E604" s="40" t="s">
        <v>9838</v>
      </c>
    </row>
    <row r="605" spans="1:5" ht="12.75">
      <c r="A605" t="s">
        <v>61</v>
      </c>
      <c r="E605" s="39" t="s">
        <v>62</v>
      </c>
    </row>
    <row r="606" spans="1:16" ht="25.5">
      <c r="A606" t="s">
        <v>53</v>
      </c>
      <c s="34" t="s">
        <v>676</v>
      </c>
      <c s="34" t="s">
        <v>9839</v>
      </c>
      <c s="35" t="s">
        <v>5</v>
      </c>
      <c s="6" t="s">
        <v>9840</v>
      </c>
      <c s="36" t="s">
        <v>56</v>
      </c>
      <c s="37">
        <v>673.105</v>
      </c>
      <c s="36">
        <v>0</v>
      </c>
      <c s="36">
        <f>ROUND(G606*H606,6)</f>
      </c>
      <c r="L606" s="38">
        <v>0</v>
      </c>
      <c s="32">
        <f>ROUND(ROUND(L606,2)*ROUND(G606,3),2)</f>
      </c>
      <c s="36" t="s">
        <v>9360</v>
      </c>
      <c>
        <f>(M606*21)/100</f>
      </c>
      <c t="s">
        <v>28</v>
      </c>
    </row>
    <row r="607" spans="1:5" ht="12.75">
      <c r="A607" s="35" t="s">
        <v>58</v>
      </c>
      <c r="E607" s="39" t="s">
        <v>5</v>
      </c>
    </row>
    <row r="608" spans="1:5" ht="25.5">
      <c r="A608" s="35" t="s">
        <v>59</v>
      </c>
      <c r="E608" s="40" t="s">
        <v>9841</v>
      </c>
    </row>
    <row r="609" spans="1:5" ht="38.25">
      <c r="A609" t="s">
        <v>61</v>
      </c>
      <c r="E609" s="39" t="s">
        <v>9842</v>
      </c>
    </row>
    <row r="610" spans="1:16" ht="12.75">
      <c r="A610" t="s">
        <v>53</v>
      </c>
      <c s="34" t="s">
        <v>677</v>
      </c>
      <c s="34" t="s">
        <v>9843</v>
      </c>
      <c s="35" t="s">
        <v>5</v>
      </c>
      <c s="6" t="s">
        <v>9844</v>
      </c>
      <c s="36" t="s">
        <v>56</v>
      </c>
      <c s="37">
        <v>673.105</v>
      </c>
      <c s="36">
        <v>0</v>
      </c>
      <c s="36">
        <f>ROUND(G610*H610,6)</f>
      </c>
      <c r="L610" s="38">
        <v>0</v>
      </c>
      <c s="32">
        <f>ROUND(ROUND(L610,2)*ROUND(G610,3),2)</f>
      </c>
      <c s="36" t="s">
        <v>9360</v>
      </c>
      <c>
        <f>(M610*21)/100</f>
      </c>
      <c t="s">
        <v>28</v>
      </c>
    </row>
    <row r="611" spans="1:5" ht="12.75">
      <c r="A611" s="35" t="s">
        <v>58</v>
      </c>
      <c r="E611" s="39" t="s">
        <v>5</v>
      </c>
    </row>
    <row r="612" spans="1:5" ht="25.5">
      <c r="A612" s="35" t="s">
        <v>59</v>
      </c>
      <c r="E612" s="40" t="s">
        <v>9841</v>
      </c>
    </row>
    <row r="613" spans="1:5" ht="12.75">
      <c r="A613" t="s">
        <v>61</v>
      </c>
      <c r="E613" s="39" t="s">
        <v>62</v>
      </c>
    </row>
    <row r="614" spans="1:13" ht="12.75">
      <c r="A614" t="s">
        <v>50</v>
      </c>
      <c r="C614" s="31" t="s">
        <v>6435</v>
      </c>
      <c r="E614" s="33" t="s">
        <v>6436</v>
      </c>
      <c r="J614" s="32">
        <f>0</f>
      </c>
      <c s="32">
        <f>0</f>
      </c>
      <c s="32">
        <f>0+L615+L619+L623+L627+L631+L635+L639+L643+L647+L651+L655+L659+L663+L667+L671+L675+L679+L683+L687+L691</f>
      </c>
      <c s="32">
        <f>0+M615+M619+M623+M627+M631+M635+M639+M643+M647+M651+M655+M659+M663+M667+M671+M675+M679+M683+M687+M691</f>
      </c>
    </row>
    <row r="615" spans="1:16" ht="25.5">
      <c r="A615" t="s">
        <v>53</v>
      </c>
      <c s="34" t="s">
        <v>678</v>
      </c>
      <c s="34" t="s">
        <v>9845</v>
      </c>
      <c s="35" t="s">
        <v>5</v>
      </c>
      <c s="6" t="s">
        <v>9846</v>
      </c>
      <c s="36" t="s">
        <v>56</v>
      </c>
      <c s="37">
        <v>1861.53</v>
      </c>
      <c s="36">
        <v>0</v>
      </c>
      <c s="36">
        <f>ROUND(G615*H615,6)</f>
      </c>
      <c r="L615" s="38">
        <v>0</v>
      </c>
      <c s="32">
        <f>ROUND(ROUND(L615,2)*ROUND(G615,3),2)</f>
      </c>
      <c s="36" t="s">
        <v>9360</v>
      </c>
      <c>
        <f>(M615*21)/100</f>
      </c>
      <c t="s">
        <v>28</v>
      </c>
    </row>
    <row r="616" spans="1:5" ht="12.75">
      <c r="A616" s="35" t="s">
        <v>58</v>
      </c>
      <c r="E616" s="39" t="s">
        <v>5</v>
      </c>
    </row>
    <row r="617" spans="1:5" ht="102">
      <c r="A617" s="35" t="s">
        <v>59</v>
      </c>
      <c r="E617" s="40" t="s">
        <v>9847</v>
      </c>
    </row>
    <row r="618" spans="1:5" ht="25.5">
      <c r="A618" t="s">
        <v>61</v>
      </c>
      <c r="E618" s="39" t="s">
        <v>9848</v>
      </c>
    </row>
    <row r="619" spans="1:16" ht="12.75">
      <c r="A619" t="s">
        <v>53</v>
      </c>
      <c s="34" t="s">
        <v>681</v>
      </c>
      <c s="34" t="s">
        <v>9849</v>
      </c>
      <c s="35" t="s">
        <v>5</v>
      </c>
      <c s="6" t="s">
        <v>9850</v>
      </c>
      <c s="36" t="s">
        <v>56</v>
      </c>
      <c s="37">
        <v>1841.34</v>
      </c>
      <c s="36">
        <v>0</v>
      </c>
      <c s="36">
        <f>ROUND(G619*H619,6)</f>
      </c>
      <c r="L619" s="38">
        <v>0</v>
      </c>
      <c s="32">
        <f>ROUND(ROUND(L619,2)*ROUND(G619,3),2)</f>
      </c>
      <c s="36" t="s">
        <v>9360</v>
      </c>
      <c>
        <f>(M619*21)/100</f>
      </c>
      <c t="s">
        <v>28</v>
      </c>
    </row>
    <row r="620" spans="1:5" ht="12.75">
      <c r="A620" s="35" t="s">
        <v>58</v>
      </c>
      <c r="E620" s="39" t="s">
        <v>5</v>
      </c>
    </row>
    <row r="621" spans="1:5" ht="38.25">
      <c r="A621" s="35" t="s">
        <v>59</v>
      </c>
      <c r="E621" s="40" t="s">
        <v>9851</v>
      </c>
    </row>
    <row r="622" spans="1:5" ht="12.75">
      <c r="A622" t="s">
        <v>61</v>
      </c>
      <c r="E622" s="39" t="s">
        <v>62</v>
      </c>
    </row>
    <row r="623" spans="1:16" ht="12.75">
      <c r="A623" t="s">
        <v>53</v>
      </c>
      <c s="34" t="s">
        <v>684</v>
      </c>
      <c s="34" t="s">
        <v>9852</v>
      </c>
      <c s="35" t="s">
        <v>5</v>
      </c>
      <c s="6" t="s">
        <v>9853</v>
      </c>
      <c s="36" t="s">
        <v>56</v>
      </c>
      <c s="37">
        <v>9.19</v>
      </c>
      <c s="36">
        <v>0</v>
      </c>
      <c s="36">
        <f>ROUND(G623*H623,6)</f>
      </c>
      <c r="L623" s="38">
        <v>0</v>
      </c>
      <c s="32">
        <f>ROUND(ROUND(L623,2)*ROUND(G623,3),2)</f>
      </c>
      <c s="36" t="s">
        <v>9360</v>
      </c>
      <c>
        <f>(M623*21)/100</f>
      </c>
      <c t="s">
        <v>28</v>
      </c>
    </row>
    <row r="624" spans="1:5" ht="12.75">
      <c r="A624" s="35" t="s">
        <v>58</v>
      </c>
      <c r="E624" s="39" t="s">
        <v>5</v>
      </c>
    </row>
    <row r="625" spans="1:5" ht="38.25">
      <c r="A625" s="35" t="s">
        <v>59</v>
      </c>
      <c r="E625" s="40" t="s">
        <v>9854</v>
      </c>
    </row>
    <row r="626" spans="1:5" ht="12.75">
      <c r="A626" t="s">
        <v>61</v>
      </c>
      <c r="E626" s="39" t="s">
        <v>62</v>
      </c>
    </row>
    <row r="627" spans="1:16" ht="12.75">
      <c r="A627" t="s">
        <v>53</v>
      </c>
      <c s="34" t="s">
        <v>688</v>
      </c>
      <c s="34" t="s">
        <v>9855</v>
      </c>
      <c s="35" t="s">
        <v>5</v>
      </c>
      <c s="6" t="s">
        <v>9856</v>
      </c>
      <c s="36" t="s">
        <v>56</v>
      </c>
      <c s="37">
        <v>11</v>
      </c>
      <c s="36">
        <v>0</v>
      </c>
      <c s="36">
        <f>ROUND(G627*H627,6)</f>
      </c>
      <c r="L627" s="38">
        <v>0</v>
      </c>
      <c s="32">
        <f>ROUND(ROUND(L627,2)*ROUND(G627,3),2)</f>
      </c>
      <c s="36" t="s">
        <v>9360</v>
      </c>
      <c>
        <f>(M627*21)/100</f>
      </c>
      <c t="s">
        <v>28</v>
      </c>
    </row>
    <row r="628" spans="1:5" ht="12.75">
      <c r="A628" s="35" t="s">
        <v>58</v>
      </c>
      <c r="E628" s="39" t="s">
        <v>5</v>
      </c>
    </row>
    <row r="629" spans="1:5" ht="38.25">
      <c r="A629" s="35" t="s">
        <v>59</v>
      </c>
      <c r="E629" s="40" t="s">
        <v>9857</v>
      </c>
    </row>
    <row r="630" spans="1:5" ht="12.75">
      <c r="A630" t="s">
        <v>61</v>
      </c>
      <c r="E630" s="39" t="s">
        <v>62</v>
      </c>
    </row>
    <row r="631" spans="1:16" ht="25.5">
      <c r="A631" t="s">
        <v>53</v>
      </c>
      <c s="34" t="s">
        <v>691</v>
      </c>
      <c s="34" t="s">
        <v>9858</v>
      </c>
      <c s="35" t="s">
        <v>5</v>
      </c>
      <c s="6" t="s">
        <v>9859</v>
      </c>
      <c s="36" t="s">
        <v>56</v>
      </c>
      <c s="37">
        <v>3.15</v>
      </c>
      <c s="36">
        <v>0</v>
      </c>
      <c s="36">
        <f>ROUND(G631*H631,6)</f>
      </c>
      <c r="L631" s="38">
        <v>0</v>
      </c>
      <c s="32">
        <f>ROUND(ROUND(L631,2)*ROUND(G631,3),2)</f>
      </c>
      <c s="36" t="s">
        <v>9360</v>
      </c>
      <c>
        <f>(M631*21)/100</f>
      </c>
      <c t="s">
        <v>28</v>
      </c>
    </row>
    <row r="632" spans="1:5" ht="12.75">
      <c r="A632" s="35" t="s">
        <v>58</v>
      </c>
      <c r="E632" s="39" t="s">
        <v>5</v>
      </c>
    </row>
    <row r="633" spans="1:5" ht="25.5">
      <c r="A633" s="35" t="s">
        <v>59</v>
      </c>
      <c r="E633" s="40" t="s">
        <v>9860</v>
      </c>
    </row>
    <row r="634" spans="1:5" ht="76.5">
      <c r="A634" t="s">
        <v>61</v>
      </c>
      <c r="E634" s="39" t="s">
        <v>9861</v>
      </c>
    </row>
    <row r="635" spans="1:16" ht="12.75">
      <c r="A635" t="s">
        <v>53</v>
      </c>
      <c s="34" t="s">
        <v>694</v>
      </c>
      <c s="34" t="s">
        <v>9862</v>
      </c>
      <c s="35" t="s">
        <v>5</v>
      </c>
      <c s="6" t="s">
        <v>9863</v>
      </c>
      <c s="36" t="s">
        <v>56</v>
      </c>
      <c s="37">
        <v>3.15</v>
      </c>
      <c s="36">
        <v>0</v>
      </c>
      <c s="36">
        <f>ROUND(G635*H635,6)</f>
      </c>
      <c r="L635" s="38">
        <v>0</v>
      </c>
      <c s="32">
        <f>ROUND(ROUND(L635,2)*ROUND(G635,3),2)</f>
      </c>
      <c s="36" t="s">
        <v>9360</v>
      </c>
      <c>
        <f>(M635*21)/100</f>
      </c>
      <c t="s">
        <v>28</v>
      </c>
    </row>
    <row r="636" spans="1:5" ht="12.75">
      <c r="A636" s="35" t="s">
        <v>58</v>
      </c>
      <c r="E636" s="39" t="s">
        <v>5</v>
      </c>
    </row>
    <row r="637" spans="1:5" ht="25.5">
      <c r="A637" s="35" t="s">
        <v>59</v>
      </c>
      <c r="E637" s="40" t="s">
        <v>9860</v>
      </c>
    </row>
    <row r="638" spans="1:5" ht="12.75">
      <c r="A638" t="s">
        <v>61</v>
      </c>
      <c r="E638" s="39" t="s">
        <v>62</v>
      </c>
    </row>
    <row r="639" spans="1:16" ht="25.5">
      <c r="A639" t="s">
        <v>53</v>
      </c>
      <c s="34" t="s">
        <v>697</v>
      </c>
      <c s="34" t="s">
        <v>9864</v>
      </c>
      <c s="35" t="s">
        <v>5</v>
      </c>
      <c s="6" t="s">
        <v>9865</v>
      </c>
      <c s="36" t="s">
        <v>56</v>
      </c>
      <c s="37">
        <v>123.436</v>
      </c>
      <c s="36">
        <v>0</v>
      </c>
      <c s="36">
        <f>ROUND(G639*H639,6)</f>
      </c>
      <c r="L639" s="38">
        <v>0</v>
      </c>
      <c s="32">
        <f>ROUND(ROUND(L639,2)*ROUND(G639,3),2)</f>
      </c>
      <c s="36" t="s">
        <v>9360</v>
      </c>
      <c>
        <f>(M639*21)/100</f>
      </c>
      <c t="s">
        <v>28</v>
      </c>
    </row>
    <row r="640" spans="1:5" ht="12.75">
      <c r="A640" s="35" t="s">
        <v>58</v>
      </c>
      <c r="E640" s="39" t="s">
        <v>5</v>
      </c>
    </row>
    <row r="641" spans="1:5" ht="242.25">
      <c r="A641" s="35" t="s">
        <v>59</v>
      </c>
      <c r="E641" s="40" t="s">
        <v>9866</v>
      </c>
    </row>
    <row r="642" spans="1:5" ht="76.5">
      <c r="A642" t="s">
        <v>61</v>
      </c>
      <c r="E642" s="39" t="s">
        <v>9861</v>
      </c>
    </row>
    <row r="643" spans="1:16" ht="12.75">
      <c r="A643" t="s">
        <v>53</v>
      </c>
      <c s="34" t="s">
        <v>698</v>
      </c>
      <c s="34" t="s">
        <v>9867</v>
      </c>
      <c s="35" t="s">
        <v>5</v>
      </c>
      <c s="6" t="s">
        <v>9868</v>
      </c>
      <c s="36" t="s">
        <v>56</v>
      </c>
      <c s="37">
        <v>123.436</v>
      </c>
      <c s="36">
        <v>0</v>
      </c>
      <c s="36">
        <f>ROUND(G643*H643,6)</f>
      </c>
      <c r="L643" s="38">
        <v>0</v>
      </c>
      <c s="32">
        <f>ROUND(ROUND(L643,2)*ROUND(G643,3),2)</f>
      </c>
      <c s="36" t="s">
        <v>9360</v>
      </c>
      <c>
        <f>(M643*21)/100</f>
      </c>
      <c t="s">
        <v>28</v>
      </c>
    </row>
    <row r="644" spans="1:5" ht="12.75">
      <c r="A644" s="35" t="s">
        <v>58</v>
      </c>
      <c r="E644" s="39" t="s">
        <v>5</v>
      </c>
    </row>
    <row r="645" spans="1:5" ht="51">
      <c r="A645" s="35" t="s">
        <v>59</v>
      </c>
      <c r="E645" s="40" t="s">
        <v>9869</v>
      </c>
    </row>
    <row r="646" spans="1:5" ht="12.75">
      <c r="A646" t="s">
        <v>61</v>
      </c>
      <c r="E646" s="39" t="s">
        <v>62</v>
      </c>
    </row>
    <row r="647" spans="1:16" ht="25.5">
      <c r="A647" t="s">
        <v>53</v>
      </c>
      <c s="34" t="s">
        <v>699</v>
      </c>
      <c s="34" t="s">
        <v>9870</v>
      </c>
      <c s="35" t="s">
        <v>5</v>
      </c>
      <c s="6" t="s">
        <v>9871</v>
      </c>
      <c s="36" t="s">
        <v>56</v>
      </c>
      <c s="37">
        <v>414.44</v>
      </c>
      <c s="36">
        <v>0</v>
      </c>
      <c s="36">
        <f>ROUND(G647*H647,6)</f>
      </c>
      <c r="L647" s="38">
        <v>0</v>
      </c>
      <c s="32">
        <f>ROUND(ROUND(L647,2)*ROUND(G647,3),2)</f>
      </c>
      <c s="36" t="s">
        <v>9360</v>
      </c>
      <c>
        <f>(M647*21)/100</f>
      </c>
      <c t="s">
        <v>28</v>
      </c>
    </row>
    <row r="648" spans="1:5" ht="12.75">
      <c r="A648" s="35" t="s">
        <v>58</v>
      </c>
      <c r="E648" s="39" t="s">
        <v>5</v>
      </c>
    </row>
    <row r="649" spans="1:5" ht="127.5">
      <c r="A649" s="35" t="s">
        <v>59</v>
      </c>
      <c r="E649" s="40" t="s">
        <v>9872</v>
      </c>
    </row>
    <row r="650" spans="1:5" ht="153">
      <c r="A650" t="s">
        <v>61</v>
      </c>
      <c r="E650" s="39" t="s">
        <v>9873</v>
      </c>
    </row>
    <row r="651" spans="1:16" ht="12.75">
      <c r="A651" t="s">
        <v>53</v>
      </c>
      <c s="34" t="s">
        <v>702</v>
      </c>
      <c s="34" t="s">
        <v>9874</v>
      </c>
      <c s="35" t="s">
        <v>5</v>
      </c>
      <c s="6" t="s">
        <v>9875</v>
      </c>
      <c s="36" t="s">
        <v>56</v>
      </c>
      <c s="37">
        <v>414.44</v>
      </c>
      <c s="36">
        <v>0</v>
      </c>
      <c s="36">
        <f>ROUND(G651*H651,6)</f>
      </c>
      <c r="L651" s="38">
        <v>0</v>
      </c>
      <c s="32">
        <f>ROUND(ROUND(L651,2)*ROUND(G651,3),2)</f>
      </c>
      <c s="36" t="s">
        <v>9360</v>
      </c>
      <c>
        <f>(M651*21)/100</f>
      </c>
      <c t="s">
        <v>28</v>
      </c>
    </row>
    <row r="652" spans="1:5" ht="12.75">
      <c r="A652" s="35" t="s">
        <v>58</v>
      </c>
      <c r="E652" s="39" t="s">
        <v>5</v>
      </c>
    </row>
    <row r="653" spans="1:5" ht="25.5">
      <c r="A653" s="35" t="s">
        <v>59</v>
      </c>
      <c r="E653" s="40" t="s">
        <v>9876</v>
      </c>
    </row>
    <row r="654" spans="1:5" ht="12.75">
      <c r="A654" t="s">
        <v>61</v>
      </c>
      <c r="E654" s="39" t="s">
        <v>62</v>
      </c>
    </row>
    <row r="655" spans="1:16" ht="25.5">
      <c r="A655" t="s">
        <v>53</v>
      </c>
      <c s="34" t="s">
        <v>703</v>
      </c>
      <c s="34" t="s">
        <v>9877</v>
      </c>
      <c s="35" t="s">
        <v>5</v>
      </c>
      <c s="6" t="s">
        <v>9878</v>
      </c>
      <c s="36" t="s">
        <v>82</v>
      </c>
      <c s="37">
        <v>184.336</v>
      </c>
      <c s="36">
        <v>0</v>
      </c>
      <c s="36">
        <f>ROUND(G655*H655,6)</f>
      </c>
      <c r="L655" s="38">
        <v>0</v>
      </c>
      <c s="32">
        <f>ROUND(ROUND(L655,2)*ROUND(G655,3),2)</f>
      </c>
      <c s="36" t="s">
        <v>9360</v>
      </c>
      <c>
        <f>(M655*21)/100</f>
      </c>
      <c t="s">
        <v>28</v>
      </c>
    </row>
    <row r="656" spans="1:5" ht="12.75">
      <c r="A656" s="35" t="s">
        <v>58</v>
      </c>
      <c r="E656" s="39" t="s">
        <v>5</v>
      </c>
    </row>
    <row r="657" spans="1:5" ht="153">
      <c r="A657" s="35" t="s">
        <v>59</v>
      </c>
      <c r="E657" s="40" t="s">
        <v>9879</v>
      </c>
    </row>
    <row r="658" spans="1:5" ht="153">
      <c r="A658" t="s">
        <v>61</v>
      </c>
      <c r="E658" s="39" t="s">
        <v>9873</v>
      </c>
    </row>
    <row r="659" spans="1:16" ht="12.75">
      <c r="A659" t="s">
        <v>53</v>
      </c>
      <c s="34" t="s">
        <v>706</v>
      </c>
      <c s="34" t="s">
        <v>9880</v>
      </c>
      <c s="35" t="s">
        <v>5</v>
      </c>
      <c s="6" t="s">
        <v>9881</v>
      </c>
      <c s="36" t="s">
        <v>82</v>
      </c>
      <c s="37">
        <v>184.336</v>
      </c>
      <c s="36">
        <v>0</v>
      </c>
      <c s="36">
        <f>ROUND(G659*H659,6)</f>
      </c>
      <c r="L659" s="38">
        <v>0</v>
      </c>
      <c s="32">
        <f>ROUND(ROUND(L659,2)*ROUND(G659,3),2)</f>
      </c>
      <c s="36" t="s">
        <v>9360</v>
      </c>
      <c>
        <f>(M659*21)/100</f>
      </c>
      <c t="s">
        <v>28</v>
      </c>
    </row>
    <row r="660" spans="1:5" ht="12.75">
      <c r="A660" s="35" t="s">
        <v>58</v>
      </c>
      <c r="E660" s="39" t="s">
        <v>5</v>
      </c>
    </row>
    <row r="661" spans="1:5" ht="38.25">
      <c r="A661" s="35" t="s">
        <v>59</v>
      </c>
      <c r="E661" s="40" t="s">
        <v>9882</v>
      </c>
    </row>
    <row r="662" spans="1:5" ht="12.75">
      <c r="A662" t="s">
        <v>61</v>
      </c>
      <c r="E662" s="39" t="s">
        <v>62</v>
      </c>
    </row>
    <row r="663" spans="1:16" ht="25.5">
      <c r="A663" t="s">
        <v>53</v>
      </c>
      <c s="34" t="s">
        <v>707</v>
      </c>
      <c s="34" t="s">
        <v>9883</v>
      </c>
      <c s="35" t="s">
        <v>5</v>
      </c>
      <c s="6" t="s">
        <v>9884</v>
      </c>
      <c s="36" t="s">
        <v>56</v>
      </c>
      <c s="37">
        <v>414.44</v>
      </c>
      <c s="36">
        <v>0</v>
      </c>
      <c s="36">
        <f>ROUND(G663*H663,6)</f>
      </c>
      <c r="L663" s="38">
        <v>0</v>
      </c>
      <c s="32">
        <f>ROUND(ROUND(L663,2)*ROUND(G663,3),2)</f>
      </c>
      <c s="36" t="s">
        <v>9360</v>
      </c>
      <c>
        <f>(M663*21)/100</f>
      </c>
      <c t="s">
        <v>28</v>
      </c>
    </row>
    <row r="664" spans="1:5" ht="12.75">
      <c r="A664" s="35" t="s">
        <v>58</v>
      </c>
      <c r="E664" s="39" t="s">
        <v>5</v>
      </c>
    </row>
    <row r="665" spans="1:5" ht="25.5">
      <c r="A665" s="35" t="s">
        <v>59</v>
      </c>
      <c r="E665" s="40" t="s">
        <v>9885</v>
      </c>
    </row>
    <row r="666" spans="1:5" ht="153">
      <c r="A666" t="s">
        <v>61</v>
      </c>
      <c r="E666" s="39" t="s">
        <v>9873</v>
      </c>
    </row>
    <row r="667" spans="1:16" ht="12.75">
      <c r="A667" t="s">
        <v>53</v>
      </c>
      <c s="34" t="s">
        <v>710</v>
      </c>
      <c s="34" t="s">
        <v>9886</v>
      </c>
      <c s="35" t="s">
        <v>5</v>
      </c>
      <c s="6" t="s">
        <v>9887</v>
      </c>
      <c s="36" t="s">
        <v>56</v>
      </c>
      <c s="37">
        <v>414.44</v>
      </c>
      <c s="36">
        <v>0</v>
      </c>
      <c s="36">
        <f>ROUND(G667*H667,6)</f>
      </c>
      <c r="L667" s="38">
        <v>0</v>
      </c>
      <c s="32">
        <f>ROUND(ROUND(L667,2)*ROUND(G667,3),2)</f>
      </c>
      <c s="36" t="s">
        <v>9360</v>
      </c>
      <c>
        <f>(M667*21)/100</f>
      </c>
      <c t="s">
        <v>28</v>
      </c>
    </row>
    <row r="668" spans="1:5" ht="12.75">
      <c r="A668" s="35" t="s">
        <v>58</v>
      </c>
      <c r="E668" s="39" t="s">
        <v>5</v>
      </c>
    </row>
    <row r="669" spans="1:5" ht="25.5">
      <c r="A669" s="35" t="s">
        <v>59</v>
      </c>
      <c r="E669" s="40" t="s">
        <v>9888</v>
      </c>
    </row>
    <row r="670" spans="1:5" ht="153">
      <c r="A670" t="s">
        <v>61</v>
      </c>
      <c r="E670" s="39" t="s">
        <v>9873</v>
      </c>
    </row>
    <row r="671" spans="1:16" ht="12.75">
      <c r="A671" t="s">
        <v>53</v>
      </c>
      <c s="34" t="s">
        <v>713</v>
      </c>
      <c s="34" t="s">
        <v>9889</v>
      </c>
      <c s="35" t="s">
        <v>5</v>
      </c>
      <c s="6" t="s">
        <v>9890</v>
      </c>
      <c s="36" t="s">
        <v>65</v>
      </c>
      <c s="37">
        <v>62.166</v>
      </c>
      <c s="36">
        <v>0</v>
      </c>
      <c s="36">
        <f>ROUND(G671*H671,6)</f>
      </c>
      <c r="L671" s="38">
        <v>0</v>
      </c>
      <c s="32">
        <f>ROUND(ROUND(L671,2)*ROUND(G671,3),2)</f>
      </c>
      <c s="36" t="s">
        <v>9360</v>
      </c>
      <c>
        <f>(M671*21)/100</f>
      </c>
      <c t="s">
        <v>28</v>
      </c>
    </row>
    <row r="672" spans="1:5" ht="12.75">
      <c r="A672" s="35" t="s">
        <v>58</v>
      </c>
      <c r="E672" s="39" t="s">
        <v>5</v>
      </c>
    </row>
    <row r="673" spans="1:5" ht="25.5">
      <c r="A673" s="35" t="s">
        <v>59</v>
      </c>
      <c r="E673" s="40" t="s">
        <v>9891</v>
      </c>
    </row>
    <row r="674" spans="1:5" ht="12.75">
      <c r="A674" t="s">
        <v>61</v>
      </c>
      <c r="E674" s="39" t="s">
        <v>62</v>
      </c>
    </row>
    <row r="675" spans="1:16" ht="25.5">
      <c r="A675" t="s">
        <v>53</v>
      </c>
      <c s="34" t="s">
        <v>716</v>
      </c>
      <c s="34" t="s">
        <v>9892</v>
      </c>
      <c s="35" t="s">
        <v>5</v>
      </c>
      <c s="6" t="s">
        <v>9893</v>
      </c>
      <c s="36" t="s">
        <v>82</v>
      </c>
      <c s="37">
        <v>156.033</v>
      </c>
      <c s="36">
        <v>0</v>
      </c>
      <c s="36">
        <f>ROUND(G675*H675,6)</f>
      </c>
      <c r="L675" s="38">
        <v>0</v>
      </c>
      <c s="32">
        <f>ROUND(ROUND(L675,2)*ROUND(G675,3),2)</f>
      </c>
      <c s="36" t="s">
        <v>9360</v>
      </c>
      <c>
        <f>(M675*21)/100</f>
      </c>
      <c t="s">
        <v>28</v>
      </c>
    </row>
    <row r="676" spans="1:5" ht="12.75">
      <c r="A676" s="35" t="s">
        <v>58</v>
      </c>
      <c r="E676" s="39" t="s">
        <v>5</v>
      </c>
    </row>
    <row r="677" spans="1:5" ht="25.5">
      <c r="A677" s="35" t="s">
        <v>59</v>
      </c>
      <c r="E677" s="40" t="s">
        <v>9894</v>
      </c>
    </row>
    <row r="678" spans="1:5" ht="153">
      <c r="A678" t="s">
        <v>61</v>
      </c>
      <c r="E678" s="39" t="s">
        <v>9873</v>
      </c>
    </row>
    <row r="679" spans="1:16" ht="12.75">
      <c r="A679" t="s">
        <v>53</v>
      </c>
      <c s="34" t="s">
        <v>717</v>
      </c>
      <c s="34" t="s">
        <v>9895</v>
      </c>
      <c s="35" t="s">
        <v>5</v>
      </c>
      <c s="6" t="s">
        <v>9896</v>
      </c>
      <c s="36" t="s">
        <v>65</v>
      </c>
      <c s="37">
        <v>1.56</v>
      </c>
      <c s="36">
        <v>0</v>
      </c>
      <c s="36">
        <f>ROUND(G679*H679,6)</f>
      </c>
      <c r="L679" s="38">
        <v>0</v>
      </c>
      <c s="32">
        <f>ROUND(ROUND(L679,2)*ROUND(G679,3),2)</f>
      </c>
      <c s="36" t="s">
        <v>9360</v>
      </c>
      <c>
        <f>(M679*21)/100</f>
      </c>
      <c t="s">
        <v>28</v>
      </c>
    </row>
    <row r="680" spans="1:5" ht="12.75">
      <c r="A680" s="35" t="s">
        <v>58</v>
      </c>
      <c r="E680" s="39" t="s">
        <v>5</v>
      </c>
    </row>
    <row r="681" spans="1:5" ht="25.5">
      <c r="A681" s="35" t="s">
        <v>59</v>
      </c>
      <c r="E681" s="40" t="s">
        <v>9897</v>
      </c>
    </row>
    <row r="682" spans="1:5" ht="12.75">
      <c r="A682" t="s">
        <v>61</v>
      </c>
      <c r="E682" s="39" t="s">
        <v>62</v>
      </c>
    </row>
    <row r="683" spans="1:16" ht="25.5">
      <c r="A683" t="s">
        <v>53</v>
      </c>
      <c s="34" t="s">
        <v>720</v>
      </c>
      <c s="34" t="s">
        <v>9898</v>
      </c>
      <c s="35" t="s">
        <v>5</v>
      </c>
      <c s="6" t="s">
        <v>9899</v>
      </c>
      <c s="36" t="s">
        <v>56</v>
      </c>
      <c s="37">
        <v>130.698</v>
      </c>
      <c s="36">
        <v>0</v>
      </c>
      <c s="36">
        <f>ROUND(G683*H683,6)</f>
      </c>
      <c r="L683" s="38">
        <v>0</v>
      </c>
      <c s="32">
        <f>ROUND(ROUND(L683,2)*ROUND(G683,3),2)</f>
      </c>
      <c s="36" t="s">
        <v>9360</v>
      </c>
      <c>
        <f>(M683*21)/100</f>
      </c>
      <c t="s">
        <v>28</v>
      </c>
    </row>
    <row r="684" spans="1:5" ht="12.75">
      <c r="A684" s="35" t="s">
        <v>58</v>
      </c>
      <c r="E684" s="39" t="s">
        <v>5</v>
      </c>
    </row>
    <row r="685" spans="1:5" ht="204">
      <c r="A685" s="35" t="s">
        <v>59</v>
      </c>
      <c r="E685" s="40" t="s">
        <v>9900</v>
      </c>
    </row>
    <row r="686" spans="1:5" ht="153">
      <c r="A686" t="s">
        <v>61</v>
      </c>
      <c r="E686" s="39" t="s">
        <v>9873</v>
      </c>
    </row>
    <row r="687" spans="1:16" ht="25.5">
      <c r="A687" t="s">
        <v>53</v>
      </c>
      <c s="34" t="s">
        <v>721</v>
      </c>
      <c s="34" t="s">
        <v>9901</v>
      </c>
      <c s="35" t="s">
        <v>5</v>
      </c>
      <c s="6" t="s">
        <v>9902</v>
      </c>
      <c s="36" t="s">
        <v>56</v>
      </c>
      <c s="37">
        <v>1.663</v>
      </c>
      <c s="36">
        <v>0</v>
      </c>
      <c s="36">
        <f>ROUND(G687*H687,6)</f>
      </c>
      <c r="L687" s="38">
        <v>0</v>
      </c>
      <c s="32">
        <f>ROUND(ROUND(L687,2)*ROUND(G687,3),2)</f>
      </c>
      <c s="36" t="s">
        <v>9360</v>
      </c>
      <c>
        <f>(M687*21)/100</f>
      </c>
      <c t="s">
        <v>28</v>
      </c>
    </row>
    <row r="688" spans="1:5" ht="12.75">
      <c r="A688" s="35" t="s">
        <v>58</v>
      </c>
      <c r="E688" s="39" t="s">
        <v>5</v>
      </c>
    </row>
    <row r="689" spans="1:5" ht="38.25">
      <c r="A689" s="35" t="s">
        <v>59</v>
      </c>
      <c r="E689" s="40" t="s">
        <v>9903</v>
      </c>
    </row>
    <row r="690" spans="1:5" ht="12.75">
      <c r="A690" t="s">
        <v>61</v>
      </c>
      <c r="E690" s="39" t="s">
        <v>62</v>
      </c>
    </row>
    <row r="691" spans="1:16" ht="25.5">
      <c r="A691" t="s">
        <v>53</v>
      </c>
      <c s="34" t="s">
        <v>724</v>
      </c>
      <c s="34" t="s">
        <v>9904</v>
      </c>
      <c s="35" t="s">
        <v>5</v>
      </c>
      <c s="6" t="s">
        <v>9905</v>
      </c>
      <c s="36" t="s">
        <v>56</v>
      </c>
      <c s="37">
        <v>129.035</v>
      </c>
      <c s="36">
        <v>0</v>
      </c>
      <c s="36">
        <f>ROUND(G691*H691,6)</f>
      </c>
      <c r="L691" s="38">
        <v>0</v>
      </c>
      <c s="32">
        <f>ROUND(ROUND(L691,2)*ROUND(G691,3),2)</f>
      </c>
      <c s="36" t="s">
        <v>9360</v>
      </c>
      <c>
        <f>(M691*21)/100</f>
      </c>
      <c t="s">
        <v>28</v>
      </c>
    </row>
    <row r="692" spans="1:5" ht="12.75">
      <c r="A692" s="35" t="s">
        <v>58</v>
      </c>
      <c r="E692" s="39" t="s">
        <v>5</v>
      </c>
    </row>
    <row r="693" spans="1:5" ht="38.25">
      <c r="A693" s="35" t="s">
        <v>59</v>
      </c>
      <c r="E693" s="40" t="s">
        <v>9906</v>
      </c>
    </row>
    <row r="694" spans="1:5" ht="12.75">
      <c r="A694" t="s">
        <v>61</v>
      </c>
      <c r="E694" s="39" t="s">
        <v>62</v>
      </c>
    </row>
    <row r="695" spans="1:13" ht="12.75">
      <c r="A695" t="s">
        <v>50</v>
      </c>
      <c r="C695" s="31" t="s">
        <v>9907</v>
      </c>
      <c r="E695" s="33" t="s">
        <v>9908</v>
      </c>
      <c r="J695" s="32">
        <f>0</f>
      </c>
      <c s="32">
        <f>0</f>
      </c>
      <c s="32">
        <f>0+L696</f>
      </c>
      <c s="32">
        <f>0+M696</f>
      </c>
    </row>
    <row r="696" spans="1:16" ht="12.75">
      <c r="A696" t="s">
        <v>53</v>
      </c>
      <c s="34" t="s">
        <v>725</v>
      </c>
      <c s="34" t="s">
        <v>9909</v>
      </c>
      <c s="35" t="s">
        <v>5</v>
      </c>
      <c s="6" t="s">
        <v>9910</v>
      </c>
      <c s="36" t="s">
        <v>56</v>
      </c>
      <c s="37">
        <v>1746.532</v>
      </c>
      <c s="36">
        <v>0</v>
      </c>
      <c s="36">
        <f>ROUND(G696*H696,6)</f>
      </c>
      <c r="L696" s="38">
        <v>0</v>
      </c>
      <c s="32">
        <f>ROUND(ROUND(L696,2)*ROUND(G696,3),2)</f>
      </c>
      <c s="36" t="s">
        <v>4382</v>
      </c>
      <c>
        <f>(M696*21)/100</f>
      </c>
      <c t="s">
        <v>28</v>
      </c>
    </row>
    <row r="697" spans="1:5" ht="12.75">
      <c r="A697" s="35" t="s">
        <v>58</v>
      </c>
      <c r="E697" s="39" t="s">
        <v>5</v>
      </c>
    </row>
    <row r="698" spans="1:5" ht="51">
      <c r="A698" s="35" t="s">
        <v>59</v>
      </c>
      <c r="E698" s="40" t="s">
        <v>9911</v>
      </c>
    </row>
    <row r="699" spans="1:5" ht="12.75">
      <c r="A699" t="s">
        <v>61</v>
      </c>
      <c r="E699" s="39" t="s">
        <v>8408</v>
      </c>
    </row>
    <row r="700" spans="1:13" ht="12.75">
      <c r="A700" t="s">
        <v>50</v>
      </c>
      <c r="C700" s="31" t="s">
        <v>9912</v>
      </c>
      <c r="E700" s="33" t="s">
        <v>9913</v>
      </c>
      <c r="J700" s="32">
        <f>0</f>
      </c>
      <c s="32">
        <f>0</f>
      </c>
      <c s="32">
        <f>0+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f>
      </c>
      <c s="32">
        <f>0+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f>
      </c>
    </row>
    <row r="701" spans="1:16" ht="12.75">
      <c r="A701" t="s">
        <v>53</v>
      </c>
      <c s="34" t="s">
        <v>726</v>
      </c>
      <c s="34" t="s">
        <v>9914</v>
      </c>
      <c s="35" t="s">
        <v>5</v>
      </c>
      <c s="6" t="s">
        <v>9915</v>
      </c>
      <c s="36" t="s">
        <v>82</v>
      </c>
      <c s="37">
        <v>65</v>
      </c>
      <c s="36">
        <v>0</v>
      </c>
      <c s="36">
        <f>ROUND(G701*H701,6)</f>
      </c>
      <c r="L701" s="38">
        <v>0</v>
      </c>
      <c s="32">
        <f>ROUND(ROUND(L701,2)*ROUND(G701,3),2)</f>
      </c>
      <c s="36" t="s">
        <v>4382</v>
      </c>
      <c>
        <f>(M701*21)/100</f>
      </c>
      <c t="s">
        <v>28</v>
      </c>
    </row>
    <row r="702" spans="1:5" ht="12.75">
      <c r="A702" s="35" t="s">
        <v>58</v>
      </c>
      <c r="E702" s="39" t="s">
        <v>5</v>
      </c>
    </row>
    <row r="703" spans="1:5" ht="12.75">
      <c r="A703" s="35" t="s">
        <v>59</v>
      </c>
      <c r="E703" s="40" t="s">
        <v>9916</v>
      </c>
    </row>
    <row r="704" spans="1:5" ht="12.75">
      <c r="A704" t="s">
        <v>61</v>
      </c>
      <c r="E704" s="39" t="s">
        <v>8408</v>
      </c>
    </row>
    <row r="705" spans="1:16" ht="12.75">
      <c r="A705" t="s">
        <v>53</v>
      </c>
      <c s="34" t="s">
        <v>729</v>
      </c>
      <c s="34" t="s">
        <v>9917</v>
      </c>
      <c s="35" t="s">
        <v>5</v>
      </c>
      <c s="6" t="s">
        <v>9918</v>
      </c>
      <c s="36" t="s">
        <v>82</v>
      </c>
      <c s="37">
        <v>65</v>
      </c>
      <c s="36">
        <v>0</v>
      </c>
      <c s="36">
        <f>ROUND(G705*H705,6)</f>
      </c>
      <c r="L705" s="38">
        <v>0</v>
      </c>
      <c s="32">
        <f>ROUND(ROUND(L705,2)*ROUND(G705,3),2)</f>
      </c>
      <c s="36" t="s">
        <v>4382</v>
      </c>
      <c>
        <f>(M705*21)/100</f>
      </c>
      <c t="s">
        <v>28</v>
      </c>
    </row>
    <row r="706" spans="1:5" ht="12.75">
      <c r="A706" s="35" t="s">
        <v>58</v>
      </c>
      <c r="E706" s="39" t="s">
        <v>5</v>
      </c>
    </row>
    <row r="707" spans="1:5" ht="12.75">
      <c r="A707" s="35" t="s">
        <v>59</v>
      </c>
      <c r="E707" s="40" t="s">
        <v>9916</v>
      </c>
    </row>
    <row r="708" spans="1:5" ht="12.75">
      <c r="A708" t="s">
        <v>61</v>
      </c>
      <c r="E708" s="39" t="s">
        <v>8408</v>
      </c>
    </row>
    <row r="709" spans="1:16" ht="25.5">
      <c r="A709" t="s">
        <v>53</v>
      </c>
      <c s="34" t="s">
        <v>730</v>
      </c>
      <c s="34" t="s">
        <v>9919</v>
      </c>
      <c s="35" t="s">
        <v>5</v>
      </c>
      <c s="6" t="s">
        <v>9920</v>
      </c>
      <c s="36" t="s">
        <v>82</v>
      </c>
      <c s="37">
        <v>65</v>
      </c>
      <c s="36">
        <v>0</v>
      </c>
      <c s="36">
        <f>ROUND(G709*H709,6)</f>
      </c>
      <c r="L709" s="38">
        <v>0</v>
      </c>
      <c s="32">
        <f>ROUND(ROUND(L709,2)*ROUND(G709,3),2)</f>
      </c>
      <c s="36" t="s">
        <v>4382</v>
      </c>
      <c>
        <f>(M709*21)/100</f>
      </c>
      <c t="s">
        <v>28</v>
      </c>
    </row>
    <row r="710" spans="1:5" ht="12.75">
      <c r="A710" s="35" t="s">
        <v>58</v>
      </c>
      <c r="E710" s="39" t="s">
        <v>5</v>
      </c>
    </row>
    <row r="711" spans="1:5" ht="12.75">
      <c r="A711" s="35" t="s">
        <v>59</v>
      </c>
      <c r="E711" s="40" t="s">
        <v>9916</v>
      </c>
    </row>
    <row r="712" spans="1:5" ht="12.75">
      <c r="A712" t="s">
        <v>61</v>
      </c>
      <c r="E712" s="39" t="s">
        <v>8408</v>
      </c>
    </row>
    <row r="713" spans="1:16" ht="25.5">
      <c r="A713" t="s">
        <v>53</v>
      </c>
      <c s="34" t="s">
        <v>731</v>
      </c>
      <c s="34" t="s">
        <v>9921</v>
      </c>
      <c s="35" t="s">
        <v>5</v>
      </c>
      <c s="6" t="s">
        <v>9922</v>
      </c>
      <c s="36" t="s">
        <v>82</v>
      </c>
      <c s="37">
        <v>65</v>
      </c>
      <c s="36">
        <v>0</v>
      </c>
      <c s="36">
        <f>ROUND(G713*H713,6)</f>
      </c>
      <c r="L713" s="38">
        <v>0</v>
      </c>
      <c s="32">
        <f>ROUND(ROUND(L713,2)*ROUND(G713,3),2)</f>
      </c>
      <c s="36" t="s">
        <v>4382</v>
      </c>
      <c>
        <f>(M713*21)/100</f>
      </c>
      <c t="s">
        <v>28</v>
      </c>
    </row>
    <row r="714" spans="1:5" ht="12.75">
      <c r="A714" s="35" t="s">
        <v>58</v>
      </c>
      <c r="E714" s="39" t="s">
        <v>5</v>
      </c>
    </row>
    <row r="715" spans="1:5" ht="12.75">
      <c r="A715" s="35" t="s">
        <v>59</v>
      </c>
      <c r="E715" s="40" t="s">
        <v>9916</v>
      </c>
    </row>
    <row r="716" spans="1:5" ht="12.75">
      <c r="A716" t="s">
        <v>61</v>
      </c>
      <c r="E716" s="39" t="s">
        <v>8408</v>
      </c>
    </row>
    <row r="717" spans="1:16" ht="12.75">
      <c r="A717" t="s">
        <v>53</v>
      </c>
      <c s="34" t="s">
        <v>734</v>
      </c>
      <c s="34" t="s">
        <v>9923</v>
      </c>
      <c s="35" t="s">
        <v>5</v>
      </c>
      <c s="6" t="s">
        <v>9924</v>
      </c>
      <c s="36" t="s">
        <v>82</v>
      </c>
      <c s="37">
        <v>10</v>
      </c>
      <c s="36">
        <v>0</v>
      </c>
      <c s="36">
        <f>ROUND(G717*H717,6)</f>
      </c>
      <c r="L717" s="38">
        <v>0</v>
      </c>
      <c s="32">
        <f>ROUND(ROUND(L717,2)*ROUND(G717,3),2)</f>
      </c>
      <c s="36" t="s">
        <v>4382</v>
      </c>
      <c>
        <f>(M717*21)/100</f>
      </c>
      <c t="s">
        <v>28</v>
      </c>
    </row>
    <row r="718" spans="1:5" ht="12.75">
      <c r="A718" s="35" t="s">
        <v>58</v>
      </c>
      <c r="E718" s="39" t="s">
        <v>5</v>
      </c>
    </row>
    <row r="719" spans="1:5" ht="12.75">
      <c r="A719" s="35" t="s">
        <v>59</v>
      </c>
      <c r="E719" s="40" t="s">
        <v>9925</v>
      </c>
    </row>
    <row r="720" spans="1:5" ht="12.75">
      <c r="A720" t="s">
        <v>61</v>
      </c>
      <c r="E720" s="39" t="s">
        <v>8408</v>
      </c>
    </row>
    <row r="721" spans="1:16" ht="12.75">
      <c r="A721" t="s">
        <v>53</v>
      </c>
      <c s="34" t="s">
        <v>737</v>
      </c>
      <c s="34" t="s">
        <v>9926</v>
      </c>
      <c s="35" t="s">
        <v>5</v>
      </c>
      <c s="6" t="s">
        <v>9927</v>
      </c>
      <c s="36" t="s">
        <v>82</v>
      </c>
      <c s="37">
        <v>10</v>
      </c>
      <c s="36">
        <v>0</v>
      </c>
      <c s="36">
        <f>ROUND(G721*H721,6)</f>
      </c>
      <c r="L721" s="38">
        <v>0</v>
      </c>
      <c s="32">
        <f>ROUND(ROUND(L721,2)*ROUND(G721,3),2)</f>
      </c>
      <c s="36" t="s">
        <v>4382</v>
      </c>
      <c>
        <f>(M721*21)/100</f>
      </c>
      <c t="s">
        <v>28</v>
      </c>
    </row>
    <row r="722" spans="1:5" ht="12.75">
      <c r="A722" s="35" t="s">
        <v>58</v>
      </c>
      <c r="E722" s="39" t="s">
        <v>5</v>
      </c>
    </row>
    <row r="723" spans="1:5" ht="12.75">
      <c r="A723" s="35" t="s">
        <v>59</v>
      </c>
      <c r="E723" s="40" t="s">
        <v>9925</v>
      </c>
    </row>
    <row r="724" spans="1:5" ht="12.75">
      <c r="A724" t="s">
        <v>61</v>
      </c>
      <c r="E724" s="39" t="s">
        <v>8408</v>
      </c>
    </row>
    <row r="725" spans="1:16" ht="25.5">
      <c r="A725" t="s">
        <v>53</v>
      </c>
      <c s="34" t="s">
        <v>740</v>
      </c>
      <c s="34" t="s">
        <v>9928</v>
      </c>
      <c s="35" t="s">
        <v>5</v>
      </c>
      <c s="6" t="s">
        <v>9929</v>
      </c>
      <c s="36" t="s">
        <v>82</v>
      </c>
      <c s="37">
        <v>10</v>
      </c>
      <c s="36">
        <v>0</v>
      </c>
      <c s="36">
        <f>ROUND(G725*H725,6)</f>
      </c>
      <c r="L725" s="38">
        <v>0</v>
      </c>
      <c s="32">
        <f>ROUND(ROUND(L725,2)*ROUND(G725,3),2)</f>
      </c>
      <c s="36" t="s">
        <v>4382</v>
      </c>
      <c>
        <f>(M725*21)/100</f>
      </c>
      <c t="s">
        <v>28</v>
      </c>
    </row>
    <row r="726" spans="1:5" ht="12.75">
      <c r="A726" s="35" t="s">
        <v>58</v>
      </c>
      <c r="E726" s="39" t="s">
        <v>5</v>
      </c>
    </row>
    <row r="727" spans="1:5" ht="12.75">
      <c r="A727" s="35" t="s">
        <v>59</v>
      </c>
      <c r="E727" s="40" t="s">
        <v>9925</v>
      </c>
    </row>
    <row r="728" spans="1:5" ht="12.75">
      <c r="A728" t="s">
        <v>61</v>
      </c>
      <c r="E728" s="39" t="s">
        <v>8408</v>
      </c>
    </row>
    <row r="729" spans="1:16" ht="25.5">
      <c r="A729" t="s">
        <v>53</v>
      </c>
      <c s="34" t="s">
        <v>478</v>
      </c>
      <c s="34" t="s">
        <v>9930</v>
      </c>
      <c s="35" t="s">
        <v>5</v>
      </c>
      <c s="6" t="s">
        <v>9931</v>
      </c>
      <c s="36" t="s">
        <v>82</v>
      </c>
      <c s="37">
        <v>10</v>
      </c>
      <c s="36">
        <v>0</v>
      </c>
      <c s="36">
        <f>ROUND(G729*H729,6)</f>
      </c>
      <c r="L729" s="38">
        <v>0</v>
      </c>
      <c s="32">
        <f>ROUND(ROUND(L729,2)*ROUND(G729,3),2)</f>
      </c>
      <c s="36" t="s">
        <v>4382</v>
      </c>
      <c>
        <f>(M729*21)/100</f>
      </c>
      <c t="s">
        <v>28</v>
      </c>
    </row>
    <row r="730" spans="1:5" ht="12.75">
      <c r="A730" s="35" t="s">
        <v>58</v>
      </c>
      <c r="E730" s="39" t="s">
        <v>5</v>
      </c>
    </row>
    <row r="731" spans="1:5" ht="12.75">
      <c r="A731" s="35" t="s">
        <v>59</v>
      </c>
      <c r="E731" s="40" t="s">
        <v>9925</v>
      </c>
    </row>
    <row r="732" spans="1:5" ht="12.75">
      <c r="A732" t="s">
        <v>61</v>
      </c>
      <c r="E732" s="39" t="s">
        <v>8408</v>
      </c>
    </row>
    <row r="733" spans="1:16" ht="12.75">
      <c r="A733" t="s">
        <v>53</v>
      </c>
      <c s="34" t="s">
        <v>481</v>
      </c>
      <c s="34" t="s">
        <v>9932</v>
      </c>
      <c s="35" t="s">
        <v>5</v>
      </c>
      <c s="6" t="s">
        <v>9933</v>
      </c>
      <c s="36" t="s">
        <v>82</v>
      </c>
      <c s="37">
        <v>8</v>
      </c>
      <c s="36">
        <v>0</v>
      </c>
      <c s="36">
        <f>ROUND(G733*H733,6)</f>
      </c>
      <c r="L733" s="38">
        <v>0</v>
      </c>
      <c s="32">
        <f>ROUND(ROUND(L733,2)*ROUND(G733,3),2)</f>
      </c>
      <c s="36" t="s">
        <v>4382</v>
      </c>
      <c>
        <f>(M733*21)/100</f>
      </c>
      <c t="s">
        <v>28</v>
      </c>
    </row>
    <row r="734" spans="1:5" ht="12.75">
      <c r="A734" s="35" t="s">
        <v>58</v>
      </c>
      <c r="E734" s="39" t="s">
        <v>5</v>
      </c>
    </row>
    <row r="735" spans="1:5" ht="12.75">
      <c r="A735" s="35" t="s">
        <v>59</v>
      </c>
      <c r="E735" s="40" t="s">
        <v>9934</v>
      </c>
    </row>
    <row r="736" spans="1:5" ht="12.75">
      <c r="A736" t="s">
        <v>61</v>
      </c>
      <c r="E736" s="39" t="s">
        <v>8408</v>
      </c>
    </row>
    <row r="737" spans="1:16" ht="12.75">
      <c r="A737" t="s">
        <v>53</v>
      </c>
      <c s="34" t="s">
        <v>484</v>
      </c>
      <c s="34" t="s">
        <v>9935</v>
      </c>
      <c s="35" t="s">
        <v>5</v>
      </c>
      <c s="6" t="s">
        <v>9936</v>
      </c>
      <c s="36" t="s">
        <v>82</v>
      </c>
      <c s="37">
        <v>8</v>
      </c>
      <c s="36">
        <v>0</v>
      </c>
      <c s="36">
        <f>ROUND(G737*H737,6)</f>
      </c>
      <c r="L737" s="38">
        <v>0</v>
      </c>
      <c s="32">
        <f>ROUND(ROUND(L737,2)*ROUND(G737,3),2)</f>
      </c>
      <c s="36" t="s">
        <v>4382</v>
      </c>
      <c>
        <f>(M737*21)/100</f>
      </c>
      <c t="s">
        <v>28</v>
      </c>
    </row>
    <row r="738" spans="1:5" ht="12.75">
      <c r="A738" s="35" t="s">
        <v>58</v>
      </c>
      <c r="E738" s="39" t="s">
        <v>5</v>
      </c>
    </row>
    <row r="739" spans="1:5" ht="12.75">
      <c r="A739" s="35" t="s">
        <v>59</v>
      </c>
      <c r="E739" s="40" t="s">
        <v>9934</v>
      </c>
    </row>
    <row r="740" spans="1:5" ht="12.75">
      <c r="A740" t="s">
        <v>61</v>
      </c>
      <c r="E740" s="39" t="s">
        <v>8408</v>
      </c>
    </row>
    <row r="741" spans="1:16" ht="25.5">
      <c r="A741" t="s">
        <v>53</v>
      </c>
      <c s="34" t="s">
        <v>487</v>
      </c>
      <c s="34" t="s">
        <v>9937</v>
      </c>
      <c s="35" t="s">
        <v>5</v>
      </c>
      <c s="6" t="s">
        <v>9938</v>
      </c>
      <c s="36" t="s">
        <v>82</v>
      </c>
      <c s="37">
        <v>8</v>
      </c>
      <c s="36">
        <v>0</v>
      </c>
      <c s="36">
        <f>ROUND(G741*H741,6)</f>
      </c>
      <c r="L741" s="38">
        <v>0</v>
      </c>
      <c s="32">
        <f>ROUND(ROUND(L741,2)*ROUND(G741,3),2)</f>
      </c>
      <c s="36" t="s">
        <v>4382</v>
      </c>
      <c>
        <f>(M741*21)/100</f>
      </c>
      <c t="s">
        <v>28</v>
      </c>
    </row>
    <row r="742" spans="1:5" ht="12.75">
      <c r="A742" s="35" t="s">
        <v>58</v>
      </c>
      <c r="E742" s="39" t="s">
        <v>5</v>
      </c>
    </row>
    <row r="743" spans="1:5" ht="12.75">
      <c r="A743" s="35" t="s">
        <v>59</v>
      </c>
      <c r="E743" s="40" t="s">
        <v>9934</v>
      </c>
    </row>
    <row r="744" spans="1:5" ht="12.75">
      <c r="A744" t="s">
        <v>61</v>
      </c>
      <c r="E744" s="39" t="s">
        <v>8408</v>
      </c>
    </row>
    <row r="745" spans="1:16" ht="25.5">
      <c r="A745" t="s">
        <v>53</v>
      </c>
      <c s="34" t="s">
        <v>3199</v>
      </c>
      <c s="34" t="s">
        <v>9939</v>
      </c>
      <c s="35" t="s">
        <v>5</v>
      </c>
      <c s="6" t="s">
        <v>9940</v>
      </c>
      <c s="36" t="s">
        <v>82</v>
      </c>
      <c s="37">
        <v>8</v>
      </c>
      <c s="36">
        <v>0</v>
      </c>
      <c s="36">
        <f>ROUND(G745*H745,6)</f>
      </c>
      <c r="L745" s="38">
        <v>0</v>
      </c>
      <c s="32">
        <f>ROUND(ROUND(L745,2)*ROUND(G745,3),2)</f>
      </c>
      <c s="36" t="s">
        <v>4382</v>
      </c>
      <c>
        <f>(M745*21)/100</f>
      </c>
      <c t="s">
        <v>28</v>
      </c>
    </row>
    <row r="746" spans="1:5" ht="12.75">
      <c r="A746" s="35" t="s">
        <v>58</v>
      </c>
      <c r="E746" s="39" t="s">
        <v>5</v>
      </c>
    </row>
    <row r="747" spans="1:5" ht="12.75">
      <c r="A747" s="35" t="s">
        <v>59</v>
      </c>
      <c r="E747" s="40" t="s">
        <v>9934</v>
      </c>
    </row>
    <row r="748" spans="1:5" ht="12.75">
      <c r="A748" t="s">
        <v>61</v>
      </c>
      <c r="E748" s="39" t="s">
        <v>8408</v>
      </c>
    </row>
    <row r="749" spans="1:16" ht="12.75">
      <c r="A749" t="s">
        <v>53</v>
      </c>
      <c s="34" t="s">
        <v>3201</v>
      </c>
      <c s="34" t="s">
        <v>9941</v>
      </c>
      <c s="35" t="s">
        <v>5</v>
      </c>
      <c s="6" t="s">
        <v>9942</v>
      </c>
      <c s="36" t="s">
        <v>82</v>
      </c>
      <c s="37">
        <v>73</v>
      </c>
      <c s="36">
        <v>0</v>
      </c>
      <c s="36">
        <f>ROUND(G749*H749,6)</f>
      </c>
      <c r="L749" s="38">
        <v>0</v>
      </c>
      <c s="32">
        <f>ROUND(ROUND(L749,2)*ROUND(G749,3),2)</f>
      </c>
      <c s="36" t="s">
        <v>4382</v>
      </c>
      <c>
        <f>(M749*21)/100</f>
      </c>
      <c t="s">
        <v>28</v>
      </c>
    </row>
    <row r="750" spans="1:5" ht="12.75">
      <c r="A750" s="35" t="s">
        <v>58</v>
      </c>
      <c r="E750" s="39" t="s">
        <v>5</v>
      </c>
    </row>
    <row r="751" spans="1:5" ht="12.75">
      <c r="A751" s="35" t="s">
        <v>59</v>
      </c>
      <c r="E751" s="40" t="s">
        <v>9943</v>
      </c>
    </row>
    <row r="752" spans="1:5" ht="12.75">
      <c r="A752" t="s">
        <v>61</v>
      </c>
      <c r="E752" s="39" t="s">
        <v>8408</v>
      </c>
    </row>
    <row r="753" spans="1:16" ht="12.75">
      <c r="A753" t="s">
        <v>53</v>
      </c>
      <c s="34" t="s">
        <v>8933</v>
      </c>
      <c s="34" t="s">
        <v>9944</v>
      </c>
      <c s="35" t="s">
        <v>5</v>
      </c>
      <c s="6" t="s">
        <v>9945</v>
      </c>
      <c s="36" t="s">
        <v>82</v>
      </c>
      <c s="37">
        <v>73</v>
      </c>
      <c s="36">
        <v>0</v>
      </c>
      <c s="36">
        <f>ROUND(G753*H753,6)</f>
      </c>
      <c r="L753" s="38">
        <v>0</v>
      </c>
      <c s="32">
        <f>ROUND(ROUND(L753,2)*ROUND(G753,3),2)</f>
      </c>
      <c s="36" t="s">
        <v>4382</v>
      </c>
      <c>
        <f>(M753*21)/100</f>
      </c>
      <c t="s">
        <v>28</v>
      </c>
    </row>
    <row r="754" spans="1:5" ht="12.75">
      <c r="A754" s="35" t="s">
        <v>58</v>
      </c>
      <c r="E754" s="39" t="s">
        <v>5</v>
      </c>
    </row>
    <row r="755" spans="1:5" ht="12.75">
      <c r="A755" s="35" t="s">
        <v>59</v>
      </c>
      <c r="E755" s="40" t="s">
        <v>9943</v>
      </c>
    </row>
    <row r="756" spans="1:5" ht="12.75">
      <c r="A756" t="s">
        <v>61</v>
      </c>
      <c r="E756" s="39" t="s">
        <v>8408</v>
      </c>
    </row>
    <row r="757" spans="1:16" ht="25.5">
      <c r="A757" t="s">
        <v>53</v>
      </c>
      <c s="34" t="s">
        <v>8935</v>
      </c>
      <c s="34" t="s">
        <v>9946</v>
      </c>
      <c s="35" t="s">
        <v>5</v>
      </c>
      <c s="6" t="s">
        <v>9947</v>
      </c>
      <c s="36" t="s">
        <v>82</v>
      </c>
      <c s="37">
        <v>73</v>
      </c>
      <c s="36">
        <v>0</v>
      </c>
      <c s="36">
        <f>ROUND(G757*H757,6)</f>
      </c>
      <c r="L757" s="38">
        <v>0</v>
      </c>
      <c s="32">
        <f>ROUND(ROUND(L757,2)*ROUND(G757,3),2)</f>
      </c>
      <c s="36" t="s">
        <v>4382</v>
      </c>
      <c>
        <f>(M757*21)/100</f>
      </c>
      <c t="s">
        <v>28</v>
      </c>
    </row>
    <row r="758" spans="1:5" ht="12.75">
      <c r="A758" s="35" t="s">
        <v>58</v>
      </c>
      <c r="E758" s="39" t="s">
        <v>5</v>
      </c>
    </row>
    <row r="759" spans="1:5" ht="12.75">
      <c r="A759" s="35" t="s">
        <v>59</v>
      </c>
      <c r="E759" s="40" t="s">
        <v>9943</v>
      </c>
    </row>
    <row r="760" spans="1:5" ht="12.75">
      <c r="A760" t="s">
        <v>61</v>
      </c>
      <c r="E760" s="39" t="s">
        <v>8408</v>
      </c>
    </row>
    <row r="761" spans="1:16" ht="25.5">
      <c r="A761" t="s">
        <v>53</v>
      </c>
      <c s="34" t="s">
        <v>4840</v>
      </c>
      <c s="34" t="s">
        <v>9948</v>
      </c>
      <c s="35" t="s">
        <v>5</v>
      </c>
      <c s="6" t="s">
        <v>9949</v>
      </c>
      <c s="36" t="s">
        <v>82</v>
      </c>
      <c s="37">
        <v>73</v>
      </c>
      <c s="36">
        <v>0</v>
      </c>
      <c s="36">
        <f>ROUND(G761*H761,6)</f>
      </c>
      <c r="L761" s="38">
        <v>0</v>
      </c>
      <c s="32">
        <f>ROUND(ROUND(L761,2)*ROUND(G761,3),2)</f>
      </c>
      <c s="36" t="s">
        <v>4382</v>
      </c>
      <c>
        <f>(M761*21)/100</f>
      </c>
      <c t="s">
        <v>28</v>
      </c>
    </row>
    <row r="762" spans="1:5" ht="12.75">
      <c r="A762" s="35" t="s">
        <v>58</v>
      </c>
      <c r="E762" s="39" t="s">
        <v>5</v>
      </c>
    </row>
    <row r="763" spans="1:5" ht="12.75">
      <c r="A763" s="35" t="s">
        <v>59</v>
      </c>
      <c r="E763" s="40" t="s">
        <v>9943</v>
      </c>
    </row>
    <row r="764" spans="1:5" ht="12.75">
      <c r="A764" t="s">
        <v>61</v>
      </c>
      <c r="E764" s="39" t="s">
        <v>8408</v>
      </c>
    </row>
    <row r="765" spans="1:16" ht="12.75">
      <c r="A765" t="s">
        <v>53</v>
      </c>
      <c s="34" t="s">
        <v>8940</v>
      </c>
      <c s="34" t="s">
        <v>9950</v>
      </c>
      <c s="35" t="s">
        <v>5</v>
      </c>
      <c s="6" t="s">
        <v>9951</v>
      </c>
      <c s="36" t="s">
        <v>82</v>
      </c>
      <c s="37">
        <v>5</v>
      </c>
      <c s="36">
        <v>0</v>
      </c>
      <c s="36">
        <f>ROUND(G765*H765,6)</f>
      </c>
      <c r="L765" s="38">
        <v>0</v>
      </c>
      <c s="32">
        <f>ROUND(ROUND(L765,2)*ROUND(G765,3),2)</f>
      </c>
      <c s="36" t="s">
        <v>4382</v>
      </c>
      <c>
        <f>(M765*21)/100</f>
      </c>
      <c t="s">
        <v>28</v>
      </c>
    </row>
    <row r="766" spans="1:5" ht="12.75">
      <c r="A766" s="35" t="s">
        <v>58</v>
      </c>
      <c r="E766" s="39" t="s">
        <v>5</v>
      </c>
    </row>
    <row r="767" spans="1:5" ht="12.75">
      <c r="A767" s="35" t="s">
        <v>59</v>
      </c>
      <c r="E767" s="40" t="s">
        <v>9952</v>
      </c>
    </row>
    <row r="768" spans="1:5" ht="12.75">
      <c r="A768" t="s">
        <v>61</v>
      </c>
      <c r="E768" s="39" t="s">
        <v>8408</v>
      </c>
    </row>
    <row r="769" spans="1:16" ht="12.75">
      <c r="A769" t="s">
        <v>53</v>
      </c>
      <c s="34" t="s">
        <v>8942</v>
      </c>
      <c s="34" t="s">
        <v>9953</v>
      </c>
      <c s="35" t="s">
        <v>5</v>
      </c>
      <c s="6" t="s">
        <v>9954</v>
      </c>
      <c s="36" t="s">
        <v>82</v>
      </c>
      <c s="37">
        <v>5</v>
      </c>
      <c s="36">
        <v>0</v>
      </c>
      <c s="36">
        <f>ROUND(G769*H769,6)</f>
      </c>
      <c r="L769" s="38">
        <v>0</v>
      </c>
      <c s="32">
        <f>ROUND(ROUND(L769,2)*ROUND(G769,3),2)</f>
      </c>
      <c s="36" t="s">
        <v>4382</v>
      </c>
      <c>
        <f>(M769*21)/100</f>
      </c>
      <c t="s">
        <v>28</v>
      </c>
    </row>
    <row r="770" spans="1:5" ht="12.75">
      <c r="A770" s="35" t="s">
        <v>58</v>
      </c>
      <c r="E770" s="39" t="s">
        <v>5</v>
      </c>
    </row>
    <row r="771" spans="1:5" ht="12.75">
      <c r="A771" s="35" t="s">
        <v>59</v>
      </c>
      <c r="E771" s="40" t="s">
        <v>9952</v>
      </c>
    </row>
    <row r="772" spans="1:5" ht="12.75">
      <c r="A772" t="s">
        <v>61</v>
      </c>
      <c r="E772" s="39" t="s">
        <v>8408</v>
      </c>
    </row>
    <row r="773" spans="1:16" ht="25.5">
      <c r="A773" t="s">
        <v>53</v>
      </c>
      <c s="34" t="s">
        <v>8944</v>
      </c>
      <c s="34" t="s">
        <v>9955</v>
      </c>
      <c s="35" t="s">
        <v>5</v>
      </c>
      <c s="6" t="s">
        <v>9956</v>
      </c>
      <c s="36" t="s">
        <v>82</v>
      </c>
      <c s="37">
        <v>5</v>
      </c>
      <c s="36">
        <v>0</v>
      </c>
      <c s="36">
        <f>ROUND(G773*H773,6)</f>
      </c>
      <c r="L773" s="38">
        <v>0</v>
      </c>
      <c s="32">
        <f>ROUND(ROUND(L773,2)*ROUND(G773,3),2)</f>
      </c>
      <c s="36" t="s">
        <v>4382</v>
      </c>
      <c>
        <f>(M773*21)/100</f>
      </c>
      <c t="s">
        <v>28</v>
      </c>
    </row>
    <row r="774" spans="1:5" ht="12.75">
      <c r="A774" s="35" t="s">
        <v>58</v>
      </c>
      <c r="E774" s="39" t="s">
        <v>5</v>
      </c>
    </row>
    <row r="775" spans="1:5" ht="12.75">
      <c r="A775" s="35" t="s">
        <v>59</v>
      </c>
      <c r="E775" s="40" t="s">
        <v>9952</v>
      </c>
    </row>
    <row r="776" spans="1:5" ht="12.75">
      <c r="A776" t="s">
        <v>61</v>
      </c>
      <c r="E776" s="39" t="s">
        <v>8408</v>
      </c>
    </row>
    <row r="777" spans="1:16" ht="25.5">
      <c r="A777" t="s">
        <v>53</v>
      </c>
      <c s="34" t="s">
        <v>3407</v>
      </c>
      <c s="34" t="s">
        <v>9957</v>
      </c>
      <c s="35" t="s">
        <v>5</v>
      </c>
      <c s="6" t="s">
        <v>9958</v>
      </c>
      <c s="36" t="s">
        <v>82</v>
      </c>
      <c s="37">
        <v>5</v>
      </c>
      <c s="36">
        <v>0</v>
      </c>
      <c s="36">
        <f>ROUND(G777*H777,6)</f>
      </c>
      <c r="L777" s="38">
        <v>0</v>
      </c>
      <c s="32">
        <f>ROUND(ROUND(L777,2)*ROUND(G777,3),2)</f>
      </c>
      <c s="36" t="s">
        <v>4382</v>
      </c>
      <c>
        <f>(M777*21)/100</f>
      </c>
      <c t="s">
        <v>28</v>
      </c>
    </row>
    <row r="778" spans="1:5" ht="12.75">
      <c r="A778" s="35" t="s">
        <v>58</v>
      </c>
      <c r="E778" s="39" t="s">
        <v>5</v>
      </c>
    </row>
    <row r="779" spans="1:5" ht="12.75">
      <c r="A779" s="35" t="s">
        <v>59</v>
      </c>
      <c r="E779" s="40" t="s">
        <v>9952</v>
      </c>
    </row>
    <row r="780" spans="1:5" ht="12.75">
      <c r="A780" t="s">
        <v>61</v>
      </c>
      <c r="E780" s="39" t="s">
        <v>8408</v>
      </c>
    </row>
    <row r="781" spans="1:16" ht="12.75">
      <c r="A781" t="s">
        <v>53</v>
      </c>
      <c s="34" t="s">
        <v>8946</v>
      </c>
      <c s="34" t="s">
        <v>9959</v>
      </c>
      <c s="35" t="s">
        <v>5</v>
      </c>
      <c s="6" t="s">
        <v>9960</v>
      </c>
      <c s="36" t="s">
        <v>82</v>
      </c>
      <c s="37">
        <v>30</v>
      </c>
      <c s="36">
        <v>0</v>
      </c>
      <c s="36">
        <f>ROUND(G781*H781,6)</f>
      </c>
      <c r="L781" s="38">
        <v>0</v>
      </c>
      <c s="32">
        <f>ROUND(ROUND(L781,2)*ROUND(G781,3),2)</f>
      </c>
      <c s="36" t="s">
        <v>4382</v>
      </c>
      <c>
        <f>(M781*21)/100</f>
      </c>
      <c t="s">
        <v>28</v>
      </c>
    </row>
    <row r="782" spans="1:5" ht="12.75">
      <c r="A782" s="35" t="s">
        <v>58</v>
      </c>
      <c r="E782" s="39" t="s">
        <v>5</v>
      </c>
    </row>
    <row r="783" spans="1:5" ht="12.75">
      <c r="A783" s="35" t="s">
        <v>59</v>
      </c>
      <c r="E783" s="40" t="s">
        <v>9961</v>
      </c>
    </row>
    <row r="784" spans="1:5" ht="12.75">
      <c r="A784" t="s">
        <v>61</v>
      </c>
      <c r="E784" s="39" t="s">
        <v>8408</v>
      </c>
    </row>
    <row r="785" spans="1:16" ht="12.75">
      <c r="A785" t="s">
        <v>53</v>
      </c>
      <c s="34" t="s">
        <v>3411</v>
      </c>
      <c s="34" t="s">
        <v>9962</v>
      </c>
      <c s="35" t="s">
        <v>5</v>
      </c>
      <c s="6" t="s">
        <v>9963</v>
      </c>
      <c s="36" t="s">
        <v>82</v>
      </c>
      <c s="37">
        <v>30</v>
      </c>
      <c s="36">
        <v>0</v>
      </c>
      <c s="36">
        <f>ROUND(G785*H785,6)</f>
      </c>
      <c r="L785" s="38">
        <v>0</v>
      </c>
      <c s="32">
        <f>ROUND(ROUND(L785,2)*ROUND(G785,3),2)</f>
      </c>
      <c s="36" t="s">
        <v>4382</v>
      </c>
      <c>
        <f>(M785*21)/100</f>
      </c>
      <c t="s">
        <v>28</v>
      </c>
    </row>
    <row r="786" spans="1:5" ht="12.75">
      <c r="A786" s="35" t="s">
        <v>58</v>
      </c>
      <c r="E786" s="39" t="s">
        <v>5</v>
      </c>
    </row>
    <row r="787" spans="1:5" ht="12.75">
      <c r="A787" s="35" t="s">
        <v>59</v>
      </c>
      <c r="E787" s="40" t="s">
        <v>9961</v>
      </c>
    </row>
    <row r="788" spans="1:5" ht="12.75">
      <c r="A788" t="s">
        <v>61</v>
      </c>
      <c r="E788" s="39" t="s">
        <v>8408</v>
      </c>
    </row>
    <row r="789" spans="1:16" ht="25.5">
      <c r="A789" t="s">
        <v>53</v>
      </c>
      <c s="34" t="s">
        <v>3412</v>
      </c>
      <c s="34" t="s">
        <v>9964</v>
      </c>
      <c s="35" t="s">
        <v>5</v>
      </c>
      <c s="6" t="s">
        <v>9965</v>
      </c>
      <c s="36" t="s">
        <v>82</v>
      </c>
      <c s="37">
        <v>30</v>
      </c>
      <c s="36">
        <v>0</v>
      </c>
      <c s="36">
        <f>ROUND(G789*H789,6)</f>
      </c>
      <c r="L789" s="38">
        <v>0</v>
      </c>
      <c s="32">
        <f>ROUND(ROUND(L789,2)*ROUND(G789,3),2)</f>
      </c>
      <c s="36" t="s">
        <v>4382</v>
      </c>
      <c>
        <f>(M789*21)/100</f>
      </c>
      <c t="s">
        <v>28</v>
      </c>
    </row>
    <row r="790" spans="1:5" ht="12.75">
      <c r="A790" s="35" t="s">
        <v>58</v>
      </c>
      <c r="E790" s="39" t="s">
        <v>5</v>
      </c>
    </row>
    <row r="791" spans="1:5" ht="12.75">
      <c r="A791" s="35" t="s">
        <v>59</v>
      </c>
      <c r="E791" s="40" t="s">
        <v>9961</v>
      </c>
    </row>
    <row r="792" spans="1:5" ht="12.75">
      <c r="A792" t="s">
        <v>61</v>
      </c>
      <c r="E792" s="39" t="s">
        <v>8408</v>
      </c>
    </row>
    <row r="793" spans="1:16" ht="25.5">
      <c r="A793" t="s">
        <v>53</v>
      </c>
      <c s="34" t="s">
        <v>3413</v>
      </c>
      <c s="34" t="s">
        <v>9966</v>
      </c>
      <c s="35" t="s">
        <v>5</v>
      </c>
      <c s="6" t="s">
        <v>9967</v>
      </c>
      <c s="36" t="s">
        <v>82</v>
      </c>
      <c s="37">
        <v>30</v>
      </c>
      <c s="36">
        <v>0</v>
      </c>
      <c s="36">
        <f>ROUND(G793*H793,6)</f>
      </c>
      <c r="L793" s="38">
        <v>0</v>
      </c>
      <c s="32">
        <f>ROUND(ROUND(L793,2)*ROUND(G793,3),2)</f>
      </c>
      <c s="36" t="s">
        <v>4382</v>
      </c>
      <c>
        <f>(M793*21)/100</f>
      </c>
      <c t="s">
        <v>28</v>
      </c>
    </row>
    <row r="794" spans="1:5" ht="12.75">
      <c r="A794" s="35" t="s">
        <v>58</v>
      </c>
      <c r="E794" s="39" t="s">
        <v>5</v>
      </c>
    </row>
    <row r="795" spans="1:5" ht="12.75">
      <c r="A795" s="35" t="s">
        <v>59</v>
      </c>
      <c r="E795" s="40" t="s">
        <v>9961</v>
      </c>
    </row>
    <row r="796" spans="1:5" ht="12.75">
      <c r="A796" t="s">
        <v>61</v>
      </c>
      <c r="E796" s="39" t="s">
        <v>8408</v>
      </c>
    </row>
    <row r="797" spans="1:16" ht="12.75">
      <c r="A797" t="s">
        <v>53</v>
      </c>
      <c s="34" t="s">
        <v>8947</v>
      </c>
      <c s="34" t="s">
        <v>9968</v>
      </c>
      <c s="35" t="s">
        <v>5</v>
      </c>
      <c s="6" t="s">
        <v>9969</v>
      </c>
      <c s="36" t="s">
        <v>82</v>
      </c>
      <c s="37">
        <v>10</v>
      </c>
      <c s="36">
        <v>0</v>
      </c>
      <c s="36">
        <f>ROUND(G797*H797,6)</f>
      </c>
      <c r="L797" s="38">
        <v>0</v>
      </c>
      <c s="32">
        <f>ROUND(ROUND(L797,2)*ROUND(G797,3),2)</f>
      </c>
      <c s="36" t="s">
        <v>4382</v>
      </c>
      <c>
        <f>(M797*21)/100</f>
      </c>
      <c t="s">
        <v>28</v>
      </c>
    </row>
    <row r="798" spans="1:5" ht="12.75">
      <c r="A798" s="35" t="s">
        <v>58</v>
      </c>
      <c r="E798" s="39" t="s">
        <v>5</v>
      </c>
    </row>
    <row r="799" spans="1:5" ht="12.75">
      <c r="A799" s="35" t="s">
        <v>59</v>
      </c>
      <c r="E799" s="40" t="s">
        <v>9925</v>
      </c>
    </row>
    <row r="800" spans="1:5" ht="12.75">
      <c r="A800" t="s">
        <v>61</v>
      </c>
      <c r="E800" s="39" t="s">
        <v>8408</v>
      </c>
    </row>
    <row r="801" spans="1:16" ht="12.75">
      <c r="A801" t="s">
        <v>53</v>
      </c>
      <c s="34" t="s">
        <v>8948</v>
      </c>
      <c s="34" t="s">
        <v>9970</v>
      </c>
      <c s="35" t="s">
        <v>5</v>
      </c>
      <c s="6" t="s">
        <v>9971</v>
      </c>
      <c s="36" t="s">
        <v>82</v>
      </c>
      <c s="37">
        <v>10</v>
      </c>
      <c s="36">
        <v>0</v>
      </c>
      <c s="36">
        <f>ROUND(G801*H801,6)</f>
      </c>
      <c r="L801" s="38">
        <v>0</v>
      </c>
      <c s="32">
        <f>ROUND(ROUND(L801,2)*ROUND(G801,3),2)</f>
      </c>
      <c s="36" t="s">
        <v>4382</v>
      </c>
      <c>
        <f>(M801*21)/100</f>
      </c>
      <c t="s">
        <v>28</v>
      </c>
    </row>
    <row r="802" spans="1:5" ht="12.75">
      <c r="A802" s="35" t="s">
        <v>58</v>
      </c>
      <c r="E802" s="39" t="s">
        <v>5</v>
      </c>
    </row>
    <row r="803" spans="1:5" ht="12.75">
      <c r="A803" s="35" t="s">
        <v>59</v>
      </c>
      <c r="E803" s="40" t="s">
        <v>9925</v>
      </c>
    </row>
    <row r="804" spans="1:5" ht="12.75">
      <c r="A804" t="s">
        <v>61</v>
      </c>
      <c r="E804" s="39" t="s">
        <v>8408</v>
      </c>
    </row>
    <row r="805" spans="1:16" ht="25.5">
      <c r="A805" t="s">
        <v>53</v>
      </c>
      <c s="34" t="s">
        <v>8949</v>
      </c>
      <c s="34" t="s">
        <v>9972</v>
      </c>
      <c s="35" t="s">
        <v>5</v>
      </c>
      <c s="6" t="s">
        <v>9973</v>
      </c>
      <c s="36" t="s">
        <v>82</v>
      </c>
      <c s="37">
        <v>10</v>
      </c>
      <c s="36">
        <v>0</v>
      </c>
      <c s="36">
        <f>ROUND(G805*H805,6)</f>
      </c>
      <c r="L805" s="38">
        <v>0</v>
      </c>
      <c s="32">
        <f>ROUND(ROUND(L805,2)*ROUND(G805,3),2)</f>
      </c>
      <c s="36" t="s">
        <v>4382</v>
      </c>
      <c>
        <f>(M805*21)/100</f>
      </c>
      <c t="s">
        <v>28</v>
      </c>
    </row>
    <row r="806" spans="1:5" ht="12.75">
      <c r="A806" s="35" t="s">
        <v>58</v>
      </c>
      <c r="E806" s="39" t="s">
        <v>5</v>
      </c>
    </row>
    <row r="807" spans="1:5" ht="12.75">
      <c r="A807" s="35" t="s">
        <v>59</v>
      </c>
      <c r="E807" s="40" t="s">
        <v>9925</v>
      </c>
    </row>
    <row r="808" spans="1:5" ht="12.75">
      <c r="A808" t="s">
        <v>61</v>
      </c>
      <c r="E808" s="39" t="s">
        <v>8408</v>
      </c>
    </row>
    <row r="809" spans="1:16" ht="25.5">
      <c r="A809" t="s">
        <v>53</v>
      </c>
      <c s="34" t="s">
        <v>8950</v>
      </c>
      <c s="34" t="s">
        <v>9974</v>
      </c>
      <c s="35" t="s">
        <v>5</v>
      </c>
      <c s="6" t="s">
        <v>9975</v>
      </c>
      <c s="36" t="s">
        <v>82</v>
      </c>
      <c s="37">
        <v>10</v>
      </c>
      <c s="36">
        <v>0</v>
      </c>
      <c s="36">
        <f>ROUND(G809*H809,6)</f>
      </c>
      <c r="L809" s="38">
        <v>0</v>
      </c>
      <c s="32">
        <f>ROUND(ROUND(L809,2)*ROUND(G809,3),2)</f>
      </c>
      <c s="36" t="s">
        <v>4382</v>
      </c>
      <c>
        <f>(M809*21)/100</f>
      </c>
      <c t="s">
        <v>28</v>
      </c>
    </row>
    <row r="810" spans="1:5" ht="12.75">
      <c r="A810" s="35" t="s">
        <v>58</v>
      </c>
      <c r="E810" s="39" t="s">
        <v>5</v>
      </c>
    </row>
    <row r="811" spans="1:5" ht="12.75">
      <c r="A811" s="35" t="s">
        <v>59</v>
      </c>
      <c r="E811" s="40" t="s">
        <v>9925</v>
      </c>
    </row>
    <row r="812" spans="1:5" ht="12.75">
      <c r="A812" t="s">
        <v>61</v>
      </c>
      <c r="E812" s="39" t="s">
        <v>8408</v>
      </c>
    </row>
    <row r="813" spans="1:16" ht="12.75">
      <c r="A813" t="s">
        <v>53</v>
      </c>
      <c s="34" t="s">
        <v>8951</v>
      </c>
      <c s="34" t="s">
        <v>9976</v>
      </c>
      <c s="35" t="s">
        <v>5</v>
      </c>
      <c s="6" t="s">
        <v>9977</v>
      </c>
      <c s="36" t="s">
        <v>82</v>
      </c>
      <c s="37">
        <v>110</v>
      </c>
      <c s="36">
        <v>0</v>
      </c>
      <c s="36">
        <f>ROUND(G813*H813,6)</f>
      </c>
      <c r="L813" s="38">
        <v>0</v>
      </c>
      <c s="32">
        <f>ROUND(ROUND(L813,2)*ROUND(G813,3),2)</f>
      </c>
      <c s="36" t="s">
        <v>4382</v>
      </c>
      <c>
        <f>(M813*21)/100</f>
      </c>
      <c t="s">
        <v>28</v>
      </c>
    </row>
    <row r="814" spans="1:5" ht="12.75">
      <c r="A814" s="35" t="s">
        <v>58</v>
      </c>
      <c r="E814" s="39" t="s">
        <v>5</v>
      </c>
    </row>
    <row r="815" spans="1:5" ht="12.75">
      <c r="A815" s="35" t="s">
        <v>59</v>
      </c>
      <c r="E815" s="40" t="s">
        <v>9978</v>
      </c>
    </row>
    <row r="816" spans="1:5" ht="12.75">
      <c r="A816" t="s">
        <v>61</v>
      </c>
      <c r="E816" s="39" t="s">
        <v>8408</v>
      </c>
    </row>
    <row r="817" spans="1:16" ht="12.75">
      <c r="A817" t="s">
        <v>53</v>
      </c>
      <c s="34" t="s">
        <v>8925</v>
      </c>
      <c s="34" t="s">
        <v>9979</v>
      </c>
      <c s="35" t="s">
        <v>5</v>
      </c>
      <c s="6" t="s">
        <v>9980</v>
      </c>
      <c s="36" t="s">
        <v>82</v>
      </c>
      <c s="37">
        <v>110</v>
      </c>
      <c s="36">
        <v>0</v>
      </c>
      <c s="36">
        <f>ROUND(G817*H817,6)</f>
      </c>
      <c r="L817" s="38">
        <v>0</v>
      </c>
      <c s="32">
        <f>ROUND(ROUND(L817,2)*ROUND(G817,3),2)</f>
      </c>
      <c s="36" t="s">
        <v>4382</v>
      </c>
      <c>
        <f>(M817*21)/100</f>
      </c>
      <c t="s">
        <v>28</v>
      </c>
    </row>
    <row r="818" spans="1:5" ht="12.75">
      <c r="A818" s="35" t="s">
        <v>58</v>
      </c>
      <c r="E818" s="39" t="s">
        <v>5</v>
      </c>
    </row>
    <row r="819" spans="1:5" ht="12.75">
      <c r="A819" s="35" t="s">
        <v>59</v>
      </c>
      <c r="E819" s="40" t="s">
        <v>9978</v>
      </c>
    </row>
    <row r="820" spans="1:5" ht="12.75">
      <c r="A820" t="s">
        <v>61</v>
      </c>
      <c r="E820" s="39" t="s">
        <v>8408</v>
      </c>
    </row>
    <row r="821" spans="1:16" ht="12.75">
      <c r="A821" t="s">
        <v>53</v>
      </c>
      <c s="34" t="s">
        <v>8956</v>
      </c>
      <c s="34" t="s">
        <v>9981</v>
      </c>
      <c s="35" t="s">
        <v>5</v>
      </c>
      <c s="6" t="s">
        <v>9982</v>
      </c>
      <c s="36" t="s">
        <v>82</v>
      </c>
      <c s="37">
        <v>110</v>
      </c>
      <c s="36">
        <v>0</v>
      </c>
      <c s="36">
        <f>ROUND(G821*H821,6)</f>
      </c>
      <c r="L821" s="38">
        <v>0</v>
      </c>
      <c s="32">
        <f>ROUND(ROUND(L821,2)*ROUND(G821,3),2)</f>
      </c>
      <c s="36" t="s">
        <v>4382</v>
      </c>
      <c>
        <f>(M821*21)/100</f>
      </c>
      <c t="s">
        <v>28</v>
      </c>
    </row>
    <row r="822" spans="1:5" ht="12.75">
      <c r="A822" s="35" t="s">
        <v>58</v>
      </c>
      <c r="E822" s="39" t="s">
        <v>5</v>
      </c>
    </row>
    <row r="823" spans="1:5" ht="12.75">
      <c r="A823" s="35" t="s">
        <v>59</v>
      </c>
      <c r="E823" s="40" t="s">
        <v>9978</v>
      </c>
    </row>
    <row r="824" spans="1:5" ht="12.75">
      <c r="A824" t="s">
        <v>61</v>
      </c>
      <c r="E824" s="39" t="s">
        <v>8408</v>
      </c>
    </row>
    <row r="825" spans="1:16" ht="25.5">
      <c r="A825" t="s">
        <v>53</v>
      </c>
      <c s="34" t="s">
        <v>8959</v>
      </c>
      <c s="34" t="s">
        <v>9983</v>
      </c>
      <c s="35" t="s">
        <v>5</v>
      </c>
      <c s="6" t="s">
        <v>9984</v>
      </c>
      <c s="36" t="s">
        <v>82</v>
      </c>
      <c s="37">
        <v>110</v>
      </c>
      <c s="36">
        <v>0</v>
      </c>
      <c s="36">
        <f>ROUND(G825*H825,6)</f>
      </c>
      <c r="L825" s="38">
        <v>0</v>
      </c>
      <c s="32">
        <f>ROUND(ROUND(L825,2)*ROUND(G825,3),2)</f>
      </c>
      <c s="36" t="s">
        <v>4382</v>
      </c>
      <c>
        <f>(M825*21)/100</f>
      </c>
      <c t="s">
        <v>28</v>
      </c>
    </row>
    <row r="826" spans="1:5" ht="12.75">
      <c r="A826" s="35" t="s">
        <v>58</v>
      </c>
      <c r="E826" s="39" t="s">
        <v>5</v>
      </c>
    </row>
    <row r="827" spans="1:5" ht="12.75">
      <c r="A827" s="35" t="s">
        <v>59</v>
      </c>
      <c r="E827" s="40" t="s">
        <v>9978</v>
      </c>
    </row>
    <row r="828" spans="1:5" ht="12.75">
      <c r="A828" t="s">
        <v>61</v>
      </c>
      <c r="E828" s="39" t="s">
        <v>8408</v>
      </c>
    </row>
    <row r="829" spans="1:16" ht="12.75">
      <c r="A829" t="s">
        <v>53</v>
      </c>
      <c s="34" t="s">
        <v>8963</v>
      </c>
      <c s="34" t="s">
        <v>9985</v>
      </c>
      <c s="35" t="s">
        <v>5</v>
      </c>
      <c s="6" t="s">
        <v>9986</v>
      </c>
      <c s="36" t="s">
        <v>82</v>
      </c>
      <c s="37">
        <v>62</v>
      </c>
      <c s="36">
        <v>0</v>
      </c>
      <c s="36">
        <f>ROUND(G829*H829,6)</f>
      </c>
      <c r="L829" s="38">
        <v>0</v>
      </c>
      <c s="32">
        <f>ROUND(ROUND(L829,2)*ROUND(G829,3),2)</f>
      </c>
      <c s="36" t="s">
        <v>4382</v>
      </c>
      <c>
        <f>(M829*21)/100</f>
      </c>
      <c t="s">
        <v>28</v>
      </c>
    </row>
    <row r="830" spans="1:5" ht="12.75">
      <c r="A830" s="35" t="s">
        <v>58</v>
      </c>
      <c r="E830" s="39" t="s">
        <v>5</v>
      </c>
    </row>
    <row r="831" spans="1:5" ht="12.75">
      <c r="A831" s="35" t="s">
        <v>59</v>
      </c>
      <c r="E831" s="40" t="s">
        <v>9987</v>
      </c>
    </row>
    <row r="832" spans="1:5" ht="12.75">
      <c r="A832" t="s">
        <v>61</v>
      </c>
      <c r="E832" s="39" t="s">
        <v>8408</v>
      </c>
    </row>
    <row r="833" spans="1:16" ht="12.75">
      <c r="A833" t="s">
        <v>53</v>
      </c>
      <c s="34" t="s">
        <v>8968</v>
      </c>
      <c s="34" t="s">
        <v>9988</v>
      </c>
      <c s="35" t="s">
        <v>5</v>
      </c>
      <c s="6" t="s">
        <v>9989</v>
      </c>
      <c s="36" t="s">
        <v>82</v>
      </c>
      <c s="37">
        <v>62</v>
      </c>
      <c s="36">
        <v>0</v>
      </c>
      <c s="36">
        <f>ROUND(G833*H833,6)</f>
      </c>
      <c r="L833" s="38">
        <v>0</v>
      </c>
      <c s="32">
        <f>ROUND(ROUND(L833,2)*ROUND(G833,3),2)</f>
      </c>
      <c s="36" t="s">
        <v>4382</v>
      </c>
      <c>
        <f>(M833*21)/100</f>
      </c>
      <c t="s">
        <v>28</v>
      </c>
    </row>
    <row r="834" spans="1:5" ht="12.75">
      <c r="A834" s="35" t="s">
        <v>58</v>
      </c>
      <c r="E834" s="39" t="s">
        <v>5</v>
      </c>
    </row>
    <row r="835" spans="1:5" ht="12.75">
      <c r="A835" s="35" t="s">
        <v>59</v>
      </c>
      <c r="E835" s="40" t="s">
        <v>9987</v>
      </c>
    </row>
    <row r="836" spans="1:5" ht="12.75">
      <c r="A836" t="s">
        <v>61</v>
      </c>
      <c r="E836" s="39" t="s">
        <v>8408</v>
      </c>
    </row>
    <row r="837" spans="1:16" ht="12.75">
      <c r="A837" t="s">
        <v>53</v>
      </c>
      <c s="34" t="s">
        <v>8972</v>
      </c>
      <c s="34" t="s">
        <v>9990</v>
      </c>
      <c s="35" t="s">
        <v>5</v>
      </c>
      <c s="6" t="s">
        <v>9991</v>
      </c>
      <c s="36" t="s">
        <v>82</v>
      </c>
      <c s="37">
        <v>62</v>
      </c>
      <c s="36">
        <v>0</v>
      </c>
      <c s="36">
        <f>ROUND(G837*H837,6)</f>
      </c>
      <c r="L837" s="38">
        <v>0</v>
      </c>
      <c s="32">
        <f>ROUND(ROUND(L837,2)*ROUND(G837,3),2)</f>
      </c>
      <c s="36" t="s">
        <v>4382</v>
      </c>
      <c>
        <f>(M837*21)/100</f>
      </c>
      <c t="s">
        <v>28</v>
      </c>
    </row>
    <row r="838" spans="1:5" ht="12.75">
      <c r="A838" s="35" t="s">
        <v>58</v>
      </c>
      <c r="E838" s="39" t="s">
        <v>5</v>
      </c>
    </row>
    <row r="839" spans="1:5" ht="12.75">
      <c r="A839" s="35" t="s">
        <v>59</v>
      </c>
      <c r="E839" s="40" t="s">
        <v>9987</v>
      </c>
    </row>
    <row r="840" spans="1:5" ht="12.75">
      <c r="A840" t="s">
        <v>61</v>
      </c>
      <c r="E840" s="39" t="s">
        <v>8408</v>
      </c>
    </row>
    <row r="841" spans="1:16" ht="25.5">
      <c r="A841" t="s">
        <v>53</v>
      </c>
      <c s="34" t="s">
        <v>8975</v>
      </c>
      <c s="34" t="s">
        <v>9992</v>
      </c>
      <c s="35" t="s">
        <v>5</v>
      </c>
      <c s="6" t="s">
        <v>9993</v>
      </c>
      <c s="36" t="s">
        <v>82</v>
      </c>
      <c s="37">
        <v>62</v>
      </c>
      <c s="36">
        <v>0</v>
      </c>
      <c s="36">
        <f>ROUND(G841*H841,6)</f>
      </c>
      <c r="L841" s="38">
        <v>0</v>
      </c>
      <c s="32">
        <f>ROUND(ROUND(L841,2)*ROUND(G841,3),2)</f>
      </c>
      <c s="36" t="s">
        <v>4382</v>
      </c>
      <c>
        <f>(M841*21)/100</f>
      </c>
      <c t="s">
        <v>28</v>
      </c>
    </row>
    <row r="842" spans="1:5" ht="12.75">
      <c r="A842" s="35" t="s">
        <v>58</v>
      </c>
      <c r="E842" s="39" t="s">
        <v>5</v>
      </c>
    </row>
    <row r="843" spans="1:5" ht="12.75">
      <c r="A843" s="35" t="s">
        <v>59</v>
      </c>
      <c r="E843" s="40" t="s">
        <v>9987</v>
      </c>
    </row>
    <row r="844" spans="1:5" ht="12.75">
      <c r="A844" t="s">
        <v>61</v>
      </c>
      <c r="E844" s="39" t="s">
        <v>8408</v>
      </c>
    </row>
    <row r="845" spans="1:16" ht="12.75">
      <c r="A845" t="s">
        <v>53</v>
      </c>
      <c s="34" t="s">
        <v>8978</v>
      </c>
      <c s="34" t="s">
        <v>9994</v>
      </c>
      <c s="35" t="s">
        <v>5</v>
      </c>
      <c s="6" t="s">
        <v>9995</v>
      </c>
      <c s="36" t="s">
        <v>82</v>
      </c>
      <c s="37">
        <v>30</v>
      </c>
      <c s="36">
        <v>0</v>
      </c>
      <c s="36">
        <f>ROUND(G845*H845,6)</f>
      </c>
      <c r="L845" s="38">
        <v>0</v>
      </c>
      <c s="32">
        <f>ROUND(ROUND(L845,2)*ROUND(G845,3),2)</f>
      </c>
      <c s="36" t="s">
        <v>4382</v>
      </c>
      <c>
        <f>(M845*21)/100</f>
      </c>
      <c t="s">
        <v>28</v>
      </c>
    </row>
    <row r="846" spans="1:5" ht="12.75">
      <c r="A846" s="35" t="s">
        <v>58</v>
      </c>
      <c r="E846" s="39" t="s">
        <v>5</v>
      </c>
    </row>
    <row r="847" spans="1:5" ht="12.75">
      <c r="A847" s="35" t="s">
        <v>59</v>
      </c>
      <c r="E847" s="40" t="s">
        <v>9961</v>
      </c>
    </row>
    <row r="848" spans="1:5" ht="12.75">
      <c r="A848" t="s">
        <v>61</v>
      </c>
      <c r="E848" s="39" t="s">
        <v>8408</v>
      </c>
    </row>
    <row r="849" spans="1:16" ht="12.75">
      <c r="A849" t="s">
        <v>53</v>
      </c>
      <c s="34" t="s">
        <v>8981</v>
      </c>
      <c s="34" t="s">
        <v>9996</v>
      </c>
      <c s="35" t="s">
        <v>5</v>
      </c>
      <c s="6" t="s">
        <v>9997</v>
      </c>
      <c s="36" t="s">
        <v>82</v>
      </c>
      <c s="37">
        <v>30</v>
      </c>
      <c s="36">
        <v>0</v>
      </c>
      <c s="36">
        <f>ROUND(G849*H849,6)</f>
      </c>
      <c r="L849" s="38">
        <v>0</v>
      </c>
      <c s="32">
        <f>ROUND(ROUND(L849,2)*ROUND(G849,3),2)</f>
      </c>
      <c s="36" t="s">
        <v>4382</v>
      </c>
      <c>
        <f>(M849*21)/100</f>
      </c>
      <c t="s">
        <v>28</v>
      </c>
    </row>
    <row r="850" spans="1:5" ht="12.75">
      <c r="A850" s="35" t="s">
        <v>58</v>
      </c>
      <c r="E850" s="39" t="s">
        <v>5</v>
      </c>
    </row>
    <row r="851" spans="1:5" ht="12.75">
      <c r="A851" s="35" t="s">
        <v>59</v>
      </c>
      <c r="E851" s="40" t="s">
        <v>9961</v>
      </c>
    </row>
    <row r="852" spans="1:5" ht="12.75">
      <c r="A852" t="s">
        <v>61</v>
      </c>
      <c r="E852" s="39" t="s">
        <v>8408</v>
      </c>
    </row>
    <row r="853" spans="1:16" ht="12.75">
      <c r="A853" t="s">
        <v>53</v>
      </c>
      <c s="34" t="s">
        <v>8984</v>
      </c>
      <c s="34" t="s">
        <v>9998</v>
      </c>
      <c s="35" t="s">
        <v>5</v>
      </c>
      <c s="6" t="s">
        <v>9999</v>
      </c>
      <c s="36" t="s">
        <v>82</v>
      </c>
      <c s="37">
        <v>30</v>
      </c>
      <c s="36">
        <v>0</v>
      </c>
      <c s="36">
        <f>ROUND(G853*H853,6)</f>
      </c>
      <c r="L853" s="38">
        <v>0</v>
      </c>
      <c s="32">
        <f>ROUND(ROUND(L853,2)*ROUND(G853,3),2)</f>
      </c>
      <c s="36" t="s">
        <v>4382</v>
      </c>
      <c>
        <f>(M853*21)/100</f>
      </c>
      <c t="s">
        <v>28</v>
      </c>
    </row>
    <row r="854" spans="1:5" ht="12.75">
      <c r="A854" s="35" t="s">
        <v>58</v>
      </c>
      <c r="E854" s="39" t="s">
        <v>5</v>
      </c>
    </row>
    <row r="855" spans="1:5" ht="12.75">
      <c r="A855" s="35" t="s">
        <v>59</v>
      </c>
      <c r="E855" s="40" t="s">
        <v>9961</v>
      </c>
    </row>
    <row r="856" spans="1:5" ht="12.75">
      <c r="A856" t="s">
        <v>61</v>
      </c>
      <c r="E856" s="39" t="s">
        <v>8408</v>
      </c>
    </row>
    <row r="857" spans="1:16" ht="25.5">
      <c r="A857" t="s">
        <v>53</v>
      </c>
      <c s="34" t="s">
        <v>8987</v>
      </c>
      <c s="34" t="s">
        <v>10000</v>
      </c>
      <c s="35" t="s">
        <v>5</v>
      </c>
      <c s="6" t="s">
        <v>10001</v>
      </c>
      <c s="36" t="s">
        <v>82</v>
      </c>
      <c s="37">
        <v>30</v>
      </c>
      <c s="36">
        <v>0</v>
      </c>
      <c s="36">
        <f>ROUND(G857*H857,6)</f>
      </c>
      <c r="L857" s="38">
        <v>0</v>
      </c>
      <c s="32">
        <f>ROUND(ROUND(L857,2)*ROUND(G857,3),2)</f>
      </c>
      <c s="36" t="s">
        <v>4382</v>
      </c>
      <c>
        <f>(M857*21)/100</f>
      </c>
      <c t="s">
        <v>28</v>
      </c>
    </row>
    <row r="858" spans="1:5" ht="12.75">
      <c r="A858" s="35" t="s">
        <v>58</v>
      </c>
      <c r="E858" s="39" t="s">
        <v>5</v>
      </c>
    </row>
    <row r="859" spans="1:5" ht="12.75">
      <c r="A859" s="35" t="s">
        <v>59</v>
      </c>
      <c r="E859" s="40" t="s">
        <v>9961</v>
      </c>
    </row>
    <row r="860" spans="1:5" ht="12.75">
      <c r="A860" t="s">
        <v>61</v>
      </c>
      <c r="E860" s="39" t="s">
        <v>8408</v>
      </c>
    </row>
    <row r="861" spans="1:16" ht="12.75">
      <c r="A861" t="s">
        <v>53</v>
      </c>
      <c s="34" t="s">
        <v>8990</v>
      </c>
      <c s="34" t="s">
        <v>10002</v>
      </c>
      <c s="35" t="s">
        <v>5</v>
      </c>
      <c s="6" t="s">
        <v>10003</v>
      </c>
      <c s="36" t="s">
        <v>82</v>
      </c>
      <c s="37">
        <v>80</v>
      </c>
      <c s="36">
        <v>0</v>
      </c>
      <c s="36">
        <f>ROUND(G861*H861,6)</f>
      </c>
      <c r="L861" s="38">
        <v>0</v>
      </c>
      <c s="32">
        <f>ROUND(ROUND(L861,2)*ROUND(G861,3),2)</f>
      </c>
      <c s="36" t="s">
        <v>4382</v>
      </c>
      <c>
        <f>(M861*21)/100</f>
      </c>
      <c t="s">
        <v>28</v>
      </c>
    </row>
    <row r="862" spans="1:5" ht="12.75">
      <c r="A862" s="35" t="s">
        <v>58</v>
      </c>
      <c r="E862" s="39" t="s">
        <v>5</v>
      </c>
    </row>
    <row r="863" spans="1:5" ht="12.75">
      <c r="A863" s="35" t="s">
        <v>59</v>
      </c>
      <c r="E863" s="40" t="s">
        <v>9961</v>
      </c>
    </row>
    <row r="864" spans="1:5" ht="12.75">
      <c r="A864" t="s">
        <v>61</v>
      </c>
      <c r="E864" s="39" t="s">
        <v>8408</v>
      </c>
    </row>
    <row r="865" spans="1:16" ht="12.75">
      <c r="A865" t="s">
        <v>53</v>
      </c>
      <c s="34" t="s">
        <v>8993</v>
      </c>
      <c s="34" t="s">
        <v>10004</v>
      </c>
      <c s="35" t="s">
        <v>5</v>
      </c>
      <c s="6" t="s">
        <v>10005</v>
      </c>
      <c s="36" t="s">
        <v>82</v>
      </c>
      <c s="37">
        <v>80</v>
      </c>
      <c s="36">
        <v>0</v>
      </c>
      <c s="36">
        <f>ROUND(G865*H865,6)</f>
      </c>
      <c r="L865" s="38">
        <v>0</v>
      </c>
      <c s="32">
        <f>ROUND(ROUND(L865,2)*ROUND(G865,3),2)</f>
      </c>
      <c s="36" t="s">
        <v>4382</v>
      </c>
      <c>
        <f>(M865*21)/100</f>
      </c>
      <c t="s">
        <v>28</v>
      </c>
    </row>
    <row r="866" spans="1:5" ht="12.75">
      <c r="A866" s="35" t="s">
        <v>58</v>
      </c>
      <c r="E866" s="39" t="s">
        <v>5</v>
      </c>
    </row>
    <row r="867" spans="1:5" ht="12.75">
      <c r="A867" s="35" t="s">
        <v>59</v>
      </c>
      <c r="E867" s="40" t="s">
        <v>10006</v>
      </c>
    </row>
    <row r="868" spans="1:5" ht="12.75">
      <c r="A868" t="s">
        <v>61</v>
      </c>
      <c r="E868" s="39" t="s">
        <v>8408</v>
      </c>
    </row>
    <row r="869" spans="1:16" ht="12.75">
      <c r="A869" t="s">
        <v>53</v>
      </c>
      <c s="34" t="s">
        <v>8996</v>
      </c>
      <c s="34" t="s">
        <v>10007</v>
      </c>
      <c s="35" t="s">
        <v>5</v>
      </c>
      <c s="6" t="s">
        <v>10008</v>
      </c>
      <c s="36" t="s">
        <v>82</v>
      </c>
      <c s="37">
        <v>80</v>
      </c>
      <c s="36">
        <v>0</v>
      </c>
      <c s="36">
        <f>ROUND(G869*H869,6)</f>
      </c>
      <c r="L869" s="38">
        <v>0</v>
      </c>
      <c s="32">
        <f>ROUND(ROUND(L869,2)*ROUND(G869,3),2)</f>
      </c>
      <c s="36" t="s">
        <v>4382</v>
      </c>
      <c>
        <f>(M869*21)/100</f>
      </c>
      <c t="s">
        <v>28</v>
      </c>
    </row>
    <row r="870" spans="1:5" ht="12.75">
      <c r="A870" s="35" t="s">
        <v>58</v>
      </c>
      <c r="E870" s="39" t="s">
        <v>5</v>
      </c>
    </row>
    <row r="871" spans="1:5" ht="12.75">
      <c r="A871" s="35" t="s">
        <v>59</v>
      </c>
      <c r="E871" s="40" t="s">
        <v>10006</v>
      </c>
    </row>
    <row r="872" spans="1:5" ht="12.75">
      <c r="A872" t="s">
        <v>61</v>
      </c>
      <c r="E872" s="39" t="s">
        <v>8408</v>
      </c>
    </row>
    <row r="873" spans="1:16" ht="25.5">
      <c r="A873" t="s">
        <v>53</v>
      </c>
      <c s="34" t="s">
        <v>8999</v>
      </c>
      <c s="34" t="s">
        <v>10009</v>
      </c>
      <c s="35" t="s">
        <v>5</v>
      </c>
      <c s="6" t="s">
        <v>10010</v>
      </c>
      <c s="36" t="s">
        <v>82</v>
      </c>
      <c s="37">
        <v>80</v>
      </c>
      <c s="36">
        <v>0</v>
      </c>
      <c s="36">
        <f>ROUND(G873*H873,6)</f>
      </c>
      <c r="L873" s="38">
        <v>0</v>
      </c>
      <c s="32">
        <f>ROUND(ROUND(L873,2)*ROUND(G873,3),2)</f>
      </c>
      <c s="36" t="s">
        <v>4382</v>
      </c>
      <c>
        <f>(M873*21)/100</f>
      </c>
      <c t="s">
        <v>28</v>
      </c>
    </row>
    <row r="874" spans="1:5" ht="12.75">
      <c r="A874" s="35" t="s">
        <v>58</v>
      </c>
      <c r="E874" s="39" t="s">
        <v>5</v>
      </c>
    </row>
    <row r="875" spans="1:5" ht="12.75">
      <c r="A875" s="35" t="s">
        <v>59</v>
      </c>
      <c r="E875" s="40" t="s">
        <v>10006</v>
      </c>
    </row>
    <row r="876" spans="1:5" ht="12.75">
      <c r="A876" t="s">
        <v>61</v>
      </c>
      <c r="E876" s="39" t="s">
        <v>8408</v>
      </c>
    </row>
    <row r="877" spans="1:16" ht="12.75">
      <c r="A877" t="s">
        <v>53</v>
      </c>
      <c s="34" t="s">
        <v>9002</v>
      </c>
      <c s="34" t="s">
        <v>10011</v>
      </c>
      <c s="35" t="s">
        <v>5</v>
      </c>
      <c s="6" t="s">
        <v>10012</v>
      </c>
      <c s="36" t="s">
        <v>82</v>
      </c>
      <c s="37">
        <v>10</v>
      </c>
      <c s="36">
        <v>0</v>
      </c>
      <c s="36">
        <f>ROUND(G877*H877,6)</f>
      </c>
      <c r="L877" s="38">
        <v>0</v>
      </c>
      <c s="32">
        <f>ROUND(ROUND(L877,2)*ROUND(G877,3),2)</f>
      </c>
      <c s="36" t="s">
        <v>4382</v>
      </c>
      <c>
        <f>(M877*21)/100</f>
      </c>
      <c t="s">
        <v>28</v>
      </c>
    </row>
    <row r="878" spans="1:5" ht="12.75">
      <c r="A878" s="35" t="s">
        <v>58</v>
      </c>
      <c r="E878" s="39" t="s">
        <v>5</v>
      </c>
    </row>
    <row r="879" spans="1:5" ht="12.75">
      <c r="A879" s="35" t="s">
        <v>59</v>
      </c>
      <c r="E879" s="40" t="s">
        <v>9925</v>
      </c>
    </row>
    <row r="880" spans="1:5" ht="12.75">
      <c r="A880" t="s">
        <v>61</v>
      </c>
      <c r="E880" s="39" t="s">
        <v>8408</v>
      </c>
    </row>
    <row r="881" spans="1:16" ht="12.75">
      <c r="A881" t="s">
        <v>53</v>
      </c>
      <c s="34" t="s">
        <v>9005</v>
      </c>
      <c s="34" t="s">
        <v>10013</v>
      </c>
      <c s="35" t="s">
        <v>5</v>
      </c>
      <c s="6" t="s">
        <v>10014</v>
      </c>
      <c s="36" t="s">
        <v>82</v>
      </c>
      <c s="37">
        <v>10</v>
      </c>
      <c s="36">
        <v>0</v>
      </c>
      <c s="36">
        <f>ROUND(G881*H881,6)</f>
      </c>
      <c r="L881" s="38">
        <v>0</v>
      </c>
      <c s="32">
        <f>ROUND(ROUND(L881,2)*ROUND(G881,3),2)</f>
      </c>
      <c s="36" t="s">
        <v>4382</v>
      </c>
      <c>
        <f>(M881*21)/100</f>
      </c>
      <c t="s">
        <v>28</v>
      </c>
    </row>
    <row r="882" spans="1:5" ht="12.75">
      <c r="A882" s="35" t="s">
        <v>58</v>
      </c>
      <c r="E882" s="39" t="s">
        <v>5</v>
      </c>
    </row>
    <row r="883" spans="1:5" ht="12.75">
      <c r="A883" s="35" t="s">
        <v>59</v>
      </c>
      <c r="E883" s="40" t="s">
        <v>9925</v>
      </c>
    </row>
    <row r="884" spans="1:5" ht="12.75">
      <c r="A884" t="s">
        <v>61</v>
      </c>
      <c r="E884" s="39" t="s">
        <v>8408</v>
      </c>
    </row>
    <row r="885" spans="1:16" ht="12.75">
      <c r="A885" t="s">
        <v>53</v>
      </c>
      <c s="34" t="s">
        <v>9008</v>
      </c>
      <c s="34" t="s">
        <v>10015</v>
      </c>
      <c s="35" t="s">
        <v>5</v>
      </c>
      <c s="6" t="s">
        <v>10016</v>
      </c>
      <c s="36" t="s">
        <v>82</v>
      </c>
      <c s="37">
        <v>10</v>
      </c>
      <c s="36">
        <v>0</v>
      </c>
      <c s="36">
        <f>ROUND(G885*H885,6)</f>
      </c>
      <c r="L885" s="38">
        <v>0</v>
      </c>
      <c s="32">
        <f>ROUND(ROUND(L885,2)*ROUND(G885,3),2)</f>
      </c>
      <c s="36" t="s">
        <v>4382</v>
      </c>
      <c>
        <f>(M885*21)/100</f>
      </c>
      <c t="s">
        <v>28</v>
      </c>
    </row>
    <row r="886" spans="1:5" ht="12.75">
      <c r="A886" s="35" t="s">
        <v>58</v>
      </c>
      <c r="E886" s="39" t="s">
        <v>5</v>
      </c>
    </row>
    <row r="887" spans="1:5" ht="12.75">
      <c r="A887" s="35" t="s">
        <v>59</v>
      </c>
      <c r="E887" s="40" t="s">
        <v>9925</v>
      </c>
    </row>
    <row r="888" spans="1:5" ht="12.75">
      <c r="A888" t="s">
        <v>61</v>
      </c>
      <c r="E888" s="39" t="s">
        <v>8408</v>
      </c>
    </row>
    <row r="889" spans="1:16" ht="25.5">
      <c r="A889" t="s">
        <v>53</v>
      </c>
      <c s="34" t="s">
        <v>9011</v>
      </c>
      <c s="34" t="s">
        <v>10017</v>
      </c>
      <c s="35" t="s">
        <v>5</v>
      </c>
      <c s="6" t="s">
        <v>10018</v>
      </c>
      <c s="36" t="s">
        <v>82</v>
      </c>
      <c s="37">
        <v>10</v>
      </c>
      <c s="36">
        <v>0</v>
      </c>
      <c s="36">
        <f>ROUND(G889*H889,6)</f>
      </c>
      <c r="L889" s="38">
        <v>0</v>
      </c>
      <c s="32">
        <f>ROUND(ROUND(L889,2)*ROUND(G889,3),2)</f>
      </c>
      <c s="36" t="s">
        <v>4382</v>
      </c>
      <c>
        <f>(M889*21)/100</f>
      </c>
      <c t="s">
        <v>28</v>
      </c>
    </row>
    <row r="890" spans="1:5" ht="12.75">
      <c r="A890" s="35" t="s">
        <v>58</v>
      </c>
      <c r="E890" s="39" t="s">
        <v>5</v>
      </c>
    </row>
    <row r="891" spans="1:5" ht="12.75">
      <c r="A891" s="35" t="s">
        <v>59</v>
      </c>
      <c r="E891" s="40" t="s">
        <v>9925</v>
      </c>
    </row>
    <row r="892" spans="1:5" ht="12.75">
      <c r="A892" t="s">
        <v>61</v>
      </c>
      <c r="E892" s="39" t="s">
        <v>8408</v>
      </c>
    </row>
    <row r="893" spans="1:16" ht="12.75">
      <c r="A893" t="s">
        <v>53</v>
      </c>
      <c s="34" t="s">
        <v>9013</v>
      </c>
      <c s="34" t="s">
        <v>10019</v>
      </c>
      <c s="35" t="s">
        <v>5</v>
      </c>
      <c s="6" t="s">
        <v>10020</v>
      </c>
      <c s="36" t="s">
        <v>82</v>
      </c>
      <c s="37">
        <v>30</v>
      </c>
      <c s="36">
        <v>0</v>
      </c>
      <c s="36">
        <f>ROUND(G893*H893,6)</f>
      </c>
      <c r="L893" s="38">
        <v>0</v>
      </c>
      <c s="32">
        <f>ROUND(ROUND(L893,2)*ROUND(G893,3),2)</f>
      </c>
      <c s="36" t="s">
        <v>4382</v>
      </c>
      <c>
        <f>(M893*21)/100</f>
      </c>
      <c t="s">
        <v>28</v>
      </c>
    </row>
    <row r="894" spans="1:5" ht="12.75">
      <c r="A894" s="35" t="s">
        <v>58</v>
      </c>
      <c r="E894" s="39" t="s">
        <v>5</v>
      </c>
    </row>
    <row r="895" spans="1:5" ht="12.75">
      <c r="A895" s="35" t="s">
        <v>59</v>
      </c>
      <c r="E895" s="40" t="s">
        <v>9961</v>
      </c>
    </row>
    <row r="896" spans="1:5" ht="12.75">
      <c r="A896" t="s">
        <v>61</v>
      </c>
      <c r="E896" s="39" t="s">
        <v>8408</v>
      </c>
    </row>
    <row r="897" spans="1:16" ht="12.75">
      <c r="A897" t="s">
        <v>53</v>
      </c>
      <c s="34" t="s">
        <v>9016</v>
      </c>
      <c s="34" t="s">
        <v>10021</v>
      </c>
      <c s="35" t="s">
        <v>5</v>
      </c>
      <c s="6" t="s">
        <v>10022</v>
      </c>
      <c s="36" t="s">
        <v>82</v>
      </c>
      <c s="37">
        <v>30</v>
      </c>
      <c s="36">
        <v>0</v>
      </c>
      <c s="36">
        <f>ROUND(G897*H897,6)</f>
      </c>
      <c r="L897" s="38">
        <v>0</v>
      </c>
      <c s="32">
        <f>ROUND(ROUND(L897,2)*ROUND(G897,3),2)</f>
      </c>
      <c s="36" t="s">
        <v>4382</v>
      </c>
      <c>
        <f>(M897*21)/100</f>
      </c>
      <c t="s">
        <v>28</v>
      </c>
    </row>
    <row r="898" spans="1:5" ht="12.75">
      <c r="A898" s="35" t="s">
        <v>58</v>
      </c>
      <c r="E898" s="39" t="s">
        <v>5</v>
      </c>
    </row>
    <row r="899" spans="1:5" ht="12.75">
      <c r="A899" s="35" t="s">
        <v>59</v>
      </c>
      <c r="E899" s="40" t="s">
        <v>9961</v>
      </c>
    </row>
    <row r="900" spans="1:5" ht="12.75">
      <c r="A900" t="s">
        <v>61</v>
      </c>
      <c r="E900" s="39" t="s">
        <v>8408</v>
      </c>
    </row>
    <row r="901" spans="1:16" ht="12.75">
      <c r="A901" t="s">
        <v>53</v>
      </c>
      <c s="34" t="s">
        <v>9019</v>
      </c>
      <c s="34" t="s">
        <v>10023</v>
      </c>
      <c s="35" t="s">
        <v>5</v>
      </c>
      <c s="6" t="s">
        <v>10024</v>
      </c>
      <c s="36" t="s">
        <v>82</v>
      </c>
      <c s="37">
        <v>30</v>
      </c>
      <c s="36">
        <v>0</v>
      </c>
      <c s="36">
        <f>ROUND(G901*H901,6)</f>
      </c>
      <c r="L901" s="38">
        <v>0</v>
      </c>
      <c s="32">
        <f>ROUND(ROUND(L901,2)*ROUND(G901,3),2)</f>
      </c>
      <c s="36" t="s">
        <v>4382</v>
      </c>
      <c>
        <f>(M901*21)/100</f>
      </c>
      <c t="s">
        <v>28</v>
      </c>
    </row>
    <row r="902" spans="1:5" ht="12.75">
      <c r="A902" s="35" t="s">
        <v>58</v>
      </c>
      <c r="E902" s="39" t="s">
        <v>5</v>
      </c>
    </row>
    <row r="903" spans="1:5" ht="12.75">
      <c r="A903" s="35" t="s">
        <v>59</v>
      </c>
      <c r="E903" s="40" t="s">
        <v>9961</v>
      </c>
    </row>
    <row r="904" spans="1:5" ht="12.75">
      <c r="A904" t="s">
        <v>61</v>
      </c>
      <c r="E904" s="39" t="s">
        <v>8408</v>
      </c>
    </row>
    <row r="905" spans="1:16" ht="25.5">
      <c r="A905" t="s">
        <v>53</v>
      </c>
      <c s="34" t="s">
        <v>9022</v>
      </c>
      <c s="34" t="s">
        <v>10025</v>
      </c>
      <c s="35" t="s">
        <v>5</v>
      </c>
      <c s="6" t="s">
        <v>10026</v>
      </c>
      <c s="36" t="s">
        <v>82</v>
      </c>
      <c s="37">
        <v>30</v>
      </c>
      <c s="36">
        <v>0</v>
      </c>
      <c s="36">
        <f>ROUND(G905*H905,6)</f>
      </c>
      <c r="L905" s="38">
        <v>0</v>
      </c>
      <c s="32">
        <f>ROUND(ROUND(L905,2)*ROUND(G905,3),2)</f>
      </c>
      <c s="36" t="s">
        <v>4382</v>
      </c>
      <c>
        <f>(M905*21)/100</f>
      </c>
      <c t="s">
        <v>28</v>
      </c>
    </row>
    <row r="906" spans="1:5" ht="12.75">
      <c r="A906" s="35" t="s">
        <v>58</v>
      </c>
      <c r="E906" s="39" t="s">
        <v>5</v>
      </c>
    </row>
    <row r="907" spans="1:5" ht="12.75">
      <c r="A907" s="35" t="s">
        <v>59</v>
      </c>
      <c r="E907" s="40" t="s">
        <v>9961</v>
      </c>
    </row>
    <row r="908" spans="1:5" ht="12.75">
      <c r="A908" t="s">
        <v>61</v>
      </c>
      <c r="E908" s="39" t="s">
        <v>8408</v>
      </c>
    </row>
    <row r="909" spans="1:16" ht="12.75">
      <c r="A909" t="s">
        <v>53</v>
      </c>
      <c s="34" t="s">
        <v>9025</v>
      </c>
      <c s="34" t="s">
        <v>10027</v>
      </c>
      <c s="35" t="s">
        <v>5</v>
      </c>
      <c s="6" t="s">
        <v>10028</v>
      </c>
      <c s="36" t="s">
        <v>3844</v>
      </c>
      <c s="37">
        <v>1</v>
      </c>
      <c s="36">
        <v>0</v>
      </c>
      <c s="36">
        <f>ROUND(G909*H909,6)</f>
      </c>
      <c r="L909" s="38">
        <v>0</v>
      </c>
      <c s="32">
        <f>ROUND(ROUND(L909,2)*ROUND(G909,3),2)</f>
      </c>
      <c s="36" t="s">
        <v>4382</v>
      </c>
      <c>
        <f>(M909*21)/100</f>
      </c>
      <c t="s">
        <v>28</v>
      </c>
    </row>
    <row r="910" spans="1:5" ht="12.75">
      <c r="A910" s="35" t="s">
        <v>58</v>
      </c>
      <c r="E910" s="39" t="s">
        <v>5</v>
      </c>
    </row>
    <row r="911" spans="1:5" ht="12.75">
      <c r="A911" s="35" t="s">
        <v>59</v>
      </c>
      <c r="E911" s="40" t="s">
        <v>10029</v>
      </c>
    </row>
    <row r="912" spans="1:5" ht="12.75">
      <c r="A912" t="s">
        <v>61</v>
      </c>
      <c r="E912" s="39" t="s">
        <v>8408</v>
      </c>
    </row>
    <row r="913" spans="1:16" ht="12.75">
      <c r="A913" t="s">
        <v>53</v>
      </c>
      <c s="34" t="s">
        <v>9029</v>
      </c>
      <c s="34" t="s">
        <v>10030</v>
      </c>
      <c s="35" t="s">
        <v>5</v>
      </c>
      <c s="6" t="s">
        <v>10031</v>
      </c>
      <c s="36" t="s">
        <v>82</v>
      </c>
      <c s="37">
        <v>1</v>
      </c>
      <c s="36">
        <v>0</v>
      </c>
      <c s="36">
        <f>ROUND(G913*H913,6)</f>
      </c>
      <c r="L913" s="38">
        <v>0</v>
      </c>
      <c s="32">
        <f>ROUND(ROUND(L913,2)*ROUND(G913,3),2)</f>
      </c>
      <c s="36" t="s">
        <v>4382</v>
      </c>
      <c>
        <f>(M913*21)/100</f>
      </c>
      <c t="s">
        <v>28</v>
      </c>
    </row>
    <row r="914" spans="1:5" ht="12.75">
      <c r="A914" s="35" t="s">
        <v>58</v>
      </c>
      <c r="E914" s="39" t="s">
        <v>5</v>
      </c>
    </row>
    <row r="915" spans="1:5" ht="12.75">
      <c r="A915" s="35" t="s">
        <v>59</v>
      </c>
      <c r="E915" s="40" t="s">
        <v>10029</v>
      </c>
    </row>
    <row r="916" spans="1:5" ht="12.75">
      <c r="A916" t="s">
        <v>61</v>
      </c>
      <c r="E916" s="39" t="s">
        <v>8408</v>
      </c>
    </row>
    <row r="917" spans="1:16" ht="12.75">
      <c r="A917" t="s">
        <v>53</v>
      </c>
      <c s="34" t="s">
        <v>9032</v>
      </c>
      <c s="34" t="s">
        <v>10032</v>
      </c>
      <c s="35" t="s">
        <v>5</v>
      </c>
      <c s="6" t="s">
        <v>10033</v>
      </c>
      <c s="36" t="s">
        <v>82</v>
      </c>
      <c s="37">
        <v>1</v>
      </c>
      <c s="36">
        <v>0</v>
      </c>
      <c s="36">
        <f>ROUND(G917*H917,6)</f>
      </c>
      <c r="L917" s="38">
        <v>0</v>
      </c>
      <c s="32">
        <f>ROUND(ROUND(L917,2)*ROUND(G917,3),2)</f>
      </c>
      <c s="36" t="s">
        <v>4382</v>
      </c>
      <c>
        <f>(M917*21)/100</f>
      </c>
      <c t="s">
        <v>28</v>
      </c>
    </row>
    <row r="918" spans="1:5" ht="12.75">
      <c r="A918" s="35" t="s">
        <v>58</v>
      </c>
      <c r="E918" s="39" t="s">
        <v>5</v>
      </c>
    </row>
    <row r="919" spans="1:5" ht="12.75">
      <c r="A919" s="35" t="s">
        <v>59</v>
      </c>
      <c r="E919" s="40" t="s">
        <v>10029</v>
      </c>
    </row>
    <row r="920" spans="1:5" ht="12.75">
      <c r="A920" t="s">
        <v>61</v>
      </c>
      <c r="E920" s="39" t="s">
        <v>8408</v>
      </c>
    </row>
    <row r="921" spans="1:16" ht="12.75">
      <c r="A921" t="s">
        <v>53</v>
      </c>
      <c s="34" t="s">
        <v>9035</v>
      </c>
      <c s="34" t="s">
        <v>10034</v>
      </c>
      <c s="35" t="s">
        <v>5</v>
      </c>
      <c s="6" t="s">
        <v>10035</v>
      </c>
      <c s="36" t="s">
        <v>82</v>
      </c>
      <c s="37">
        <v>1</v>
      </c>
      <c s="36">
        <v>0</v>
      </c>
      <c s="36">
        <f>ROUND(G921*H921,6)</f>
      </c>
      <c r="L921" s="38">
        <v>0</v>
      </c>
      <c s="32">
        <f>ROUND(ROUND(L921,2)*ROUND(G921,3),2)</f>
      </c>
      <c s="36" t="s">
        <v>4382</v>
      </c>
      <c>
        <f>(M921*21)/100</f>
      </c>
      <c t="s">
        <v>28</v>
      </c>
    </row>
    <row r="922" spans="1:5" ht="12.75">
      <c r="A922" s="35" t="s">
        <v>58</v>
      </c>
      <c r="E922" s="39" t="s">
        <v>5</v>
      </c>
    </row>
    <row r="923" spans="1:5" ht="12.75">
      <c r="A923" s="35" t="s">
        <v>59</v>
      </c>
      <c r="E923" s="40" t="s">
        <v>10029</v>
      </c>
    </row>
    <row r="924" spans="1:5" ht="12.75">
      <c r="A924" t="s">
        <v>61</v>
      </c>
      <c r="E924" s="39" t="s">
        <v>8408</v>
      </c>
    </row>
    <row r="925" spans="1:16" ht="12.75">
      <c r="A925" t="s">
        <v>53</v>
      </c>
      <c s="34" t="s">
        <v>9038</v>
      </c>
      <c s="34" t="s">
        <v>10036</v>
      </c>
      <c s="35" t="s">
        <v>5</v>
      </c>
      <c s="6" t="s">
        <v>10037</v>
      </c>
      <c s="36" t="s">
        <v>82</v>
      </c>
      <c s="37">
        <v>1</v>
      </c>
      <c s="36">
        <v>0</v>
      </c>
      <c s="36">
        <f>ROUND(G925*H925,6)</f>
      </c>
      <c r="L925" s="38">
        <v>0</v>
      </c>
      <c s="32">
        <f>ROUND(ROUND(L925,2)*ROUND(G925,3),2)</f>
      </c>
      <c s="36" t="s">
        <v>4382</v>
      </c>
      <c>
        <f>(M925*21)/100</f>
      </c>
      <c t="s">
        <v>28</v>
      </c>
    </row>
    <row r="926" spans="1:5" ht="12.75">
      <c r="A926" s="35" t="s">
        <v>58</v>
      </c>
      <c r="E926" s="39" t="s">
        <v>5</v>
      </c>
    </row>
    <row r="927" spans="1:5" ht="12.75">
      <c r="A927" s="35" t="s">
        <v>59</v>
      </c>
      <c r="E927" s="40" t="s">
        <v>10029</v>
      </c>
    </row>
    <row r="928" spans="1:5" ht="12.75">
      <c r="A928" t="s">
        <v>61</v>
      </c>
      <c r="E928" s="39" t="s">
        <v>8408</v>
      </c>
    </row>
    <row r="929" spans="1:16" ht="12.75">
      <c r="A929" t="s">
        <v>53</v>
      </c>
      <c s="34" t="s">
        <v>9041</v>
      </c>
      <c s="34" t="s">
        <v>10038</v>
      </c>
      <c s="35" t="s">
        <v>5</v>
      </c>
      <c s="6" t="s">
        <v>10039</v>
      </c>
      <c s="36" t="s">
        <v>82</v>
      </c>
      <c s="37">
        <v>5</v>
      </c>
      <c s="36">
        <v>0</v>
      </c>
      <c s="36">
        <f>ROUND(G929*H929,6)</f>
      </c>
      <c r="L929" s="38">
        <v>0</v>
      </c>
      <c s="32">
        <f>ROUND(ROUND(L929,2)*ROUND(G929,3),2)</f>
      </c>
      <c s="36" t="s">
        <v>4382</v>
      </c>
      <c>
        <f>(M929*21)/100</f>
      </c>
      <c t="s">
        <v>28</v>
      </c>
    </row>
    <row r="930" spans="1:5" ht="12.75">
      <c r="A930" s="35" t="s">
        <v>58</v>
      </c>
      <c r="E930" s="39" t="s">
        <v>5</v>
      </c>
    </row>
    <row r="931" spans="1:5" ht="12.75">
      <c r="A931" s="35" t="s">
        <v>59</v>
      </c>
      <c r="E931" s="40" t="s">
        <v>9952</v>
      </c>
    </row>
    <row r="932" spans="1:5" ht="12.75">
      <c r="A932" t="s">
        <v>61</v>
      </c>
      <c r="E932" s="39" t="s">
        <v>8408</v>
      </c>
    </row>
    <row r="933" spans="1:16" ht="12.75">
      <c r="A933" t="s">
        <v>53</v>
      </c>
      <c s="34" t="s">
        <v>9044</v>
      </c>
      <c s="34" t="s">
        <v>10040</v>
      </c>
      <c s="35" t="s">
        <v>5</v>
      </c>
      <c s="6" t="s">
        <v>10041</v>
      </c>
      <c s="36" t="s">
        <v>82</v>
      </c>
      <c s="37">
        <v>5</v>
      </c>
      <c s="36">
        <v>0</v>
      </c>
      <c s="36">
        <f>ROUND(G933*H933,6)</f>
      </c>
      <c r="L933" s="38">
        <v>0</v>
      </c>
      <c s="32">
        <f>ROUND(ROUND(L933,2)*ROUND(G933,3),2)</f>
      </c>
      <c s="36" t="s">
        <v>4382</v>
      </c>
      <c>
        <f>(M933*21)/100</f>
      </c>
      <c t="s">
        <v>28</v>
      </c>
    </row>
    <row r="934" spans="1:5" ht="12.75">
      <c r="A934" s="35" t="s">
        <v>58</v>
      </c>
      <c r="E934" s="39" t="s">
        <v>5</v>
      </c>
    </row>
    <row r="935" spans="1:5" ht="12.75">
      <c r="A935" s="35" t="s">
        <v>59</v>
      </c>
      <c r="E935" s="40" t="s">
        <v>9952</v>
      </c>
    </row>
    <row r="936" spans="1:5" ht="12.75">
      <c r="A936" t="s">
        <v>61</v>
      </c>
      <c r="E936" s="39" t="s">
        <v>8408</v>
      </c>
    </row>
    <row r="937" spans="1:16" ht="12.75">
      <c r="A937" t="s">
        <v>53</v>
      </c>
      <c s="34" t="s">
        <v>9047</v>
      </c>
      <c s="34" t="s">
        <v>10042</v>
      </c>
      <c s="35" t="s">
        <v>5</v>
      </c>
      <c s="6" t="s">
        <v>10043</v>
      </c>
      <c s="36" t="s">
        <v>82</v>
      </c>
      <c s="37">
        <v>5</v>
      </c>
      <c s="36">
        <v>0</v>
      </c>
      <c s="36">
        <f>ROUND(G937*H937,6)</f>
      </c>
      <c r="L937" s="38">
        <v>0</v>
      </c>
      <c s="32">
        <f>ROUND(ROUND(L937,2)*ROUND(G937,3),2)</f>
      </c>
      <c s="36" t="s">
        <v>4382</v>
      </c>
      <c>
        <f>(M937*21)/100</f>
      </c>
      <c t="s">
        <v>28</v>
      </c>
    </row>
    <row r="938" spans="1:5" ht="12.75">
      <c r="A938" s="35" t="s">
        <v>58</v>
      </c>
      <c r="E938" s="39" t="s">
        <v>5</v>
      </c>
    </row>
    <row r="939" spans="1:5" ht="12.75">
      <c r="A939" s="35" t="s">
        <v>59</v>
      </c>
      <c r="E939" s="40" t="s">
        <v>9952</v>
      </c>
    </row>
    <row r="940" spans="1:5" ht="12.75">
      <c r="A940" t="s">
        <v>61</v>
      </c>
      <c r="E940" s="39" t="s">
        <v>8408</v>
      </c>
    </row>
    <row r="941" spans="1:16" ht="12.75">
      <c r="A941" t="s">
        <v>53</v>
      </c>
      <c s="34" t="s">
        <v>9050</v>
      </c>
      <c s="34" t="s">
        <v>10044</v>
      </c>
      <c s="35" t="s">
        <v>5</v>
      </c>
      <c s="6" t="s">
        <v>10045</v>
      </c>
      <c s="36" t="s">
        <v>82</v>
      </c>
      <c s="37">
        <v>5</v>
      </c>
      <c s="36">
        <v>0</v>
      </c>
      <c s="36">
        <f>ROUND(G941*H941,6)</f>
      </c>
      <c r="L941" s="38">
        <v>0</v>
      </c>
      <c s="32">
        <f>ROUND(ROUND(L941,2)*ROUND(G941,3),2)</f>
      </c>
      <c s="36" t="s">
        <v>4382</v>
      </c>
      <c>
        <f>(M941*21)/100</f>
      </c>
      <c t="s">
        <v>28</v>
      </c>
    </row>
    <row r="942" spans="1:5" ht="12.75">
      <c r="A942" s="35" t="s">
        <v>58</v>
      </c>
      <c r="E942" s="39" t="s">
        <v>5</v>
      </c>
    </row>
    <row r="943" spans="1:5" ht="12.75">
      <c r="A943" s="35" t="s">
        <v>59</v>
      </c>
      <c r="E943" s="40" t="s">
        <v>9952</v>
      </c>
    </row>
    <row r="944" spans="1:5" ht="12.75">
      <c r="A944" t="s">
        <v>61</v>
      </c>
      <c r="E944" s="39" t="s">
        <v>8408</v>
      </c>
    </row>
    <row r="945" spans="1:16" ht="12.75">
      <c r="A945" t="s">
        <v>53</v>
      </c>
      <c s="34" t="s">
        <v>9053</v>
      </c>
      <c s="34" t="s">
        <v>10046</v>
      </c>
      <c s="35" t="s">
        <v>5</v>
      </c>
      <c s="6" t="s">
        <v>10047</v>
      </c>
      <c s="36" t="s">
        <v>82</v>
      </c>
      <c s="37">
        <v>72</v>
      </c>
      <c s="36">
        <v>0</v>
      </c>
      <c s="36">
        <f>ROUND(G945*H945,6)</f>
      </c>
      <c r="L945" s="38">
        <v>0</v>
      </c>
      <c s="32">
        <f>ROUND(ROUND(L945,2)*ROUND(G945,3),2)</f>
      </c>
      <c s="36" t="s">
        <v>4382</v>
      </c>
      <c>
        <f>(M945*21)/100</f>
      </c>
      <c t="s">
        <v>28</v>
      </c>
    </row>
    <row r="946" spans="1:5" ht="12.75">
      <c r="A946" s="35" t="s">
        <v>58</v>
      </c>
      <c r="E946" s="39" t="s">
        <v>5</v>
      </c>
    </row>
    <row r="947" spans="1:5" ht="12.75">
      <c r="A947" s="35" t="s">
        <v>59</v>
      </c>
      <c r="E947" s="40" t="s">
        <v>10048</v>
      </c>
    </row>
    <row r="948" spans="1:5" ht="12.75">
      <c r="A948" t="s">
        <v>61</v>
      </c>
      <c r="E948" s="39" t="s">
        <v>8408</v>
      </c>
    </row>
    <row r="949" spans="1:16" ht="12.75">
      <c r="A949" t="s">
        <v>53</v>
      </c>
      <c s="34" t="s">
        <v>9056</v>
      </c>
      <c s="34" t="s">
        <v>10049</v>
      </c>
      <c s="35" t="s">
        <v>5</v>
      </c>
      <c s="6" t="s">
        <v>10050</v>
      </c>
      <c s="36" t="s">
        <v>82</v>
      </c>
      <c s="37">
        <v>72</v>
      </c>
      <c s="36">
        <v>0</v>
      </c>
      <c s="36">
        <f>ROUND(G949*H949,6)</f>
      </c>
      <c r="L949" s="38">
        <v>0</v>
      </c>
      <c s="32">
        <f>ROUND(ROUND(L949,2)*ROUND(G949,3),2)</f>
      </c>
      <c s="36" t="s">
        <v>4382</v>
      </c>
      <c>
        <f>(M949*21)/100</f>
      </c>
      <c t="s">
        <v>28</v>
      </c>
    </row>
    <row r="950" spans="1:5" ht="12.75">
      <c r="A950" s="35" t="s">
        <v>58</v>
      </c>
      <c r="E950" s="39" t="s">
        <v>5</v>
      </c>
    </row>
    <row r="951" spans="1:5" ht="12.75">
      <c r="A951" s="35" t="s">
        <v>59</v>
      </c>
      <c r="E951" s="40" t="s">
        <v>10048</v>
      </c>
    </row>
    <row r="952" spans="1:5" ht="12.75">
      <c r="A952" t="s">
        <v>61</v>
      </c>
      <c r="E952" s="39" t="s">
        <v>8408</v>
      </c>
    </row>
    <row r="953" spans="1:16" ht="12.75">
      <c r="A953" t="s">
        <v>53</v>
      </c>
      <c s="34" t="s">
        <v>9059</v>
      </c>
      <c s="34" t="s">
        <v>10051</v>
      </c>
      <c s="35" t="s">
        <v>5</v>
      </c>
      <c s="6" t="s">
        <v>10052</v>
      </c>
      <c s="36" t="s">
        <v>82</v>
      </c>
      <c s="37">
        <v>72</v>
      </c>
      <c s="36">
        <v>0</v>
      </c>
      <c s="36">
        <f>ROUND(G953*H953,6)</f>
      </c>
      <c r="L953" s="38">
        <v>0</v>
      </c>
      <c s="32">
        <f>ROUND(ROUND(L953,2)*ROUND(G953,3),2)</f>
      </c>
      <c s="36" t="s">
        <v>4382</v>
      </c>
      <c>
        <f>(M953*21)/100</f>
      </c>
      <c t="s">
        <v>28</v>
      </c>
    </row>
    <row r="954" spans="1:5" ht="12.75">
      <c r="A954" s="35" t="s">
        <v>58</v>
      </c>
      <c r="E954" s="39" t="s">
        <v>5</v>
      </c>
    </row>
    <row r="955" spans="1:5" ht="12.75">
      <c r="A955" s="35" t="s">
        <v>59</v>
      </c>
      <c r="E955" s="40" t="s">
        <v>10048</v>
      </c>
    </row>
    <row r="956" spans="1:5" ht="12.75">
      <c r="A956" t="s">
        <v>61</v>
      </c>
      <c r="E956" s="39" t="s">
        <v>8408</v>
      </c>
    </row>
    <row r="957" spans="1:16" ht="12.75">
      <c r="A957" t="s">
        <v>53</v>
      </c>
      <c s="34" t="s">
        <v>9062</v>
      </c>
      <c s="34" t="s">
        <v>10053</v>
      </c>
      <c s="35" t="s">
        <v>5</v>
      </c>
      <c s="6" t="s">
        <v>10054</v>
      </c>
      <c s="36" t="s">
        <v>82</v>
      </c>
      <c s="37">
        <v>72</v>
      </c>
      <c s="36">
        <v>0</v>
      </c>
      <c s="36">
        <f>ROUND(G957*H957,6)</f>
      </c>
      <c r="L957" s="38">
        <v>0</v>
      </c>
      <c s="32">
        <f>ROUND(ROUND(L957,2)*ROUND(G957,3),2)</f>
      </c>
      <c s="36" t="s">
        <v>4382</v>
      </c>
      <c>
        <f>(M957*21)/100</f>
      </c>
      <c t="s">
        <v>28</v>
      </c>
    </row>
    <row r="958" spans="1:5" ht="12.75">
      <c r="A958" s="35" t="s">
        <v>58</v>
      </c>
      <c r="E958" s="39" t="s">
        <v>5</v>
      </c>
    </row>
    <row r="959" spans="1:5" ht="12.75">
      <c r="A959" s="35" t="s">
        <v>59</v>
      </c>
      <c r="E959" s="40" t="s">
        <v>10048</v>
      </c>
    </row>
    <row r="960" spans="1:5" ht="12.75">
      <c r="A960" t="s">
        <v>61</v>
      </c>
      <c r="E960" s="39" t="s">
        <v>8408</v>
      </c>
    </row>
    <row r="961" spans="1:16" ht="12.75">
      <c r="A961" t="s">
        <v>53</v>
      </c>
      <c s="34" t="s">
        <v>9065</v>
      </c>
      <c s="34" t="s">
        <v>10055</v>
      </c>
      <c s="35" t="s">
        <v>5</v>
      </c>
      <c s="6" t="s">
        <v>10056</v>
      </c>
      <c s="36" t="s">
        <v>3844</v>
      </c>
      <c s="37">
        <v>1</v>
      </c>
      <c s="36">
        <v>0</v>
      </c>
      <c s="36">
        <f>ROUND(G961*H961,6)</f>
      </c>
      <c r="L961" s="38">
        <v>0</v>
      </c>
      <c s="32">
        <f>ROUND(ROUND(L961,2)*ROUND(G961,3),2)</f>
      </c>
      <c s="36" t="s">
        <v>4382</v>
      </c>
      <c>
        <f>(M961*21)/100</f>
      </c>
      <c t="s">
        <v>28</v>
      </c>
    </row>
    <row r="962" spans="1:5" ht="12.75">
      <c r="A962" s="35" t="s">
        <v>58</v>
      </c>
      <c r="E962" s="39" t="s">
        <v>5</v>
      </c>
    </row>
    <row r="963" spans="1:5" ht="12.75">
      <c r="A963" s="35" t="s">
        <v>59</v>
      </c>
      <c r="E963" s="40" t="s">
        <v>10029</v>
      </c>
    </row>
    <row r="964" spans="1:5" ht="12.75">
      <c r="A964" t="s">
        <v>61</v>
      </c>
      <c r="E964" s="39" t="s">
        <v>8408</v>
      </c>
    </row>
    <row r="965" spans="1:16" ht="12.75">
      <c r="A965" t="s">
        <v>53</v>
      </c>
      <c s="34" t="s">
        <v>9068</v>
      </c>
      <c s="34" t="s">
        <v>10057</v>
      </c>
      <c s="35" t="s">
        <v>5</v>
      </c>
      <c s="6" t="s">
        <v>8667</v>
      </c>
      <c s="36" t="s">
        <v>6890</v>
      </c>
      <c s="37">
        <v>8</v>
      </c>
      <c s="36">
        <v>0</v>
      </c>
      <c s="36">
        <f>ROUND(G965*H965,6)</f>
      </c>
      <c r="L965" s="38">
        <v>0</v>
      </c>
      <c s="32">
        <f>ROUND(ROUND(L965,2)*ROUND(G965,3),2)</f>
      </c>
      <c s="36" t="s">
        <v>4382</v>
      </c>
      <c>
        <f>(M965*21)/100</f>
      </c>
      <c t="s">
        <v>28</v>
      </c>
    </row>
    <row r="966" spans="1:5" ht="12.75">
      <c r="A966" s="35" t="s">
        <v>58</v>
      </c>
      <c r="E966" s="39" t="s">
        <v>5</v>
      </c>
    </row>
    <row r="967" spans="1:5" ht="12.75">
      <c r="A967" s="35" t="s">
        <v>59</v>
      </c>
      <c r="E967" s="40" t="s">
        <v>9934</v>
      </c>
    </row>
    <row r="968" spans="1:5" ht="12.75">
      <c r="A968" t="s">
        <v>61</v>
      </c>
      <c r="E968" s="39" t="s">
        <v>8408</v>
      </c>
    </row>
    <row r="969" spans="1:16" ht="12.75">
      <c r="A969" t="s">
        <v>53</v>
      </c>
      <c s="34" t="s">
        <v>9072</v>
      </c>
      <c s="34" t="s">
        <v>10058</v>
      </c>
      <c s="35" t="s">
        <v>5</v>
      </c>
      <c s="6" t="s">
        <v>10059</v>
      </c>
      <c s="36" t="s">
        <v>6890</v>
      </c>
      <c s="37">
        <v>8</v>
      </c>
      <c s="36">
        <v>0</v>
      </c>
      <c s="36">
        <f>ROUND(G969*H969,6)</f>
      </c>
      <c r="L969" s="38">
        <v>0</v>
      </c>
      <c s="32">
        <f>ROUND(ROUND(L969,2)*ROUND(G969,3),2)</f>
      </c>
      <c s="36" t="s">
        <v>4382</v>
      </c>
      <c>
        <f>(M969*21)/100</f>
      </c>
      <c t="s">
        <v>28</v>
      </c>
    </row>
    <row r="970" spans="1:5" ht="12.75">
      <c r="A970" s="35" t="s">
        <v>58</v>
      </c>
      <c r="E970" s="39" t="s">
        <v>5</v>
      </c>
    </row>
    <row r="971" spans="1:5" ht="12.75">
      <c r="A971" s="35" t="s">
        <v>59</v>
      </c>
      <c r="E971" s="40" t="s">
        <v>9934</v>
      </c>
    </row>
    <row r="972" spans="1:5" ht="12.75">
      <c r="A972" t="s">
        <v>61</v>
      </c>
      <c r="E972" s="39" t="s">
        <v>8408</v>
      </c>
    </row>
    <row r="973" spans="1:16" ht="12.75">
      <c r="A973" t="s">
        <v>53</v>
      </c>
      <c s="34" t="s">
        <v>9075</v>
      </c>
      <c s="34" t="s">
        <v>10060</v>
      </c>
      <c s="35" t="s">
        <v>5</v>
      </c>
      <c s="6" t="s">
        <v>8670</v>
      </c>
      <c s="36" t="s">
        <v>6890</v>
      </c>
      <c s="37">
        <v>3</v>
      </c>
      <c s="36">
        <v>0</v>
      </c>
      <c s="36">
        <f>ROUND(G973*H973,6)</f>
      </c>
      <c r="L973" s="38">
        <v>0</v>
      </c>
      <c s="32">
        <f>ROUND(ROUND(L973,2)*ROUND(G973,3),2)</f>
      </c>
      <c s="36" t="s">
        <v>4382</v>
      </c>
      <c>
        <f>(M973*21)/100</f>
      </c>
      <c t="s">
        <v>28</v>
      </c>
    </row>
    <row r="974" spans="1:5" ht="12.75">
      <c r="A974" s="35" t="s">
        <v>58</v>
      </c>
      <c r="E974" s="39" t="s">
        <v>5</v>
      </c>
    </row>
    <row r="975" spans="1:5" ht="12.75">
      <c r="A975" s="35" t="s">
        <v>59</v>
      </c>
      <c r="E975" s="40" t="s">
        <v>10061</v>
      </c>
    </row>
    <row r="976" spans="1:5" ht="12.75">
      <c r="A976" t="s">
        <v>61</v>
      </c>
      <c r="E976" s="39" t="s">
        <v>8408</v>
      </c>
    </row>
    <row r="977" spans="1:16" ht="12.75">
      <c r="A977" t="s">
        <v>53</v>
      </c>
      <c s="34" t="s">
        <v>9078</v>
      </c>
      <c s="34" t="s">
        <v>10062</v>
      </c>
      <c s="35" t="s">
        <v>5</v>
      </c>
      <c s="6" t="s">
        <v>10063</v>
      </c>
      <c s="36" t="s">
        <v>6890</v>
      </c>
      <c s="37">
        <v>3</v>
      </c>
      <c s="36">
        <v>0</v>
      </c>
      <c s="36">
        <f>ROUND(G977*H977,6)</f>
      </c>
      <c r="L977" s="38">
        <v>0</v>
      </c>
      <c s="32">
        <f>ROUND(ROUND(L977,2)*ROUND(G977,3),2)</f>
      </c>
      <c s="36" t="s">
        <v>4382</v>
      </c>
      <c>
        <f>(M977*21)/100</f>
      </c>
      <c t="s">
        <v>28</v>
      </c>
    </row>
    <row r="978" spans="1:5" ht="12.75">
      <c r="A978" s="35" t="s">
        <v>58</v>
      </c>
      <c r="E978" s="39" t="s">
        <v>5</v>
      </c>
    </row>
    <row r="979" spans="1:5" ht="12.75">
      <c r="A979" s="35" t="s">
        <v>59</v>
      </c>
      <c r="E979" s="40" t="s">
        <v>10061</v>
      </c>
    </row>
    <row r="980" spans="1:5" ht="12.75">
      <c r="A980" t="s">
        <v>61</v>
      </c>
      <c r="E980" s="39" t="s">
        <v>8408</v>
      </c>
    </row>
    <row r="981" spans="1:16" ht="12.75">
      <c r="A981" t="s">
        <v>53</v>
      </c>
      <c s="34" t="s">
        <v>9081</v>
      </c>
      <c s="34" t="s">
        <v>10064</v>
      </c>
      <c s="35" t="s">
        <v>5</v>
      </c>
      <c s="6" t="s">
        <v>8674</v>
      </c>
      <c s="36" t="s">
        <v>6890</v>
      </c>
      <c s="37">
        <v>2</v>
      </c>
      <c s="36">
        <v>0</v>
      </c>
      <c s="36">
        <f>ROUND(G981*H981,6)</f>
      </c>
      <c r="L981" s="38">
        <v>0</v>
      </c>
      <c s="32">
        <f>ROUND(ROUND(L981,2)*ROUND(G981,3),2)</f>
      </c>
      <c s="36" t="s">
        <v>4382</v>
      </c>
      <c>
        <f>(M981*21)/100</f>
      </c>
      <c t="s">
        <v>28</v>
      </c>
    </row>
    <row r="982" spans="1:5" ht="12.75">
      <c r="A982" s="35" t="s">
        <v>58</v>
      </c>
      <c r="E982" s="39" t="s">
        <v>5</v>
      </c>
    </row>
    <row r="983" spans="1:5" ht="12.75">
      <c r="A983" s="35" t="s">
        <v>59</v>
      </c>
      <c r="E983" s="40" t="s">
        <v>10065</v>
      </c>
    </row>
    <row r="984" spans="1:5" ht="12.75">
      <c r="A984" t="s">
        <v>61</v>
      </c>
      <c r="E984" s="39" t="s">
        <v>8408</v>
      </c>
    </row>
    <row r="985" spans="1:16" ht="12.75">
      <c r="A985" t="s">
        <v>53</v>
      </c>
      <c s="34" t="s">
        <v>9084</v>
      </c>
      <c s="34" t="s">
        <v>10066</v>
      </c>
      <c s="35" t="s">
        <v>5</v>
      </c>
      <c s="6" t="s">
        <v>10067</v>
      </c>
      <c s="36" t="s">
        <v>6890</v>
      </c>
      <c s="37">
        <v>2</v>
      </c>
      <c s="36">
        <v>0</v>
      </c>
      <c s="36">
        <f>ROUND(G985*H985,6)</f>
      </c>
      <c r="L985" s="38">
        <v>0</v>
      </c>
      <c s="32">
        <f>ROUND(ROUND(L985,2)*ROUND(G985,3),2)</f>
      </c>
      <c s="36" t="s">
        <v>4382</v>
      </c>
      <c>
        <f>(M985*21)/100</f>
      </c>
      <c t="s">
        <v>28</v>
      </c>
    </row>
    <row r="986" spans="1:5" ht="12.75">
      <c r="A986" s="35" t="s">
        <v>58</v>
      </c>
      <c r="E986" s="39" t="s">
        <v>5</v>
      </c>
    </row>
    <row r="987" spans="1:5" ht="12.75">
      <c r="A987" s="35" t="s">
        <v>59</v>
      </c>
      <c r="E987" s="40" t="s">
        <v>10065</v>
      </c>
    </row>
    <row r="988" spans="1:5" ht="12.75">
      <c r="A988" t="s">
        <v>61</v>
      </c>
      <c r="E988" s="39" t="s">
        <v>8408</v>
      </c>
    </row>
    <row r="989" spans="1:16" ht="12.75">
      <c r="A989" t="s">
        <v>53</v>
      </c>
      <c s="34" t="s">
        <v>9087</v>
      </c>
      <c s="34" t="s">
        <v>10068</v>
      </c>
      <c s="35" t="s">
        <v>5</v>
      </c>
      <c s="6" t="s">
        <v>10069</v>
      </c>
      <c s="36" t="s">
        <v>6890</v>
      </c>
      <c s="37">
        <v>2</v>
      </c>
      <c s="36">
        <v>0</v>
      </c>
      <c s="36">
        <f>ROUND(G989*H989,6)</f>
      </c>
      <c r="L989" s="38">
        <v>0</v>
      </c>
      <c s="32">
        <f>ROUND(ROUND(L989,2)*ROUND(G989,3),2)</f>
      </c>
      <c s="36" t="s">
        <v>4382</v>
      </c>
      <c>
        <f>(M989*21)/100</f>
      </c>
      <c t="s">
        <v>28</v>
      </c>
    </row>
    <row r="990" spans="1:5" ht="12.75">
      <c r="A990" s="35" t="s">
        <v>58</v>
      </c>
      <c r="E990" s="39" t="s">
        <v>5</v>
      </c>
    </row>
    <row r="991" spans="1:5" ht="12.75">
      <c r="A991" s="35" t="s">
        <v>59</v>
      </c>
      <c r="E991" s="40" t="s">
        <v>10065</v>
      </c>
    </row>
    <row r="992" spans="1:5" ht="12.75">
      <c r="A992" t="s">
        <v>61</v>
      </c>
      <c r="E992" s="39" t="s">
        <v>8408</v>
      </c>
    </row>
    <row r="993" spans="1:16" ht="12.75">
      <c r="A993" t="s">
        <v>53</v>
      </c>
      <c s="34" t="s">
        <v>9090</v>
      </c>
      <c s="34" t="s">
        <v>10070</v>
      </c>
      <c s="35" t="s">
        <v>5</v>
      </c>
      <c s="6" t="s">
        <v>10071</v>
      </c>
      <c s="36" t="s">
        <v>6890</v>
      </c>
      <c s="37">
        <v>2</v>
      </c>
      <c s="36">
        <v>0</v>
      </c>
      <c s="36">
        <f>ROUND(G993*H993,6)</f>
      </c>
      <c r="L993" s="38">
        <v>0</v>
      </c>
      <c s="32">
        <f>ROUND(ROUND(L993,2)*ROUND(G993,3),2)</f>
      </c>
      <c s="36" t="s">
        <v>4382</v>
      </c>
      <c>
        <f>(M993*21)/100</f>
      </c>
      <c t="s">
        <v>28</v>
      </c>
    </row>
    <row r="994" spans="1:5" ht="12.75">
      <c r="A994" s="35" t="s">
        <v>58</v>
      </c>
      <c r="E994" s="39" t="s">
        <v>5</v>
      </c>
    </row>
    <row r="995" spans="1:5" ht="12.75">
      <c r="A995" s="35" t="s">
        <v>59</v>
      </c>
      <c r="E995" s="40" t="s">
        <v>10065</v>
      </c>
    </row>
    <row r="996" spans="1:5" ht="12.75">
      <c r="A996" t="s">
        <v>61</v>
      </c>
      <c r="E996" s="39" t="s">
        <v>8408</v>
      </c>
    </row>
    <row r="997" spans="1:16" ht="12.75">
      <c r="A997" t="s">
        <v>53</v>
      </c>
      <c s="34" t="s">
        <v>9093</v>
      </c>
      <c s="34" t="s">
        <v>10072</v>
      </c>
      <c s="35" t="s">
        <v>5</v>
      </c>
      <c s="6" t="s">
        <v>8676</v>
      </c>
      <c s="36" t="s">
        <v>6890</v>
      </c>
      <c s="37">
        <v>22</v>
      </c>
      <c s="36">
        <v>0</v>
      </c>
      <c s="36">
        <f>ROUND(G997*H997,6)</f>
      </c>
      <c r="L997" s="38">
        <v>0</v>
      </c>
      <c s="32">
        <f>ROUND(ROUND(L997,2)*ROUND(G997,3),2)</f>
      </c>
      <c s="36" t="s">
        <v>4382</v>
      </c>
      <c>
        <f>(M997*21)/100</f>
      </c>
      <c t="s">
        <v>28</v>
      </c>
    </row>
    <row r="998" spans="1:5" ht="12.75">
      <c r="A998" s="35" t="s">
        <v>58</v>
      </c>
      <c r="E998" s="39" t="s">
        <v>5</v>
      </c>
    </row>
    <row r="999" spans="1:5" ht="12.75">
      <c r="A999" s="35" t="s">
        <v>59</v>
      </c>
      <c r="E999" s="40" t="s">
        <v>10073</v>
      </c>
    </row>
    <row r="1000" spans="1:5" ht="12.75">
      <c r="A1000" t="s">
        <v>61</v>
      </c>
      <c r="E1000" s="39" t="s">
        <v>8408</v>
      </c>
    </row>
    <row r="1001" spans="1:16" ht="12.75">
      <c r="A1001" t="s">
        <v>53</v>
      </c>
      <c s="34" t="s">
        <v>9096</v>
      </c>
      <c s="34" t="s">
        <v>10074</v>
      </c>
      <c s="35" t="s">
        <v>5</v>
      </c>
      <c s="6" t="s">
        <v>10075</v>
      </c>
      <c s="36" t="s">
        <v>6890</v>
      </c>
      <c s="37">
        <v>22</v>
      </c>
      <c s="36">
        <v>0</v>
      </c>
      <c s="36">
        <f>ROUND(G1001*H1001,6)</f>
      </c>
      <c r="L1001" s="38">
        <v>0</v>
      </c>
      <c s="32">
        <f>ROUND(ROUND(L1001,2)*ROUND(G1001,3),2)</f>
      </c>
      <c s="36" t="s">
        <v>4382</v>
      </c>
      <c>
        <f>(M1001*21)/100</f>
      </c>
      <c t="s">
        <v>28</v>
      </c>
    </row>
    <row r="1002" spans="1:5" ht="12.75">
      <c r="A1002" s="35" t="s">
        <v>58</v>
      </c>
      <c r="E1002" s="39" t="s">
        <v>5</v>
      </c>
    </row>
    <row r="1003" spans="1:5" ht="12.75">
      <c r="A1003" s="35" t="s">
        <v>59</v>
      </c>
      <c r="E1003" s="40" t="s">
        <v>10073</v>
      </c>
    </row>
    <row r="1004" spans="1:5" ht="12.75">
      <c r="A1004" t="s">
        <v>61</v>
      </c>
      <c r="E1004" s="39" t="s">
        <v>8408</v>
      </c>
    </row>
    <row r="1005" spans="1:16" ht="12.75">
      <c r="A1005" t="s">
        <v>53</v>
      </c>
      <c s="34" t="s">
        <v>9099</v>
      </c>
      <c s="34" t="s">
        <v>10076</v>
      </c>
      <c s="35" t="s">
        <v>5</v>
      </c>
      <c s="6" t="s">
        <v>10077</v>
      </c>
      <c s="36" t="s">
        <v>6890</v>
      </c>
      <c s="37">
        <v>16</v>
      </c>
      <c s="36">
        <v>0</v>
      </c>
      <c s="36">
        <f>ROUND(G1005*H1005,6)</f>
      </c>
      <c r="L1005" s="38">
        <v>0</v>
      </c>
      <c s="32">
        <f>ROUND(ROUND(L1005,2)*ROUND(G1005,3),2)</f>
      </c>
      <c s="36" t="s">
        <v>4382</v>
      </c>
      <c>
        <f>(M1005*21)/100</f>
      </c>
      <c t="s">
        <v>28</v>
      </c>
    </row>
    <row r="1006" spans="1:5" ht="12.75">
      <c r="A1006" s="35" t="s">
        <v>58</v>
      </c>
      <c r="E1006" s="39" t="s">
        <v>5</v>
      </c>
    </row>
    <row r="1007" spans="1:5" ht="12.75">
      <c r="A1007" s="35" t="s">
        <v>59</v>
      </c>
      <c r="E1007" s="40" t="s">
        <v>10078</v>
      </c>
    </row>
    <row r="1008" spans="1:5" ht="12.75">
      <c r="A1008" t="s">
        <v>61</v>
      </c>
      <c r="E1008" s="39" t="s">
        <v>8408</v>
      </c>
    </row>
    <row r="1009" spans="1:16" ht="12.75">
      <c r="A1009" t="s">
        <v>53</v>
      </c>
      <c s="34" t="s">
        <v>9103</v>
      </c>
      <c s="34" t="s">
        <v>10079</v>
      </c>
      <c s="35" t="s">
        <v>5</v>
      </c>
      <c s="6" t="s">
        <v>10080</v>
      </c>
      <c s="36" t="s">
        <v>6890</v>
      </c>
      <c s="37">
        <v>16</v>
      </c>
      <c s="36">
        <v>0</v>
      </c>
      <c s="36">
        <f>ROUND(G1009*H1009,6)</f>
      </c>
      <c r="L1009" s="38">
        <v>0</v>
      </c>
      <c s="32">
        <f>ROUND(ROUND(L1009,2)*ROUND(G1009,3),2)</f>
      </c>
      <c s="36" t="s">
        <v>4382</v>
      </c>
      <c>
        <f>(M1009*21)/100</f>
      </c>
      <c t="s">
        <v>28</v>
      </c>
    </row>
    <row r="1010" spans="1:5" ht="12.75">
      <c r="A1010" s="35" t="s">
        <v>58</v>
      </c>
      <c r="E1010" s="39" t="s">
        <v>5</v>
      </c>
    </row>
    <row r="1011" spans="1:5" ht="12.75">
      <c r="A1011" s="35" t="s">
        <v>59</v>
      </c>
      <c r="E1011" s="40" t="s">
        <v>10078</v>
      </c>
    </row>
    <row r="1012" spans="1:5" ht="12.75">
      <c r="A1012" t="s">
        <v>61</v>
      </c>
      <c r="E1012" s="39" t="s">
        <v>8408</v>
      </c>
    </row>
    <row r="1013" spans="1:16" ht="12.75">
      <c r="A1013" t="s">
        <v>53</v>
      </c>
      <c s="34" t="s">
        <v>9106</v>
      </c>
      <c s="34" t="s">
        <v>10081</v>
      </c>
      <c s="35" t="s">
        <v>5</v>
      </c>
      <c s="6" t="s">
        <v>10082</v>
      </c>
      <c s="36" t="s">
        <v>6890</v>
      </c>
      <c s="37">
        <v>8</v>
      </c>
      <c s="36">
        <v>0</v>
      </c>
      <c s="36">
        <f>ROUND(G1013*H1013,6)</f>
      </c>
      <c r="L1013" s="38">
        <v>0</v>
      </c>
      <c s="32">
        <f>ROUND(ROUND(L1013,2)*ROUND(G1013,3),2)</f>
      </c>
      <c s="36" t="s">
        <v>4382</v>
      </c>
      <c>
        <f>(M1013*21)/100</f>
      </c>
      <c t="s">
        <v>28</v>
      </c>
    </row>
    <row r="1014" spans="1:5" ht="12.75">
      <c r="A1014" s="35" t="s">
        <v>58</v>
      </c>
      <c r="E1014" s="39" t="s">
        <v>5</v>
      </c>
    </row>
    <row r="1015" spans="1:5" ht="12.75">
      <c r="A1015" s="35" t="s">
        <v>59</v>
      </c>
      <c r="E1015" s="40" t="s">
        <v>9934</v>
      </c>
    </row>
    <row r="1016" spans="1:5" ht="12.75">
      <c r="A1016" t="s">
        <v>61</v>
      </c>
      <c r="E1016" s="39" t="s">
        <v>8408</v>
      </c>
    </row>
    <row r="1017" spans="1:16" ht="12.75">
      <c r="A1017" t="s">
        <v>53</v>
      </c>
      <c s="34" t="s">
        <v>9109</v>
      </c>
      <c s="34" t="s">
        <v>10083</v>
      </c>
      <c s="35" t="s">
        <v>5</v>
      </c>
      <c s="6" t="s">
        <v>10084</v>
      </c>
      <c s="36" t="s">
        <v>6890</v>
      </c>
      <c s="37">
        <v>8</v>
      </c>
      <c s="36">
        <v>0</v>
      </c>
      <c s="36">
        <f>ROUND(G1017*H1017,6)</f>
      </c>
      <c r="L1017" s="38">
        <v>0</v>
      </c>
      <c s="32">
        <f>ROUND(ROUND(L1017,2)*ROUND(G1017,3),2)</f>
      </c>
      <c s="36" t="s">
        <v>4382</v>
      </c>
      <c>
        <f>(M1017*21)/100</f>
      </c>
      <c t="s">
        <v>28</v>
      </c>
    </row>
    <row r="1018" spans="1:5" ht="12.75">
      <c r="A1018" s="35" t="s">
        <v>58</v>
      </c>
      <c r="E1018" s="39" t="s">
        <v>5</v>
      </c>
    </row>
    <row r="1019" spans="1:5" ht="12.75">
      <c r="A1019" s="35" t="s">
        <v>59</v>
      </c>
      <c r="E1019" s="40" t="s">
        <v>9934</v>
      </c>
    </row>
    <row r="1020" spans="1:5" ht="12.75">
      <c r="A1020" t="s">
        <v>61</v>
      </c>
      <c r="E1020" s="39" t="s">
        <v>8408</v>
      </c>
    </row>
    <row r="1021" spans="1:16" ht="12.75">
      <c r="A1021" t="s">
        <v>53</v>
      </c>
      <c s="34" t="s">
        <v>9112</v>
      </c>
      <c s="34" t="s">
        <v>10085</v>
      </c>
      <c s="35" t="s">
        <v>5</v>
      </c>
      <c s="6" t="s">
        <v>10086</v>
      </c>
      <c s="36" t="s">
        <v>6890</v>
      </c>
      <c s="37">
        <v>6</v>
      </c>
      <c s="36">
        <v>0</v>
      </c>
      <c s="36">
        <f>ROUND(G1021*H1021,6)</f>
      </c>
      <c r="L1021" s="38">
        <v>0</v>
      </c>
      <c s="32">
        <f>ROUND(ROUND(L1021,2)*ROUND(G1021,3),2)</f>
      </c>
      <c s="36" t="s">
        <v>4382</v>
      </c>
      <c>
        <f>(M1021*21)/100</f>
      </c>
      <c t="s">
        <v>28</v>
      </c>
    </row>
    <row r="1022" spans="1:5" ht="12.75">
      <c r="A1022" s="35" t="s">
        <v>58</v>
      </c>
      <c r="E1022" s="39" t="s">
        <v>5</v>
      </c>
    </row>
    <row r="1023" spans="1:5" ht="12.75">
      <c r="A1023" s="35" t="s">
        <v>59</v>
      </c>
      <c r="E1023" s="40" t="s">
        <v>10087</v>
      </c>
    </row>
    <row r="1024" spans="1:5" ht="12.75">
      <c r="A1024" t="s">
        <v>61</v>
      </c>
      <c r="E1024" s="39" t="s">
        <v>8408</v>
      </c>
    </row>
    <row r="1025" spans="1:16" ht="12.75">
      <c r="A1025" t="s">
        <v>53</v>
      </c>
      <c s="34" t="s">
        <v>9116</v>
      </c>
      <c s="34" t="s">
        <v>10088</v>
      </c>
      <c s="35" t="s">
        <v>5</v>
      </c>
      <c s="6" t="s">
        <v>10089</v>
      </c>
      <c s="36" t="s">
        <v>6890</v>
      </c>
      <c s="37">
        <v>6</v>
      </c>
      <c s="36">
        <v>0</v>
      </c>
      <c s="36">
        <f>ROUND(G1025*H1025,6)</f>
      </c>
      <c r="L1025" s="38">
        <v>0</v>
      </c>
      <c s="32">
        <f>ROUND(ROUND(L1025,2)*ROUND(G1025,3),2)</f>
      </c>
      <c s="36" t="s">
        <v>4382</v>
      </c>
      <c>
        <f>(M1025*21)/100</f>
      </c>
      <c t="s">
        <v>28</v>
      </c>
    </row>
    <row r="1026" spans="1:5" ht="12.75">
      <c r="A1026" s="35" t="s">
        <v>58</v>
      </c>
      <c r="E1026" s="39" t="s">
        <v>5</v>
      </c>
    </row>
    <row r="1027" spans="1:5" ht="12.75">
      <c r="A1027" s="35" t="s">
        <v>59</v>
      </c>
      <c r="E1027" s="40" t="s">
        <v>10087</v>
      </c>
    </row>
    <row r="1028" spans="1:5" ht="12.75">
      <c r="A1028" t="s">
        <v>61</v>
      </c>
      <c r="E1028" s="39" t="s">
        <v>8408</v>
      </c>
    </row>
    <row r="1029" spans="1:16" ht="12.75">
      <c r="A1029" t="s">
        <v>53</v>
      </c>
      <c s="34" t="s">
        <v>9119</v>
      </c>
      <c s="34" t="s">
        <v>10090</v>
      </c>
      <c s="35" t="s">
        <v>5</v>
      </c>
      <c s="6" t="s">
        <v>10091</v>
      </c>
      <c s="36" t="s">
        <v>6890</v>
      </c>
      <c s="37">
        <v>4</v>
      </c>
      <c s="36">
        <v>0</v>
      </c>
      <c s="36">
        <f>ROUND(G1029*H1029,6)</f>
      </c>
      <c r="L1029" s="38">
        <v>0</v>
      </c>
      <c s="32">
        <f>ROUND(ROUND(L1029,2)*ROUND(G1029,3),2)</f>
      </c>
      <c s="36" t="s">
        <v>4382</v>
      </c>
      <c>
        <f>(M1029*21)/100</f>
      </c>
      <c t="s">
        <v>28</v>
      </c>
    </row>
    <row r="1030" spans="1:5" ht="12.75">
      <c r="A1030" s="35" t="s">
        <v>58</v>
      </c>
      <c r="E1030" s="39" t="s">
        <v>5</v>
      </c>
    </row>
    <row r="1031" spans="1:5" ht="12.75">
      <c r="A1031" s="35" t="s">
        <v>59</v>
      </c>
      <c r="E1031" s="40" t="s">
        <v>10092</v>
      </c>
    </row>
    <row r="1032" spans="1:5" ht="12.75">
      <c r="A1032" t="s">
        <v>61</v>
      </c>
      <c r="E1032" s="39" t="s">
        <v>8408</v>
      </c>
    </row>
    <row r="1033" spans="1:16" ht="12.75">
      <c r="A1033" t="s">
        <v>53</v>
      </c>
      <c s="34" t="s">
        <v>9122</v>
      </c>
      <c s="34" t="s">
        <v>10093</v>
      </c>
      <c s="35" t="s">
        <v>5</v>
      </c>
      <c s="6" t="s">
        <v>10094</v>
      </c>
      <c s="36" t="s">
        <v>6890</v>
      </c>
      <c s="37">
        <v>4</v>
      </c>
      <c s="36">
        <v>0</v>
      </c>
      <c s="36">
        <f>ROUND(G1033*H1033,6)</f>
      </c>
      <c r="L1033" s="38">
        <v>0</v>
      </c>
      <c s="32">
        <f>ROUND(ROUND(L1033,2)*ROUND(G1033,3),2)</f>
      </c>
      <c s="36" t="s">
        <v>4382</v>
      </c>
      <c>
        <f>(M1033*21)/100</f>
      </c>
      <c t="s">
        <v>28</v>
      </c>
    </row>
    <row r="1034" spans="1:5" ht="12.75">
      <c r="A1034" s="35" t="s">
        <v>58</v>
      </c>
      <c r="E1034" s="39" t="s">
        <v>5</v>
      </c>
    </row>
    <row r="1035" spans="1:5" ht="12.75">
      <c r="A1035" s="35" t="s">
        <v>59</v>
      </c>
      <c r="E1035" s="40" t="s">
        <v>10092</v>
      </c>
    </row>
    <row r="1036" spans="1:5" ht="12.75">
      <c r="A1036" t="s">
        <v>61</v>
      </c>
      <c r="E1036" s="39" t="s">
        <v>8408</v>
      </c>
    </row>
    <row r="1037" spans="1:16" ht="12.75">
      <c r="A1037" t="s">
        <v>53</v>
      </c>
      <c s="34" t="s">
        <v>9125</v>
      </c>
      <c s="34" t="s">
        <v>10095</v>
      </c>
      <c s="35" t="s">
        <v>5</v>
      </c>
      <c s="6" t="s">
        <v>10096</v>
      </c>
      <c s="36" t="s">
        <v>6890</v>
      </c>
      <c s="37">
        <v>3</v>
      </c>
      <c s="36">
        <v>0</v>
      </c>
      <c s="36">
        <f>ROUND(G1037*H1037,6)</f>
      </c>
      <c r="L1037" s="38">
        <v>0</v>
      </c>
      <c s="32">
        <f>ROUND(ROUND(L1037,2)*ROUND(G1037,3),2)</f>
      </c>
      <c s="36" t="s">
        <v>4382</v>
      </c>
      <c>
        <f>(M1037*21)/100</f>
      </c>
      <c t="s">
        <v>28</v>
      </c>
    </row>
    <row r="1038" spans="1:5" ht="12.75">
      <c r="A1038" s="35" t="s">
        <v>58</v>
      </c>
      <c r="E1038" s="39" t="s">
        <v>5</v>
      </c>
    </row>
    <row r="1039" spans="1:5" ht="12.75">
      <c r="A1039" s="35" t="s">
        <v>59</v>
      </c>
      <c r="E1039" s="40" t="s">
        <v>10061</v>
      </c>
    </row>
    <row r="1040" spans="1:5" ht="12.75">
      <c r="A1040" t="s">
        <v>61</v>
      </c>
      <c r="E1040" s="39" t="s">
        <v>8408</v>
      </c>
    </row>
    <row r="1041" spans="1:16" ht="12.75">
      <c r="A1041" t="s">
        <v>53</v>
      </c>
      <c s="34" t="s">
        <v>9128</v>
      </c>
      <c s="34" t="s">
        <v>10097</v>
      </c>
      <c s="35" t="s">
        <v>5</v>
      </c>
      <c s="6" t="s">
        <v>10098</v>
      </c>
      <c s="36" t="s">
        <v>6890</v>
      </c>
      <c s="37">
        <v>3</v>
      </c>
      <c s="36">
        <v>0</v>
      </c>
      <c s="36">
        <f>ROUND(G1041*H1041,6)</f>
      </c>
      <c r="L1041" s="38">
        <v>0</v>
      </c>
      <c s="32">
        <f>ROUND(ROUND(L1041,2)*ROUND(G1041,3),2)</f>
      </c>
      <c s="36" t="s">
        <v>4382</v>
      </c>
      <c>
        <f>(M1041*21)/100</f>
      </c>
      <c t="s">
        <v>28</v>
      </c>
    </row>
    <row r="1042" spans="1:5" ht="12.75">
      <c r="A1042" s="35" t="s">
        <v>58</v>
      </c>
      <c r="E1042" s="39" t="s">
        <v>5</v>
      </c>
    </row>
    <row r="1043" spans="1:5" ht="12.75">
      <c r="A1043" s="35" t="s">
        <v>59</v>
      </c>
      <c r="E1043" s="40" t="s">
        <v>10061</v>
      </c>
    </row>
    <row r="1044" spans="1:5" ht="12.75">
      <c r="A1044" t="s">
        <v>61</v>
      </c>
      <c r="E1044" s="39" t="s">
        <v>8408</v>
      </c>
    </row>
    <row r="1045" spans="1:16" ht="12.75">
      <c r="A1045" t="s">
        <v>53</v>
      </c>
      <c s="34" t="s">
        <v>9131</v>
      </c>
      <c s="34" t="s">
        <v>10099</v>
      </c>
      <c s="35" t="s">
        <v>5</v>
      </c>
      <c s="6" t="s">
        <v>10100</v>
      </c>
      <c s="36" t="s">
        <v>6890</v>
      </c>
      <c s="37">
        <v>5</v>
      </c>
      <c s="36">
        <v>0</v>
      </c>
      <c s="36">
        <f>ROUND(G1045*H1045,6)</f>
      </c>
      <c r="L1045" s="38">
        <v>0</v>
      </c>
      <c s="32">
        <f>ROUND(ROUND(L1045,2)*ROUND(G1045,3),2)</f>
      </c>
      <c s="36" t="s">
        <v>4382</v>
      </c>
      <c>
        <f>(M1045*21)/100</f>
      </c>
      <c t="s">
        <v>28</v>
      </c>
    </row>
    <row r="1046" spans="1:5" ht="12.75">
      <c r="A1046" s="35" t="s">
        <v>58</v>
      </c>
      <c r="E1046" s="39" t="s">
        <v>5</v>
      </c>
    </row>
    <row r="1047" spans="1:5" ht="12.75">
      <c r="A1047" s="35" t="s">
        <v>59</v>
      </c>
      <c r="E1047" s="40" t="s">
        <v>9952</v>
      </c>
    </row>
    <row r="1048" spans="1:5" ht="12.75">
      <c r="A1048" t="s">
        <v>61</v>
      </c>
      <c r="E1048" s="39" t="s">
        <v>8408</v>
      </c>
    </row>
    <row r="1049" spans="1:16" ht="12.75">
      <c r="A1049" t="s">
        <v>53</v>
      </c>
      <c s="34" t="s">
        <v>9134</v>
      </c>
      <c s="34" t="s">
        <v>10101</v>
      </c>
      <c s="35" t="s">
        <v>5</v>
      </c>
      <c s="6" t="s">
        <v>10102</v>
      </c>
      <c s="36" t="s">
        <v>6890</v>
      </c>
      <c s="37">
        <v>5</v>
      </c>
      <c s="36">
        <v>0</v>
      </c>
      <c s="36">
        <f>ROUND(G1049*H1049,6)</f>
      </c>
      <c r="L1049" s="38">
        <v>0</v>
      </c>
      <c s="32">
        <f>ROUND(ROUND(L1049,2)*ROUND(G1049,3),2)</f>
      </c>
      <c s="36" t="s">
        <v>4382</v>
      </c>
      <c>
        <f>(M1049*21)/100</f>
      </c>
      <c t="s">
        <v>28</v>
      </c>
    </row>
    <row r="1050" spans="1:5" ht="12.75">
      <c r="A1050" s="35" t="s">
        <v>58</v>
      </c>
      <c r="E1050" s="39" t="s">
        <v>5</v>
      </c>
    </row>
    <row r="1051" spans="1:5" ht="12.75">
      <c r="A1051" s="35" t="s">
        <v>59</v>
      </c>
      <c r="E1051" s="40" t="s">
        <v>9952</v>
      </c>
    </row>
    <row r="1052" spans="1:5" ht="12.75">
      <c r="A1052" t="s">
        <v>61</v>
      </c>
      <c r="E1052" s="39" t="s">
        <v>8408</v>
      </c>
    </row>
    <row r="1053" spans="1:16" ht="12.75">
      <c r="A1053" t="s">
        <v>53</v>
      </c>
      <c s="34" t="s">
        <v>9137</v>
      </c>
      <c s="34" t="s">
        <v>10103</v>
      </c>
      <c s="35" t="s">
        <v>5</v>
      </c>
      <c s="6" t="s">
        <v>10104</v>
      </c>
      <c s="36" t="s">
        <v>6890</v>
      </c>
      <c s="37">
        <v>4</v>
      </c>
      <c s="36">
        <v>0</v>
      </c>
      <c s="36">
        <f>ROUND(G1053*H1053,6)</f>
      </c>
      <c r="L1053" s="38">
        <v>0</v>
      </c>
      <c s="32">
        <f>ROUND(ROUND(L1053,2)*ROUND(G1053,3),2)</f>
      </c>
      <c s="36" t="s">
        <v>4382</v>
      </c>
      <c>
        <f>(M1053*21)/100</f>
      </c>
      <c t="s">
        <v>28</v>
      </c>
    </row>
    <row r="1054" spans="1:5" ht="12.75">
      <c r="A1054" s="35" t="s">
        <v>58</v>
      </c>
      <c r="E1054" s="39" t="s">
        <v>5</v>
      </c>
    </row>
    <row r="1055" spans="1:5" ht="12.75">
      <c r="A1055" s="35" t="s">
        <v>59</v>
      </c>
      <c r="E1055" s="40" t="s">
        <v>10092</v>
      </c>
    </row>
    <row r="1056" spans="1:5" ht="12.75">
      <c r="A1056" t="s">
        <v>61</v>
      </c>
      <c r="E1056" s="39" t="s">
        <v>8408</v>
      </c>
    </row>
    <row r="1057" spans="1:16" ht="12.75">
      <c r="A1057" t="s">
        <v>53</v>
      </c>
      <c s="34" t="s">
        <v>9140</v>
      </c>
      <c s="34" t="s">
        <v>10105</v>
      </c>
      <c s="35" t="s">
        <v>5</v>
      </c>
      <c s="6" t="s">
        <v>10106</v>
      </c>
      <c s="36" t="s">
        <v>6890</v>
      </c>
      <c s="37">
        <v>4</v>
      </c>
      <c s="36">
        <v>0</v>
      </c>
      <c s="36">
        <f>ROUND(G1057*H1057,6)</f>
      </c>
      <c r="L1057" s="38">
        <v>0</v>
      </c>
      <c s="32">
        <f>ROUND(ROUND(L1057,2)*ROUND(G1057,3),2)</f>
      </c>
      <c s="36" t="s">
        <v>4382</v>
      </c>
      <c>
        <f>(M1057*21)/100</f>
      </c>
      <c t="s">
        <v>28</v>
      </c>
    </row>
    <row r="1058" spans="1:5" ht="12.75">
      <c r="A1058" s="35" t="s">
        <v>58</v>
      </c>
      <c r="E1058" s="39" t="s">
        <v>5</v>
      </c>
    </row>
    <row r="1059" spans="1:5" ht="12.75">
      <c r="A1059" s="35" t="s">
        <v>59</v>
      </c>
      <c r="E1059" s="40" t="s">
        <v>10092</v>
      </c>
    </row>
    <row r="1060" spans="1:5" ht="12.75">
      <c r="A1060" t="s">
        <v>61</v>
      </c>
      <c r="E1060" s="39" t="s">
        <v>8408</v>
      </c>
    </row>
    <row r="1061" spans="1:16" ht="12.75">
      <c r="A1061" t="s">
        <v>53</v>
      </c>
      <c s="34" t="s">
        <v>9143</v>
      </c>
      <c s="34" t="s">
        <v>10107</v>
      </c>
      <c s="35" t="s">
        <v>5</v>
      </c>
      <c s="6" t="s">
        <v>10108</v>
      </c>
      <c s="36" t="s">
        <v>6890</v>
      </c>
      <c s="37">
        <v>2</v>
      </c>
      <c s="36">
        <v>0</v>
      </c>
      <c s="36">
        <f>ROUND(G1061*H1061,6)</f>
      </c>
      <c r="L1061" s="38">
        <v>0</v>
      </c>
      <c s="32">
        <f>ROUND(ROUND(L1061,2)*ROUND(G1061,3),2)</f>
      </c>
      <c s="36" t="s">
        <v>4382</v>
      </c>
      <c>
        <f>(M1061*21)/100</f>
      </c>
      <c t="s">
        <v>28</v>
      </c>
    </row>
    <row r="1062" spans="1:5" ht="12.75">
      <c r="A1062" s="35" t="s">
        <v>58</v>
      </c>
      <c r="E1062" s="39" t="s">
        <v>5</v>
      </c>
    </row>
    <row r="1063" spans="1:5" ht="12.75">
      <c r="A1063" s="35" t="s">
        <v>59</v>
      </c>
      <c r="E1063" s="40" t="s">
        <v>10065</v>
      </c>
    </row>
    <row r="1064" spans="1:5" ht="12.75">
      <c r="A1064" t="s">
        <v>61</v>
      </c>
      <c r="E1064" s="39" t="s">
        <v>8408</v>
      </c>
    </row>
    <row r="1065" spans="1:16" ht="12.75">
      <c r="A1065" t="s">
        <v>53</v>
      </c>
      <c s="34" t="s">
        <v>9146</v>
      </c>
      <c s="34" t="s">
        <v>10109</v>
      </c>
      <c s="35" t="s">
        <v>5</v>
      </c>
      <c s="6" t="s">
        <v>10110</v>
      </c>
      <c s="36" t="s">
        <v>6890</v>
      </c>
      <c s="37">
        <v>2</v>
      </c>
      <c s="36">
        <v>0</v>
      </c>
      <c s="36">
        <f>ROUND(G1065*H1065,6)</f>
      </c>
      <c r="L1065" s="38">
        <v>0</v>
      </c>
      <c s="32">
        <f>ROUND(ROUND(L1065,2)*ROUND(G1065,3),2)</f>
      </c>
      <c s="36" t="s">
        <v>4382</v>
      </c>
      <c>
        <f>(M1065*21)/100</f>
      </c>
      <c t="s">
        <v>28</v>
      </c>
    </row>
    <row r="1066" spans="1:5" ht="12.75">
      <c r="A1066" s="35" t="s">
        <v>58</v>
      </c>
      <c r="E1066" s="39" t="s">
        <v>5</v>
      </c>
    </row>
    <row r="1067" spans="1:5" ht="12.75">
      <c r="A1067" s="35" t="s">
        <v>59</v>
      </c>
      <c r="E1067" s="40" t="s">
        <v>10065</v>
      </c>
    </row>
    <row r="1068" spans="1:5" ht="12.75">
      <c r="A1068" t="s">
        <v>61</v>
      </c>
      <c r="E1068" s="39" t="s">
        <v>8408</v>
      </c>
    </row>
    <row r="1069" spans="1:16" ht="12.75">
      <c r="A1069" t="s">
        <v>53</v>
      </c>
      <c s="34" t="s">
        <v>9149</v>
      </c>
      <c s="34" t="s">
        <v>10111</v>
      </c>
      <c s="35" t="s">
        <v>5</v>
      </c>
      <c s="6" t="s">
        <v>10112</v>
      </c>
      <c s="36" t="s">
        <v>6890</v>
      </c>
      <c s="37">
        <v>3</v>
      </c>
      <c s="36">
        <v>0</v>
      </c>
      <c s="36">
        <f>ROUND(G1069*H1069,6)</f>
      </c>
      <c r="L1069" s="38">
        <v>0</v>
      </c>
      <c s="32">
        <f>ROUND(ROUND(L1069,2)*ROUND(G1069,3),2)</f>
      </c>
      <c s="36" t="s">
        <v>4382</v>
      </c>
      <c>
        <f>(M1069*21)/100</f>
      </c>
      <c t="s">
        <v>28</v>
      </c>
    </row>
    <row r="1070" spans="1:5" ht="12.75">
      <c r="A1070" s="35" t="s">
        <v>58</v>
      </c>
      <c r="E1070" s="39" t="s">
        <v>5</v>
      </c>
    </row>
    <row r="1071" spans="1:5" ht="12.75">
      <c r="A1071" s="35" t="s">
        <v>59</v>
      </c>
      <c r="E1071" s="40" t="s">
        <v>10061</v>
      </c>
    </row>
    <row r="1072" spans="1:5" ht="12.75">
      <c r="A1072" t="s">
        <v>61</v>
      </c>
      <c r="E1072" s="39" t="s">
        <v>8408</v>
      </c>
    </row>
    <row r="1073" spans="1:16" ht="12.75">
      <c r="A1073" t="s">
        <v>53</v>
      </c>
      <c s="34" t="s">
        <v>9151</v>
      </c>
      <c s="34" t="s">
        <v>10113</v>
      </c>
      <c s="35" t="s">
        <v>5</v>
      </c>
      <c s="6" t="s">
        <v>10114</v>
      </c>
      <c s="36" t="s">
        <v>6890</v>
      </c>
      <c s="37">
        <v>3</v>
      </c>
      <c s="36">
        <v>0</v>
      </c>
      <c s="36">
        <f>ROUND(G1073*H1073,6)</f>
      </c>
      <c r="L1073" s="38">
        <v>0</v>
      </c>
      <c s="32">
        <f>ROUND(ROUND(L1073,2)*ROUND(G1073,3),2)</f>
      </c>
      <c s="36" t="s">
        <v>4382</v>
      </c>
      <c>
        <f>(M1073*21)/100</f>
      </c>
      <c t="s">
        <v>28</v>
      </c>
    </row>
    <row r="1074" spans="1:5" ht="12.75">
      <c r="A1074" s="35" t="s">
        <v>58</v>
      </c>
      <c r="E1074" s="39" t="s">
        <v>5</v>
      </c>
    </row>
    <row r="1075" spans="1:5" ht="12.75">
      <c r="A1075" s="35" t="s">
        <v>59</v>
      </c>
      <c r="E1075" s="40" t="s">
        <v>10061</v>
      </c>
    </row>
    <row r="1076" spans="1:5" ht="12.75">
      <c r="A1076" t="s">
        <v>61</v>
      </c>
      <c r="E1076" s="39" t="s">
        <v>8408</v>
      </c>
    </row>
    <row r="1077" spans="1:16" ht="12.75">
      <c r="A1077" t="s">
        <v>53</v>
      </c>
      <c s="34" t="s">
        <v>8149</v>
      </c>
      <c s="34" t="s">
        <v>10115</v>
      </c>
      <c s="35" t="s">
        <v>5</v>
      </c>
      <c s="6" t="s">
        <v>10116</v>
      </c>
      <c s="36" t="s">
        <v>6890</v>
      </c>
      <c s="37">
        <v>1</v>
      </c>
      <c s="36">
        <v>0</v>
      </c>
      <c s="36">
        <f>ROUND(G1077*H1077,6)</f>
      </c>
      <c r="L1077" s="38">
        <v>0</v>
      </c>
      <c s="32">
        <f>ROUND(ROUND(L1077,2)*ROUND(G1077,3),2)</f>
      </c>
      <c s="36" t="s">
        <v>4382</v>
      </c>
      <c>
        <f>(M1077*21)/100</f>
      </c>
      <c t="s">
        <v>28</v>
      </c>
    </row>
    <row r="1078" spans="1:5" ht="12.75">
      <c r="A1078" s="35" t="s">
        <v>58</v>
      </c>
      <c r="E1078" s="39" t="s">
        <v>5</v>
      </c>
    </row>
    <row r="1079" spans="1:5" ht="12.75">
      <c r="A1079" s="35" t="s">
        <v>59</v>
      </c>
      <c r="E1079" s="40" t="s">
        <v>10029</v>
      </c>
    </row>
    <row r="1080" spans="1:5" ht="12.75">
      <c r="A1080" t="s">
        <v>61</v>
      </c>
      <c r="E1080" s="39" t="s">
        <v>8408</v>
      </c>
    </row>
    <row r="1081" spans="1:16" ht="12.75">
      <c r="A1081" t="s">
        <v>53</v>
      </c>
      <c s="34" t="s">
        <v>9155</v>
      </c>
      <c s="34" t="s">
        <v>10117</v>
      </c>
      <c s="35" t="s">
        <v>5</v>
      </c>
      <c s="6" t="s">
        <v>10118</v>
      </c>
      <c s="36" t="s">
        <v>6890</v>
      </c>
      <c s="37">
        <v>1</v>
      </c>
      <c s="36">
        <v>0</v>
      </c>
      <c s="36">
        <f>ROUND(G1081*H1081,6)</f>
      </c>
      <c r="L1081" s="38">
        <v>0</v>
      </c>
      <c s="32">
        <f>ROUND(ROUND(L1081,2)*ROUND(G1081,3),2)</f>
      </c>
      <c s="36" t="s">
        <v>4382</v>
      </c>
      <c>
        <f>(M1081*21)/100</f>
      </c>
      <c t="s">
        <v>28</v>
      </c>
    </row>
    <row r="1082" spans="1:5" ht="12.75">
      <c r="A1082" s="35" t="s">
        <v>58</v>
      </c>
      <c r="E1082" s="39" t="s">
        <v>5</v>
      </c>
    </row>
    <row r="1083" spans="1:5" ht="12.75">
      <c r="A1083" s="35" t="s">
        <v>59</v>
      </c>
      <c r="E1083" s="40" t="s">
        <v>10029</v>
      </c>
    </row>
    <row r="1084" spans="1:5" ht="12.75">
      <c r="A1084" t="s">
        <v>61</v>
      </c>
      <c r="E1084" s="39" t="s">
        <v>8408</v>
      </c>
    </row>
    <row r="1085" spans="1:16" ht="12.75">
      <c r="A1085" t="s">
        <v>53</v>
      </c>
      <c s="34" t="s">
        <v>9158</v>
      </c>
      <c s="34" t="s">
        <v>10119</v>
      </c>
      <c s="35" t="s">
        <v>5</v>
      </c>
      <c s="6" t="s">
        <v>10120</v>
      </c>
      <c s="36" t="s">
        <v>6890</v>
      </c>
      <c s="37">
        <v>1</v>
      </c>
      <c s="36">
        <v>0</v>
      </c>
      <c s="36">
        <f>ROUND(G1085*H1085,6)</f>
      </c>
      <c r="L1085" s="38">
        <v>0</v>
      </c>
      <c s="32">
        <f>ROUND(ROUND(L1085,2)*ROUND(G1085,3),2)</f>
      </c>
      <c s="36" t="s">
        <v>4382</v>
      </c>
      <c>
        <f>(M1085*21)/100</f>
      </c>
      <c t="s">
        <v>28</v>
      </c>
    </row>
    <row r="1086" spans="1:5" ht="12.75">
      <c r="A1086" s="35" t="s">
        <v>58</v>
      </c>
      <c r="E1086" s="39" t="s">
        <v>5</v>
      </c>
    </row>
    <row r="1087" spans="1:5" ht="12.75">
      <c r="A1087" s="35" t="s">
        <v>59</v>
      </c>
      <c r="E1087" s="40" t="s">
        <v>10029</v>
      </c>
    </row>
    <row r="1088" spans="1:5" ht="12.75">
      <c r="A1088" t="s">
        <v>61</v>
      </c>
      <c r="E1088" s="39" t="s">
        <v>8408</v>
      </c>
    </row>
    <row r="1089" spans="1:16" ht="12.75">
      <c r="A1089" t="s">
        <v>53</v>
      </c>
      <c s="34" t="s">
        <v>9160</v>
      </c>
      <c s="34" t="s">
        <v>10121</v>
      </c>
      <c s="35" t="s">
        <v>5</v>
      </c>
      <c s="6" t="s">
        <v>10122</v>
      </c>
      <c s="36" t="s">
        <v>6890</v>
      </c>
      <c s="37">
        <v>1</v>
      </c>
      <c s="36">
        <v>0</v>
      </c>
      <c s="36">
        <f>ROUND(G1089*H1089,6)</f>
      </c>
      <c r="L1089" s="38">
        <v>0</v>
      </c>
      <c s="32">
        <f>ROUND(ROUND(L1089,2)*ROUND(G1089,3),2)</f>
      </c>
      <c s="36" t="s">
        <v>4382</v>
      </c>
      <c>
        <f>(M1089*21)/100</f>
      </c>
      <c t="s">
        <v>28</v>
      </c>
    </row>
    <row r="1090" spans="1:5" ht="12.75">
      <c r="A1090" s="35" t="s">
        <v>58</v>
      </c>
      <c r="E1090" s="39" t="s">
        <v>5</v>
      </c>
    </row>
    <row r="1091" spans="1:5" ht="12.75">
      <c r="A1091" s="35" t="s">
        <v>59</v>
      </c>
      <c r="E1091" s="40" t="s">
        <v>10029</v>
      </c>
    </row>
    <row r="1092" spans="1:5" ht="12.75">
      <c r="A1092" t="s">
        <v>61</v>
      </c>
      <c r="E1092" s="39" t="s">
        <v>8408</v>
      </c>
    </row>
    <row r="1093" spans="1:16" ht="12.75">
      <c r="A1093" t="s">
        <v>53</v>
      </c>
      <c s="34" t="s">
        <v>9163</v>
      </c>
      <c s="34" t="s">
        <v>10123</v>
      </c>
      <c s="35" t="s">
        <v>5</v>
      </c>
      <c s="6" t="s">
        <v>10124</v>
      </c>
      <c s="36" t="s">
        <v>6890</v>
      </c>
      <c s="37">
        <v>2</v>
      </c>
      <c s="36">
        <v>0</v>
      </c>
      <c s="36">
        <f>ROUND(G1093*H1093,6)</f>
      </c>
      <c r="L1093" s="38">
        <v>0</v>
      </c>
      <c s="32">
        <f>ROUND(ROUND(L1093,2)*ROUND(G1093,3),2)</f>
      </c>
      <c s="36" t="s">
        <v>4382</v>
      </c>
      <c>
        <f>(M1093*21)/100</f>
      </c>
      <c t="s">
        <v>28</v>
      </c>
    </row>
    <row r="1094" spans="1:5" ht="12.75">
      <c r="A1094" s="35" t="s">
        <v>58</v>
      </c>
      <c r="E1094" s="39" t="s">
        <v>5</v>
      </c>
    </row>
    <row r="1095" spans="1:5" ht="12.75">
      <c r="A1095" s="35" t="s">
        <v>59</v>
      </c>
      <c r="E1095" s="40" t="s">
        <v>10065</v>
      </c>
    </row>
    <row r="1096" spans="1:5" ht="12.75">
      <c r="A1096" t="s">
        <v>61</v>
      </c>
      <c r="E1096" s="39" t="s">
        <v>8408</v>
      </c>
    </row>
    <row r="1097" spans="1:16" ht="12.75">
      <c r="A1097" t="s">
        <v>53</v>
      </c>
      <c s="34" t="s">
        <v>9165</v>
      </c>
      <c s="34" t="s">
        <v>10125</v>
      </c>
      <c s="35" t="s">
        <v>5</v>
      </c>
      <c s="6" t="s">
        <v>10126</v>
      </c>
      <c s="36" t="s">
        <v>6890</v>
      </c>
      <c s="37">
        <v>2</v>
      </c>
      <c s="36">
        <v>0</v>
      </c>
      <c s="36">
        <f>ROUND(G1097*H1097,6)</f>
      </c>
      <c r="L1097" s="38">
        <v>0</v>
      </c>
      <c s="32">
        <f>ROUND(ROUND(L1097,2)*ROUND(G1097,3),2)</f>
      </c>
      <c s="36" t="s">
        <v>4382</v>
      </c>
      <c>
        <f>(M1097*21)/100</f>
      </c>
      <c t="s">
        <v>28</v>
      </c>
    </row>
    <row r="1098" spans="1:5" ht="12.75">
      <c r="A1098" s="35" t="s">
        <v>58</v>
      </c>
      <c r="E1098" s="39" t="s">
        <v>5</v>
      </c>
    </row>
    <row r="1099" spans="1:5" ht="12.75">
      <c r="A1099" s="35" t="s">
        <v>59</v>
      </c>
      <c r="E1099" s="40" t="s">
        <v>10065</v>
      </c>
    </row>
    <row r="1100" spans="1:5" ht="12.75">
      <c r="A1100" t="s">
        <v>61</v>
      </c>
      <c r="E1100" s="39" t="s">
        <v>8408</v>
      </c>
    </row>
    <row r="1101" spans="1:16" ht="12.75">
      <c r="A1101" t="s">
        <v>53</v>
      </c>
      <c s="34" t="s">
        <v>9168</v>
      </c>
      <c s="34" t="s">
        <v>10127</v>
      </c>
      <c s="35" t="s">
        <v>5</v>
      </c>
      <c s="6" t="s">
        <v>10128</v>
      </c>
      <c s="36" t="s">
        <v>6890</v>
      </c>
      <c s="37">
        <v>1</v>
      </c>
      <c s="36">
        <v>0</v>
      </c>
      <c s="36">
        <f>ROUND(G1101*H1101,6)</f>
      </c>
      <c r="L1101" s="38">
        <v>0</v>
      </c>
      <c s="32">
        <f>ROUND(ROUND(L1101,2)*ROUND(G1101,3),2)</f>
      </c>
      <c s="36" t="s">
        <v>4382</v>
      </c>
      <c>
        <f>(M1101*21)/100</f>
      </c>
      <c t="s">
        <v>28</v>
      </c>
    </row>
    <row r="1102" spans="1:5" ht="12.75">
      <c r="A1102" s="35" t="s">
        <v>58</v>
      </c>
      <c r="E1102" s="39" t="s">
        <v>5</v>
      </c>
    </row>
    <row r="1103" spans="1:5" ht="12.75">
      <c r="A1103" s="35" t="s">
        <v>59</v>
      </c>
      <c r="E1103" s="40" t="s">
        <v>10029</v>
      </c>
    </row>
    <row r="1104" spans="1:5" ht="12.75">
      <c r="A1104" t="s">
        <v>61</v>
      </c>
      <c r="E1104" s="39" t="s">
        <v>8408</v>
      </c>
    </row>
    <row r="1105" spans="1:16" ht="12.75">
      <c r="A1105" t="s">
        <v>53</v>
      </c>
      <c s="34" t="s">
        <v>9172</v>
      </c>
      <c s="34" t="s">
        <v>10129</v>
      </c>
      <c s="35" t="s">
        <v>5</v>
      </c>
      <c s="6" t="s">
        <v>10130</v>
      </c>
      <c s="36" t="s">
        <v>6890</v>
      </c>
      <c s="37">
        <v>1</v>
      </c>
      <c s="36">
        <v>0</v>
      </c>
      <c s="36">
        <f>ROUND(G1105*H1105,6)</f>
      </c>
      <c r="L1105" s="38">
        <v>0</v>
      </c>
      <c s="32">
        <f>ROUND(ROUND(L1105,2)*ROUND(G1105,3),2)</f>
      </c>
      <c s="36" t="s">
        <v>4382</v>
      </c>
      <c>
        <f>(M1105*21)/100</f>
      </c>
      <c t="s">
        <v>28</v>
      </c>
    </row>
    <row r="1106" spans="1:5" ht="12.75">
      <c r="A1106" s="35" t="s">
        <v>58</v>
      </c>
      <c r="E1106" s="39" t="s">
        <v>5</v>
      </c>
    </row>
    <row r="1107" spans="1:5" ht="12.75">
      <c r="A1107" s="35" t="s">
        <v>59</v>
      </c>
      <c r="E1107" s="40" t="s">
        <v>10029</v>
      </c>
    </row>
    <row r="1108" spans="1:5" ht="12.75">
      <c r="A1108" t="s">
        <v>61</v>
      </c>
      <c r="E1108" s="39" t="s">
        <v>8408</v>
      </c>
    </row>
    <row r="1109" spans="1:16" ht="12.75">
      <c r="A1109" t="s">
        <v>53</v>
      </c>
      <c s="34" t="s">
        <v>9175</v>
      </c>
      <c s="34" t="s">
        <v>10131</v>
      </c>
      <c s="35" t="s">
        <v>5</v>
      </c>
      <c s="6" t="s">
        <v>10132</v>
      </c>
      <c s="36" t="s">
        <v>6890</v>
      </c>
      <c s="37">
        <v>22</v>
      </c>
      <c s="36">
        <v>0</v>
      </c>
      <c s="36">
        <f>ROUND(G1109*H1109,6)</f>
      </c>
      <c r="L1109" s="38">
        <v>0</v>
      </c>
      <c s="32">
        <f>ROUND(ROUND(L1109,2)*ROUND(G1109,3),2)</f>
      </c>
      <c s="36" t="s">
        <v>4382</v>
      </c>
      <c>
        <f>(M1109*21)/100</f>
      </c>
      <c t="s">
        <v>28</v>
      </c>
    </row>
    <row r="1110" spans="1:5" ht="12.75">
      <c r="A1110" s="35" t="s">
        <v>58</v>
      </c>
      <c r="E1110" s="39" t="s">
        <v>5</v>
      </c>
    </row>
    <row r="1111" spans="1:5" ht="12.75">
      <c r="A1111" s="35" t="s">
        <v>59</v>
      </c>
      <c r="E1111" s="40" t="s">
        <v>10073</v>
      </c>
    </row>
    <row r="1112" spans="1:5" ht="12.75">
      <c r="A1112" t="s">
        <v>61</v>
      </c>
      <c r="E1112" s="39" t="s">
        <v>8408</v>
      </c>
    </row>
    <row r="1113" spans="1:16" ht="12.75">
      <c r="A1113" t="s">
        <v>53</v>
      </c>
      <c s="34" t="s">
        <v>9178</v>
      </c>
      <c s="34" t="s">
        <v>10133</v>
      </c>
      <c s="35" t="s">
        <v>5</v>
      </c>
      <c s="6" t="s">
        <v>10134</v>
      </c>
      <c s="36" t="s">
        <v>6890</v>
      </c>
      <c s="37">
        <v>22</v>
      </c>
      <c s="36">
        <v>0</v>
      </c>
      <c s="36">
        <f>ROUND(G1113*H1113,6)</f>
      </c>
      <c r="L1113" s="38">
        <v>0</v>
      </c>
      <c s="32">
        <f>ROUND(ROUND(L1113,2)*ROUND(G1113,3),2)</f>
      </c>
      <c s="36" t="s">
        <v>4382</v>
      </c>
      <c>
        <f>(M1113*21)/100</f>
      </c>
      <c t="s">
        <v>28</v>
      </c>
    </row>
    <row r="1114" spans="1:5" ht="12.75">
      <c r="A1114" s="35" t="s">
        <v>58</v>
      </c>
      <c r="E1114" s="39" t="s">
        <v>5</v>
      </c>
    </row>
    <row r="1115" spans="1:5" ht="12.75">
      <c r="A1115" s="35" t="s">
        <v>59</v>
      </c>
      <c r="E1115" s="40" t="s">
        <v>10073</v>
      </c>
    </row>
    <row r="1116" spans="1:5" ht="12.75">
      <c r="A1116" t="s">
        <v>61</v>
      </c>
      <c r="E1116" s="39" t="s">
        <v>8408</v>
      </c>
    </row>
    <row r="1117" spans="1:16" ht="12.75">
      <c r="A1117" t="s">
        <v>53</v>
      </c>
      <c s="34" t="s">
        <v>9181</v>
      </c>
      <c s="34" t="s">
        <v>10135</v>
      </c>
      <c s="35" t="s">
        <v>5</v>
      </c>
      <c s="6" t="s">
        <v>10136</v>
      </c>
      <c s="36" t="s">
        <v>6890</v>
      </c>
      <c s="37">
        <v>1</v>
      </c>
      <c s="36">
        <v>0</v>
      </c>
      <c s="36">
        <f>ROUND(G1117*H1117,6)</f>
      </c>
      <c r="L1117" s="38">
        <v>0</v>
      </c>
      <c s="32">
        <f>ROUND(ROUND(L1117,2)*ROUND(G1117,3),2)</f>
      </c>
      <c s="36" t="s">
        <v>4382</v>
      </c>
      <c>
        <f>(M1117*21)/100</f>
      </c>
      <c t="s">
        <v>28</v>
      </c>
    </row>
    <row r="1118" spans="1:5" ht="12.75">
      <c r="A1118" s="35" t="s">
        <v>58</v>
      </c>
      <c r="E1118" s="39" t="s">
        <v>5</v>
      </c>
    </row>
    <row r="1119" spans="1:5" ht="12.75">
      <c r="A1119" s="35" t="s">
        <v>59</v>
      </c>
      <c r="E1119" s="40" t="s">
        <v>10029</v>
      </c>
    </row>
    <row r="1120" spans="1:5" ht="12.75">
      <c r="A1120" t="s">
        <v>61</v>
      </c>
      <c r="E1120" s="39" t="s">
        <v>8408</v>
      </c>
    </row>
    <row r="1121" spans="1:16" ht="12.75">
      <c r="A1121" t="s">
        <v>53</v>
      </c>
      <c s="34" t="s">
        <v>9184</v>
      </c>
      <c s="34" t="s">
        <v>10137</v>
      </c>
      <c s="35" t="s">
        <v>5</v>
      </c>
      <c s="6" t="s">
        <v>10138</v>
      </c>
      <c s="36" t="s">
        <v>6890</v>
      </c>
      <c s="37">
        <v>1</v>
      </c>
      <c s="36">
        <v>0</v>
      </c>
      <c s="36">
        <f>ROUND(G1121*H1121,6)</f>
      </c>
      <c r="L1121" s="38">
        <v>0</v>
      </c>
      <c s="32">
        <f>ROUND(ROUND(L1121,2)*ROUND(G1121,3),2)</f>
      </c>
      <c s="36" t="s">
        <v>4382</v>
      </c>
      <c>
        <f>(M1121*21)/100</f>
      </c>
      <c t="s">
        <v>28</v>
      </c>
    </row>
    <row r="1122" spans="1:5" ht="12.75">
      <c r="A1122" s="35" t="s">
        <v>58</v>
      </c>
      <c r="E1122" s="39" t="s">
        <v>5</v>
      </c>
    </row>
    <row r="1123" spans="1:5" ht="12.75">
      <c r="A1123" s="35" t="s">
        <v>59</v>
      </c>
      <c r="E1123" s="40" t="s">
        <v>10029</v>
      </c>
    </row>
    <row r="1124" spans="1:5" ht="12.75">
      <c r="A1124" t="s">
        <v>61</v>
      </c>
      <c r="E1124" s="39" t="s">
        <v>8408</v>
      </c>
    </row>
    <row r="1125" spans="1:16" ht="12.75">
      <c r="A1125" t="s">
        <v>53</v>
      </c>
      <c s="34" t="s">
        <v>9187</v>
      </c>
      <c s="34" t="s">
        <v>10139</v>
      </c>
      <c s="35" t="s">
        <v>5</v>
      </c>
      <c s="6" t="s">
        <v>10140</v>
      </c>
      <c s="36" t="s">
        <v>6890</v>
      </c>
      <c s="37">
        <v>2</v>
      </c>
      <c s="36">
        <v>0</v>
      </c>
      <c s="36">
        <f>ROUND(G1125*H1125,6)</f>
      </c>
      <c r="L1125" s="38">
        <v>0</v>
      </c>
      <c s="32">
        <f>ROUND(ROUND(L1125,2)*ROUND(G1125,3),2)</f>
      </c>
      <c s="36" t="s">
        <v>4382</v>
      </c>
      <c>
        <f>(M1125*21)/100</f>
      </c>
      <c t="s">
        <v>28</v>
      </c>
    </row>
    <row r="1126" spans="1:5" ht="12.75">
      <c r="A1126" s="35" t="s">
        <v>58</v>
      </c>
      <c r="E1126" s="39" t="s">
        <v>5</v>
      </c>
    </row>
    <row r="1127" spans="1:5" ht="12.75">
      <c r="A1127" s="35" t="s">
        <v>59</v>
      </c>
      <c r="E1127" s="40" t="s">
        <v>10065</v>
      </c>
    </row>
    <row r="1128" spans="1:5" ht="12.75">
      <c r="A1128" t="s">
        <v>61</v>
      </c>
      <c r="E1128" s="39" t="s">
        <v>8408</v>
      </c>
    </row>
    <row r="1129" spans="1:16" ht="12.75">
      <c r="A1129" t="s">
        <v>53</v>
      </c>
      <c s="34" t="s">
        <v>9189</v>
      </c>
      <c s="34" t="s">
        <v>10141</v>
      </c>
      <c s="35" t="s">
        <v>5</v>
      </c>
      <c s="6" t="s">
        <v>10142</v>
      </c>
      <c s="36" t="s">
        <v>6890</v>
      </c>
      <c s="37">
        <v>2</v>
      </c>
      <c s="36">
        <v>0</v>
      </c>
      <c s="36">
        <f>ROUND(G1129*H1129,6)</f>
      </c>
      <c r="L1129" s="38">
        <v>0</v>
      </c>
      <c s="32">
        <f>ROUND(ROUND(L1129,2)*ROUND(G1129,3),2)</f>
      </c>
      <c s="36" t="s">
        <v>4382</v>
      </c>
      <c>
        <f>(M1129*21)/100</f>
      </c>
      <c t="s">
        <v>28</v>
      </c>
    </row>
    <row r="1130" spans="1:5" ht="12.75">
      <c r="A1130" s="35" t="s">
        <v>58</v>
      </c>
      <c r="E1130" s="39" t="s">
        <v>5</v>
      </c>
    </row>
    <row r="1131" spans="1:5" ht="12.75">
      <c r="A1131" s="35" t="s">
        <v>59</v>
      </c>
      <c r="E1131" s="40" t="s">
        <v>10065</v>
      </c>
    </row>
    <row r="1132" spans="1:5" ht="12.75">
      <c r="A1132" t="s">
        <v>61</v>
      </c>
      <c r="E1132" s="39" t="s">
        <v>8408</v>
      </c>
    </row>
    <row r="1133" spans="1:16" ht="12.75">
      <c r="A1133" t="s">
        <v>53</v>
      </c>
      <c s="34" t="s">
        <v>9192</v>
      </c>
      <c s="34" t="s">
        <v>10143</v>
      </c>
      <c s="35" t="s">
        <v>5</v>
      </c>
      <c s="6" t="s">
        <v>10144</v>
      </c>
      <c s="36" t="s">
        <v>6890</v>
      </c>
      <c s="37">
        <v>16</v>
      </c>
      <c s="36">
        <v>0</v>
      </c>
      <c s="36">
        <f>ROUND(G1133*H1133,6)</f>
      </c>
      <c r="L1133" s="38">
        <v>0</v>
      </c>
      <c s="32">
        <f>ROUND(ROUND(L1133,2)*ROUND(G1133,3),2)</f>
      </c>
      <c s="36" t="s">
        <v>4382</v>
      </c>
      <c>
        <f>(M1133*21)/100</f>
      </c>
      <c t="s">
        <v>28</v>
      </c>
    </row>
    <row r="1134" spans="1:5" ht="12.75">
      <c r="A1134" s="35" t="s">
        <v>58</v>
      </c>
      <c r="E1134" s="39" t="s">
        <v>5</v>
      </c>
    </row>
    <row r="1135" spans="1:5" ht="12.75">
      <c r="A1135" s="35" t="s">
        <v>59</v>
      </c>
      <c r="E1135" s="40" t="s">
        <v>10078</v>
      </c>
    </row>
    <row r="1136" spans="1:5" ht="12.75">
      <c r="A1136" t="s">
        <v>61</v>
      </c>
      <c r="E1136" s="39" t="s">
        <v>8408</v>
      </c>
    </row>
    <row r="1137" spans="1:16" ht="12.75">
      <c r="A1137" t="s">
        <v>53</v>
      </c>
      <c s="34" t="s">
        <v>9196</v>
      </c>
      <c s="34" t="s">
        <v>10145</v>
      </c>
      <c s="35" t="s">
        <v>5</v>
      </c>
      <c s="6" t="s">
        <v>10146</v>
      </c>
      <c s="36" t="s">
        <v>6890</v>
      </c>
      <c s="37">
        <v>16</v>
      </c>
      <c s="36">
        <v>0</v>
      </c>
      <c s="36">
        <f>ROUND(G1137*H1137,6)</f>
      </c>
      <c r="L1137" s="38">
        <v>0</v>
      </c>
      <c s="32">
        <f>ROUND(ROUND(L1137,2)*ROUND(G1137,3),2)</f>
      </c>
      <c s="36" t="s">
        <v>4382</v>
      </c>
      <c>
        <f>(M1137*21)/100</f>
      </c>
      <c t="s">
        <v>28</v>
      </c>
    </row>
    <row r="1138" spans="1:5" ht="12.75">
      <c r="A1138" s="35" t="s">
        <v>58</v>
      </c>
      <c r="E1138" s="39" t="s">
        <v>5</v>
      </c>
    </row>
    <row r="1139" spans="1:5" ht="12.75">
      <c r="A1139" s="35" t="s">
        <v>59</v>
      </c>
      <c r="E1139" s="40" t="s">
        <v>10078</v>
      </c>
    </row>
    <row r="1140" spans="1:5" ht="12.75">
      <c r="A1140" t="s">
        <v>61</v>
      </c>
      <c r="E1140" s="39" t="s">
        <v>8408</v>
      </c>
    </row>
    <row r="1141" spans="1:16" ht="12.75">
      <c r="A1141" t="s">
        <v>53</v>
      </c>
      <c s="34" t="s">
        <v>9200</v>
      </c>
      <c s="34" t="s">
        <v>10147</v>
      </c>
      <c s="35" t="s">
        <v>5</v>
      </c>
      <c s="6" t="s">
        <v>10148</v>
      </c>
      <c s="36" t="s">
        <v>6890</v>
      </c>
      <c s="37">
        <v>12</v>
      </c>
      <c s="36">
        <v>0</v>
      </c>
      <c s="36">
        <f>ROUND(G1141*H1141,6)</f>
      </c>
      <c r="L1141" s="38">
        <v>0</v>
      </c>
      <c s="32">
        <f>ROUND(ROUND(L1141,2)*ROUND(G1141,3),2)</f>
      </c>
      <c s="36" t="s">
        <v>4382</v>
      </c>
      <c>
        <f>(M1141*21)/100</f>
      </c>
      <c t="s">
        <v>28</v>
      </c>
    </row>
    <row r="1142" spans="1:5" ht="12.75">
      <c r="A1142" s="35" t="s">
        <v>58</v>
      </c>
      <c r="E1142" s="39" t="s">
        <v>5</v>
      </c>
    </row>
    <row r="1143" spans="1:5" ht="12.75">
      <c r="A1143" s="35" t="s">
        <v>59</v>
      </c>
      <c r="E1143" s="40" t="s">
        <v>10149</v>
      </c>
    </row>
    <row r="1144" spans="1:5" ht="12.75">
      <c r="A1144" t="s">
        <v>61</v>
      </c>
      <c r="E1144" s="39" t="s">
        <v>8408</v>
      </c>
    </row>
    <row r="1145" spans="1:16" ht="12.75">
      <c r="A1145" t="s">
        <v>53</v>
      </c>
      <c s="34" t="s">
        <v>9203</v>
      </c>
      <c s="34" t="s">
        <v>10150</v>
      </c>
      <c s="35" t="s">
        <v>5</v>
      </c>
      <c s="6" t="s">
        <v>10151</v>
      </c>
      <c s="36" t="s">
        <v>6890</v>
      </c>
      <c s="37">
        <v>12</v>
      </c>
      <c s="36">
        <v>0</v>
      </c>
      <c s="36">
        <f>ROUND(G1145*H1145,6)</f>
      </c>
      <c r="L1145" s="38">
        <v>0</v>
      </c>
      <c s="32">
        <f>ROUND(ROUND(L1145,2)*ROUND(G1145,3),2)</f>
      </c>
      <c s="36" t="s">
        <v>4382</v>
      </c>
      <c>
        <f>(M1145*21)/100</f>
      </c>
      <c t="s">
        <v>28</v>
      </c>
    </row>
    <row r="1146" spans="1:5" ht="12.75">
      <c r="A1146" s="35" t="s">
        <v>58</v>
      </c>
      <c r="E1146" s="39" t="s">
        <v>5</v>
      </c>
    </row>
    <row r="1147" spans="1:5" ht="12.75">
      <c r="A1147" s="35" t="s">
        <v>59</v>
      </c>
      <c r="E1147" s="40" t="s">
        <v>10149</v>
      </c>
    </row>
    <row r="1148" spans="1:5" ht="12.75">
      <c r="A1148" t="s">
        <v>61</v>
      </c>
      <c r="E1148" s="39" t="s">
        <v>8408</v>
      </c>
    </row>
    <row r="1149" spans="1:16" ht="12.75">
      <c r="A1149" t="s">
        <v>53</v>
      </c>
      <c s="34" t="s">
        <v>9206</v>
      </c>
      <c s="34" t="s">
        <v>10152</v>
      </c>
      <c s="35" t="s">
        <v>5</v>
      </c>
      <c s="6" t="s">
        <v>10153</v>
      </c>
      <c s="36" t="s">
        <v>6890</v>
      </c>
      <c s="37">
        <v>12</v>
      </c>
      <c s="36">
        <v>0</v>
      </c>
      <c s="36">
        <f>ROUND(G1149*H1149,6)</f>
      </c>
      <c r="L1149" s="38">
        <v>0</v>
      </c>
      <c s="32">
        <f>ROUND(ROUND(L1149,2)*ROUND(G1149,3),2)</f>
      </c>
      <c s="36" t="s">
        <v>4382</v>
      </c>
      <c>
        <f>(M1149*21)/100</f>
      </c>
      <c t="s">
        <v>28</v>
      </c>
    </row>
    <row r="1150" spans="1:5" ht="12.75">
      <c r="A1150" s="35" t="s">
        <v>58</v>
      </c>
      <c r="E1150" s="39" t="s">
        <v>5</v>
      </c>
    </row>
    <row r="1151" spans="1:5" ht="12.75">
      <c r="A1151" s="35" t="s">
        <v>59</v>
      </c>
      <c r="E1151" s="40" t="s">
        <v>10149</v>
      </c>
    </row>
    <row r="1152" spans="1:5" ht="12.75">
      <c r="A1152" t="s">
        <v>61</v>
      </c>
      <c r="E1152" s="39" t="s">
        <v>8408</v>
      </c>
    </row>
    <row r="1153" spans="1:16" ht="12.75">
      <c r="A1153" t="s">
        <v>53</v>
      </c>
      <c s="34" t="s">
        <v>9209</v>
      </c>
      <c s="34" t="s">
        <v>10154</v>
      </c>
      <c s="35" t="s">
        <v>5</v>
      </c>
      <c s="6" t="s">
        <v>10138</v>
      </c>
      <c s="36" t="s">
        <v>6890</v>
      </c>
      <c s="37">
        <v>12</v>
      </c>
      <c s="36">
        <v>0</v>
      </c>
      <c s="36">
        <f>ROUND(G1153*H1153,6)</f>
      </c>
      <c r="L1153" s="38">
        <v>0</v>
      </c>
      <c s="32">
        <f>ROUND(ROUND(L1153,2)*ROUND(G1153,3),2)</f>
      </c>
      <c s="36" t="s">
        <v>4382</v>
      </c>
      <c>
        <f>(M1153*21)/100</f>
      </c>
      <c t="s">
        <v>28</v>
      </c>
    </row>
    <row r="1154" spans="1:5" ht="12.75">
      <c r="A1154" s="35" t="s">
        <v>58</v>
      </c>
      <c r="E1154" s="39" t="s">
        <v>5</v>
      </c>
    </row>
    <row r="1155" spans="1:5" ht="12.75">
      <c r="A1155" s="35" t="s">
        <v>59</v>
      </c>
      <c r="E1155" s="40" t="s">
        <v>10149</v>
      </c>
    </row>
    <row r="1156" spans="1:5" ht="12.75">
      <c r="A1156" t="s">
        <v>61</v>
      </c>
      <c r="E1156" s="39" t="s">
        <v>8408</v>
      </c>
    </row>
    <row r="1157" spans="1:16" ht="12.75">
      <c r="A1157" t="s">
        <v>53</v>
      </c>
      <c s="34" t="s">
        <v>9212</v>
      </c>
      <c s="34" t="s">
        <v>10155</v>
      </c>
      <c s="35" t="s">
        <v>5</v>
      </c>
      <c s="6" t="s">
        <v>10156</v>
      </c>
      <c s="36" t="s">
        <v>6890</v>
      </c>
      <c s="37">
        <v>6</v>
      </c>
      <c s="36">
        <v>0</v>
      </c>
      <c s="36">
        <f>ROUND(G1157*H1157,6)</f>
      </c>
      <c r="L1157" s="38">
        <v>0</v>
      </c>
      <c s="32">
        <f>ROUND(ROUND(L1157,2)*ROUND(G1157,3),2)</f>
      </c>
      <c s="36" t="s">
        <v>4382</v>
      </c>
      <c>
        <f>(M1157*21)/100</f>
      </c>
      <c t="s">
        <v>28</v>
      </c>
    </row>
    <row r="1158" spans="1:5" ht="12.75">
      <c r="A1158" s="35" t="s">
        <v>58</v>
      </c>
      <c r="E1158" s="39" t="s">
        <v>5</v>
      </c>
    </row>
    <row r="1159" spans="1:5" ht="12.75">
      <c r="A1159" s="35" t="s">
        <v>59</v>
      </c>
      <c r="E1159" s="40" t="s">
        <v>10087</v>
      </c>
    </row>
    <row r="1160" spans="1:5" ht="12.75">
      <c r="A1160" t="s">
        <v>61</v>
      </c>
      <c r="E1160" s="39" t="s">
        <v>8408</v>
      </c>
    </row>
    <row r="1161" spans="1:16" ht="12.75">
      <c r="A1161" t="s">
        <v>53</v>
      </c>
      <c s="34" t="s">
        <v>9217</v>
      </c>
      <c s="34" t="s">
        <v>10157</v>
      </c>
      <c s="35" t="s">
        <v>5</v>
      </c>
      <c s="6" t="s">
        <v>10158</v>
      </c>
      <c s="36" t="s">
        <v>6890</v>
      </c>
      <c s="37">
        <v>6</v>
      </c>
      <c s="36">
        <v>0</v>
      </c>
      <c s="36">
        <f>ROUND(G1161*H1161,6)</f>
      </c>
      <c r="L1161" s="38">
        <v>0</v>
      </c>
      <c s="32">
        <f>ROUND(ROUND(L1161,2)*ROUND(G1161,3),2)</f>
      </c>
      <c s="36" t="s">
        <v>4382</v>
      </c>
      <c>
        <f>(M1161*21)/100</f>
      </c>
      <c t="s">
        <v>28</v>
      </c>
    </row>
    <row r="1162" spans="1:5" ht="12.75">
      <c r="A1162" s="35" t="s">
        <v>58</v>
      </c>
      <c r="E1162" s="39" t="s">
        <v>5</v>
      </c>
    </row>
    <row r="1163" spans="1:5" ht="12.75">
      <c r="A1163" s="35" t="s">
        <v>59</v>
      </c>
      <c r="E1163" s="40" t="s">
        <v>10087</v>
      </c>
    </row>
    <row r="1164" spans="1:5" ht="12.75">
      <c r="A1164" t="s">
        <v>61</v>
      </c>
      <c r="E1164" s="39" t="s">
        <v>8408</v>
      </c>
    </row>
    <row r="1165" spans="1:16" ht="12.75">
      <c r="A1165" t="s">
        <v>53</v>
      </c>
      <c s="34" t="s">
        <v>9220</v>
      </c>
      <c s="34" t="s">
        <v>10159</v>
      </c>
      <c s="35" t="s">
        <v>5</v>
      </c>
      <c s="6" t="s">
        <v>10160</v>
      </c>
      <c s="36" t="s">
        <v>6890</v>
      </c>
      <c s="37">
        <v>16</v>
      </c>
      <c s="36">
        <v>0</v>
      </c>
      <c s="36">
        <f>ROUND(G1165*H1165,6)</f>
      </c>
      <c r="L1165" s="38">
        <v>0</v>
      </c>
      <c s="32">
        <f>ROUND(ROUND(L1165,2)*ROUND(G1165,3),2)</f>
      </c>
      <c s="36" t="s">
        <v>4382</v>
      </c>
      <c>
        <f>(M1165*21)/100</f>
      </c>
      <c t="s">
        <v>28</v>
      </c>
    </row>
    <row r="1166" spans="1:5" ht="12.75">
      <c r="A1166" s="35" t="s">
        <v>58</v>
      </c>
      <c r="E1166" s="39" t="s">
        <v>5</v>
      </c>
    </row>
    <row r="1167" spans="1:5" ht="12.75">
      <c r="A1167" s="35" t="s">
        <v>59</v>
      </c>
      <c r="E1167" s="40" t="s">
        <v>10078</v>
      </c>
    </row>
    <row r="1168" spans="1:5" ht="12.75">
      <c r="A1168" t="s">
        <v>61</v>
      </c>
      <c r="E1168" s="39" t="s">
        <v>8408</v>
      </c>
    </row>
    <row r="1169" spans="1:16" ht="12.75">
      <c r="A1169" t="s">
        <v>53</v>
      </c>
      <c s="34" t="s">
        <v>9223</v>
      </c>
      <c s="34" t="s">
        <v>10161</v>
      </c>
      <c s="35" t="s">
        <v>5</v>
      </c>
      <c s="6" t="s">
        <v>10142</v>
      </c>
      <c s="36" t="s">
        <v>6890</v>
      </c>
      <c s="37">
        <v>16</v>
      </c>
      <c s="36">
        <v>0</v>
      </c>
      <c s="36">
        <f>ROUND(G1169*H1169,6)</f>
      </c>
      <c r="L1169" s="38">
        <v>0</v>
      </c>
      <c s="32">
        <f>ROUND(ROUND(L1169,2)*ROUND(G1169,3),2)</f>
      </c>
      <c s="36" t="s">
        <v>4382</v>
      </c>
      <c>
        <f>(M1169*21)/100</f>
      </c>
      <c t="s">
        <v>28</v>
      </c>
    </row>
    <row r="1170" spans="1:5" ht="12.75">
      <c r="A1170" s="35" t="s">
        <v>58</v>
      </c>
      <c r="E1170" s="39" t="s">
        <v>5</v>
      </c>
    </row>
    <row r="1171" spans="1:5" ht="12.75">
      <c r="A1171" s="35" t="s">
        <v>59</v>
      </c>
      <c r="E1171" s="40" t="s">
        <v>10078</v>
      </c>
    </row>
    <row r="1172" spans="1:5" ht="12.75">
      <c r="A1172" t="s">
        <v>61</v>
      </c>
      <c r="E1172" s="39" t="s">
        <v>8408</v>
      </c>
    </row>
    <row r="1173" spans="1:16" ht="12.75">
      <c r="A1173" t="s">
        <v>53</v>
      </c>
      <c s="34" t="s">
        <v>9225</v>
      </c>
      <c s="34" t="s">
        <v>10162</v>
      </c>
      <c s="35" t="s">
        <v>5</v>
      </c>
      <c s="6" t="s">
        <v>10163</v>
      </c>
      <c s="36" t="s">
        <v>6890</v>
      </c>
      <c s="37">
        <v>4</v>
      </c>
      <c s="36">
        <v>0</v>
      </c>
      <c s="36">
        <f>ROUND(G1173*H1173,6)</f>
      </c>
      <c r="L1173" s="38">
        <v>0</v>
      </c>
      <c s="32">
        <f>ROUND(ROUND(L1173,2)*ROUND(G1173,3),2)</f>
      </c>
      <c s="36" t="s">
        <v>4382</v>
      </c>
      <c>
        <f>(M1173*21)/100</f>
      </c>
      <c t="s">
        <v>28</v>
      </c>
    </row>
    <row r="1174" spans="1:5" ht="12.75">
      <c r="A1174" s="35" t="s">
        <v>58</v>
      </c>
      <c r="E1174" s="39" t="s">
        <v>5</v>
      </c>
    </row>
    <row r="1175" spans="1:5" ht="12.75">
      <c r="A1175" s="35" t="s">
        <v>59</v>
      </c>
      <c r="E1175" s="40" t="s">
        <v>10092</v>
      </c>
    </row>
    <row r="1176" spans="1:5" ht="12.75">
      <c r="A1176" t="s">
        <v>61</v>
      </c>
      <c r="E1176" s="39" t="s">
        <v>8408</v>
      </c>
    </row>
    <row r="1177" spans="1:16" ht="12.75">
      <c r="A1177" t="s">
        <v>53</v>
      </c>
      <c s="34" t="s">
        <v>9228</v>
      </c>
      <c s="34" t="s">
        <v>10164</v>
      </c>
      <c s="35" t="s">
        <v>5</v>
      </c>
      <c s="6" t="s">
        <v>10165</v>
      </c>
      <c s="36" t="s">
        <v>6890</v>
      </c>
      <c s="37">
        <v>4</v>
      </c>
      <c s="36">
        <v>0</v>
      </c>
      <c s="36">
        <f>ROUND(G1177*H1177,6)</f>
      </c>
      <c r="L1177" s="38">
        <v>0</v>
      </c>
      <c s="32">
        <f>ROUND(ROUND(L1177,2)*ROUND(G1177,3),2)</f>
      </c>
      <c s="36" t="s">
        <v>4382</v>
      </c>
      <c>
        <f>(M1177*21)/100</f>
      </c>
      <c t="s">
        <v>28</v>
      </c>
    </row>
    <row r="1178" spans="1:5" ht="12.75">
      <c r="A1178" s="35" t="s">
        <v>58</v>
      </c>
      <c r="E1178" s="39" t="s">
        <v>5</v>
      </c>
    </row>
    <row r="1179" spans="1:5" ht="12.75">
      <c r="A1179" s="35" t="s">
        <v>59</v>
      </c>
      <c r="E1179" s="40" t="s">
        <v>10092</v>
      </c>
    </row>
    <row r="1180" spans="1:5" ht="12.75">
      <c r="A1180" t="s">
        <v>61</v>
      </c>
      <c r="E1180" s="39" t="s">
        <v>8408</v>
      </c>
    </row>
    <row r="1181" spans="1:16" ht="12.75">
      <c r="A1181" t="s">
        <v>53</v>
      </c>
      <c s="34" t="s">
        <v>9230</v>
      </c>
      <c s="34" t="s">
        <v>10166</v>
      </c>
      <c s="35" t="s">
        <v>5</v>
      </c>
      <c s="6" t="s">
        <v>10167</v>
      </c>
      <c s="36" t="s">
        <v>6890</v>
      </c>
      <c s="37">
        <v>2</v>
      </c>
      <c s="36">
        <v>0</v>
      </c>
      <c s="36">
        <f>ROUND(G1181*H1181,6)</f>
      </c>
      <c r="L1181" s="38">
        <v>0</v>
      </c>
      <c s="32">
        <f>ROUND(ROUND(L1181,2)*ROUND(G1181,3),2)</f>
      </c>
      <c s="36" t="s">
        <v>4382</v>
      </c>
      <c>
        <f>(M1181*21)/100</f>
      </c>
      <c t="s">
        <v>28</v>
      </c>
    </row>
    <row r="1182" spans="1:5" ht="12.75">
      <c r="A1182" s="35" t="s">
        <v>58</v>
      </c>
      <c r="E1182" s="39" t="s">
        <v>5</v>
      </c>
    </row>
    <row r="1183" spans="1:5" ht="12.75">
      <c r="A1183" s="35" t="s">
        <v>59</v>
      </c>
      <c r="E1183" s="40" t="s">
        <v>10065</v>
      </c>
    </row>
    <row r="1184" spans="1:5" ht="12.75">
      <c r="A1184" t="s">
        <v>61</v>
      </c>
      <c r="E1184" s="39" t="s">
        <v>8408</v>
      </c>
    </row>
    <row r="1185" spans="1:16" ht="12.75">
      <c r="A1185" t="s">
        <v>53</v>
      </c>
      <c s="34" t="s">
        <v>9233</v>
      </c>
      <c s="34" t="s">
        <v>10168</v>
      </c>
      <c s="35" t="s">
        <v>5</v>
      </c>
      <c s="6" t="s">
        <v>10169</v>
      </c>
      <c s="36" t="s">
        <v>6890</v>
      </c>
      <c s="37">
        <v>2</v>
      </c>
      <c s="36">
        <v>0</v>
      </c>
      <c s="36">
        <f>ROUND(G1185*H1185,6)</f>
      </c>
      <c r="L1185" s="38">
        <v>0</v>
      </c>
      <c s="32">
        <f>ROUND(ROUND(L1185,2)*ROUND(G1185,3),2)</f>
      </c>
      <c s="36" t="s">
        <v>4382</v>
      </c>
      <c>
        <f>(M1185*21)/100</f>
      </c>
      <c t="s">
        <v>28</v>
      </c>
    </row>
    <row r="1186" spans="1:5" ht="12.75">
      <c r="A1186" s="35" t="s">
        <v>58</v>
      </c>
      <c r="E1186" s="39" t="s">
        <v>5</v>
      </c>
    </row>
    <row r="1187" spans="1:5" ht="12.75">
      <c r="A1187" s="35" t="s">
        <v>59</v>
      </c>
      <c r="E1187" s="40" t="s">
        <v>10065</v>
      </c>
    </row>
    <row r="1188" spans="1:5" ht="12.75">
      <c r="A1188" t="s">
        <v>61</v>
      </c>
      <c r="E1188" s="39" t="s">
        <v>8408</v>
      </c>
    </row>
    <row r="1189" spans="1:16" ht="12.75">
      <c r="A1189" t="s">
        <v>53</v>
      </c>
      <c s="34" t="s">
        <v>9235</v>
      </c>
      <c s="34" t="s">
        <v>10170</v>
      </c>
      <c s="35" t="s">
        <v>5</v>
      </c>
      <c s="6" t="s">
        <v>10171</v>
      </c>
      <c s="36" t="s">
        <v>3844</v>
      </c>
      <c s="37">
        <v>2</v>
      </c>
      <c s="36">
        <v>0</v>
      </c>
      <c s="36">
        <f>ROUND(G1189*H1189,6)</f>
      </c>
      <c r="L1189" s="38">
        <v>0</v>
      </c>
      <c s="32">
        <f>ROUND(ROUND(L1189,2)*ROUND(G1189,3),2)</f>
      </c>
      <c s="36" t="s">
        <v>4382</v>
      </c>
      <c>
        <f>(M1189*21)/100</f>
      </c>
      <c t="s">
        <v>28</v>
      </c>
    </row>
    <row r="1190" spans="1:5" ht="12.75">
      <c r="A1190" s="35" t="s">
        <v>58</v>
      </c>
      <c r="E1190" s="39" t="s">
        <v>5</v>
      </c>
    </row>
    <row r="1191" spans="1:5" ht="12.75">
      <c r="A1191" s="35" t="s">
        <v>59</v>
      </c>
      <c r="E1191" s="40" t="s">
        <v>10065</v>
      </c>
    </row>
    <row r="1192" spans="1:5" ht="12.75">
      <c r="A1192" t="s">
        <v>61</v>
      </c>
      <c r="E1192" s="39" t="s">
        <v>8408</v>
      </c>
    </row>
    <row r="1193" spans="1:16" ht="12.75">
      <c r="A1193" t="s">
        <v>53</v>
      </c>
      <c s="34" t="s">
        <v>9238</v>
      </c>
      <c s="34" t="s">
        <v>10172</v>
      </c>
      <c s="35" t="s">
        <v>5</v>
      </c>
      <c s="6" t="s">
        <v>10173</v>
      </c>
      <c s="36" t="s">
        <v>3844</v>
      </c>
      <c s="37">
        <v>2</v>
      </c>
      <c s="36">
        <v>0</v>
      </c>
      <c s="36">
        <f>ROUND(G1193*H1193,6)</f>
      </c>
      <c r="L1193" s="38">
        <v>0</v>
      </c>
      <c s="32">
        <f>ROUND(ROUND(L1193,2)*ROUND(G1193,3),2)</f>
      </c>
      <c s="36" t="s">
        <v>4382</v>
      </c>
      <c>
        <f>(M1193*21)/100</f>
      </c>
      <c t="s">
        <v>28</v>
      </c>
    </row>
    <row r="1194" spans="1:5" ht="12.75">
      <c r="A1194" s="35" t="s">
        <v>58</v>
      </c>
      <c r="E1194" s="39" t="s">
        <v>5</v>
      </c>
    </row>
    <row r="1195" spans="1:5" ht="12.75">
      <c r="A1195" s="35" t="s">
        <v>59</v>
      </c>
      <c r="E1195" s="40" t="s">
        <v>10065</v>
      </c>
    </row>
    <row r="1196" spans="1:5" ht="12.75">
      <c r="A1196" t="s">
        <v>61</v>
      </c>
      <c r="E1196" s="39" t="s">
        <v>8408</v>
      </c>
    </row>
    <row r="1197" spans="1:16" ht="12.75">
      <c r="A1197" t="s">
        <v>53</v>
      </c>
      <c s="34" t="s">
        <v>9240</v>
      </c>
      <c s="34" t="s">
        <v>10174</v>
      </c>
      <c s="35" t="s">
        <v>5</v>
      </c>
      <c s="6" t="s">
        <v>10175</v>
      </c>
      <c s="36" t="s">
        <v>6890</v>
      </c>
      <c s="37">
        <v>1</v>
      </c>
      <c s="36">
        <v>0</v>
      </c>
      <c s="36">
        <f>ROUND(G1197*H1197,6)</f>
      </c>
      <c r="L1197" s="38">
        <v>0</v>
      </c>
      <c s="32">
        <f>ROUND(ROUND(L1197,2)*ROUND(G1197,3),2)</f>
      </c>
      <c s="36" t="s">
        <v>4382</v>
      </c>
      <c>
        <f>(M1197*21)/100</f>
      </c>
      <c t="s">
        <v>28</v>
      </c>
    </row>
    <row r="1198" spans="1:5" ht="12.75">
      <c r="A1198" s="35" t="s">
        <v>58</v>
      </c>
      <c r="E1198" s="39" t="s">
        <v>5</v>
      </c>
    </row>
    <row r="1199" spans="1:5" ht="12.75">
      <c r="A1199" s="35" t="s">
        <v>59</v>
      </c>
      <c r="E1199" s="40" t="s">
        <v>10029</v>
      </c>
    </row>
    <row r="1200" spans="1:5" ht="12.75">
      <c r="A1200" t="s">
        <v>61</v>
      </c>
      <c r="E1200" s="39" t="s">
        <v>8408</v>
      </c>
    </row>
    <row r="1201" spans="1:16" ht="12.75">
      <c r="A1201" t="s">
        <v>53</v>
      </c>
      <c s="34" t="s">
        <v>9244</v>
      </c>
      <c s="34" t="s">
        <v>10176</v>
      </c>
      <c s="35" t="s">
        <v>5</v>
      </c>
      <c s="6" t="s">
        <v>10177</v>
      </c>
      <c s="36" t="s">
        <v>6890</v>
      </c>
      <c s="37">
        <v>1</v>
      </c>
      <c s="36">
        <v>0</v>
      </c>
      <c s="36">
        <f>ROUND(G1201*H1201,6)</f>
      </c>
      <c r="L1201" s="38">
        <v>0</v>
      </c>
      <c s="32">
        <f>ROUND(ROUND(L1201,2)*ROUND(G1201,3),2)</f>
      </c>
      <c s="36" t="s">
        <v>4382</v>
      </c>
      <c>
        <f>(M1201*21)/100</f>
      </c>
      <c t="s">
        <v>28</v>
      </c>
    </row>
    <row r="1202" spans="1:5" ht="12.75">
      <c r="A1202" s="35" t="s">
        <v>58</v>
      </c>
      <c r="E1202" s="39" t="s">
        <v>5</v>
      </c>
    </row>
    <row r="1203" spans="1:5" ht="12.75">
      <c r="A1203" s="35" t="s">
        <v>59</v>
      </c>
      <c r="E1203" s="40" t="s">
        <v>10029</v>
      </c>
    </row>
    <row r="1204" spans="1:5" ht="12.75">
      <c r="A1204" t="s">
        <v>61</v>
      </c>
      <c r="E1204" s="39" t="s">
        <v>8408</v>
      </c>
    </row>
    <row r="1205" spans="1:16" ht="12.75">
      <c r="A1205" t="s">
        <v>53</v>
      </c>
      <c s="34" t="s">
        <v>9247</v>
      </c>
      <c s="34" t="s">
        <v>10178</v>
      </c>
      <c s="35" t="s">
        <v>5</v>
      </c>
      <c s="6" t="s">
        <v>10179</v>
      </c>
      <c s="36" t="s">
        <v>3844</v>
      </c>
      <c s="37">
        <v>1</v>
      </c>
      <c s="36">
        <v>0</v>
      </c>
      <c s="36">
        <f>ROUND(G1205*H1205,6)</f>
      </c>
      <c r="L1205" s="38">
        <v>0</v>
      </c>
      <c s="32">
        <f>ROUND(ROUND(L1205,2)*ROUND(G1205,3),2)</f>
      </c>
      <c s="36" t="s">
        <v>4382</v>
      </c>
      <c>
        <f>(M1205*21)/100</f>
      </c>
      <c t="s">
        <v>28</v>
      </c>
    </row>
    <row r="1206" spans="1:5" ht="12.75">
      <c r="A1206" s="35" t="s">
        <v>58</v>
      </c>
      <c r="E1206" s="39" t="s">
        <v>5</v>
      </c>
    </row>
    <row r="1207" spans="1:5" ht="12.75">
      <c r="A1207" s="35" t="s">
        <v>59</v>
      </c>
      <c r="E1207" s="40" t="s">
        <v>10029</v>
      </c>
    </row>
    <row r="1208" spans="1:5" ht="12.75">
      <c r="A1208" t="s">
        <v>61</v>
      </c>
      <c r="E1208" s="39" t="s">
        <v>8408</v>
      </c>
    </row>
    <row r="1209" spans="1:16" ht="12.75">
      <c r="A1209" t="s">
        <v>53</v>
      </c>
      <c s="34" t="s">
        <v>9249</v>
      </c>
      <c s="34" t="s">
        <v>10180</v>
      </c>
      <c s="35" t="s">
        <v>5</v>
      </c>
      <c s="6" t="s">
        <v>10181</v>
      </c>
      <c s="36" t="s">
        <v>3844</v>
      </c>
      <c s="37">
        <v>1</v>
      </c>
      <c s="36">
        <v>0</v>
      </c>
      <c s="36">
        <f>ROUND(G1209*H1209,6)</f>
      </c>
      <c r="L1209" s="38">
        <v>0</v>
      </c>
      <c s="32">
        <f>ROUND(ROUND(L1209,2)*ROUND(G1209,3),2)</f>
      </c>
      <c s="36" t="s">
        <v>4382</v>
      </c>
      <c>
        <f>(M1209*21)/100</f>
      </c>
      <c t="s">
        <v>28</v>
      </c>
    </row>
    <row r="1210" spans="1:5" ht="12.75">
      <c r="A1210" s="35" t="s">
        <v>58</v>
      </c>
      <c r="E1210" s="39" t="s">
        <v>5</v>
      </c>
    </row>
    <row r="1211" spans="1:5" ht="12.75">
      <c r="A1211" s="35" t="s">
        <v>59</v>
      </c>
      <c r="E1211" s="40" t="s">
        <v>10029</v>
      </c>
    </row>
    <row r="1212" spans="1:5" ht="12.75">
      <c r="A1212" t="s">
        <v>61</v>
      </c>
      <c r="E1212" s="39" t="s">
        <v>8408</v>
      </c>
    </row>
    <row r="1213" spans="1:16" ht="12.75">
      <c r="A1213" t="s">
        <v>53</v>
      </c>
      <c s="34" t="s">
        <v>9252</v>
      </c>
      <c s="34" t="s">
        <v>10182</v>
      </c>
      <c s="35" t="s">
        <v>5</v>
      </c>
      <c s="6" t="s">
        <v>10183</v>
      </c>
      <c s="36" t="s">
        <v>3844</v>
      </c>
      <c s="37">
        <v>1</v>
      </c>
      <c s="36">
        <v>0</v>
      </c>
      <c s="36">
        <f>ROUND(G1213*H1213,6)</f>
      </c>
      <c r="L1213" s="38">
        <v>0</v>
      </c>
      <c s="32">
        <f>ROUND(ROUND(L1213,2)*ROUND(G1213,3),2)</f>
      </c>
      <c s="36" t="s">
        <v>4382</v>
      </c>
      <c>
        <f>(M1213*21)/100</f>
      </c>
      <c t="s">
        <v>28</v>
      </c>
    </row>
    <row r="1214" spans="1:5" ht="12.75">
      <c r="A1214" s="35" t="s">
        <v>58</v>
      </c>
      <c r="E1214" s="39" t="s">
        <v>5</v>
      </c>
    </row>
    <row r="1215" spans="1:5" ht="12.75">
      <c r="A1215" s="35" t="s">
        <v>59</v>
      </c>
      <c r="E1215" s="40" t="s">
        <v>10029</v>
      </c>
    </row>
    <row r="1216" spans="1:5" ht="12.75">
      <c r="A1216" t="s">
        <v>61</v>
      </c>
      <c r="E1216" s="39" t="s">
        <v>8408</v>
      </c>
    </row>
    <row r="1217" spans="1:16" ht="12.75">
      <c r="A1217" t="s">
        <v>53</v>
      </c>
      <c s="34" t="s">
        <v>9255</v>
      </c>
      <c s="34" t="s">
        <v>10184</v>
      </c>
      <c s="35" t="s">
        <v>5</v>
      </c>
      <c s="6" t="s">
        <v>10185</v>
      </c>
      <c s="36" t="s">
        <v>3844</v>
      </c>
      <c s="37">
        <v>1</v>
      </c>
      <c s="36">
        <v>0</v>
      </c>
      <c s="36">
        <f>ROUND(G1217*H1217,6)</f>
      </c>
      <c r="L1217" s="38">
        <v>0</v>
      </c>
      <c s="32">
        <f>ROUND(ROUND(L1217,2)*ROUND(G1217,3),2)</f>
      </c>
      <c s="36" t="s">
        <v>4382</v>
      </c>
      <c>
        <f>(M1217*21)/100</f>
      </c>
      <c t="s">
        <v>28</v>
      </c>
    </row>
    <row r="1218" spans="1:5" ht="12.75">
      <c r="A1218" s="35" t="s">
        <v>58</v>
      </c>
      <c r="E1218" s="39" t="s">
        <v>5</v>
      </c>
    </row>
    <row r="1219" spans="1:5" ht="12.75">
      <c r="A1219" s="35" t="s">
        <v>59</v>
      </c>
      <c r="E1219" s="40" t="s">
        <v>10029</v>
      </c>
    </row>
    <row r="1220" spans="1:5" ht="12.75">
      <c r="A1220" t="s">
        <v>61</v>
      </c>
      <c r="E1220" s="39" t="s">
        <v>8408</v>
      </c>
    </row>
    <row r="1221" spans="1:16" ht="12.75">
      <c r="A1221" t="s">
        <v>53</v>
      </c>
      <c s="34" t="s">
        <v>9258</v>
      </c>
      <c s="34" t="s">
        <v>10186</v>
      </c>
      <c s="35" t="s">
        <v>5</v>
      </c>
      <c s="6" t="s">
        <v>8688</v>
      </c>
      <c s="36" t="s">
        <v>3844</v>
      </c>
      <c s="37">
        <v>1</v>
      </c>
      <c s="36">
        <v>0</v>
      </c>
      <c s="36">
        <f>ROUND(G1221*H1221,6)</f>
      </c>
      <c r="L1221" s="38">
        <v>0</v>
      </c>
      <c s="32">
        <f>ROUND(ROUND(L1221,2)*ROUND(G1221,3),2)</f>
      </c>
      <c s="36" t="s">
        <v>4382</v>
      </c>
      <c>
        <f>(M1221*21)/100</f>
      </c>
      <c t="s">
        <v>28</v>
      </c>
    </row>
    <row r="1222" spans="1:5" ht="12.75">
      <c r="A1222" s="35" t="s">
        <v>58</v>
      </c>
      <c r="E1222" s="39" t="s">
        <v>5</v>
      </c>
    </row>
    <row r="1223" spans="1:5" ht="12.75">
      <c r="A1223" s="35" t="s">
        <v>59</v>
      </c>
      <c r="E1223" s="40" t="s">
        <v>10029</v>
      </c>
    </row>
    <row r="1224" spans="1:5" ht="12.75">
      <c r="A1224" t="s">
        <v>61</v>
      </c>
      <c r="E1224" s="39" t="s">
        <v>8408</v>
      </c>
    </row>
    <row r="1225" spans="1:16" ht="12.75">
      <c r="A1225" t="s">
        <v>53</v>
      </c>
      <c s="34" t="s">
        <v>9260</v>
      </c>
      <c s="34" t="s">
        <v>10187</v>
      </c>
      <c s="35" t="s">
        <v>5</v>
      </c>
      <c s="6" t="s">
        <v>8690</v>
      </c>
      <c s="36" t="s">
        <v>3844</v>
      </c>
      <c s="37">
        <v>1</v>
      </c>
      <c s="36">
        <v>0</v>
      </c>
      <c s="36">
        <f>ROUND(G1225*H1225,6)</f>
      </c>
      <c r="L1225" s="38">
        <v>0</v>
      </c>
      <c s="32">
        <f>ROUND(ROUND(L1225,2)*ROUND(G1225,3),2)</f>
      </c>
      <c s="36" t="s">
        <v>4382</v>
      </c>
      <c>
        <f>(M1225*21)/100</f>
      </c>
      <c t="s">
        <v>28</v>
      </c>
    </row>
    <row r="1226" spans="1:5" ht="12.75">
      <c r="A1226" s="35" t="s">
        <v>58</v>
      </c>
      <c r="E1226" s="39" t="s">
        <v>5</v>
      </c>
    </row>
    <row r="1227" spans="1:5" ht="12.75">
      <c r="A1227" s="35" t="s">
        <v>59</v>
      </c>
      <c r="E1227" s="40" t="s">
        <v>10029</v>
      </c>
    </row>
    <row r="1228" spans="1:5" ht="12.75">
      <c r="A1228" t="s">
        <v>61</v>
      </c>
      <c r="E1228" s="39" t="s">
        <v>8408</v>
      </c>
    </row>
    <row r="1229" spans="1:16" ht="12.75">
      <c r="A1229" t="s">
        <v>53</v>
      </c>
      <c s="34" t="s">
        <v>9263</v>
      </c>
      <c s="34" t="s">
        <v>10188</v>
      </c>
      <c s="35" t="s">
        <v>5</v>
      </c>
      <c s="6" t="s">
        <v>8686</v>
      </c>
      <c s="36" t="s">
        <v>3844</v>
      </c>
      <c s="37">
        <v>1</v>
      </c>
      <c s="36">
        <v>0</v>
      </c>
      <c s="36">
        <f>ROUND(G1229*H1229,6)</f>
      </c>
      <c r="L1229" s="38">
        <v>0</v>
      </c>
      <c s="32">
        <f>ROUND(ROUND(L1229,2)*ROUND(G1229,3),2)</f>
      </c>
      <c s="36" t="s">
        <v>4382</v>
      </c>
      <c>
        <f>(M1229*21)/100</f>
      </c>
      <c t="s">
        <v>28</v>
      </c>
    </row>
    <row r="1230" spans="1:5" ht="12.75">
      <c r="A1230" s="35" t="s">
        <v>58</v>
      </c>
      <c r="E1230" s="39" t="s">
        <v>5</v>
      </c>
    </row>
    <row r="1231" spans="1:5" ht="12.75">
      <c r="A1231" s="35" t="s">
        <v>59</v>
      </c>
      <c r="E1231" s="40" t="s">
        <v>10029</v>
      </c>
    </row>
    <row r="1232" spans="1:5" ht="12.75">
      <c r="A1232" t="s">
        <v>61</v>
      </c>
      <c r="E1232" s="39" t="s">
        <v>8408</v>
      </c>
    </row>
    <row r="1233" spans="1:16" ht="12.75">
      <c r="A1233" t="s">
        <v>53</v>
      </c>
      <c s="34" t="s">
        <v>9265</v>
      </c>
      <c s="34" t="s">
        <v>10189</v>
      </c>
      <c s="35" t="s">
        <v>5</v>
      </c>
      <c s="6" t="s">
        <v>10190</v>
      </c>
      <c s="36" t="s">
        <v>3844</v>
      </c>
      <c s="37">
        <v>1</v>
      </c>
      <c s="36">
        <v>0</v>
      </c>
      <c s="36">
        <f>ROUND(G1233*H1233,6)</f>
      </c>
      <c r="L1233" s="38">
        <v>0</v>
      </c>
      <c s="32">
        <f>ROUND(ROUND(L1233,2)*ROUND(G1233,3),2)</f>
      </c>
      <c s="36" t="s">
        <v>4382</v>
      </c>
      <c>
        <f>(M1233*21)/100</f>
      </c>
      <c t="s">
        <v>28</v>
      </c>
    </row>
    <row r="1234" spans="1:5" ht="12.75">
      <c r="A1234" s="35" t="s">
        <v>58</v>
      </c>
      <c r="E1234" s="39" t="s">
        <v>5</v>
      </c>
    </row>
    <row r="1235" spans="1:5" ht="12.75">
      <c r="A1235" s="35" t="s">
        <v>59</v>
      </c>
      <c r="E1235" s="40" t="s">
        <v>10029</v>
      </c>
    </row>
    <row r="1236" spans="1:5" ht="12.75">
      <c r="A1236" t="s">
        <v>61</v>
      </c>
      <c r="E1236" s="39" t="s">
        <v>8408</v>
      </c>
    </row>
    <row r="1237" spans="1:16" ht="12.75">
      <c r="A1237" t="s">
        <v>53</v>
      </c>
      <c s="34" t="s">
        <v>9269</v>
      </c>
      <c s="34" t="s">
        <v>10191</v>
      </c>
      <c s="35" t="s">
        <v>5</v>
      </c>
      <c s="6" t="s">
        <v>10192</v>
      </c>
      <c s="36" t="s">
        <v>3844</v>
      </c>
      <c s="37">
        <v>1</v>
      </c>
      <c s="36">
        <v>0</v>
      </c>
      <c s="36">
        <f>ROUND(G1237*H1237,6)</f>
      </c>
      <c r="L1237" s="38">
        <v>0</v>
      </c>
      <c s="32">
        <f>ROUND(ROUND(L1237,2)*ROUND(G1237,3),2)</f>
      </c>
      <c s="36" t="s">
        <v>4382</v>
      </c>
      <c>
        <f>(M1237*21)/100</f>
      </c>
      <c t="s">
        <v>28</v>
      </c>
    </row>
    <row r="1238" spans="1:5" ht="12.75">
      <c r="A1238" s="35" t="s">
        <v>58</v>
      </c>
      <c r="E1238" s="39" t="s">
        <v>5</v>
      </c>
    </row>
    <row r="1239" spans="1:5" ht="12.75">
      <c r="A1239" s="35" t="s">
        <v>59</v>
      </c>
      <c r="E1239" s="40" t="s">
        <v>10029</v>
      </c>
    </row>
    <row r="1240" spans="1:5" ht="12.75">
      <c r="A1240" t="s">
        <v>61</v>
      </c>
      <c r="E1240" s="39" t="s">
        <v>8408</v>
      </c>
    </row>
    <row r="1241" spans="1:16" ht="12.75">
      <c r="A1241" t="s">
        <v>53</v>
      </c>
      <c s="34" t="s">
        <v>9272</v>
      </c>
      <c s="34" t="s">
        <v>10193</v>
      </c>
      <c s="35" t="s">
        <v>5</v>
      </c>
      <c s="6" t="s">
        <v>8692</v>
      </c>
      <c s="36" t="s">
        <v>3844</v>
      </c>
      <c s="37">
        <v>1</v>
      </c>
      <c s="36">
        <v>0</v>
      </c>
      <c s="36">
        <f>ROUND(G1241*H1241,6)</f>
      </c>
      <c r="L1241" s="38">
        <v>0</v>
      </c>
      <c s="32">
        <f>ROUND(ROUND(L1241,2)*ROUND(G1241,3),2)</f>
      </c>
      <c s="36" t="s">
        <v>4382</v>
      </c>
      <c>
        <f>(M1241*21)/100</f>
      </c>
      <c t="s">
        <v>28</v>
      </c>
    </row>
    <row r="1242" spans="1:5" ht="12.75">
      <c r="A1242" s="35" t="s">
        <v>58</v>
      </c>
      <c r="E1242" s="39" t="s">
        <v>5</v>
      </c>
    </row>
    <row r="1243" spans="1:5" ht="12.75">
      <c r="A1243" s="35" t="s">
        <v>59</v>
      </c>
      <c r="E1243" s="40" t="s">
        <v>10029</v>
      </c>
    </row>
    <row r="1244" spans="1:5" ht="12.75">
      <c r="A1244" t="s">
        <v>61</v>
      </c>
      <c r="E1244" s="39" t="s">
        <v>8408</v>
      </c>
    </row>
    <row r="1245" spans="1:16" ht="12.75">
      <c r="A1245" t="s">
        <v>53</v>
      </c>
      <c s="34" t="s">
        <v>9275</v>
      </c>
      <c s="34" t="s">
        <v>10194</v>
      </c>
      <c s="35" t="s">
        <v>5</v>
      </c>
      <c s="6" t="s">
        <v>10195</v>
      </c>
      <c s="36" t="s">
        <v>3844</v>
      </c>
      <c s="37">
        <v>1</v>
      </c>
      <c s="36">
        <v>0</v>
      </c>
      <c s="36">
        <f>ROUND(G1245*H1245,6)</f>
      </c>
      <c r="L1245" s="38">
        <v>0</v>
      </c>
      <c s="32">
        <f>ROUND(ROUND(L1245,2)*ROUND(G1245,3),2)</f>
      </c>
      <c s="36" t="s">
        <v>4382</v>
      </c>
      <c>
        <f>(M1245*21)/100</f>
      </c>
      <c t="s">
        <v>28</v>
      </c>
    </row>
    <row r="1246" spans="1:5" ht="12.75">
      <c r="A1246" s="35" t="s">
        <v>58</v>
      </c>
      <c r="E1246" s="39" t="s">
        <v>5</v>
      </c>
    </row>
    <row r="1247" spans="1:5" ht="12.75">
      <c r="A1247" s="35" t="s">
        <v>59</v>
      </c>
      <c r="E1247" s="40" t="s">
        <v>10029</v>
      </c>
    </row>
    <row r="1248" spans="1:5" ht="12.75">
      <c r="A1248" t="s">
        <v>61</v>
      </c>
      <c r="E1248" s="39" t="s">
        <v>8408</v>
      </c>
    </row>
    <row r="1249" spans="1:16" ht="12.75">
      <c r="A1249" t="s">
        <v>53</v>
      </c>
      <c s="34" t="s">
        <v>9278</v>
      </c>
      <c s="34" t="s">
        <v>10196</v>
      </c>
      <c s="35" t="s">
        <v>5</v>
      </c>
      <c s="6" t="s">
        <v>10197</v>
      </c>
      <c s="36" t="s">
        <v>3844</v>
      </c>
      <c s="37">
        <v>1</v>
      </c>
      <c s="36">
        <v>0</v>
      </c>
      <c s="36">
        <f>ROUND(G1249*H1249,6)</f>
      </c>
      <c r="L1249" s="38">
        <v>0</v>
      </c>
      <c s="32">
        <f>ROUND(ROUND(L1249,2)*ROUND(G1249,3),2)</f>
      </c>
      <c s="36" t="s">
        <v>4382</v>
      </c>
      <c>
        <f>(M1249*21)/100</f>
      </c>
      <c t="s">
        <v>28</v>
      </c>
    </row>
    <row r="1250" spans="1:5" ht="12.75">
      <c r="A1250" s="35" t="s">
        <v>58</v>
      </c>
      <c r="E1250" s="39" t="s">
        <v>5</v>
      </c>
    </row>
    <row r="1251" spans="1:5" ht="12.75">
      <c r="A1251" s="35" t="s">
        <v>59</v>
      </c>
      <c r="E1251" s="40" t="s">
        <v>10029</v>
      </c>
    </row>
    <row r="1252" spans="1:5" ht="12.75">
      <c r="A1252" t="s">
        <v>61</v>
      </c>
      <c r="E1252" s="39" t="s">
        <v>8408</v>
      </c>
    </row>
    <row r="1253" spans="1:16" ht="12.75">
      <c r="A1253" t="s">
        <v>53</v>
      </c>
      <c s="34" t="s">
        <v>9281</v>
      </c>
      <c s="34" t="s">
        <v>10198</v>
      </c>
      <c s="35" t="s">
        <v>5</v>
      </c>
      <c s="6" t="s">
        <v>10199</v>
      </c>
      <c s="36" t="s">
        <v>3844</v>
      </c>
      <c s="37">
        <v>1</v>
      </c>
      <c s="36">
        <v>0</v>
      </c>
      <c s="36">
        <f>ROUND(G1253*H1253,6)</f>
      </c>
      <c r="L1253" s="38">
        <v>0</v>
      </c>
      <c s="32">
        <f>ROUND(ROUND(L1253,2)*ROUND(G1253,3),2)</f>
      </c>
      <c s="36" t="s">
        <v>4382</v>
      </c>
      <c>
        <f>(M1253*21)/100</f>
      </c>
      <c t="s">
        <v>28</v>
      </c>
    </row>
    <row r="1254" spans="1:5" ht="12.75">
      <c r="A1254" s="35" t="s">
        <v>58</v>
      </c>
      <c r="E1254" s="39" t="s">
        <v>5</v>
      </c>
    </row>
    <row r="1255" spans="1:5" ht="12.75">
      <c r="A1255" s="35" t="s">
        <v>59</v>
      </c>
      <c r="E1255" s="40" t="s">
        <v>10029</v>
      </c>
    </row>
    <row r="1256" spans="1:5" ht="12.75">
      <c r="A1256" t="s">
        <v>61</v>
      </c>
      <c r="E1256" s="39" t="s">
        <v>8408</v>
      </c>
    </row>
    <row r="1257" spans="1:16" ht="12.75">
      <c r="A1257" t="s">
        <v>53</v>
      </c>
      <c s="34" t="s">
        <v>9284</v>
      </c>
      <c s="34" t="s">
        <v>10200</v>
      </c>
      <c s="35" t="s">
        <v>5</v>
      </c>
      <c s="6" t="s">
        <v>10201</v>
      </c>
      <c s="36" t="s">
        <v>3844</v>
      </c>
      <c s="37">
        <v>1</v>
      </c>
      <c s="36">
        <v>0</v>
      </c>
      <c s="36">
        <f>ROUND(G1257*H1257,6)</f>
      </c>
      <c r="L1257" s="38">
        <v>0</v>
      </c>
      <c s="32">
        <f>ROUND(ROUND(L1257,2)*ROUND(G1257,3),2)</f>
      </c>
      <c s="36" t="s">
        <v>4382</v>
      </c>
      <c>
        <f>(M1257*21)/100</f>
      </c>
      <c t="s">
        <v>28</v>
      </c>
    </row>
    <row r="1258" spans="1:5" ht="12.75">
      <c r="A1258" s="35" t="s">
        <v>58</v>
      </c>
      <c r="E1258" s="39" t="s">
        <v>5</v>
      </c>
    </row>
    <row r="1259" spans="1:5" ht="12.75">
      <c r="A1259" s="35" t="s">
        <v>59</v>
      </c>
      <c r="E1259" s="40" t="s">
        <v>10029</v>
      </c>
    </row>
    <row r="1260" spans="1:5" ht="12.75">
      <c r="A1260" t="s">
        <v>61</v>
      </c>
      <c r="E1260" s="39" t="s">
        <v>8408</v>
      </c>
    </row>
    <row r="1261" spans="1:16" ht="12.75">
      <c r="A1261" t="s">
        <v>53</v>
      </c>
      <c s="34" t="s">
        <v>9290</v>
      </c>
      <c s="34" t="s">
        <v>10202</v>
      </c>
      <c s="35" t="s">
        <v>5</v>
      </c>
      <c s="6" t="s">
        <v>10203</v>
      </c>
      <c s="36" t="s">
        <v>3844</v>
      </c>
      <c s="37">
        <v>1</v>
      </c>
      <c s="36">
        <v>0</v>
      </c>
      <c s="36">
        <f>ROUND(G1261*H1261,6)</f>
      </c>
      <c r="L1261" s="38">
        <v>0</v>
      </c>
      <c s="32">
        <f>ROUND(ROUND(L1261,2)*ROUND(G1261,3),2)</f>
      </c>
      <c s="36" t="s">
        <v>4382</v>
      </c>
      <c>
        <f>(M1261*21)/100</f>
      </c>
      <c t="s">
        <v>28</v>
      </c>
    </row>
    <row r="1262" spans="1:5" ht="12.75">
      <c r="A1262" s="35" t="s">
        <v>58</v>
      </c>
      <c r="E1262" s="39" t="s">
        <v>5</v>
      </c>
    </row>
    <row r="1263" spans="1:5" ht="12.75">
      <c r="A1263" s="35" t="s">
        <v>59</v>
      </c>
      <c r="E1263" s="40" t="s">
        <v>10029</v>
      </c>
    </row>
    <row r="1264" spans="1:5" ht="12.75">
      <c r="A1264" t="s">
        <v>61</v>
      </c>
      <c r="E1264" s="39" t="s">
        <v>8408</v>
      </c>
    </row>
    <row r="1265" spans="1:16" ht="12.75">
      <c r="A1265" t="s">
        <v>53</v>
      </c>
      <c s="34" t="s">
        <v>9295</v>
      </c>
      <c s="34" t="s">
        <v>10204</v>
      </c>
      <c s="35" t="s">
        <v>5</v>
      </c>
      <c s="6" t="s">
        <v>8694</v>
      </c>
      <c s="36" t="s">
        <v>3844</v>
      </c>
      <c s="37">
        <v>1</v>
      </c>
      <c s="36">
        <v>0</v>
      </c>
      <c s="36">
        <f>ROUND(G1265*H1265,6)</f>
      </c>
      <c r="L1265" s="38">
        <v>0</v>
      </c>
      <c s="32">
        <f>ROUND(ROUND(L1265,2)*ROUND(G1265,3),2)</f>
      </c>
      <c s="36" t="s">
        <v>4382</v>
      </c>
      <c>
        <f>(M1265*21)/100</f>
      </c>
      <c t="s">
        <v>28</v>
      </c>
    </row>
    <row r="1266" spans="1:5" ht="12.75">
      <c r="A1266" s="35" t="s">
        <v>58</v>
      </c>
      <c r="E1266" s="39" t="s">
        <v>5</v>
      </c>
    </row>
    <row r="1267" spans="1:5" ht="12.75">
      <c r="A1267" s="35" t="s">
        <v>59</v>
      </c>
      <c r="E1267" s="40" t="s">
        <v>10029</v>
      </c>
    </row>
    <row r="1268" spans="1:5" ht="12.75">
      <c r="A1268" t="s">
        <v>61</v>
      </c>
      <c r="E1268" s="39" t="s">
        <v>8408</v>
      </c>
    </row>
    <row r="1269" spans="1:16" ht="12.75">
      <c r="A1269" t="s">
        <v>53</v>
      </c>
      <c s="34" t="s">
        <v>9299</v>
      </c>
      <c s="34" t="s">
        <v>10205</v>
      </c>
      <c s="35" t="s">
        <v>5</v>
      </c>
      <c s="6" t="s">
        <v>8696</v>
      </c>
      <c s="36" t="s">
        <v>3844</v>
      </c>
      <c s="37">
        <v>1</v>
      </c>
      <c s="36">
        <v>0</v>
      </c>
      <c s="36">
        <f>ROUND(G1269*H1269,6)</f>
      </c>
      <c r="L1269" s="38">
        <v>0</v>
      </c>
      <c s="32">
        <f>ROUND(ROUND(L1269,2)*ROUND(G1269,3),2)</f>
      </c>
      <c s="36" t="s">
        <v>4382</v>
      </c>
      <c>
        <f>(M1269*21)/100</f>
      </c>
      <c t="s">
        <v>28</v>
      </c>
    </row>
    <row r="1270" spans="1:5" ht="12.75">
      <c r="A1270" s="35" t="s">
        <v>58</v>
      </c>
      <c r="E1270" s="39" t="s">
        <v>5</v>
      </c>
    </row>
    <row r="1271" spans="1:5" ht="12.75">
      <c r="A1271" s="35" t="s">
        <v>59</v>
      </c>
      <c r="E1271" s="40" t="s">
        <v>10029</v>
      </c>
    </row>
    <row r="1272" spans="1:5" ht="12.75">
      <c r="A1272" t="s">
        <v>61</v>
      </c>
      <c r="E1272" s="39" t="s">
        <v>8408</v>
      </c>
    </row>
    <row r="1273" spans="1:16" ht="12.75">
      <c r="A1273" t="s">
        <v>53</v>
      </c>
      <c s="34" t="s">
        <v>9303</v>
      </c>
      <c s="34" t="s">
        <v>10206</v>
      </c>
      <c s="35" t="s">
        <v>5</v>
      </c>
      <c s="6" t="s">
        <v>8698</v>
      </c>
      <c s="36" t="s">
        <v>3844</v>
      </c>
      <c s="37">
        <v>1</v>
      </c>
      <c s="36">
        <v>0</v>
      </c>
      <c s="36">
        <f>ROUND(G1273*H1273,6)</f>
      </c>
      <c r="L1273" s="38">
        <v>0</v>
      </c>
      <c s="32">
        <f>ROUND(ROUND(L1273,2)*ROUND(G1273,3),2)</f>
      </c>
      <c s="36" t="s">
        <v>4382</v>
      </c>
      <c>
        <f>(M1273*21)/100</f>
      </c>
      <c t="s">
        <v>28</v>
      </c>
    </row>
    <row r="1274" spans="1:5" ht="12.75">
      <c r="A1274" s="35" t="s">
        <v>58</v>
      </c>
      <c r="E1274" s="39" t="s">
        <v>5</v>
      </c>
    </row>
    <row r="1275" spans="1:5" ht="12.75">
      <c r="A1275" s="35" t="s">
        <v>59</v>
      </c>
      <c r="E1275" s="40" t="s">
        <v>10029</v>
      </c>
    </row>
    <row r="1276" spans="1:5" ht="12.75">
      <c r="A1276" t="s">
        <v>61</v>
      </c>
      <c r="E1276" s="39" t="s">
        <v>8408</v>
      </c>
    </row>
    <row r="1277" spans="1:16" ht="12.75">
      <c r="A1277" t="s">
        <v>53</v>
      </c>
      <c s="34" t="s">
        <v>9307</v>
      </c>
      <c s="34" t="s">
        <v>10207</v>
      </c>
      <c s="35" t="s">
        <v>5</v>
      </c>
      <c s="6" t="s">
        <v>8700</v>
      </c>
      <c s="36" t="s">
        <v>3844</v>
      </c>
      <c s="37">
        <v>1</v>
      </c>
      <c s="36">
        <v>0</v>
      </c>
      <c s="36">
        <f>ROUND(G1277*H1277,6)</f>
      </c>
      <c r="L1277" s="38">
        <v>0</v>
      </c>
      <c s="32">
        <f>ROUND(ROUND(L1277,2)*ROUND(G1277,3),2)</f>
      </c>
      <c s="36" t="s">
        <v>4382</v>
      </c>
      <c>
        <f>(M1277*21)/100</f>
      </c>
      <c t="s">
        <v>28</v>
      </c>
    </row>
    <row r="1278" spans="1:5" ht="12.75">
      <c r="A1278" s="35" t="s">
        <v>58</v>
      </c>
      <c r="E1278" s="39" t="s">
        <v>5</v>
      </c>
    </row>
    <row r="1279" spans="1:5" ht="12.75">
      <c r="A1279" s="35" t="s">
        <v>59</v>
      </c>
      <c r="E1279" s="40" t="s">
        <v>10029</v>
      </c>
    </row>
    <row r="1280" spans="1:5" ht="12.75">
      <c r="A1280" t="s">
        <v>61</v>
      </c>
      <c r="E1280" s="39" t="s">
        <v>8408</v>
      </c>
    </row>
    <row r="1281" spans="1:16" ht="12.75">
      <c r="A1281" t="s">
        <v>53</v>
      </c>
      <c s="34" t="s">
        <v>9310</v>
      </c>
      <c s="34" t="s">
        <v>10208</v>
      </c>
      <c s="35" t="s">
        <v>5</v>
      </c>
      <c s="6" t="s">
        <v>8702</v>
      </c>
      <c s="36" t="s">
        <v>3844</v>
      </c>
      <c s="37">
        <v>1</v>
      </c>
      <c s="36">
        <v>0</v>
      </c>
      <c s="36">
        <f>ROUND(G1281*H1281,6)</f>
      </c>
      <c r="L1281" s="38">
        <v>0</v>
      </c>
      <c s="32">
        <f>ROUND(ROUND(L1281,2)*ROUND(G1281,3),2)</f>
      </c>
      <c s="36" t="s">
        <v>4382</v>
      </c>
      <c>
        <f>(M1281*21)/100</f>
      </c>
      <c t="s">
        <v>28</v>
      </c>
    </row>
    <row r="1282" spans="1:5" ht="12.75">
      <c r="A1282" s="35" t="s">
        <v>58</v>
      </c>
      <c r="E1282" s="39" t="s">
        <v>5</v>
      </c>
    </row>
    <row r="1283" spans="1:5" ht="12.75">
      <c r="A1283" s="35" t="s">
        <v>59</v>
      </c>
      <c r="E1283" s="40" t="s">
        <v>10029</v>
      </c>
    </row>
    <row r="1284" spans="1:5" ht="12.75">
      <c r="A1284" t="s">
        <v>61</v>
      </c>
      <c r="E1284" s="39" t="s">
        <v>8408</v>
      </c>
    </row>
    <row r="1285" spans="1:13" ht="12.75">
      <c r="A1285" t="s">
        <v>50</v>
      </c>
      <c r="C1285" s="31" t="s">
        <v>10209</v>
      </c>
      <c r="E1285" s="33" t="s">
        <v>10210</v>
      </c>
      <c r="J1285" s="32">
        <f>0</f>
      </c>
      <c s="32">
        <f>0</f>
      </c>
      <c s="32">
        <f>0+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f>
      </c>
      <c s="32">
        <f>0+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f>
      </c>
    </row>
    <row r="1286" spans="1:16" ht="12.75">
      <c r="A1286" t="s">
        <v>53</v>
      </c>
      <c s="34" t="s">
        <v>10211</v>
      </c>
      <c s="34" t="s">
        <v>10212</v>
      </c>
      <c s="35" t="s">
        <v>5</v>
      </c>
      <c s="6" t="s">
        <v>8631</v>
      </c>
      <c s="36" t="s">
        <v>82</v>
      </c>
      <c s="37">
        <v>78</v>
      </c>
      <c s="36">
        <v>0</v>
      </c>
      <c s="36">
        <f>ROUND(G1286*H1286,6)</f>
      </c>
      <c r="L1286" s="38">
        <v>0</v>
      </c>
      <c s="32">
        <f>ROUND(ROUND(L1286,2)*ROUND(G1286,3),2)</f>
      </c>
      <c s="36" t="s">
        <v>4382</v>
      </c>
      <c>
        <f>(M1286*21)/100</f>
      </c>
      <c t="s">
        <v>28</v>
      </c>
    </row>
    <row r="1287" spans="1:5" ht="12.75">
      <c r="A1287" s="35" t="s">
        <v>58</v>
      </c>
      <c r="E1287" s="39" t="s">
        <v>5</v>
      </c>
    </row>
    <row r="1288" spans="1:5" ht="12.75">
      <c r="A1288" s="35" t="s">
        <v>59</v>
      </c>
      <c r="E1288" s="40" t="s">
        <v>10213</v>
      </c>
    </row>
    <row r="1289" spans="1:5" ht="12.75">
      <c r="A1289" t="s">
        <v>61</v>
      </c>
      <c r="E1289" s="39" t="s">
        <v>8408</v>
      </c>
    </row>
    <row r="1290" spans="1:16" ht="12.75">
      <c r="A1290" t="s">
        <v>53</v>
      </c>
      <c s="34" t="s">
        <v>10214</v>
      </c>
      <c s="34" t="s">
        <v>10215</v>
      </c>
      <c s="35" t="s">
        <v>5</v>
      </c>
      <c s="6" t="s">
        <v>10216</v>
      </c>
      <c s="36" t="s">
        <v>82</v>
      </c>
      <c s="37">
        <v>78</v>
      </c>
      <c s="36">
        <v>0</v>
      </c>
      <c s="36">
        <f>ROUND(G1290*H1290,6)</f>
      </c>
      <c r="L1290" s="38">
        <v>0</v>
      </c>
      <c s="32">
        <f>ROUND(ROUND(L1290,2)*ROUND(G1290,3),2)</f>
      </c>
      <c s="36" t="s">
        <v>4382</v>
      </c>
      <c>
        <f>(M1290*21)/100</f>
      </c>
      <c t="s">
        <v>28</v>
      </c>
    </row>
    <row r="1291" spans="1:5" ht="12.75">
      <c r="A1291" s="35" t="s">
        <v>58</v>
      </c>
      <c r="E1291" s="39" t="s">
        <v>5</v>
      </c>
    </row>
    <row r="1292" spans="1:5" ht="12.75">
      <c r="A1292" s="35" t="s">
        <v>59</v>
      </c>
      <c r="E1292" s="40" t="s">
        <v>10213</v>
      </c>
    </row>
    <row r="1293" spans="1:5" ht="12.75">
      <c r="A1293" t="s">
        <v>61</v>
      </c>
      <c r="E1293" s="39" t="s">
        <v>8408</v>
      </c>
    </row>
    <row r="1294" spans="1:16" ht="12.75">
      <c r="A1294" t="s">
        <v>53</v>
      </c>
      <c s="34" t="s">
        <v>10217</v>
      </c>
      <c s="34" t="s">
        <v>10218</v>
      </c>
      <c s="35" t="s">
        <v>5</v>
      </c>
      <c s="6" t="s">
        <v>8635</v>
      </c>
      <c s="36" t="s">
        <v>82</v>
      </c>
      <c s="37">
        <v>12</v>
      </c>
      <c s="36">
        <v>0</v>
      </c>
      <c s="36">
        <f>ROUND(G1294*H1294,6)</f>
      </c>
      <c r="L1294" s="38">
        <v>0</v>
      </c>
      <c s="32">
        <f>ROUND(ROUND(L1294,2)*ROUND(G1294,3),2)</f>
      </c>
      <c s="36" t="s">
        <v>4382</v>
      </c>
      <c>
        <f>(M1294*21)/100</f>
      </c>
      <c t="s">
        <v>28</v>
      </c>
    </row>
    <row r="1295" spans="1:5" ht="12.75">
      <c r="A1295" s="35" t="s">
        <v>58</v>
      </c>
      <c r="E1295" s="39" t="s">
        <v>5</v>
      </c>
    </row>
    <row r="1296" spans="1:5" ht="12.75">
      <c r="A1296" s="35" t="s">
        <v>59</v>
      </c>
      <c r="E1296" s="40" t="s">
        <v>10149</v>
      </c>
    </row>
    <row r="1297" spans="1:5" ht="12.75">
      <c r="A1297" t="s">
        <v>61</v>
      </c>
      <c r="E1297" s="39" t="s">
        <v>8408</v>
      </c>
    </row>
    <row r="1298" spans="1:16" ht="12.75">
      <c r="A1298" t="s">
        <v>53</v>
      </c>
      <c s="34" t="s">
        <v>10219</v>
      </c>
      <c s="34" t="s">
        <v>10220</v>
      </c>
      <c s="35" t="s">
        <v>5</v>
      </c>
      <c s="6" t="s">
        <v>10221</v>
      </c>
      <c s="36" t="s">
        <v>82</v>
      </c>
      <c s="37">
        <v>12</v>
      </c>
      <c s="36">
        <v>0</v>
      </c>
      <c s="36">
        <f>ROUND(G1298*H1298,6)</f>
      </c>
      <c r="L1298" s="38">
        <v>0</v>
      </c>
      <c s="32">
        <f>ROUND(ROUND(L1298,2)*ROUND(G1298,3),2)</f>
      </c>
      <c s="36" t="s">
        <v>4382</v>
      </c>
      <c>
        <f>(M1298*21)/100</f>
      </c>
      <c t="s">
        <v>28</v>
      </c>
    </row>
    <row r="1299" spans="1:5" ht="12.75">
      <c r="A1299" s="35" t="s">
        <v>58</v>
      </c>
      <c r="E1299" s="39" t="s">
        <v>5</v>
      </c>
    </row>
    <row r="1300" spans="1:5" ht="12.75">
      <c r="A1300" s="35" t="s">
        <v>59</v>
      </c>
      <c r="E1300" s="40" t="s">
        <v>10149</v>
      </c>
    </row>
    <row r="1301" spans="1:5" ht="12.75">
      <c r="A1301" t="s">
        <v>61</v>
      </c>
      <c r="E1301" s="39" t="s">
        <v>8408</v>
      </c>
    </row>
    <row r="1302" spans="1:16" ht="12.75">
      <c r="A1302" t="s">
        <v>53</v>
      </c>
      <c s="34" t="s">
        <v>10222</v>
      </c>
      <c s="34" t="s">
        <v>10223</v>
      </c>
      <c s="35" t="s">
        <v>5</v>
      </c>
      <c s="6" t="s">
        <v>8637</v>
      </c>
      <c s="36" t="s">
        <v>82</v>
      </c>
      <c s="37">
        <v>50</v>
      </c>
      <c s="36">
        <v>0</v>
      </c>
      <c s="36">
        <f>ROUND(G1302*H1302,6)</f>
      </c>
      <c r="L1302" s="38">
        <v>0</v>
      </c>
      <c s="32">
        <f>ROUND(ROUND(L1302,2)*ROUND(G1302,3),2)</f>
      </c>
      <c s="36" t="s">
        <v>4382</v>
      </c>
      <c>
        <f>(M1302*21)/100</f>
      </c>
      <c t="s">
        <v>28</v>
      </c>
    </row>
    <row r="1303" spans="1:5" ht="12.75">
      <c r="A1303" s="35" t="s">
        <v>58</v>
      </c>
      <c r="E1303" s="39" t="s">
        <v>5</v>
      </c>
    </row>
    <row r="1304" spans="1:5" ht="12.75">
      <c r="A1304" s="35" t="s">
        <v>59</v>
      </c>
      <c r="E1304" s="40" t="s">
        <v>10224</v>
      </c>
    </row>
    <row r="1305" spans="1:5" ht="12.75">
      <c r="A1305" t="s">
        <v>61</v>
      </c>
      <c r="E1305" s="39" t="s">
        <v>8408</v>
      </c>
    </row>
    <row r="1306" spans="1:16" ht="12.75">
      <c r="A1306" t="s">
        <v>53</v>
      </c>
      <c s="34" t="s">
        <v>10225</v>
      </c>
      <c s="34" t="s">
        <v>10226</v>
      </c>
      <c s="35" t="s">
        <v>5</v>
      </c>
      <c s="6" t="s">
        <v>10227</v>
      </c>
      <c s="36" t="s">
        <v>82</v>
      </c>
      <c s="37">
        <v>50</v>
      </c>
      <c s="36">
        <v>0</v>
      </c>
      <c s="36">
        <f>ROUND(G1306*H1306,6)</f>
      </c>
      <c r="L1306" s="38">
        <v>0</v>
      </c>
      <c s="32">
        <f>ROUND(ROUND(L1306,2)*ROUND(G1306,3),2)</f>
      </c>
      <c s="36" t="s">
        <v>4382</v>
      </c>
      <c>
        <f>(M1306*21)/100</f>
      </c>
      <c t="s">
        <v>28</v>
      </c>
    </row>
    <row r="1307" spans="1:5" ht="12.75">
      <c r="A1307" s="35" t="s">
        <v>58</v>
      </c>
      <c r="E1307" s="39" t="s">
        <v>5</v>
      </c>
    </row>
    <row r="1308" spans="1:5" ht="12.75">
      <c r="A1308" s="35" t="s">
        <v>59</v>
      </c>
      <c r="E1308" s="40" t="s">
        <v>10224</v>
      </c>
    </row>
    <row r="1309" spans="1:5" ht="12.75">
      <c r="A1309" t="s">
        <v>61</v>
      </c>
      <c r="E1309" s="39" t="s">
        <v>8408</v>
      </c>
    </row>
    <row r="1310" spans="1:16" ht="12.75">
      <c r="A1310" t="s">
        <v>53</v>
      </c>
      <c s="34" t="s">
        <v>10228</v>
      </c>
      <c s="34" t="s">
        <v>10229</v>
      </c>
      <c s="35" t="s">
        <v>5</v>
      </c>
      <c s="6" t="s">
        <v>10230</v>
      </c>
      <c s="36" t="s">
        <v>3844</v>
      </c>
      <c s="37">
        <v>1</v>
      </c>
      <c s="36">
        <v>0</v>
      </c>
      <c s="36">
        <f>ROUND(G1310*H1310,6)</f>
      </c>
      <c r="L1310" s="38">
        <v>0</v>
      </c>
      <c s="32">
        <f>ROUND(ROUND(L1310,2)*ROUND(G1310,3),2)</f>
      </c>
      <c s="36" t="s">
        <v>4382</v>
      </c>
      <c>
        <f>(M1310*21)/100</f>
      </c>
      <c t="s">
        <v>28</v>
      </c>
    </row>
    <row r="1311" spans="1:5" ht="12.75">
      <c r="A1311" s="35" t="s">
        <v>58</v>
      </c>
      <c r="E1311" s="39" t="s">
        <v>5</v>
      </c>
    </row>
    <row r="1312" spans="1:5" ht="12.75">
      <c r="A1312" s="35" t="s">
        <v>59</v>
      </c>
      <c r="E1312" s="40" t="s">
        <v>10029</v>
      </c>
    </row>
    <row r="1313" spans="1:5" ht="12.75">
      <c r="A1313" t="s">
        <v>61</v>
      </c>
      <c r="E1313" s="39" t="s">
        <v>8408</v>
      </c>
    </row>
    <row r="1314" spans="1:16" ht="12.75">
      <c r="A1314" t="s">
        <v>53</v>
      </c>
      <c s="34" t="s">
        <v>10231</v>
      </c>
      <c s="34" t="s">
        <v>10232</v>
      </c>
      <c s="35" t="s">
        <v>5</v>
      </c>
      <c s="6" t="s">
        <v>8641</v>
      </c>
      <c s="36" t="s">
        <v>82</v>
      </c>
      <c s="37">
        <v>12</v>
      </c>
      <c s="36">
        <v>0</v>
      </c>
      <c s="36">
        <f>ROUND(G1314*H1314,6)</f>
      </c>
      <c r="L1314" s="38">
        <v>0</v>
      </c>
      <c s="32">
        <f>ROUND(ROUND(L1314,2)*ROUND(G1314,3),2)</f>
      </c>
      <c s="36" t="s">
        <v>4382</v>
      </c>
      <c>
        <f>(M1314*21)/100</f>
      </c>
      <c t="s">
        <v>28</v>
      </c>
    </row>
    <row r="1315" spans="1:5" ht="12.75">
      <c r="A1315" s="35" t="s">
        <v>58</v>
      </c>
      <c r="E1315" s="39" t="s">
        <v>5</v>
      </c>
    </row>
    <row r="1316" spans="1:5" ht="12.75">
      <c r="A1316" s="35" t="s">
        <v>59</v>
      </c>
      <c r="E1316" s="40" t="s">
        <v>10149</v>
      </c>
    </row>
    <row r="1317" spans="1:5" ht="12.75">
      <c r="A1317" t="s">
        <v>61</v>
      </c>
      <c r="E1317" s="39" t="s">
        <v>8408</v>
      </c>
    </row>
    <row r="1318" spans="1:16" ht="12.75">
      <c r="A1318" t="s">
        <v>53</v>
      </c>
      <c s="34" t="s">
        <v>10233</v>
      </c>
      <c s="34" t="s">
        <v>10234</v>
      </c>
      <c s="35" t="s">
        <v>5</v>
      </c>
      <c s="6" t="s">
        <v>10235</v>
      </c>
      <c s="36" t="s">
        <v>82</v>
      </c>
      <c s="37">
        <v>12</v>
      </c>
      <c s="36">
        <v>0</v>
      </c>
      <c s="36">
        <f>ROUND(G1318*H1318,6)</f>
      </c>
      <c r="L1318" s="38">
        <v>0</v>
      </c>
      <c s="32">
        <f>ROUND(ROUND(L1318,2)*ROUND(G1318,3),2)</f>
      </c>
      <c s="36" t="s">
        <v>4382</v>
      </c>
      <c>
        <f>(M1318*21)/100</f>
      </c>
      <c t="s">
        <v>28</v>
      </c>
    </row>
    <row r="1319" spans="1:5" ht="12.75">
      <c r="A1319" s="35" t="s">
        <v>58</v>
      </c>
      <c r="E1319" s="39" t="s">
        <v>5</v>
      </c>
    </row>
    <row r="1320" spans="1:5" ht="12.75">
      <c r="A1320" s="35" t="s">
        <v>59</v>
      </c>
      <c r="E1320" s="40" t="s">
        <v>10149</v>
      </c>
    </row>
    <row r="1321" spans="1:5" ht="12.75">
      <c r="A1321" t="s">
        <v>61</v>
      </c>
      <c r="E1321" s="39" t="s">
        <v>8408</v>
      </c>
    </row>
    <row r="1322" spans="1:16" ht="12.75">
      <c r="A1322" t="s">
        <v>53</v>
      </c>
      <c s="34" t="s">
        <v>10236</v>
      </c>
      <c s="34" t="s">
        <v>10237</v>
      </c>
      <c s="35" t="s">
        <v>5</v>
      </c>
      <c s="6" t="s">
        <v>8643</v>
      </c>
      <c s="36" t="s">
        <v>82</v>
      </c>
      <c s="37">
        <v>4</v>
      </c>
      <c s="36">
        <v>0</v>
      </c>
      <c s="36">
        <f>ROUND(G1322*H1322,6)</f>
      </c>
      <c r="L1322" s="38">
        <v>0</v>
      </c>
      <c s="32">
        <f>ROUND(ROUND(L1322,2)*ROUND(G1322,3),2)</f>
      </c>
      <c s="36" t="s">
        <v>4382</v>
      </c>
      <c>
        <f>(M1322*21)/100</f>
      </c>
      <c t="s">
        <v>28</v>
      </c>
    </row>
    <row r="1323" spans="1:5" ht="12.75">
      <c r="A1323" s="35" t="s">
        <v>58</v>
      </c>
      <c r="E1323" s="39" t="s">
        <v>5</v>
      </c>
    </row>
    <row r="1324" spans="1:5" ht="12.75">
      <c r="A1324" s="35" t="s">
        <v>59</v>
      </c>
      <c r="E1324" s="40" t="s">
        <v>10092</v>
      </c>
    </row>
    <row r="1325" spans="1:5" ht="12.75">
      <c r="A1325" t="s">
        <v>61</v>
      </c>
      <c r="E1325" s="39" t="s">
        <v>8408</v>
      </c>
    </row>
    <row r="1326" spans="1:16" ht="12.75">
      <c r="A1326" t="s">
        <v>53</v>
      </c>
      <c s="34" t="s">
        <v>10238</v>
      </c>
      <c s="34" t="s">
        <v>10239</v>
      </c>
      <c s="35" t="s">
        <v>5</v>
      </c>
      <c s="6" t="s">
        <v>10240</v>
      </c>
      <c s="36" t="s">
        <v>82</v>
      </c>
      <c s="37">
        <v>4</v>
      </c>
      <c s="36">
        <v>0</v>
      </c>
      <c s="36">
        <f>ROUND(G1326*H1326,6)</f>
      </c>
      <c r="L1326" s="38">
        <v>0</v>
      </c>
      <c s="32">
        <f>ROUND(ROUND(L1326,2)*ROUND(G1326,3),2)</f>
      </c>
      <c s="36" t="s">
        <v>4382</v>
      </c>
      <c>
        <f>(M1326*21)/100</f>
      </c>
      <c t="s">
        <v>28</v>
      </c>
    </row>
    <row r="1327" spans="1:5" ht="12.75">
      <c r="A1327" s="35" t="s">
        <v>58</v>
      </c>
      <c r="E1327" s="39" t="s">
        <v>5</v>
      </c>
    </row>
    <row r="1328" spans="1:5" ht="12.75">
      <c r="A1328" s="35" t="s">
        <v>59</v>
      </c>
      <c r="E1328" s="40" t="s">
        <v>10092</v>
      </c>
    </row>
    <row r="1329" spans="1:5" ht="12.75">
      <c r="A1329" t="s">
        <v>61</v>
      </c>
      <c r="E1329" s="39" t="s">
        <v>8408</v>
      </c>
    </row>
    <row r="1330" spans="1:16" ht="12.75">
      <c r="A1330" t="s">
        <v>53</v>
      </c>
      <c s="34" t="s">
        <v>10241</v>
      </c>
      <c s="34" t="s">
        <v>10242</v>
      </c>
      <c s="35" t="s">
        <v>5</v>
      </c>
      <c s="6" t="s">
        <v>10243</v>
      </c>
      <c s="36" t="s">
        <v>82</v>
      </c>
      <c s="37">
        <v>4</v>
      </c>
      <c s="36">
        <v>0</v>
      </c>
      <c s="36">
        <f>ROUND(G1330*H1330,6)</f>
      </c>
      <c r="L1330" s="38">
        <v>0</v>
      </c>
      <c s="32">
        <f>ROUND(ROUND(L1330,2)*ROUND(G1330,3),2)</f>
      </c>
      <c s="36" t="s">
        <v>4382</v>
      </c>
      <c>
        <f>(M1330*21)/100</f>
      </c>
      <c t="s">
        <v>28</v>
      </c>
    </row>
    <row r="1331" spans="1:5" ht="12.75">
      <c r="A1331" s="35" t="s">
        <v>58</v>
      </c>
      <c r="E1331" s="39" t="s">
        <v>5</v>
      </c>
    </row>
    <row r="1332" spans="1:5" ht="12.75">
      <c r="A1332" s="35" t="s">
        <v>59</v>
      </c>
      <c r="E1332" s="40" t="s">
        <v>10092</v>
      </c>
    </row>
    <row r="1333" spans="1:5" ht="12.75">
      <c r="A1333" t="s">
        <v>61</v>
      </c>
      <c r="E1333" s="39" t="s">
        <v>8408</v>
      </c>
    </row>
    <row r="1334" spans="1:16" ht="12.75">
      <c r="A1334" t="s">
        <v>53</v>
      </c>
      <c s="34" t="s">
        <v>10244</v>
      </c>
      <c s="34" t="s">
        <v>10245</v>
      </c>
      <c s="35" t="s">
        <v>5</v>
      </c>
      <c s="6" t="s">
        <v>10246</v>
      </c>
      <c s="36" t="s">
        <v>82</v>
      </c>
      <c s="37">
        <v>4</v>
      </c>
      <c s="36">
        <v>0</v>
      </c>
      <c s="36">
        <f>ROUND(G1334*H1334,6)</f>
      </c>
      <c r="L1334" s="38">
        <v>0</v>
      </c>
      <c s="32">
        <f>ROUND(ROUND(L1334,2)*ROUND(G1334,3),2)</f>
      </c>
      <c s="36" t="s">
        <v>4382</v>
      </c>
      <c>
        <f>(M1334*21)/100</f>
      </c>
      <c t="s">
        <v>28</v>
      </c>
    </row>
    <row r="1335" spans="1:5" ht="12.75">
      <c r="A1335" s="35" t="s">
        <v>58</v>
      </c>
      <c r="E1335" s="39" t="s">
        <v>5</v>
      </c>
    </row>
    <row r="1336" spans="1:5" ht="12.75">
      <c r="A1336" s="35" t="s">
        <v>59</v>
      </c>
      <c r="E1336" s="40" t="s">
        <v>10092</v>
      </c>
    </row>
    <row r="1337" spans="1:5" ht="12.75">
      <c r="A1337" t="s">
        <v>61</v>
      </c>
      <c r="E1337" s="39" t="s">
        <v>8408</v>
      </c>
    </row>
    <row r="1338" spans="1:16" ht="12.75">
      <c r="A1338" t="s">
        <v>53</v>
      </c>
      <c s="34" t="s">
        <v>10247</v>
      </c>
      <c s="34" t="s">
        <v>10248</v>
      </c>
      <c s="35" t="s">
        <v>5</v>
      </c>
      <c s="6" t="s">
        <v>10249</v>
      </c>
      <c s="36" t="s">
        <v>82</v>
      </c>
      <c s="37">
        <v>20</v>
      </c>
      <c s="36">
        <v>0</v>
      </c>
      <c s="36">
        <f>ROUND(G1338*H1338,6)</f>
      </c>
      <c r="L1338" s="38">
        <v>0</v>
      </c>
      <c s="32">
        <f>ROUND(ROUND(L1338,2)*ROUND(G1338,3),2)</f>
      </c>
      <c s="36" t="s">
        <v>4382</v>
      </c>
      <c>
        <f>(M1338*21)/100</f>
      </c>
      <c t="s">
        <v>28</v>
      </c>
    </row>
    <row r="1339" spans="1:5" ht="12.75">
      <c r="A1339" s="35" t="s">
        <v>58</v>
      </c>
      <c r="E1339" s="39" t="s">
        <v>5</v>
      </c>
    </row>
    <row r="1340" spans="1:5" ht="12.75">
      <c r="A1340" s="35" t="s">
        <v>59</v>
      </c>
      <c r="E1340" s="40" t="s">
        <v>10250</v>
      </c>
    </row>
    <row r="1341" spans="1:5" ht="12.75">
      <c r="A1341" t="s">
        <v>61</v>
      </c>
      <c r="E1341" s="39" t="s">
        <v>8408</v>
      </c>
    </row>
    <row r="1342" spans="1:16" ht="12.75">
      <c r="A1342" t="s">
        <v>53</v>
      </c>
      <c s="34" t="s">
        <v>10251</v>
      </c>
      <c s="34" t="s">
        <v>10252</v>
      </c>
      <c s="35" t="s">
        <v>5</v>
      </c>
      <c s="6" t="s">
        <v>10253</v>
      </c>
      <c s="36" t="s">
        <v>82</v>
      </c>
      <c s="37">
        <v>20</v>
      </c>
      <c s="36">
        <v>0</v>
      </c>
      <c s="36">
        <f>ROUND(G1342*H1342,6)</f>
      </c>
      <c r="L1342" s="38">
        <v>0</v>
      </c>
      <c s="32">
        <f>ROUND(ROUND(L1342,2)*ROUND(G1342,3),2)</f>
      </c>
      <c s="36" t="s">
        <v>4382</v>
      </c>
      <c>
        <f>(M1342*21)/100</f>
      </c>
      <c t="s">
        <v>28</v>
      </c>
    </row>
    <row r="1343" spans="1:5" ht="12.75">
      <c r="A1343" s="35" t="s">
        <v>58</v>
      </c>
      <c r="E1343" s="39" t="s">
        <v>5</v>
      </c>
    </row>
    <row r="1344" spans="1:5" ht="12.75">
      <c r="A1344" s="35" t="s">
        <v>59</v>
      </c>
      <c r="E1344" s="40" t="s">
        <v>10250</v>
      </c>
    </row>
    <row r="1345" spans="1:5" ht="12.75">
      <c r="A1345" t="s">
        <v>61</v>
      </c>
      <c r="E1345" s="39" t="s">
        <v>8408</v>
      </c>
    </row>
    <row r="1346" spans="1:16" ht="12.75">
      <c r="A1346" t="s">
        <v>53</v>
      </c>
      <c s="34" t="s">
        <v>10254</v>
      </c>
      <c s="34" t="s">
        <v>10255</v>
      </c>
      <c s="35" t="s">
        <v>5</v>
      </c>
      <c s="6" t="s">
        <v>10256</v>
      </c>
      <c s="36" t="s">
        <v>82</v>
      </c>
      <c s="37">
        <v>8</v>
      </c>
      <c s="36">
        <v>0</v>
      </c>
      <c s="36">
        <f>ROUND(G1346*H1346,6)</f>
      </c>
      <c r="L1346" s="38">
        <v>0</v>
      </c>
      <c s="32">
        <f>ROUND(ROUND(L1346,2)*ROUND(G1346,3),2)</f>
      </c>
      <c s="36" t="s">
        <v>4382</v>
      </c>
      <c>
        <f>(M1346*21)/100</f>
      </c>
      <c t="s">
        <v>28</v>
      </c>
    </row>
    <row r="1347" spans="1:5" ht="12.75">
      <c r="A1347" s="35" t="s">
        <v>58</v>
      </c>
      <c r="E1347" s="39" t="s">
        <v>5</v>
      </c>
    </row>
    <row r="1348" spans="1:5" ht="12.75">
      <c r="A1348" s="35" t="s">
        <v>59</v>
      </c>
      <c r="E1348" s="40" t="s">
        <v>9934</v>
      </c>
    </row>
    <row r="1349" spans="1:5" ht="12.75">
      <c r="A1349" t="s">
        <v>61</v>
      </c>
      <c r="E1349" s="39" t="s">
        <v>8408</v>
      </c>
    </row>
    <row r="1350" spans="1:16" ht="12.75">
      <c r="A1350" t="s">
        <v>53</v>
      </c>
      <c s="34" t="s">
        <v>10257</v>
      </c>
      <c s="34" t="s">
        <v>10258</v>
      </c>
      <c s="35" t="s">
        <v>5</v>
      </c>
      <c s="6" t="s">
        <v>10259</v>
      </c>
      <c s="36" t="s">
        <v>82</v>
      </c>
      <c s="37">
        <v>8</v>
      </c>
      <c s="36">
        <v>0</v>
      </c>
      <c s="36">
        <f>ROUND(G1350*H1350,6)</f>
      </c>
      <c r="L1350" s="38">
        <v>0</v>
      </c>
      <c s="32">
        <f>ROUND(ROUND(L1350,2)*ROUND(G1350,3),2)</f>
      </c>
      <c s="36" t="s">
        <v>4382</v>
      </c>
      <c>
        <f>(M1350*21)/100</f>
      </c>
      <c t="s">
        <v>28</v>
      </c>
    </row>
    <row r="1351" spans="1:5" ht="12.75">
      <c r="A1351" s="35" t="s">
        <v>58</v>
      </c>
      <c r="E1351" s="39" t="s">
        <v>5</v>
      </c>
    </row>
    <row r="1352" spans="1:5" ht="12.75">
      <c r="A1352" s="35" t="s">
        <v>59</v>
      </c>
      <c r="E1352" s="40" t="s">
        <v>9934</v>
      </c>
    </row>
    <row r="1353" spans="1:5" ht="12.75">
      <c r="A1353" t="s">
        <v>61</v>
      </c>
      <c r="E1353" s="39" t="s">
        <v>8408</v>
      </c>
    </row>
    <row r="1354" spans="1:16" ht="12.75">
      <c r="A1354" t="s">
        <v>53</v>
      </c>
      <c s="34" t="s">
        <v>10260</v>
      </c>
      <c s="34" t="s">
        <v>10261</v>
      </c>
      <c s="35" t="s">
        <v>5</v>
      </c>
      <c s="6" t="s">
        <v>10262</v>
      </c>
      <c s="36" t="s">
        <v>3844</v>
      </c>
      <c s="37">
        <v>1</v>
      </c>
      <c s="36">
        <v>0</v>
      </c>
      <c s="36">
        <f>ROUND(G1354*H1354,6)</f>
      </c>
      <c r="L1354" s="38">
        <v>0</v>
      </c>
      <c s="32">
        <f>ROUND(ROUND(L1354,2)*ROUND(G1354,3),2)</f>
      </c>
      <c s="36" t="s">
        <v>4382</v>
      </c>
      <c>
        <f>(M1354*21)/100</f>
      </c>
      <c t="s">
        <v>28</v>
      </c>
    </row>
    <row r="1355" spans="1:5" ht="12.75">
      <c r="A1355" s="35" t="s">
        <v>58</v>
      </c>
      <c r="E1355" s="39" t="s">
        <v>5</v>
      </c>
    </row>
    <row r="1356" spans="1:5" ht="12.75">
      <c r="A1356" s="35" t="s">
        <v>59</v>
      </c>
      <c r="E1356" s="40" t="s">
        <v>10029</v>
      </c>
    </row>
    <row r="1357" spans="1:5" ht="12.75">
      <c r="A1357" t="s">
        <v>61</v>
      </c>
      <c r="E1357" s="39" t="s">
        <v>8408</v>
      </c>
    </row>
    <row r="1358" spans="1:16" ht="12.75">
      <c r="A1358" t="s">
        <v>53</v>
      </c>
      <c s="34" t="s">
        <v>10263</v>
      </c>
      <c s="34" t="s">
        <v>10264</v>
      </c>
      <c s="35" t="s">
        <v>5</v>
      </c>
      <c s="6" t="s">
        <v>10265</v>
      </c>
      <c s="36" t="s">
        <v>82</v>
      </c>
      <c s="37">
        <v>225</v>
      </c>
      <c s="36">
        <v>0</v>
      </c>
      <c s="36">
        <f>ROUND(G1358*H1358,6)</f>
      </c>
      <c r="L1358" s="38">
        <v>0</v>
      </c>
      <c s="32">
        <f>ROUND(ROUND(L1358,2)*ROUND(G1358,3),2)</f>
      </c>
      <c s="36" t="s">
        <v>4382</v>
      </c>
      <c>
        <f>(M1358*21)/100</f>
      </c>
      <c t="s">
        <v>28</v>
      </c>
    </row>
    <row r="1359" spans="1:5" ht="12.75">
      <c r="A1359" s="35" t="s">
        <v>58</v>
      </c>
      <c r="E1359" s="39" t="s">
        <v>5</v>
      </c>
    </row>
    <row r="1360" spans="1:5" ht="12.75">
      <c r="A1360" s="35" t="s">
        <v>59</v>
      </c>
      <c r="E1360" s="40" t="s">
        <v>10266</v>
      </c>
    </row>
    <row r="1361" spans="1:5" ht="12.75">
      <c r="A1361" t="s">
        <v>61</v>
      </c>
      <c r="E1361" s="39" t="s">
        <v>8408</v>
      </c>
    </row>
    <row r="1362" spans="1:16" ht="12.75">
      <c r="A1362" t="s">
        <v>53</v>
      </c>
      <c s="34" t="s">
        <v>10267</v>
      </c>
      <c s="34" t="s">
        <v>10268</v>
      </c>
      <c s="35" t="s">
        <v>5</v>
      </c>
      <c s="6" t="s">
        <v>10269</v>
      </c>
      <c s="36" t="s">
        <v>82</v>
      </c>
      <c s="37">
        <v>225</v>
      </c>
      <c s="36">
        <v>0</v>
      </c>
      <c s="36">
        <f>ROUND(G1362*H1362,6)</f>
      </c>
      <c r="L1362" s="38">
        <v>0</v>
      </c>
      <c s="32">
        <f>ROUND(ROUND(L1362,2)*ROUND(G1362,3),2)</f>
      </c>
      <c s="36" t="s">
        <v>4382</v>
      </c>
      <c>
        <f>(M1362*21)/100</f>
      </c>
      <c t="s">
        <v>28</v>
      </c>
    </row>
    <row r="1363" spans="1:5" ht="12.75">
      <c r="A1363" s="35" t="s">
        <v>58</v>
      </c>
      <c r="E1363" s="39" t="s">
        <v>5</v>
      </c>
    </row>
    <row r="1364" spans="1:5" ht="12.75">
      <c r="A1364" s="35" t="s">
        <v>59</v>
      </c>
      <c r="E1364" s="40" t="s">
        <v>10266</v>
      </c>
    </row>
    <row r="1365" spans="1:5" ht="12.75">
      <c r="A1365" t="s">
        <v>61</v>
      </c>
      <c r="E1365" s="39" t="s">
        <v>8408</v>
      </c>
    </row>
    <row r="1366" spans="1:16" ht="12.75">
      <c r="A1366" t="s">
        <v>53</v>
      </c>
      <c s="34" t="s">
        <v>10270</v>
      </c>
      <c s="34" t="s">
        <v>10271</v>
      </c>
      <c s="35" t="s">
        <v>5</v>
      </c>
      <c s="6" t="s">
        <v>10272</v>
      </c>
      <c s="36" t="s">
        <v>82</v>
      </c>
      <c s="37">
        <v>225</v>
      </c>
      <c s="36">
        <v>0</v>
      </c>
      <c s="36">
        <f>ROUND(G1366*H1366,6)</f>
      </c>
      <c r="L1366" s="38">
        <v>0</v>
      </c>
      <c s="32">
        <f>ROUND(ROUND(L1366,2)*ROUND(G1366,3),2)</f>
      </c>
      <c s="36" t="s">
        <v>4382</v>
      </c>
      <c>
        <f>(M1366*21)/100</f>
      </c>
      <c t="s">
        <v>28</v>
      </c>
    </row>
    <row r="1367" spans="1:5" ht="12.75">
      <c r="A1367" s="35" t="s">
        <v>58</v>
      </c>
      <c r="E1367" s="39" t="s">
        <v>5</v>
      </c>
    </row>
    <row r="1368" spans="1:5" ht="12.75">
      <c r="A1368" s="35" t="s">
        <v>59</v>
      </c>
      <c r="E1368" s="40" t="s">
        <v>10266</v>
      </c>
    </row>
    <row r="1369" spans="1:5" ht="12.75">
      <c r="A1369" t="s">
        <v>61</v>
      </c>
      <c r="E1369" s="39" t="s">
        <v>8408</v>
      </c>
    </row>
    <row r="1370" spans="1:16" ht="12.75">
      <c r="A1370" t="s">
        <v>53</v>
      </c>
      <c s="34" t="s">
        <v>10273</v>
      </c>
      <c s="34" t="s">
        <v>10274</v>
      </c>
      <c s="35" t="s">
        <v>5</v>
      </c>
      <c s="6" t="s">
        <v>10275</v>
      </c>
      <c s="36" t="s">
        <v>82</v>
      </c>
      <c s="37">
        <v>225</v>
      </c>
      <c s="36">
        <v>0</v>
      </c>
      <c s="36">
        <f>ROUND(G1370*H1370,6)</f>
      </c>
      <c r="L1370" s="38">
        <v>0</v>
      </c>
      <c s="32">
        <f>ROUND(ROUND(L1370,2)*ROUND(G1370,3),2)</f>
      </c>
      <c s="36" t="s">
        <v>4382</v>
      </c>
      <c>
        <f>(M1370*21)/100</f>
      </c>
      <c t="s">
        <v>28</v>
      </c>
    </row>
    <row r="1371" spans="1:5" ht="12.75">
      <c r="A1371" s="35" t="s">
        <v>58</v>
      </c>
      <c r="E1371" s="39" t="s">
        <v>5</v>
      </c>
    </row>
    <row r="1372" spans="1:5" ht="12.75">
      <c r="A1372" s="35" t="s">
        <v>59</v>
      </c>
      <c r="E1372" s="40" t="s">
        <v>10266</v>
      </c>
    </row>
    <row r="1373" spans="1:5" ht="12.75">
      <c r="A1373" t="s">
        <v>61</v>
      </c>
      <c r="E1373" s="39" t="s">
        <v>8408</v>
      </c>
    </row>
    <row r="1374" spans="1:16" ht="12.75">
      <c r="A1374" t="s">
        <v>53</v>
      </c>
      <c s="34" t="s">
        <v>10276</v>
      </c>
      <c s="34" t="s">
        <v>10277</v>
      </c>
      <c s="35" t="s">
        <v>5</v>
      </c>
      <c s="6" t="s">
        <v>10278</v>
      </c>
      <c s="36" t="s">
        <v>82</v>
      </c>
      <c s="37">
        <v>40</v>
      </c>
      <c s="36">
        <v>0</v>
      </c>
      <c s="36">
        <f>ROUND(G1374*H1374,6)</f>
      </c>
      <c r="L1374" s="38">
        <v>0</v>
      </c>
      <c s="32">
        <f>ROUND(ROUND(L1374,2)*ROUND(G1374,3),2)</f>
      </c>
      <c s="36" t="s">
        <v>4382</v>
      </c>
      <c>
        <f>(M1374*21)/100</f>
      </c>
      <c t="s">
        <v>28</v>
      </c>
    </row>
    <row r="1375" spans="1:5" ht="12.75">
      <c r="A1375" s="35" t="s">
        <v>58</v>
      </c>
      <c r="E1375" s="39" t="s">
        <v>5</v>
      </c>
    </row>
    <row r="1376" spans="1:5" ht="12.75">
      <c r="A1376" s="35" t="s">
        <v>59</v>
      </c>
      <c r="E1376" s="40" t="s">
        <v>10279</v>
      </c>
    </row>
    <row r="1377" spans="1:5" ht="12.75">
      <c r="A1377" t="s">
        <v>61</v>
      </c>
      <c r="E1377" s="39" t="s">
        <v>8408</v>
      </c>
    </row>
    <row r="1378" spans="1:16" ht="12.75">
      <c r="A1378" t="s">
        <v>53</v>
      </c>
      <c s="34" t="s">
        <v>10280</v>
      </c>
      <c s="34" t="s">
        <v>10281</v>
      </c>
      <c s="35" t="s">
        <v>5</v>
      </c>
      <c s="6" t="s">
        <v>10282</v>
      </c>
      <c s="36" t="s">
        <v>82</v>
      </c>
      <c s="37">
        <v>40</v>
      </c>
      <c s="36">
        <v>0</v>
      </c>
      <c s="36">
        <f>ROUND(G1378*H1378,6)</f>
      </c>
      <c r="L1378" s="38">
        <v>0</v>
      </c>
      <c s="32">
        <f>ROUND(ROUND(L1378,2)*ROUND(G1378,3),2)</f>
      </c>
      <c s="36" t="s">
        <v>4382</v>
      </c>
      <c>
        <f>(M1378*21)/100</f>
      </c>
      <c t="s">
        <v>28</v>
      </c>
    </row>
    <row r="1379" spans="1:5" ht="12.75">
      <c r="A1379" s="35" t="s">
        <v>58</v>
      </c>
      <c r="E1379" s="39" t="s">
        <v>5</v>
      </c>
    </row>
    <row r="1380" spans="1:5" ht="12.75">
      <c r="A1380" s="35" t="s">
        <v>59</v>
      </c>
      <c r="E1380" s="40" t="s">
        <v>10279</v>
      </c>
    </row>
    <row r="1381" spans="1:5" ht="12.75">
      <c r="A1381" t="s">
        <v>61</v>
      </c>
      <c r="E1381" s="39" t="s">
        <v>8408</v>
      </c>
    </row>
    <row r="1382" spans="1:16" ht="12.75">
      <c r="A1382" t="s">
        <v>53</v>
      </c>
      <c s="34" t="s">
        <v>10283</v>
      </c>
      <c s="34" t="s">
        <v>10284</v>
      </c>
      <c s="35" t="s">
        <v>5</v>
      </c>
      <c s="6" t="s">
        <v>10285</v>
      </c>
      <c s="36" t="s">
        <v>82</v>
      </c>
      <c s="37">
        <v>40</v>
      </c>
      <c s="36">
        <v>0</v>
      </c>
      <c s="36">
        <f>ROUND(G1382*H1382,6)</f>
      </c>
      <c r="L1382" s="38">
        <v>0</v>
      </c>
      <c s="32">
        <f>ROUND(ROUND(L1382,2)*ROUND(G1382,3),2)</f>
      </c>
      <c s="36" t="s">
        <v>4382</v>
      </c>
      <c>
        <f>(M1382*21)/100</f>
      </c>
      <c t="s">
        <v>28</v>
      </c>
    </row>
    <row r="1383" spans="1:5" ht="12.75">
      <c r="A1383" s="35" t="s">
        <v>58</v>
      </c>
      <c r="E1383" s="39" t="s">
        <v>5</v>
      </c>
    </row>
    <row r="1384" spans="1:5" ht="12.75">
      <c r="A1384" s="35" t="s">
        <v>59</v>
      </c>
      <c r="E1384" s="40" t="s">
        <v>10279</v>
      </c>
    </row>
    <row r="1385" spans="1:5" ht="12.75">
      <c r="A1385" t="s">
        <v>61</v>
      </c>
      <c r="E1385" s="39" t="s">
        <v>8408</v>
      </c>
    </row>
    <row r="1386" spans="1:16" ht="12.75">
      <c r="A1386" t="s">
        <v>53</v>
      </c>
      <c s="34" t="s">
        <v>10286</v>
      </c>
      <c s="34" t="s">
        <v>10287</v>
      </c>
      <c s="35" t="s">
        <v>5</v>
      </c>
      <c s="6" t="s">
        <v>10288</v>
      </c>
      <c s="36" t="s">
        <v>82</v>
      </c>
      <c s="37">
        <v>40</v>
      </c>
      <c s="36">
        <v>0</v>
      </c>
      <c s="36">
        <f>ROUND(G1386*H1386,6)</f>
      </c>
      <c r="L1386" s="38">
        <v>0</v>
      </c>
      <c s="32">
        <f>ROUND(ROUND(L1386,2)*ROUND(G1386,3),2)</f>
      </c>
      <c s="36" t="s">
        <v>4382</v>
      </c>
      <c>
        <f>(M1386*21)/100</f>
      </c>
      <c t="s">
        <v>28</v>
      </c>
    </row>
    <row r="1387" spans="1:5" ht="12.75">
      <c r="A1387" s="35" t="s">
        <v>58</v>
      </c>
      <c r="E1387" s="39" t="s">
        <v>5</v>
      </c>
    </row>
    <row r="1388" spans="1:5" ht="12.75">
      <c r="A1388" s="35" t="s">
        <v>59</v>
      </c>
      <c r="E1388" s="40" t="s">
        <v>10279</v>
      </c>
    </row>
    <row r="1389" spans="1:5" ht="12.75">
      <c r="A1389" t="s">
        <v>61</v>
      </c>
      <c r="E1389" s="39" t="s">
        <v>8408</v>
      </c>
    </row>
    <row r="1390" spans="1:16" ht="12.75">
      <c r="A1390" t="s">
        <v>53</v>
      </c>
      <c s="34" t="s">
        <v>10289</v>
      </c>
      <c s="34" t="s">
        <v>10290</v>
      </c>
      <c s="35" t="s">
        <v>5</v>
      </c>
      <c s="6" t="s">
        <v>10291</v>
      </c>
      <c s="36" t="s">
        <v>82</v>
      </c>
      <c s="37">
        <v>75</v>
      </c>
      <c s="36">
        <v>0</v>
      </c>
      <c s="36">
        <f>ROUND(G1390*H1390,6)</f>
      </c>
      <c r="L1390" s="38">
        <v>0</v>
      </c>
      <c s="32">
        <f>ROUND(ROUND(L1390,2)*ROUND(G1390,3),2)</f>
      </c>
      <c s="36" t="s">
        <v>4382</v>
      </c>
      <c>
        <f>(M1390*21)/100</f>
      </c>
      <c t="s">
        <v>28</v>
      </c>
    </row>
    <row r="1391" spans="1:5" ht="12.75">
      <c r="A1391" s="35" t="s">
        <v>58</v>
      </c>
      <c r="E1391" s="39" t="s">
        <v>5</v>
      </c>
    </row>
    <row r="1392" spans="1:5" ht="12.75">
      <c r="A1392" s="35" t="s">
        <v>59</v>
      </c>
      <c r="E1392" s="40" t="s">
        <v>10292</v>
      </c>
    </row>
    <row r="1393" spans="1:5" ht="12.75">
      <c r="A1393" t="s">
        <v>61</v>
      </c>
      <c r="E1393" s="39" t="s">
        <v>8408</v>
      </c>
    </row>
    <row r="1394" spans="1:16" ht="12.75">
      <c r="A1394" t="s">
        <v>53</v>
      </c>
      <c s="34" t="s">
        <v>10293</v>
      </c>
      <c s="34" t="s">
        <v>10294</v>
      </c>
      <c s="35" t="s">
        <v>5</v>
      </c>
      <c s="6" t="s">
        <v>10295</v>
      </c>
      <c s="36" t="s">
        <v>82</v>
      </c>
      <c s="37">
        <v>75</v>
      </c>
      <c s="36">
        <v>0</v>
      </c>
      <c s="36">
        <f>ROUND(G1394*H1394,6)</f>
      </c>
      <c r="L1394" s="38">
        <v>0</v>
      </c>
      <c s="32">
        <f>ROUND(ROUND(L1394,2)*ROUND(G1394,3),2)</f>
      </c>
      <c s="36" t="s">
        <v>4382</v>
      </c>
      <c>
        <f>(M1394*21)/100</f>
      </c>
      <c t="s">
        <v>28</v>
      </c>
    </row>
    <row r="1395" spans="1:5" ht="12.75">
      <c r="A1395" s="35" t="s">
        <v>58</v>
      </c>
      <c r="E1395" s="39" t="s">
        <v>5</v>
      </c>
    </row>
    <row r="1396" spans="1:5" ht="12.75">
      <c r="A1396" s="35" t="s">
        <v>59</v>
      </c>
      <c r="E1396" s="40" t="s">
        <v>10292</v>
      </c>
    </row>
    <row r="1397" spans="1:5" ht="12.75">
      <c r="A1397" t="s">
        <v>61</v>
      </c>
      <c r="E1397" s="39" t="s">
        <v>8408</v>
      </c>
    </row>
    <row r="1398" spans="1:16" ht="12.75">
      <c r="A1398" t="s">
        <v>53</v>
      </c>
      <c s="34" t="s">
        <v>10296</v>
      </c>
      <c s="34" t="s">
        <v>10297</v>
      </c>
      <c s="35" t="s">
        <v>5</v>
      </c>
      <c s="6" t="s">
        <v>10298</v>
      </c>
      <c s="36" t="s">
        <v>3844</v>
      </c>
      <c s="37">
        <v>1</v>
      </c>
      <c s="36">
        <v>0</v>
      </c>
      <c s="36">
        <f>ROUND(G1398*H1398,6)</f>
      </c>
      <c r="L1398" s="38">
        <v>0</v>
      </c>
      <c s="32">
        <f>ROUND(ROUND(L1398,2)*ROUND(G1398,3),2)</f>
      </c>
      <c s="36" t="s">
        <v>4382</v>
      </c>
      <c>
        <f>(M1398*21)/100</f>
      </c>
      <c t="s">
        <v>28</v>
      </c>
    </row>
    <row r="1399" spans="1:5" ht="12.75">
      <c r="A1399" s="35" t="s">
        <v>58</v>
      </c>
      <c r="E1399" s="39" t="s">
        <v>5</v>
      </c>
    </row>
    <row r="1400" spans="1:5" ht="12.75">
      <c r="A1400" s="35" t="s">
        <v>59</v>
      </c>
      <c r="E1400" s="40" t="s">
        <v>10029</v>
      </c>
    </row>
    <row r="1401" spans="1:5" ht="12.75">
      <c r="A1401" t="s">
        <v>61</v>
      </c>
      <c r="E1401" s="39" t="s">
        <v>8408</v>
      </c>
    </row>
    <row r="1402" spans="1:16" ht="12.75">
      <c r="A1402" t="s">
        <v>53</v>
      </c>
      <c s="34" t="s">
        <v>10299</v>
      </c>
      <c s="34" t="s">
        <v>10300</v>
      </c>
      <c s="35" t="s">
        <v>5</v>
      </c>
      <c s="6" t="s">
        <v>10301</v>
      </c>
      <c s="36" t="s">
        <v>6890</v>
      </c>
      <c s="37">
        <v>4</v>
      </c>
      <c s="36">
        <v>0</v>
      </c>
      <c s="36">
        <f>ROUND(G1402*H1402,6)</f>
      </c>
      <c r="L1402" s="38">
        <v>0</v>
      </c>
      <c s="32">
        <f>ROUND(ROUND(L1402,2)*ROUND(G1402,3),2)</f>
      </c>
      <c s="36" t="s">
        <v>4382</v>
      </c>
      <c>
        <f>(M1402*21)/100</f>
      </c>
      <c t="s">
        <v>28</v>
      </c>
    </row>
    <row r="1403" spans="1:5" ht="12.75">
      <c r="A1403" s="35" t="s">
        <v>58</v>
      </c>
      <c r="E1403" s="39" t="s">
        <v>5</v>
      </c>
    </row>
    <row r="1404" spans="1:5" ht="12.75">
      <c r="A1404" s="35" t="s">
        <v>59</v>
      </c>
      <c r="E1404" s="40" t="s">
        <v>10092</v>
      </c>
    </row>
    <row r="1405" spans="1:5" ht="12.75">
      <c r="A1405" t="s">
        <v>61</v>
      </c>
      <c r="E1405" s="39" t="s">
        <v>8408</v>
      </c>
    </row>
    <row r="1406" spans="1:16" ht="12.75">
      <c r="A1406" t="s">
        <v>53</v>
      </c>
      <c s="34" t="s">
        <v>10302</v>
      </c>
      <c s="34" t="s">
        <v>10303</v>
      </c>
      <c s="35" t="s">
        <v>5</v>
      </c>
      <c s="6" t="s">
        <v>10304</v>
      </c>
      <c s="36" t="s">
        <v>6890</v>
      </c>
      <c s="37">
        <v>4</v>
      </c>
      <c s="36">
        <v>0</v>
      </c>
      <c s="36">
        <f>ROUND(G1406*H1406,6)</f>
      </c>
      <c r="L1406" s="38">
        <v>0</v>
      </c>
      <c s="32">
        <f>ROUND(ROUND(L1406,2)*ROUND(G1406,3),2)</f>
      </c>
      <c s="36" t="s">
        <v>4382</v>
      </c>
      <c>
        <f>(M1406*21)/100</f>
      </c>
      <c t="s">
        <v>28</v>
      </c>
    </row>
    <row r="1407" spans="1:5" ht="12.75">
      <c r="A1407" s="35" t="s">
        <v>58</v>
      </c>
      <c r="E1407" s="39" t="s">
        <v>5</v>
      </c>
    </row>
    <row r="1408" spans="1:5" ht="12.75">
      <c r="A1408" s="35" t="s">
        <v>59</v>
      </c>
      <c r="E1408" s="40" t="s">
        <v>10092</v>
      </c>
    </row>
    <row r="1409" spans="1:5" ht="12.75">
      <c r="A1409" t="s">
        <v>61</v>
      </c>
      <c r="E1409" s="39" t="s">
        <v>8408</v>
      </c>
    </row>
    <row r="1410" spans="1:16" ht="12.75">
      <c r="A1410" t="s">
        <v>53</v>
      </c>
      <c s="34" t="s">
        <v>10305</v>
      </c>
      <c s="34" t="s">
        <v>10306</v>
      </c>
      <c s="35" t="s">
        <v>5</v>
      </c>
      <c s="6" t="s">
        <v>10307</v>
      </c>
      <c s="36" t="s">
        <v>6890</v>
      </c>
      <c s="37">
        <v>4</v>
      </c>
      <c s="36">
        <v>0</v>
      </c>
      <c s="36">
        <f>ROUND(G1410*H1410,6)</f>
      </c>
      <c r="L1410" s="38">
        <v>0</v>
      </c>
      <c s="32">
        <f>ROUND(ROUND(L1410,2)*ROUND(G1410,3),2)</f>
      </c>
      <c s="36" t="s">
        <v>4382</v>
      </c>
      <c>
        <f>(M1410*21)/100</f>
      </c>
      <c t="s">
        <v>28</v>
      </c>
    </row>
    <row r="1411" spans="1:5" ht="12.75">
      <c r="A1411" s="35" t="s">
        <v>58</v>
      </c>
      <c r="E1411" s="39" t="s">
        <v>5</v>
      </c>
    </row>
    <row r="1412" spans="1:5" ht="12.75">
      <c r="A1412" s="35" t="s">
        <v>59</v>
      </c>
      <c r="E1412" s="40" t="s">
        <v>10092</v>
      </c>
    </row>
    <row r="1413" spans="1:5" ht="12.75">
      <c r="A1413" t="s">
        <v>61</v>
      </c>
      <c r="E1413" s="39" t="s">
        <v>8408</v>
      </c>
    </row>
    <row r="1414" spans="1:16" ht="12.75">
      <c r="A1414" t="s">
        <v>53</v>
      </c>
      <c s="34" t="s">
        <v>10308</v>
      </c>
      <c s="34" t="s">
        <v>10309</v>
      </c>
      <c s="35" t="s">
        <v>5</v>
      </c>
      <c s="6" t="s">
        <v>10310</v>
      </c>
      <c s="36" t="s">
        <v>6890</v>
      </c>
      <c s="37">
        <v>7</v>
      </c>
      <c s="36">
        <v>0</v>
      </c>
      <c s="36">
        <f>ROUND(G1414*H1414,6)</f>
      </c>
      <c r="L1414" s="38">
        <v>0</v>
      </c>
      <c s="32">
        <f>ROUND(ROUND(L1414,2)*ROUND(G1414,3),2)</f>
      </c>
      <c s="36" t="s">
        <v>4382</v>
      </c>
      <c>
        <f>(M1414*21)/100</f>
      </c>
      <c t="s">
        <v>28</v>
      </c>
    </row>
    <row r="1415" spans="1:5" ht="12.75">
      <c r="A1415" s="35" t="s">
        <v>58</v>
      </c>
      <c r="E1415" s="39" t="s">
        <v>5</v>
      </c>
    </row>
    <row r="1416" spans="1:5" ht="12.75">
      <c r="A1416" s="35" t="s">
        <v>59</v>
      </c>
      <c r="E1416" s="40" t="s">
        <v>10311</v>
      </c>
    </row>
    <row r="1417" spans="1:5" ht="12.75">
      <c r="A1417" t="s">
        <v>61</v>
      </c>
      <c r="E1417" s="39" t="s">
        <v>8408</v>
      </c>
    </row>
    <row r="1418" spans="1:16" ht="12.75">
      <c r="A1418" t="s">
        <v>53</v>
      </c>
      <c s="34" t="s">
        <v>10312</v>
      </c>
      <c s="34" t="s">
        <v>10313</v>
      </c>
      <c s="35" t="s">
        <v>5</v>
      </c>
      <c s="6" t="s">
        <v>10314</v>
      </c>
      <c s="36" t="s">
        <v>6890</v>
      </c>
      <c s="37">
        <v>7</v>
      </c>
      <c s="36">
        <v>0</v>
      </c>
      <c s="36">
        <f>ROUND(G1418*H1418,6)</f>
      </c>
      <c r="L1418" s="38">
        <v>0</v>
      </c>
      <c s="32">
        <f>ROUND(ROUND(L1418,2)*ROUND(G1418,3),2)</f>
      </c>
      <c s="36" t="s">
        <v>4382</v>
      </c>
      <c>
        <f>(M1418*21)/100</f>
      </c>
      <c t="s">
        <v>28</v>
      </c>
    </row>
    <row r="1419" spans="1:5" ht="12.75">
      <c r="A1419" s="35" t="s">
        <v>58</v>
      </c>
      <c r="E1419" s="39" t="s">
        <v>5</v>
      </c>
    </row>
    <row r="1420" spans="1:5" ht="12.75">
      <c r="A1420" s="35" t="s">
        <v>59</v>
      </c>
      <c r="E1420" s="40" t="s">
        <v>10311</v>
      </c>
    </row>
    <row r="1421" spans="1:5" ht="12.75">
      <c r="A1421" t="s">
        <v>61</v>
      </c>
      <c r="E1421" s="39" t="s">
        <v>8408</v>
      </c>
    </row>
    <row r="1422" spans="1:16" ht="12.75">
      <c r="A1422" t="s">
        <v>53</v>
      </c>
      <c s="34" t="s">
        <v>10315</v>
      </c>
      <c s="34" t="s">
        <v>10316</v>
      </c>
      <c s="35" t="s">
        <v>5</v>
      </c>
      <c s="6" t="s">
        <v>8709</v>
      </c>
      <c s="36" t="s">
        <v>6890</v>
      </c>
      <c s="37">
        <v>7</v>
      </c>
      <c s="36">
        <v>0</v>
      </c>
      <c s="36">
        <f>ROUND(G1422*H1422,6)</f>
      </c>
      <c r="L1422" s="38">
        <v>0</v>
      </c>
      <c s="32">
        <f>ROUND(ROUND(L1422,2)*ROUND(G1422,3),2)</f>
      </c>
      <c s="36" t="s">
        <v>4382</v>
      </c>
      <c>
        <f>(M1422*21)/100</f>
      </c>
      <c t="s">
        <v>28</v>
      </c>
    </row>
    <row r="1423" spans="1:5" ht="12.75">
      <c r="A1423" s="35" t="s">
        <v>58</v>
      </c>
      <c r="E1423" s="39" t="s">
        <v>5</v>
      </c>
    </row>
    <row r="1424" spans="1:5" ht="12.75">
      <c r="A1424" s="35" t="s">
        <v>59</v>
      </c>
      <c r="E1424" s="40" t="s">
        <v>10311</v>
      </c>
    </row>
    <row r="1425" spans="1:5" ht="12.75">
      <c r="A1425" t="s">
        <v>61</v>
      </c>
      <c r="E1425" s="39" t="s">
        <v>8408</v>
      </c>
    </row>
    <row r="1426" spans="1:16" ht="12.75">
      <c r="A1426" t="s">
        <v>53</v>
      </c>
      <c s="34" t="s">
        <v>10317</v>
      </c>
      <c s="34" t="s">
        <v>10318</v>
      </c>
      <c s="35" t="s">
        <v>5</v>
      </c>
      <c s="6" t="s">
        <v>10319</v>
      </c>
      <c s="36" t="s">
        <v>6890</v>
      </c>
      <c s="37">
        <v>7</v>
      </c>
      <c s="36">
        <v>0</v>
      </c>
      <c s="36">
        <f>ROUND(G1426*H1426,6)</f>
      </c>
      <c r="L1426" s="38">
        <v>0</v>
      </c>
      <c s="32">
        <f>ROUND(ROUND(L1426,2)*ROUND(G1426,3),2)</f>
      </c>
      <c s="36" t="s">
        <v>4382</v>
      </c>
      <c>
        <f>(M1426*21)/100</f>
      </c>
      <c t="s">
        <v>28</v>
      </c>
    </row>
    <row r="1427" spans="1:5" ht="12.75">
      <c r="A1427" s="35" t="s">
        <v>58</v>
      </c>
      <c r="E1427" s="39" t="s">
        <v>5</v>
      </c>
    </row>
    <row r="1428" spans="1:5" ht="12.75">
      <c r="A1428" s="35" t="s">
        <v>59</v>
      </c>
      <c r="E1428" s="40" t="s">
        <v>10311</v>
      </c>
    </row>
    <row r="1429" spans="1:5" ht="12.75">
      <c r="A1429" t="s">
        <v>61</v>
      </c>
      <c r="E1429" s="39" t="s">
        <v>8408</v>
      </c>
    </row>
    <row r="1430" spans="1:16" ht="12.75">
      <c r="A1430" t="s">
        <v>53</v>
      </c>
      <c s="34" t="s">
        <v>10320</v>
      </c>
      <c s="34" t="s">
        <v>10321</v>
      </c>
      <c s="35" t="s">
        <v>5</v>
      </c>
      <c s="6" t="s">
        <v>10322</v>
      </c>
      <c s="36" t="s">
        <v>6890</v>
      </c>
      <c s="37">
        <v>3</v>
      </c>
      <c s="36">
        <v>0</v>
      </c>
      <c s="36">
        <f>ROUND(G1430*H1430,6)</f>
      </c>
      <c r="L1430" s="38">
        <v>0</v>
      </c>
      <c s="32">
        <f>ROUND(ROUND(L1430,2)*ROUND(G1430,3),2)</f>
      </c>
      <c s="36" t="s">
        <v>4382</v>
      </c>
      <c>
        <f>(M1430*21)/100</f>
      </c>
      <c t="s">
        <v>28</v>
      </c>
    </row>
    <row r="1431" spans="1:5" ht="12.75">
      <c r="A1431" s="35" t="s">
        <v>58</v>
      </c>
      <c r="E1431" s="39" t="s">
        <v>5</v>
      </c>
    </row>
    <row r="1432" spans="1:5" ht="12.75">
      <c r="A1432" s="35" t="s">
        <v>59</v>
      </c>
      <c r="E1432" s="40" t="s">
        <v>10061</v>
      </c>
    </row>
    <row r="1433" spans="1:5" ht="12.75">
      <c r="A1433" t="s">
        <v>61</v>
      </c>
      <c r="E1433" s="39" t="s">
        <v>8408</v>
      </c>
    </row>
    <row r="1434" spans="1:16" ht="12.75">
      <c r="A1434" t="s">
        <v>53</v>
      </c>
      <c s="34" t="s">
        <v>10323</v>
      </c>
      <c s="34" t="s">
        <v>10324</v>
      </c>
      <c s="35" t="s">
        <v>5</v>
      </c>
      <c s="6" t="s">
        <v>10325</v>
      </c>
      <c s="36" t="s">
        <v>6890</v>
      </c>
      <c s="37">
        <v>3</v>
      </c>
      <c s="36">
        <v>0</v>
      </c>
      <c s="36">
        <f>ROUND(G1434*H1434,6)</f>
      </c>
      <c r="L1434" s="38">
        <v>0</v>
      </c>
      <c s="32">
        <f>ROUND(ROUND(L1434,2)*ROUND(G1434,3),2)</f>
      </c>
      <c s="36" t="s">
        <v>4382</v>
      </c>
      <c>
        <f>(M1434*21)/100</f>
      </c>
      <c t="s">
        <v>28</v>
      </c>
    </row>
    <row r="1435" spans="1:5" ht="12.75">
      <c r="A1435" s="35" t="s">
        <v>58</v>
      </c>
      <c r="E1435" s="39" t="s">
        <v>5</v>
      </c>
    </row>
    <row r="1436" spans="1:5" ht="12.75">
      <c r="A1436" s="35" t="s">
        <v>59</v>
      </c>
      <c r="E1436" s="40" t="s">
        <v>10061</v>
      </c>
    </row>
    <row r="1437" spans="1:5" ht="12.75">
      <c r="A1437" t="s">
        <v>61</v>
      </c>
      <c r="E1437" s="39" t="s">
        <v>8408</v>
      </c>
    </row>
    <row r="1438" spans="1:16" ht="12.75">
      <c r="A1438" t="s">
        <v>53</v>
      </c>
      <c s="34" t="s">
        <v>10326</v>
      </c>
      <c s="34" t="s">
        <v>10327</v>
      </c>
      <c s="35" t="s">
        <v>5</v>
      </c>
      <c s="6" t="s">
        <v>8713</v>
      </c>
      <c s="36" t="s">
        <v>3844</v>
      </c>
      <c s="37">
        <v>2</v>
      </c>
      <c s="36">
        <v>0</v>
      </c>
      <c s="36">
        <f>ROUND(G1438*H1438,6)</f>
      </c>
      <c r="L1438" s="38">
        <v>0</v>
      </c>
      <c s="32">
        <f>ROUND(ROUND(L1438,2)*ROUND(G1438,3),2)</f>
      </c>
      <c s="36" t="s">
        <v>4382</v>
      </c>
      <c>
        <f>(M1438*21)/100</f>
      </c>
      <c t="s">
        <v>28</v>
      </c>
    </row>
    <row r="1439" spans="1:5" ht="12.75">
      <c r="A1439" s="35" t="s">
        <v>58</v>
      </c>
      <c r="E1439" s="39" t="s">
        <v>5</v>
      </c>
    </row>
    <row r="1440" spans="1:5" ht="12.75">
      <c r="A1440" s="35" t="s">
        <v>59</v>
      </c>
      <c r="E1440" s="40" t="s">
        <v>10065</v>
      </c>
    </row>
    <row r="1441" spans="1:5" ht="12.75">
      <c r="A1441" t="s">
        <v>61</v>
      </c>
      <c r="E1441" s="39" t="s">
        <v>8408</v>
      </c>
    </row>
    <row r="1442" spans="1:16" ht="12.75">
      <c r="A1442" t="s">
        <v>53</v>
      </c>
      <c s="34" t="s">
        <v>10328</v>
      </c>
      <c s="34" t="s">
        <v>10329</v>
      </c>
      <c s="35" t="s">
        <v>5</v>
      </c>
      <c s="6" t="s">
        <v>10330</v>
      </c>
      <c s="36" t="s">
        <v>3844</v>
      </c>
      <c s="37">
        <v>2</v>
      </c>
      <c s="36">
        <v>0</v>
      </c>
      <c s="36">
        <f>ROUND(G1442*H1442,6)</f>
      </c>
      <c r="L1442" s="38">
        <v>0</v>
      </c>
      <c s="32">
        <f>ROUND(ROUND(L1442,2)*ROUND(G1442,3),2)</f>
      </c>
      <c s="36" t="s">
        <v>4382</v>
      </c>
      <c>
        <f>(M1442*21)/100</f>
      </c>
      <c t="s">
        <v>28</v>
      </c>
    </row>
    <row r="1443" spans="1:5" ht="12.75">
      <c r="A1443" s="35" t="s">
        <v>58</v>
      </c>
      <c r="E1443" s="39" t="s">
        <v>5</v>
      </c>
    </row>
    <row r="1444" spans="1:5" ht="12.75">
      <c r="A1444" s="35" t="s">
        <v>59</v>
      </c>
      <c r="E1444" s="40" t="s">
        <v>10065</v>
      </c>
    </row>
    <row r="1445" spans="1:5" ht="12.75">
      <c r="A1445" t="s">
        <v>61</v>
      </c>
      <c r="E1445" s="39" t="s">
        <v>8408</v>
      </c>
    </row>
    <row r="1446" spans="1:16" ht="12.75">
      <c r="A1446" t="s">
        <v>53</v>
      </c>
      <c s="34" t="s">
        <v>10331</v>
      </c>
      <c s="34" t="s">
        <v>10332</v>
      </c>
      <c s="35" t="s">
        <v>5</v>
      </c>
      <c s="6" t="s">
        <v>8715</v>
      </c>
      <c s="36" t="s">
        <v>6890</v>
      </c>
      <c s="37">
        <v>8</v>
      </c>
      <c s="36">
        <v>0</v>
      </c>
      <c s="36">
        <f>ROUND(G1446*H1446,6)</f>
      </c>
      <c r="L1446" s="38">
        <v>0</v>
      </c>
      <c s="32">
        <f>ROUND(ROUND(L1446,2)*ROUND(G1446,3),2)</f>
      </c>
      <c s="36" t="s">
        <v>4382</v>
      </c>
      <c>
        <f>(M1446*21)/100</f>
      </c>
      <c t="s">
        <v>28</v>
      </c>
    </row>
    <row r="1447" spans="1:5" ht="12.75">
      <c r="A1447" s="35" t="s">
        <v>58</v>
      </c>
      <c r="E1447" s="39" t="s">
        <v>5</v>
      </c>
    </row>
    <row r="1448" spans="1:5" ht="12.75">
      <c r="A1448" s="35" t="s">
        <v>59</v>
      </c>
      <c r="E1448" s="40" t="s">
        <v>9934</v>
      </c>
    </row>
    <row r="1449" spans="1:5" ht="12.75">
      <c r="A1449" t="s">
        <v>61</v>
      </c>
      <c r="E1449" s="39" t="s">
        <v>8408</v>
      </c>
    </row>
    <row r="1450" spans="1:16" ht="12.75">
      <c r="A1450" t="s">
        <v>53</v>
      </c>
      <c s="34" t="s">
        <v>10333</v>
      </c>
      <c s="34" t="s">
        <v>10334</v>
      </c>
      <c s="35" t="s">
        <v>5</v>
      </c>
      <c s="6" t="s">
        <v>10335</v>
      </c>
      <c s="36" t="s">
        <v>6890</v>
      </c>
      <c s="37">
        <v>8</v>
      </c>
      <c s="36">
        <v>0</v>
      </c>
      <c s="36">
        <f>ROUND(G1450*H1450,6)</f>
      </c>
      <c r="L1450" s="38">
        <v>0</v>
      </c>
      <c s="32">
        <f>ROUND(ROUND(L1450,2)*ROUND(G1450,3),2)</f>
      </c>
      <c s="36" t="s">
        <v>4382</v>
      </c>
      <c>
        <f>(M1450*21)/100</f>
      </c>
      <c t="s">
        <v>28</v>
      </c>
    </row>
    <row r="1451" spans="1:5" ht="12.75">
      <c r="A1451" s="35" t="s">
        <v>58</v>
      </c>
      <c r="E1451" s="39" t="s">
        <v>5</v>
      </c>
    </row>
    <row r="1452" spans="1:5" ht="12.75">
      <c r="A1452" s="35" t="s">
        <v>59</v>
      </c>
      <c r="E1452" s="40" t="s">
        <v>9934</v>
      </c>
    </row>
    <row r="1453" spans="1:5" ht="12.75">
      <c r="A1453" t="s">
        <v>61</v>
      </c>
      <c r="E1453" s="39" t="s">
        <v>8408</v>
      </c>
    </row>
    <row r="1454" spans="1:16" ht="12.75">
      <c r="A1454" t="s">
        <v>53</v>
      </c>
      <c s="34" t="s">
        <v>10336</v>
      </c>
      <c s="34" t="s">
        <v>10337</v>
      </c>
      <c s="35" t="s">
        <v>5</v>
      </c>
      <c s="6" t="s">
        <v>10338</v>
      </c>
      <c s="36" t="s">
        <v>6890</v>
      </c>
      <c s="37">
        <v>8</v>
      </c>
      <c s="36">
        <v>0</v>
      </c>
      <c s="36">
        <f>ROUND(G1454*H1454,6)</f>
      </c>
      <c r="L1454" s="38">
        <v>0</v>
      </c>
      <c s="32">
        <f>ROUND(ROUND(L1454,2)*ROUND(G1454,3),2)</f>
      </c>
      <c s="36" t="s">
        <v>4382</v>
      </c>
      <c>
        <f>(M1454*21)/100</f>
      </c>
      <c t="s">
        <v>28</v>
      </c>
    </row>
    <row r="1455" spans="1:5" ht="12.75">
      <c r="A1455" s="35" t="s">
        <v>58</v>
      </c>
      <c r="E1455" s="39" t="s">
        <v>5</v>
      </c>
    </row>
    <row r="1456" spans="1:5" ht="12.75">
      <c r="A1456" s="35" t="s">
        <v>59</v>
      </c>
      <c r="E1456" s="40" t="s">
        <v>9934</v>
      </c>
    </row>
    <row r="1457" spans="1:5" ht="12.75">
      <c r="A1457" t="s">
        <v>61</v>
      </c>
      <c r="E1457" s="39" t="s">
        <v>8408</v>
      </c>
    </row>
    <row r="1458" spans="1:16" ht="12.75">
      <c r="A1458" t="s">
        <v>53</v>
      </c>
      <c s="34" t="s">
        <v>10339</v>
      </c>
      <c s="34" t="s">
        <v>10340</v>
      </c>
      <c s="35" t="s">
        <v>5</v>
      </c>
      <c s="6" t="s">
        <v>10341</v>
      </c>
      <c s="36" t="s">
        <v>6890</v>
      </c>
      <c s="37">
        <v>1</v>
      </c>
      <c s="36">
        <v>0</v>
      </c>
      <c s="36">
        <f>ROUND(G1458*H1458,6)</f>
      </c>
      <c r="L1458" s="38">
        <v>0</v>
      </c>
      <c s="32">
        <f>ROUND(ROUND(L1458,2)*ROUND(G1458,3),2)</f>
      </c>
      <c s="36" t="s">
        <v>4382</v>
      </c>
      <c>
        <f>(M1458*21)/100</f>
      </c>
      <c t="s">
        <v>28</v>
      </c>
    </row>
    <row r="1459" spans="1:5" ht="12.75">
      <c r="A1459" s="35" t="s">
        <v>58</v>
      </c>
      <c r="E1459" s="39" t="s">
        <v>5</v>
      </c>
    </row>
    <row r="1460" spans="1:5" ht="12.75">
      <c r="A1460" s="35" t="s">
        <v>59</v>
      </c>
      <c r="E1460" s="40" t="s">
        <v>10029</v>
      </c>
    </row>
    <row r="1461" spans="1:5" ht="12.75">
      <c r="A1461" t="s">
        <v>61</v>
      </c>
      <c r="E1461" s="39" t="s">
        <v>8408</v>
      </c>
    </row>
    <row r="1462" spans="1:16" ht="12.75">
      <c r="A1462" t="s">
        <v>53</v>
      </c>
      <c s="34" t="s">
        <v>10342</v>
      </c>
      <c s="34" t="s">
        <v>10343</v>
      </c>
      <c s="35" t="s">
        <v>5</v>
      </c>
      <c s="6" t="s">
        <v>10344</v>
      </c>
      <c s="36" t="s">
        <v>6890</v>
      </c>
      <c s="37">
        <v>1</v>
      </c>
      <c s="36">
        <v>0</v>
      </c>
      <c s="36">
        <f>ROUND(G1462*H1462,6)</f>
      </c>
      <c r="L1462" s="38">
        <v>0</v>
      </c>
      <c s="32">
        <f>ROUND(ROUND(L1462,2)*ROUND(G1462,3),2)</f>
      </c>
      <c s="36" t="s">
        <v>4382</v>
      </c>
      <c>
        <f>(M1462*21)/100</f>
      </c>
      <c t="s">
        <v>28</v>
      </c>
    </row>
    <row r="1463" spans="1:5" ht="12.75">
      <c r="A1463" s="35" t="s">
        <v>58</v>
      </c>
      <c r="E1463" s="39" t="s">
        <v>5</v>
      </c>
    </row>
    <row r="1464" spans="1:5" ht="12.75">
      <c r="A1464" s="35" t="s">
        <v>59</v>
      </c>
      <c r="E1464" s="40" t="s">
        <v>10029</v>
      </c>
    </row>
    <row r="1465" spans="1:5" ht="12.75">
      <c r="A1465" t="s">
        <v>61</v>
      </c>
      <c r="E1465" s="39" t="s">
        <v>8408</v>
      </c>
    </row>
    <row r="1466" spans="1:16" ht="12.75">
      <c r="A1466" t="s">
        <v>53</v>
      </c>
      <c s="34" t="s">
        <v>10345</v>
      </c>
      <c s="34" t="s">
        <v>10346</v>
      </c>
      <c s="35" t="s">
        <v>5</v>
      </c>
      <c s="6" t="s">
        <v>10347</v>
      </c>
      <c s="36" t="s">
        <v>6890</v>
      </c>
      <c s="37">
        <v>1</v>
      </c>
      <c s="36">
        <v>0</v>
      </c>
      <c s="36">
        <f>ROUND(G1466*H1466,6)</f>
      </c>
      <c r="L1466" s="38">
        <v>0</v>
      </c>
      <c s="32">
        <f>ROUND(ROUND(L1466,2)*ROUND(G1466,3),2)</f>
      </c>
      <c s="36" t="s">
        <v>4382</v>
      </c>
      <c>
        <f>(M1466*21)/100</f>
      </c>
      <c t="s">
        <v>28</v>
      </c>
    </row>
    <row r="1467" spans="1:5" ht="12.75">
      <c r="A1467" s="35" t="s">
        <v>58</v>
      </c>
      <c r="E1467" s="39" t="s">
        <v>5</v>
      </c>
    </row>
    <row r="1468" spans="1:5" ht="12.75">
      <c r="A1468" s="35" t="s">
        <v>59</v>
      </c>
      <c r="E1468" s="40" t="s">
        <v>10029</v>
      </c>
    </row>
    <row r="1469" spans="1:5" ht="12.75">
      <c r="A1469" t="s">
        <v>61</v>
      </c>
      <c r="E1469" s="39" t="s">
        <v>8408</v>
      </c>
    </row>
    <row r="1470" spans="1:16" ht="12.75">
      <c r="A1470" t="s">
        <v>53</v>
      </c>
      <c s="34" t="s">
        <v>10348</v>
      </c>
      <c s="34" t="s">
        <v>10349</v>
      </c>
      <c s="35" t="s">
        <v>5</v>
      </c>
      <c s="6" t="s">
        <v>10350</v>
      </c>
      <c s="36" t="s">
        <v>6890</v>
      </c>
      <c s="37">
        <v>8</v>
      </c>
      <c s="36">
        <v>0</v>
      </c>
      <c s="36">
        <f>ROUND(G1470*H1470,6)</f>
      </c>
      <c r="L1470" s="38">
        <v>0</v>
      </c>
      <c s="32">
        <f>ROUND(ROUND(L1470,2)*ROUND(G1470,3),2)</f>
      </c>
      <c s="36" t="s">
        <v>4382</v>
      </c>
      <c>
        <f>(M1470*21)/100</f>
      </c>
      <c t="s">
        <v>28</v>
      </c>
    </row>
    <row r="1471" spans="1:5" ht="12.75">
      <c r="A1471" s="35" t="s">
        <v>58</v>
      </c>
      <c r="E1471" s="39" t="s">
        <v>5</v>
      </c>
    </row>
    <row r="1472" spans="1:5" ht="12.75">
      <c r="A1472" s="35" t="s">
        <v>59</v>
      </c>
      <c r="E1472" s="40" t="s">
        <v>9934</v>
      </c>
    </row>
    <row r="1473" spans="1:5" ht="12.75">
      <c r="A1473" t="s">
        <v>61</v>
      </c>
      <c r="E1473" s="39" t="s">
        <v>8408</v>
      </c>
    </row>
    <row r="1474" spans="1:16" ht="12.75">
      <c r="A1474" t="s">
        <v>53</v>
      </c>
      <c s="34" t="s">
        <v>10351</v>
      </c>
      <c s="34" t="s">
        <v>10352</v>
      </c>
      <c s="35" t="s">
        <v>5</v>
      </c>
      <c s="6" t="s">
        <v>10353</v>
      </c>
      <c s="36" t="s">
        <v>6890</v>
      </c>
      <c s="37">
        <v>8</v>
      </c>
      <c s="36">
        <v>0</v>
      </c>
      <c s="36">
        <f>ROUND(G1474*H1474,6)</f>
      </c>
      <c r="L1474" s="38">
        <v>0</v>
      </c>
      <c s="32">
        <f>ROUND(ROUND(L1474,2)*ROUND(G1474,3),2)</f>
      </c>
      <c s="36" t="s">
        <v>4382</v>
      </c>
      <c>
        <f>(M1474*21)/100</f>
      </c>
      <c t="s">
        <v>28</v>
      </c>
    </row>
    <row r="1475" spans="1:5" ht="12.75">
      <c r="A1475" s="35" t="s">
        <v>58</v>
      </c>
      <c r="E1475" s="39" t="s">
        <v>5</v>
      </c>
    </row>
    <row r="1476" spans="1:5" ht="12.75">
      <c r="A1476" s="35" t="s">
        <v>59</v>
      </c>
      <c r="E1476" s="40" t="s">
        <v>9934</v>
      </c>
    </row>
    <row r="1477" spans="1:5" ht="12.75">
      <c r="A1477" t="s">
        <v>61</v>
      </c>
      <c r="E1477" s="39" t="s">
        <v>8408</v>
      </c>
    </row>
    <row r="1478" spans="1:16" ht="12.75">
      <c r="A1478" t="s">
        <v>53</v>
      </c>
      <c s="34" t="s">
        <v>10354</v>
      </c>
      <c s="34" t="s">
        <v>10355</v>
      </c>
      <c s="35" t="s">
        <v>5</v>
      </c>
      <c s="6" t="s">
        <v>8725</v>
      </c>
      <c s="36" t="s">
        <v>6890</v>
      </c>
      <c s="37">
        <v>2</v>
      </c>
      <c s="36">
        <v>0</v>
      </c>
      <c s="36">
        <f>ROUND(G1478*H1478,6)</f>
      </c>
      <c r="L1478" s="38">
        <v>0</v>
      </c>
      <c s="32">
        <f>ROUND(ROUND(L1478,2)*ROUND(G1478,3),2)</f>
      </c>
      <c s="36" t="s">
        <v>4382</v>
      </c>
      <c>
        <f>(M1478*21)/100</f>
      </c>
      <c t="s">
        <v>28</v>
      </c>
    </row>
    <row r="1479" spans="1:5" ht="12.75">
      <c r="A1479" s="35" t="s">
        <v>58</v>
      </c>
      <c r="E1479" s="39" t="s">
        <v>5</v>
      </c>
    </row>
    <row r="1480" spans="1:5" ht="12.75">
      <c r="A1480" s="35" t="s">
        <v>59</v>
      </c>
      <c r="E1480" s="40" t="s">
        <v>10065</v>
      </c>
    </row>
    <row r="1481" spans="1:5" ht="12.75">
      <c r="A1481" t="s">
        <v>61</v>
      </c>
      <c r="E1481" s="39" t="s">
        <v>8408</v>
      </c>
    </row>
    <row r="1482" spans="1:16" ht="12.75">
      <c r="A1482" t="s">
        <v>53</v>
      </c>
      <c s="34" t="s">
        <v>10356</v>
      </c>
      <c s="34" t="s">
        <v>10357</v>
      </c>
      <c s="35" t="s">
        <v>5</v>
      </c>
      <c s="6" t="s">
        <v>10358</v>
      </c>
      <c s="36" t="s">
        <v>6890</v>
      </c>
      <c s="37">
        <v>2</v>
      </c>
      <c s="36">
        <v>0</v>
      </c>
      <c s="36">
        <f>ROUND(G1482*H1482,6)</f>
      </c>
      <c r="L1482" s="38">
        <v>0</v>
      </c>
      <c s="32">
        <f>ROUND(ROUND(L1482,2)*ROUND(G1482,3),2)</f>
      </c>
      <c s="36" t="s">
        <v>4382</v>
      </c>
      <c>
        <f>(M1482*21)/100</f>
      </c>
      <c t="s">
        <v>28</v>
      </c>
    </row>
    <row r="1483" spans="1:5" ht="12.75">
      <c r="A1483" s="35" t="s">
        <v>58</v>
      </c>
      <c r="E1483" s="39" t="s">
        <v>5</v>
      </c>
    </row>
    <row r="1484" spans="1:5" ht="12.75">
      <c r="A1484" s="35" t="s">
        <v>59</v>
      </c>
      <c r="E1484" s="40" t="s">
        <v>10065</v>
      </c>
    </row>
    <row r="1485" spans="1:5" ht="12.75">
      <c r="A1485" t="s">
        <v>61</v>
      </c>
      <c r="E1485" s="39" t="s">
        <v>8408</v>
      </c>
    </row>
    <row r="1486" spans="1:16" ht="12.75">
      <c r="A1486" t="s">
        <v>53</v>
      </c>
      <c s="34" t="s">
        <v>10359</v>
      </c>
      <c s="34" t="s">
        <v>10360</v>
      </c>
      <c s="35" t="s">
        <v>5</v>
      </c>
      <c s="6" t="s">
        <v>10361</v>
      </c>
      <c s="36" t="s">
        <v>6890</v>
      </c>
      <c s="37">
        <v>4</v>
      </c>
      <c s="36">
        <v>0</v>
      </c>
      <c s="36">
        <f>ROUND(G1486*H1486,6)</f>
      </c>
      <c r="L1486" s="38">
        <v>0</v>
      </c>
      <c s="32">
        <f>ROUND(ROUND(L1486,2)*ROUND(G1486,3),2)</f>
      </c>
      <c s="36" t="s">
        <v>4382</v>
      </c>
      <c>
        <f>(M1486*21)/100</f>
      </c>
      <c t="s">
        <v>28</v>
      </c>
    </row>
    <row r="1487" spans="1:5" ht="12.75">
      <c r="A1487" s="35" t="s">
        <v>58</v>
      </c>
      <c r="E1487" s="39" t="s">
        <v>5</v>
      </c>
    </row>
    <row r="1488" spans="1:5" ht="12.75">
      <c r="A1488" s="35" t="s">
        <v>59</v>
      </c>
      <c r="E1488" s="40" t="s">
        <v>10092</v>
      </c>
    </row>
    <row r="1489" spans="1:5" ht="12.75">
      <c r="A1489" t="s">
        <v>61</v>
      </c>
      <c r="E1489" s="39" t="s">
        <v>8408</v>
      </c>
    </row>
    <row r="1490" spans="1:16" ht="12.75">
      <c r="A1490" t="s">
        <v>53</v>
      </c>
      <c s="34" t="s">
        <v>10362</v>
      </c>
      <c s="34" t="s">
        <v>10363</v>
      </c>
      <c s="35" t="s">
        <v>5</v>
      </c>
      <c s="6" t="s">
        <v>10364</v>
      </c>
      <c s="36" t="s">
        <v>6890</v>
      </c>
      <c s="37">
        <v>4</v>
      </c>
      <c s="36">
        <v>0</v>
      </c>
      <c s="36">
        <f>ROUND(G1490*H1490,6)</f>
      </c>
      <c r="L1490" s="38">
        <v>0</v>
      </c>
      <c s="32">
        <f>ROUND(ROUND(L1490,2)*ROUND(G1490,3),2)</f>
      </c>
      <c s="36" t="s">
        <v>4382</v>
      </c>
      <c>
        <f>(M1490*21)/100</f>
      </c>
      <c t="s">
        <v>28</v>
      </c>
    </row>
    <row r="1491" spans="1:5" ht="12.75">
      <c r="A1491" s="35" t="s">
        <v>58</v>
      </c>
      <c r="E1491" s="39" t="s">
        <v>5</v>
      </c>
    </row>
    <row r="1492" spans="1:5" ht="12.75">
      <c r="A1492" s="35" t="s">
        <v>59</v>
      </c>
      <c r="E1492" s="40" t="s">
        <v>10092</v>
      </c>
    </row>
    <row r="1493" spans="1:5" ht="12.75">
      <c r="A1493" t="s">
        <v>61</v>
      </c>
      <c r="E1493" s="39" t="s">
        <v>8408</v>
      </c>
    </row>
    <row r="1494" spans="1:16" ht="12.75">
      <c r="A1494" t="s">
        <v>53</v>
      </c>
      <c s="34" t="s">
        <v>10365</v>
      </c>
      <c s="34" t="s">
        <v>10366</v>
      </c>
      <c s="35" t="s">
        <v>5</v>
      </c>
      <c s="6" t="s">
        <v>10367</v>
      </c>
      <c s="36" t="s">
        <v>6890</v>
      </c>
      <c s="37">
        <v>3</v>
      </c>
      <c s="36">
        <v>0</v>
      </c>
      <c s="36">
        <f>ROUND(G1494*H1494,6)</f>
      </c>
      <c r="L1494" s="38">
        <v>0</v>
      </c>
      <c s="32">
        <f>ROUND(ROUND(L1494,2)*ROUND(G1494,3),2)</f>
      </c>
      <c s="36" t="s">
        <v>4382</v>
      </c>
      <c>
        <f>(M1494*21)/100</f>
      </c>
      <c t="s">
        <v>28</v>
      </c>
    </row>
    <row r="1495" spans="1:5" ht="12.75">
      <c r="A1495" s="35" t="s">
        <v>58</v>
      </c>
      <c r="E1495" s="39" t="s">
        <v>5</v>
      </c>
    </row>
    <row r="1496" spans="1:5" ht="12.75">
      <c r="A1496" s="35" t="s">
        <v>59</v>
      </c>
      <c r="E1496" s="40" t="s">
        <v>10061</v>
      </c>
    </row>
    <row r="1497" spans="1:5" ht="12.75">
      <c r="A1497" t="s">
        <v>61</v>
      </c>
      <c r="E1497" s="39" t="s">
        <v>8408</v>
      </c>
    </row>
    <row r="1498" spans="1:16" ht="12.75">
      <c r="A1498" t="s">
        <v>53</v>
      </c>
      <c s="34" t="s">
        <v>10368</v>
      </c>
      <c s="34" t="s">
        <v>10369</v>
      </c>
      <c s="35" t="s">
        <v>5</v>
      </c>
      <c s="6" t="s">
        <v>10370</v>
      </c>
      <c s="36" t="s">
        <v>6890</v>
      </c>
      <c s="37">
        <v>3</v>
      </c>
      <c s="36">
        <v>0</v>
      </c>
      <c s="36">
        <f>ROUND(G1498*H1498,6)</f>
      </c>
      <c r="L1498" s="38">
        <v>0</v>
      </c>
      <c s="32">
        <f>ROUND(ROUND(L1498,2)*ROUND(G1498,3),2)</f>
      </c>
      <c s="36" t="s">
        <v>4382</v>
      </c>
      <c>
        <f>(M1498*21)/100</f>
      </c>
      <c t="s">
        <v>28</v>
      </c>
    </row>
    <row r="1499" spans="1:5" ht="12.75">
      <c r="A1499" s="35" t="s">
        <v>58</v>
      </c>
      <c r="E1499" s="39" t="s">
        <v>5</v>
      </c>
    </row>
    <row r="1500" spans="1:5" ht="12.75">
      <c r="A1500" s="35" t="s">
        <v>59</v>
      </c>
      <c r="E1500" s="40" t="s">
        <v>10061</v>
      </c>
    </row>
    <row r="1501" spans="1:5" ht="12.75">
      <c r="A1501" t="s">
        <v>61</v>
      </c>
      <c r="E1501" s="39" t="s">
        <v>8408</v>
      </c>
    </row>
    <row r="1502" spans="1:16" ht="12.75">
      <c r="A1502" t="s">
        <v>53</v>
      </c>
      <c s="34" t="s">
        <v>10371</v>
      </c>
      <c s="34" t="s">
        <v>10372</v>
      </c>
      <c s="35" t="s">
        <v>5</v>
      </c>
      <c s="6" t="s">
        <v>10373</v>
      </c>
      <c s="36" t="s">
        <v>6890</v>
      </c>
      <c s="37">
        <v>1</v>
      </c>
      <c s="36">
        <v>0</v>
      </c>
      <c s="36">
        <f>ROUND(G1502*H1502,6)</f>
      </c>
      <c r="L1502" s="38">
        <v>0</v>
      </c>
      <c s="32">
        <f>ROUND(ROUND(L1502,2)*ROUND(G1502,3),2)</f>
      </c>
      <c s="36" t="s">
        <v>4382</v>
      </c>
      <c>
        <f>(M1502*21)/100</f>
      </c>
      <c t="s">
        <v>28</v>
      </c>
    </row>
    <row r="1503" spans="1:5" ht="12.75">
      <c r="A1503" s="35" t="s">
        <v>58</v>
      </c>
      <c r="E1503" s="39" t="s">
        <v>5</v>
      </c>
    </row>
    <row r="1504" spans="1:5" ht="12.75">
      <c r="A1504" s="35" t="s">
        <v>59</v>
      </c>
      <c r="E1504" s="40" t="s">
        <v>10029</v>
      </c>
    </row>
    <row r="1505" spans="1:5" ht="12.75">
      <c r="A1505" t="s">
        <v>61</v>
      </c>
      <c r="E1505" s="39" t="s">
        <v>8408</v>
      </c>
    </row>
    <row r="1506" spans="1:16" ht="12.75">
      <c r="A1506" t="s">
        <v>53</v>
      </c>
      <c s="34" t="s">
        <v>10374</v>
      </c>
      <c s="34" t="s">
        <v>10375</v>
      </c>
      <c s="35" t="s">
        <v>5</v>
      </c>
      <c s="6" t="s">
        <v>10376</v>
      </c>
      <c s="36" t="s">
        <v>6890</v>
      </c>
      <c s="37">
        <v>1</v>
      </c>
      <c s="36">
        <v>0</v>
      </c>
      <c s="36">
        <f>ROUND(G1506*H1506,6)</f>
      </c>
      <c r="L1506" s="38">
        <v>0</v>
      </c>
      <c s="32">
        <f>ROUND(ROUND(L1506,2)*ROUND(G1506,3),2)</f>
      </c>
      <c s="36" t="s">
        <v>4382</v>
      </c>
      <c>
        <f>(M1506*21)/100</f>
      </c>
      <c t="s">
        <v>28</v>
      </c>
    </row>
    <row r="1507" spans="1:5" ht="12.75">
      <c r="A1507" s="35" t="s">
        <v>58</v>
      </c>
      <c r="E1507" s="39" t="s">
        <v>5</v>
      </c>
    </row>
    <row r="1508" spans="1:5" ht="12.75">
      <c r="A1508" s="35" t="s">
        <v>59</v>
      </c>
      <c r="E1508" s="40" t="s">
        <v>10029</v>
      </c>
    </row>
    <row r="1509" spans="1:5" ht="12.75">
      <c r="A1509" t="s">
        <v>61</v>
      </c>
      <c r="E1509" s="39" t="s">
        <v>8408</v>
      </c>
    </row>
    <row r="1510" spans="1:16" ht="12.75">
      <c r="A1510" t="s">
        <v>53</v>
      </c>
      <c s="34" t="s">
        <v>10377</v>
      </c>
      <c s="34" t="s">
        <v>10378</v>
      </c>
      <c s="35" t="s">
        <v>5</v>
      </c>
      <c s="6" t="s">
        <v>10379</v>
      </c>
      <c s="36" t="s">
        <v>6890</v>
      </c>
      <c s="37">
        <v>1</v>
      </c>
      <c s="36">
        <v>0</v>
      </c>
      <c s="36">
        <f>ROUND(G1510*H1510,6)</f>
      </c>
      <c r="L1510" s="38">
        <v>0</v>
      </c>
      <c s="32">
        <f>ROUND(ROUND(L1510,2)*ROUND(G1510,3),2)</f>
      </c>
      <c s="36" t="s">
        <v>4382</v>
      </c>
      <c>
        <f>(M1510*21)/100</f>
      </c>
      <c t="s">
        <v>28</v>
      </c>
    </row>
    <row r="1511" spans="1:5" ht="12.75">
      <c r="A1511" s="35" t="s">
        <v>58</v>
      </c>
      <c r="E1511" s="39" t="s">
        <v>5</v>
      </c>
    </row>
    <row r="1512" spans="1:5" ht="12.75">
      <c r="A1512" s="35" t="s">
        <v>59</v>
      </c>
      <c r="E1512" s="40" t="s">
        <v>10029</v>
      </c>
    </row>
    <row r="1513" spans="1:5" ht="12.75">
      <c r="A1513" t="s">
        <v>61</v>
      </c>
      <c r="E1513" s="39" t="s">
        <v>8408</v>
      </c>
    </row>
    <row r="1514" spans="1:16" ht="12.75">
      <c r="A1514" t="s">
        <v>53</v>
      </c>
      <c s="34" t="s">
        <v>10380</v>
      </c>
      <c s="34" t="s">
        <v>10381</v>
      </c>
      <c s="35" t="s">
        <v>5</v>
      </c>
      <c s="6" t="s">
        <v>10382</v>
      </c>
      <c s="36" t="s">
        <v>6890</v>
      </c>
      <c s="37">
        <v>1</v>
      </c>
      <c s="36">
        <v>0</v>
      </c>
      <c s="36">
        <f>ROUND(G1514*H1514,6)</f>
      </c>
      <c r="L1514" s="38">
        <v>0</v>
      </c>
      <c s="32">
        <f>ROUND(ROUND(L1514,2)*ROUND(G1514,3),2)</f>
      </c>
      <c s="36" t="s">
        <v>4382</v>
      </c>
      <c>
        <f>(M1514*21)/100</f>
      </c>
      <c t="s">
        <v>28</v>
      </c>
    </row>
    <row r="1515" spans="1:5" ht="12.75">
      <c r="A1515" s="35" t="s">
        <v>58</v>
      </c>
      <c r="E1515" s="39" t="s">
        <v>5</v>
      </c>
    </row>
    <row r="1516" spans="1:5" ht="12.75">
      <c r="A1516" s="35" t="s">
        <v>59</v>
      </c>
      <c r="E1516" s="40" t="s">
        <v>10029</v>
      </c>
    </row>
    <row r="1517" spans="1:5" ht="12.75">
      <c r="A1517" t="s">
        <v>61</v>
      </c>
      <c r="E1517" s="39" t="s">
        <v>8408</v>
      </c>
    </row>
    <row r="1518" spans="1:16" ht="12.75">
      <c r="A1518" t="s">
        <v>53</v>
      </c>
      <c s="34" t="s">
        <v>10383</v>
      </c>
      <c s="34" t="s">
        <v>10384</v>
      </c>
      <c s="35" t="s">
        <v>5</v>
      </c>
      <c s="6" t="s">
        <v>10385</v>
      </c>
      <c s="36" t="s">
        <v>6890</v>
      </c>
      <c s="37">
        <v>6</v>
      </c>
      <c s="36">
        <v>0</v>
      </c>
      <c s="36">
        <f>ROUND(G1518*H1518,6)</f>
      </c>
      <c r="L1518" s="38">
        <v>0</v>
      </c>
      <c s="32">
        <f>ROUND(ROUND(L1518,2)*ROUND(G1518,3),2)</f>
      </c>
      <c s="36" t="s">
        <v>4382</v>
      </c>
      <c>
        <f>(M1518*21)/100</f>
      </c>
      <c t="s">
        <v>28</v>
      </c>
    </row>
    <row r="1519" spans="1:5" ht="12.75">
      <c r="A1519" s="35" t="s">
        <v>58</v>
      </c>
      <c r="E1519" s="39" t="s">
        <v>5</v>
      </c>
    </row>
    <row r="1520" spans="1:5" ht="12.75">
      <c r="A1520" s="35" t="s">
        <v>59</v>
      </c>
      <c r="E1520" s="40" t="s">
        <v>10087</v>
      </c>
    </row>
    <row r="1521" spans="1:5" ht="12.75">
      <c r="A1521" t="s">
        <v>61</v>
      </c>
      <c r="E1521" s="39" t="s">
        <v>8408</v>
      </c>
    </row>
    <row r="1522" spans="1:16" ht="12.75">
      <c r="A1522" t="s">
        <v>53</v>
      </c>
      <c s="34" t="s">
        <v>10386</v>
      </c>
      <c s="34" t="s">
        <v>10387</v>
      </c>
      <c s="35" t="s">
        <v>5</v>
      </c>
      <c s="6" t="s">
        <v>10388</v>
      </c>
      <c s="36" t="s">
        <v>6890</v>
      </c>
      <c s="37">
        <v>6</v>
      </c>
      <c s="36">
        <v>0</v>
      </c>
      <c s="36">
        <f>ROUND(G1522*H1522,6)</f>
      </c>
      <c r="L1522" s="38">
        <v>0</v>
      </c>
      <c s="32">
        <f>ROUND(ROUND(L1522,2)*ROUND(G1522,3),2)</f>
      </c>
      <c s="36" t="s">
        <v>4382</v>
      </c>
      <c>
        <f>(M1522*21)/100</f>
      </c>
      <c t="s">
        <v>28</v>
      </c>
    </row>
    <row r="1523" spans="1:5" ht="12.75">
      <c r="A1523" s="35" t="s">
        <v>58</v>
      </c>
      <c r="E1523" s="39" t="s">
        <v>5</v>
      </c>
    </row>
    <row r="1524" spans="1:5" ht="12.75">
      <c r="A1524" s="35" t="s">
        <v>59</v>
      </c>
      <c r="E1524" s="40" t="s">
        <v>10087</v>
      </c>
    </row>
    <row r="1525" spans="1:5" ht="12.75">
      <c r="A1525" t="s">
        <v>61</v>
      </c>
      <c r="E1525" s="39" t="s">
        <v>8408</v>
      </c>
    </row>
    <row r="1526" spans="1:16" ht="12.75">
      <c r="A1526" t="s">
        <v>53</v>
      </c>
      <c s="34" t="s">
        <v>10389</v>
      </c>
      <c s="34" t="s">
        <v>10390</v>
      </c>
      <c s="35" t="s">
        <v>5</v>
      </c>
      <c s="6" t="s">
        <v>10391</v>
      </c>
      <c s="36" t="s">
        <v>6890</v>
      </c>
      <c s="37">
        <v>4</v>
      </c>
      <c s="36">
        <v>0</v>
      </c>
      <c s="36">
        <f>ROUND(G1526*H1526,6)</f>
      </c>
      <c r="L1526" s="38">
        <v>0</v>
      </c>
      <c s="32">
        <f>ROUND(ROUND(L1526,2)*ROUND(G1526,3),2)</f>
      </c>
      <c s="36" t="s">
        <v>4382</v>
      </c>
      <c>
        <f>(M1526*21)/100</f>
      </c>
      <c t="s">
        <v>28</v>
      </c>
    </row>
    <row r="1527" spans="1:5" ht="12.75">
      <c r="A1527" s="35" t="s">
        <v>58</v>
      </c>
      <c r="E1527" s="39" t="s">
        <v>5</v>
      </c>
    </row>
    <row r="1528" spans="1:5" ht="12.75">
      <c r="A1528" s="35" t="s">
        <v>59</v>
      </c>
      <c r="E1528" s="40" t="s">
        <v>10092</v>
      </c>
    </row>
    <row r="1529" spans="1:5" ht="12.75">
      <c r="A1529" t="s">
        <v>61</v>
      </c>
      <c r="E1529" s="39" t="s">
        <v>8408</v>
      </c>
    </row>
    <row r="1530" spans="1:16" ht="12.75">
      <c r="A1530" t="s">
        <v>53</v>
      </c>
      <c s="34" t="s">
        <v>10392</v>
      </c>
      <c s="34" t="s">
        <v>10393</v>
      </c>
      <c s="35" t="s">
        <v>5</v>
      </c>
      <c s="6" t="s">
        <v>10394</v>
      </c>
      <c s="36" t="s">
        <v>6890</v>
      </c>
      <c s="37">
        <v>4</v>
      </c>
      <c s="36">
        <v>0</v>
      </c>
      <c s="36">
        <f>ROUND(G1530*H1530,6)</f>
      </c>
      <c r="L1530" s="38">
        <v>0</v>
      </c>
      <c s="32">
        <f>ROUND(ROUND(L1530,2)*ROUND(G1530,3),2)</f>
      </c>
      <c s="36" t="s">
        <v>4382</v>
      </c>
      <c>
        <f>(M1530*21)/100</f>
      </c>
      <c t="s">
        <v>28</v>
      </c>
    </row>
    <row r="1531" spans="1:5" ht="12.75">
      <c r="A1531" s="35" t="s">
        <v>58</v>
      </c>
      <c r="E1531" s="39" t="s">
        <v>5</v>
      </c>
    </row>
    <row r="1532" spans="1:5" ht="12.75">
      <c r="A1532" s="35" t="s">
        <v>59</v>
      </c>
      <c r="E1532" s="40" t="s">
        <v>10092</v>
      </c>
    </row>
    <row r="1533" spans="1:5" ht="12.75">
      <c r="A1533" t="s">
        <v>61</v>
      </c>
      <c r="E1533" s="39" t="s">
        <v>8408</v>
      </c>
    </row>
    <row r="1534" spans="1:16" ht="25.5">
      <c r="A1534" t="s">
        <v>53</v>
      </c>
      <c s="34" t="s">
        <v>10395</v>
      </c>
      <c s="34" t="s">
        <v>10396</v>
      </c>
      <c s="35" t="s">
        <v>5</v>
      </c>
      <c s="6" t="s">
        <v>10397</v>
      </c>
      <c s="36" t="s">
        <v>3844</v>
      </c>
      <c s="37">
        <v>2</v>
      </c>
      <c s="36">
        <v>0</v>
      </c>
      <c s="36">
        <f>ROUND(G1534*H1534,6)</f>
      </c>
      <c r="L1534" s="38">
        <v>0</v>
      </c>
      <c s="32">
        <f>ROUND(ROUND(L1534,2)*ROUND(G1534,3),2)</f>
      </c>
      <c s="36" t="s">
        <v>4382</v>
      </c>
      <c>
        <f>(M1534*21)/100</f>
      </c>
      <c t="s">
        <v>28</v>
      </c>
    </row>
    <row r="1535" spans="1:5" ht="12.75">
      <c r="A1535" s="35" t="s">
        <v>58</v>
      </c>
      <c r="E1535" s="39" t="s">
        <v>5</v>
      </c>
    </row>
    <row r="1536" spans="1:5" ht="12.75">
      <c r="A1536" s="35" t="s">
        <v>59</v>
      </c>
      <c r="E1536" s="40" t="s">
        <v>10065</v>
      </c>
    </row>
    <row r="1537" spans="1:5" ht="12.75">
      <c r="A1537" t="s">
        <v>61</v>
      </c>
      <c r="E1537" s="39" t="s">
        <v>8408</v>
      </c>
    </row>
    <row r="1538" spans="1:16" ht="12.75">
      <c r="A1538" t="s">
        <v>53</v>
      </c>
      <c s="34" t="s">
        <v>10398</v>
      </c>
      <c s="34" t="s">
        <v>10399</v>
      </c>
      <c s="35" t="s">
        <v>5</v>
      </c>
      <c s="6" t="s">
        <v>10400</v>
      </c>
      <c s="36" t="s">
        <v>3844</v>
      </c>
      <c s="37">
        <v>2</v>
      </c>
      <c s="36">
        <v>0</v>
      </c>
      <c s="36">
        <f>ROUND(G1538*H1538,6)</f>
      </c>
      <c r="L1538" s="38">
        <v>0</v>
      </c>
      <c s="32">
        <f>ROUND(ROUND(L1538,2)*ROUND(G1538,3),2)</f>
      </c>
      <c s="36" t="s">
        <v>4382</v>
      </c>
      <c>
        <f>(M1538*21)/100</f>
      </c>
      <c t="s">
        <v>28</v>
      </c>
    </row>
    <row r="1539" spans="1:5" ht="12.75">
      <c r="A1539" s="35" t="s">
        <v>58</v>
      </c>
      <c r="E1539" s="39" t="s">
        <v>5</v>
      </c>
    </row>
    <row r="1540" spans="1:5" ht="12.75">
      <c r="A1540" s="35" t="s">
        <v>59</v>
      </c>
      <c r="E1540" s="40" t="s">
        <v>10065</v>
      </c>
    </row>
    <row r="1541" spans="1:5" ht="12.75">
      <c r="A1541" t="s">
        <v>61</v>
      </c>
      <c r="E1541" s="39" t="s">
        <v>8408</v>
      </c>
    </row>
    <row r="1542" spans="1:16" ht="12.75">
      <c r="A1542" t="s">
        <v>53</v>
      </c>
      <c s="34" t="s">
        <v>10401</v>
      </c>
      <c s="34" t="s">
        <v>10402</v>
      </c>
      <c s="35" t="s">
        <v>5</v>
      </c>
      <c s="6" t="s">
        <v>8729</v>
      </c>
      <c s="36" t="s">
        <v>3844</v>
      </c>
      <c s="37">
        <v>44</v>
      </c>
      <c s="36">
        <v>0</v>
      </c>
      <c s="36">
        <f>ROUND(G1542*H1542,6)</f>
      </c>
      <c r="L1542" s="38">
        <v>0</v>
      </c>
      <c s="32">
        <f>ROUND(ROUND(L1542,2)*ROUND(G1542,3),2)</f>
      </c>
      <c s="36" t="s">
        <v>4382</v>
      </c>
      <c>
        <f>(M1542*21)/100</f>
      </c>
      <c t="s">
        <v>28</v>
      </c>
    </row>
    <row r="1543" spans="1:5" ht="12.75">
      <c r="A1543" s="35" t="s">
        <v>58</v>
      </c>
      <c r="E1543" s="39" t="s">
        <v>5</v>
      </c>
    </row>
    <row r="1544" spans="1:5" ht="12.75">
      <c r="A1544" s="35" t="s">
        <v>59</v>
      </c>
      <c r="E1544" s="40" t="s">
        <v>10403</v>
      </c>
    </row>
    <row r="1545" spans="1:5" ht="12.75">
      <c r="A1545" t="s">
        <v>61</v>
      </c>
      <c r="E1545" s="39" t="s">
        <v>8408</v>
      </c>
    </row>
    <row r="1546" spans="1:16" ht="12.75">
      <c r="A1546" t="s">
        <v>53</v>
      </c>
      <c s="34" t="s">
        <v>10404</v>
      </c>
      <c s="34" t="s">
        <v>10405</v>
      </c>
      <c s="35" t="s">
        <v>5</v>
      </c>
      <c s="6" t="s">
        <v>10406</v>
      </c>
      <c s="36" t="s">
        <v>3844</v>
      </c>
      <c s="37">
        <v>44</v>
      </c>
      <c s="36">
        <v>0</v>
      </c>
      <c s="36">
        <f>ROUND(G1546*H1546,6)</f>
      </c>
      <c r="L1546" s="38">
        <v>0</v>
      </c>
      <c s="32">
        <f>ROUND(ROUND(L1546,2)*ROUND(G1546,3),2)</f>
      </c>
      <c s="36" t="s">
        <v>4382</v>
      </c>
      <c>
        <f>(M1546*21)/100</f>
      </c>
      <c t="s">
        <v>28</v>
      </c>
    </row>
    <row r="1547" spans="1:5" ht="12.75">
      <c r="A1547" s="35" t="s">
        <v>58</v>
      </c>
      <c r="E1547" s="39" t="s">
        <v>5</v>
      </c>
    </row>
    <row r="1548" spans="1:5" ht="12.75">
      <c r="A1548" s="35" t="s">
        <v>59</v>
      </c>
      <c r="E1548" s="40" t="s">
        <v>10403</v>
      </c>
    </row>
    <row r="1549" spans="1:5" ht="12.75">
      <c r="A1549" t="s">
        <v>61</v>
      </c>
      <c r="E1549" s="39" t="s">
        <v>8408</v>
      </c>
    </row>
    <row r="1550" spans="1:16" ht="12.75">
      <c r="A1550" t="s">
        <v>53</v>
      </c>
      <c s="34" t="s">
        <v>10407</v>
      </c>
      <c s="34" t="s">
        <v>10408</v>
      </c>
      <c s="35" t="s">
        <v>5</v>
      </c>
      <c s="6" t="s">
        <v>8688</v>
      </c>
      <c s="36" t="s">
        <v>3844</v>
      </c>
      <c s="37">
        <v>1</v>
      </c>
      <c s="36">
        <v>0</v>
      </c>
      <c s="36">
        <f>ROUND(G1550*H1550,6)</f>
      </c>
      <c r="L1550" s="38">
        <v>0</v>
      </c>
      <c s="32">
        <f>ROUND(ROUND(L1550,2)*ROUND(G1550,3),2)</f>
      </c>
      <c s="36" t="s">
        <v>4382</v>
      </c>
      <c>
        <f>(M1550*21)/100</f>
      </c>
      <c t="s">
        <v>28</v>
      </c>
    </row>
    <row r="1551" spans="1:5" ht="12.75">
      <c r="A1551" s="35" t="s">
        <v>58</v>
      </c>
      <c r="E1551" s="39" t="s">
        <v>5</v>
      </c>
    </row>
    <row r="1552" spans="1:5" ht="12.75">
      <c r="A1552" s="35" t="s">
        <v>59</v>
      </c>
      <c r="E1552" s="40" t="s">
        <v>10029</v>
      </c>
    </row>
    <row r="1553" spans="1:5" ht="12.75">
      <c r="A1553" t="s">
        <v>61</v>
      </c>
      <c r="E1553" s="39" t="s">
        <v>8408</v>
      </c>
    </row>
    <row r="1554" spans="1:16" ht="12.75">
      <c r="A1554" t="s">
        <v>53</v>
      </c>
      <c s="34" t="s">
        <v>10409</v>
      </c>
      <c s="34" t="s">
        <v>10410</v>
      </c>
      <c s="35" t="s">
        <v>5</v>
      </c>
      <c s="6" t="s">
        <v>8690</v>
      </c>
      <c s="36" t="s">
        <v>3844</v>
      </c>
      <c s="37">
        <v>1</v>
      </c>
      <c s="36">
        <v>0</v>
      </c>
      <c s="36">
        <f>ROUND(G1554*H1554,6)</f>
      </c>
      <c r="L1554" s="38">
        <v>0</v>
      </c>
      <c s="32">
        <f>ROUND(ROUND(L1554,2)*ROUND(G1554,3),2)</f>
      </c>
      <c s="36" t="s">
        <v>4382</v>
      </c>
      <c>
        <f>(M1554*21)/100</f>
      </c>
      <c t="s">
        <v>28</v>
      </c>
    </row>
    <row r="1555" spans="1:5" ht="12.75">
      <c r="A1555" s="35" t="s">
        <v>58</v>
      </c>
      <c r="E1555" s="39" t="s">
        <v>5</v>
      </c>
    </row>
    <row r="1556" spans="1:5" ht="12.75">
      <c r="A1556" s="35" t="s">
        <v>59</v>
      </c>
      <c r="E1556" s="40" t="s">
        <v>10029</v>
      </c>
    </row>
    <row r="1557" spans="1:5" ht="12.75">
      <c r="A1557" t="s">
        <v>61</v>
      </c>
      <c r="E1557" s="39" t="s">
        <v>8408</v>
      </c>
    </row>
    <row r="1558" spans="1:16" ht="12.75">
      <c r="A1558" t="s">
        <v>53</v>
      </c>
      <c s="34" t="s">
        <v>10411</v>
      </c>
      <c s="34" t="s">
        <v>10412</v>
      </c>
      <c s="35" t="s">
        <v>5</v>
      </c>
      <c s="6" t="s">
        <v>8686</v>
      </c>
      <c s="36" t="s">
        <v>3844</v>
      </c>
      <c s="37">
        <v>1</v>
      </c>
      <c s="36">
        <v>0</v>
      </c>
      <c s="36">
        <f>ROUND(G1558*H1558,6)</f>
      </c>
      <c r="L1558" s="38">
        <v>0</v>
      </c>
      <c s="32">
        <f>ROUND(ROUND(L1558,2)*ROUND(G1558,3),2)</f>
      </c>
      <c s="36" t="s">
        <v>4382</v>
      </c>
      <c>
        <f>(M1558*21)/100</f>
      </c>
      <c t="s">
        <v>28</v>
      </c>
    </row>
    <row r="1559" spans="1:5" ht="12.75">
      <c r="A1559" s="35" t="s">
        <v>58</v>
      </c>
      <c r="E1559" s="39" t="s">
        <v>5</v>
      </c>
    </row>
    <row r="1560" spans="1:5" ht="12.75">
      <c r="A1560" s="35" t="s">
        <v>59</v>
      </c>
      <c r="E1560" s="40" t="s">
        <v>10029</v>
      </c>
    </row>
    <row r="1561" spans="1:5" ht="12.75">
      <c r="A1561" t="s">
        <v>61</v>
      </c>
      <c r="E1561" s="39" t="s">
        <v>8408</v>
      </c>
    </row>
    <row r="1562" spans="1:16" ht="12.75">
      <c r="A1562" t="s">
        <v>53</v>
      </c>
      <c s="34" t="s">
        <v>10413</v>
      </c>
      <c s="34" t="s">
        <v>10414</v>
      </c>
      <c s="35" t="s">
        <v>5</v>
      </c>
      <c s="6" t="s">
        <v>10190</v>
      </c>
      <c s="36" t="s">
        <v>3844</v>
      </c>
      <c s="37">
        <v>1</v>
      </c>
      <c s="36">
        <v>0</v>
      </c>
      <c s="36">
        <f>ROUND(G1562*H1562,6)</f>
      </c>
      <c r="L1562" s="38">
        <v>0</v>
      </c>
      <c s="32">
        <f>ROUND(ROUND(L1562,2)*ROUND(G1562,3),2)</f>
      </c>
      <c s="36" t="s">
        <v>4382</v>
      </c>
      <c>
        <f>(M1562*21)/100</f>
      </c>
      <c t="s">
        <v>28</v>
      </c>
    </row>
    <row r="1563" spans="1:5" ht="12.75">
      <c r="A1563" s="35" t="s">
        <v>58</v>
      </c>
      <c r="E1563" s="39" t="s">
        <v>5</v>
      </c>
    </row>
    <row r="1564" spans="1:5" ht="12.75">
      <c r="A1564" s="35" t="s">
        <v>59</v>
      </c>
      <c r="E1564" s="40" t="s">
        <v>10029</v>
      </c>
    </row>
    <row r="1565" spans="1:5" ht="12.75">
      <c r="A1565" t="s">
        <v>61</v>
      </c>
      <c r="E1565" s="39" t="s">
        <v>8408</v>
      </c>
    </row>
    <row r="1566" spans="1:16" ht="12.75">
      <c r="A1566" t="s">
        <v>53</v>
      </c>
      <c s="34" t="s">
        <v>10415</v>
      </c>
      <c s="34" t="s">
        <v>10416</v>
      </c>
      <c s="35" t="s">
        <v>5</v>
      </c>
      <c s="6" t="s">
        <v>10192</v>
      </c>
      <c s="36" t="s">
        <v>3844</v>
      </c>
      <c s="37">
        <v>1</v>
      </c>
      <c s="36">
        <v>0</v>
      </c>
      <c s="36">
        <f>ROUND(G1566*H1566,6)</f>
      </c>
      <c r="L1566" s="38">
        <v>0</v>
      </c>
      <c s="32">
        <f>ROUND(ROUND(L1566,2)*ROUND(G1566,3),2)</f>
      </c>
      <c s="36" t="s">
        <v>4382</v>
      </c>
      <c>
        <f>(M1566*21)/100</f>
      </c>
      <c t="s">
        <v>28</v>
      </c>
    </row>
    <row r="1567" spans="1:5" ht="12.75">
      <c r="A1567" s="35" t="s">
        <v>58</v>
      </c>
      <c r="E1567" s="39" t="s">
        <v>5</v>
      </c>
    </row>
    <row r="1568" spans="1:5" ht="12.75">
      <c r="A1568" s="35" t="s">
        <v>59</v>
      </c>
      <c r="E1568" s="40" t="s">
        <v>10029</v>
      </c>
    </row>
    <row r="1569" spans="1:5" ht="12.75">
      <c r="A1569" t="s">
        <v>61</v>
      </c>
      <c r="E1569" s="39" t="s">
        <v>8408</v>
      </c>
    </row>
    <row r="1570" spans="1:16" ht="12.75">
      <c r="A1570" t="s">
        <v>53</v>
      </c>
      <c s="34" t="s">
        <v>10417</v>
      </c>
      <c s="34" t="s">
        <v>10418</v>
      </c>
      <c s="35" t="s">
        <v>5</v>
      </c>
      <c s="6" t="s">
        <v>8692</v>
      </c>
      <c s="36" t="s">
        <v>3844</v>
      </c>
      <c s="37">
        <v>1</v>
      </c>
      <c s="36">
        <v>0</v>
      </c>
      <c s="36">
        <f>ROUND(G1570*H1570,6)</f>
      </c>
      <c r="L1570" s="38">
        <v>0</v>
      </c>
      <c s="32">
        <f>ROUND(ROUND(L1570,2)*ROUND(G1570,3),2)</f>
      </c>
      <c s="36" t="s">
        <v>4382</v>
      </c>
      <c>
        <f>(M1570*21)/100</f>
      </c>
      <c t="s">
        <v>28</v>
      </c>
    </row>
    <row r="1571" spans="1:5" ht="12.75">
      <c r="A1571" s="35" t="s">
        <v>58</v>
      </c>
      <c r="E1571" s="39" t="s">
        <v>5</v>
      </c>
    </row>
    <row r="1572" spans="1:5" ht="12.75">
      <c r="A1572" s="35" t="s">
        <v>59</v>
      </c>
      <c r="E1572" s="40" t="s">
        <v>10029</v>
      </c>
    </row>
    <row r="1573" spans="1:5" ht="12.75">
      <c r="A1573" t="s">
        <v>61</v>
      </c>
      <c r="E1573" s="39" t="s">
        <v>8408</v>
      </c>
    </row>
    <row r="1574" spans="1:16" ht="12.75">
      <c r="A1574" t="s">
        <v>53</v>
      </c>
      <c s="34" t="s">
        <v>10419</v>
      </c>
      <c s="34" t="s">
        <v>10420</v>
      </c>
      <c s="35" t="s">
        <v>5</v>
      </c>
      <c s="6" t="s">
        <v>10195</v>
      </c>
      <c s="36" t="s">
        <v>3844</v>
      </c>
      <c s="37">
        <v>1</v>
      </c>
      <c s="36">
        <v>0</v>
      </c>
      <c s="36">
        <f>ROUND(G1574*H1574,6)</f>
      </c>
      <c r="L1574" s="38">
        <v>0</v>
      </c>
      <c s="32">
        <f>ROUND(ROUND(L1574,2)*ROUND(G1574,3),2)</f>
      </c>
      <c s="36" t="s">
        <v>4382</v>
      </c>
      <c>
        <f>(M1574*21)/100</f>
      </c>
      <c t="s">
        <v>28</v>
      </c>
    </row>
    <row r="1575" spans="1:5" ht="12.75">
      <c r="A1575" s="35" t="s">
        <v>58</v>
      </c>
      <c r="E1575" s="39" t="s">
        <v>5</v>
      </c>
    </row>
    <row r="1576" spans="1:5" ht="12.75">
      <c r="A1576" s="35" t="s">
        <v>59</v>
      </c>
      <c r="E1576" s="40" t="s">
        <v>10029</v>
      </c>
    </row>
    <row r="1577" spans="1:5" ht="12.75">
      <c r="A1577" t="s">
        <v>61</v>
      </c>
      <c r="E1577" s="39" t="s">
        <v>8408</v>
      </c>
    </row>
    <row r="1578" spans="1:16" ht="12.75">
      <c r="A1578" t="s">
        <v>53</v>
      </c>
      <c s="34" t="s">
        <v>10421</v>
      </c>
      <c s="34" t="s">
        <v>10422</v>
      </c>
      <c s="35" t="s">
        <v>5</v>
      </c>
      <c s="6" t="s">
        <v>10197</v>
      </c>
      <c s="36" t="s">
        <v>3844</v>
      </c>
      <c s="37">
        <v>1</v>
      </c>
      <c s="36">
        <v>0</v>
      </c>
      <c s="36">
        <f>ROUND(G1578*H1578,6)</f>
      </c>
      <c r="L1578" s="38">
        <v>0</v>
      </c>
      <c s="32">
        <f>ROUND(ROUND(L1578,2)*ROUND(G1578,3),2)</f>
      </c>
      <c s="36" t="s">
        <v>4382</v>
      </c>
      <c>
        <f>(M1578*21)/100</f>
      </c>
      <c t="s">
        <v>28</v>
      </c>
    </row>
    <row r="1579" spans="1:5" ht="12.75">
      <c r="A1579" s="35" t="s">
        <v>58</v>
      </c>
      <c r="E1579" s="39" t="s">
        <v>5</v>
      </c>
    </row>
    <row r="1580" spans="1:5" ht="12.75">
      <c r="A1580" s="35" t="s">
        <v>59</v>
      </c>
      <c r="E1580" s="40" t="s">
        <v>10029</v>
      </c>
    </row>
    <row r="1581" spans="1:5" ht="12.75">
      <c r="A1581" t="s">
        <v>61</v>
      </c>
      <c r="E1581" s="39" t="s">
        <v>8408</v>
      </c>
    </row>
    <row r="1582" spans="1:16" ht="12.75">
      <c r="A1582" t="s">
        <v>53</v>
      </c>
      <c s="34" t="s">
        <v>10423</v>
      </c>
      <c s="34" t="s">
        <v>10424</v>
      </c>
      <c s="35" t="s">
        <v>5</v>
      </c>
      <c s="6" t="s">
        <v>10199</v>
      </c>
      <c s="36" t="s">
        <v>3844</v>
      </c>
      <c s="37">
        <v>1</v>
      </c>
      <c s="36">
        <v>0</v>
      </c>
      <c s="36">
        <f>ROUND(G1582*H1582,6)</f>
      </c>
      <c r="L1582" s="38">
        <v>0</v>
      </c>
      <c s="32">
        <f>ROUND(ROUND(L1582,2)*ROUND(G1582,3),2)</f>
      </c>
      <c s="36" t="s">
        <v>4382</v>
      </c>
      <c>
        <f>(M1582*21)/100</f>
      </c>
      <c t="s">
        <v>28</v>
      </c>
    </row>
    <row r="1583" spans="1:5" ht="12.75">
      <c r="A1583" s="35" t="s">
        <v>58</v>
      </c>
      <c r="E1583" s="39" t="s">
        <v>5</v>
      </c>
    </row>
    <row r="1584" spans="1:5" ht="12.75">
      <c r="A1584" s="35" t="s">
        <v>59</v>
      </c>
      <c r="E1584" s="40" t="s">
        <v>10029</v>
      </c>
    </row>
    <row r="1585" spans="1:5" ht="12.75">
      <c r="A1585" t="s">
        <v>61</v>
      </c>
      <c r="E1585" s="39" t="s">
        <v>8408</v>
      </c>
    </row>
    <row r="1586" spans="1:16" ht="12.75">
      <c r="A1586" t="s">
        <v>53</v>
      </c>
      <c s="34" t="s">
        <v>8161</v>
      </c>
      <c s="34" t="s">
        <v>10425</v>
      </c>
      <c s="35" t="s">
        <v>5</v>
      </c>
      <c s="6" t="s">
        <v>10201</v>
      </c>
      <c s="36" t="s">
        <v>3844</v>
      </c>
      <c s="37">
        <v>1</v>
      </c>
      <c s="36">
        <v>0</v>
      </c>
      <c s="36">
        <f>ROUND(G1586*H1586,6)</f>
      </c>
      <c r="L1586" s="38">
        <v>0</v>
      </c>
      <c s="32">
        <f>ROUND(ROUND(L1586,2)*ROUND(G1586,3),2)</f>
      </c>
      <c s="36" t="s">
        <v>4382</v>
      </c>
      <c>
        <f>(M1586*21)/100</f>
      </c>
      <c t="s">
        <v>28</v>
      </c>
    </row>
    <row r="1587" spans="1:5" ht="12.75">
      <c r="A1587" s="35" t="s">
        <v>58</v>
      </c>
      <c r="E1587" s="39" t="s">
        <v>5</v>
      </c>
    </row>
    <row r="1588" spans="1:5" ht="12.75">
      <c r="A1588" s="35" t="s">
        <v>59</v>
      </c>
      <c r="E1588" s="40" t="s">
        <v>10029</v>
      </c>
    </row>
    <row r="1589" spans="1:5" ht="12.75">
      <c r="A1589" t="s">
        <v>61</v>
      </c>
      <c r="E1589" s="39" t="s">
        <v>8408</v>
      </c>
    </row>
    <row r="1590" spans="1:16" ht="12.75">
      <c r="A1590" t="s">
        <v>53</v>
      </c>
      <c s="34" t="s">
        <v>10426</v>
      </c>
      <c s="34" t="s">
        <v>10427</v>
      </c>
      <c s="35" t="s">
        <v>5</v>
      </c>
      <c s="6" t="s">
        <v>10203</v>
      </c>
      <c s="36" t="s">
        <v>3844</v>
      </c>
      <c s="37">
        <v>1</v>
      </c>
      <c s="36">
        <v>0</v>
      </c>
      <c s="36">
        <f>ROUND(G1590*H1590,6)</f>
      </c>
      <c r="L1590" s="38">
        <v>0</v>
      </c>
      <c s="32">
        <f>ROUND(ROUND(L1590,2)*ROUND(G1590,3),2)</f>
      </c>
      <c s="36" t="s">
        <v>4382</v>
      </c>
      <c>
        <f>(M1590*21)/100</f>
      </c>
      <c t="s">
        <v>28</v>
      </c>
    </row>
    <row r="1591" spans="1:5" ht="12.75">
      <c r="A1591" s="35" t="s">
        <v>58</v>
      </c>
      <c r="E1591" s="39" t="s">
        <v>5</v>
      </c>
    </row>
    <row r="1592" spans="1:5" ht="12.75">
      <c r="A1592" s="35" t="s">
        <v>59</v>
      </c>
      <c r="E1592" s="40" t="s">
        <v>10029</v>
      </c>
    </row>
    <row r="1593" spans="1:5" ht="12.75">
      <c r="A1593" t="s">
        <v>61</v>
      </c>
      <c r="E1593" s="39" t="s">
        <v>8408</v>
      </c>
    </row>
    <row r="1594" spans="1:16" ht="12.75">
      <c r="A1594" t="s">
        <v>53</v>
      </c>
      <c s="34" t="s">
        <v>10428</v>
      </c>
      <c s="34" t="s">
        <v>10429</v>
      </c>
      <c s="35" t="s">
        <v>5</v>
      </c>
      <c s="6" t="s">
        <v>8694</v>
      </c>
      <c s="36" t="s">
        <v>3844</v>
      </c>
      <c s="37">
        <v>1</v>
      </c>
      <c s="36">
        <v>0</v>
      </c>
      <c s="36">
        <f>ROUND(G1594*H1594,6)</f>
      </c>
      <c r="L1594" s="38">
        <v>0</v>
      </c>
      <c s="32">
        <f>ROUND(ROUND(L1594,2)*ROUND(G1594,3),2)</f>
      </c>
      <c s="36" t="s">
        <v>4382</v>
      </c>
      <c>
        <f>(M1594*21)/100</f>
      </c>
      <c t="s">
        <v>28</v>
      </c>
    </row>
    <row r="1595" spans="1:5" ht="12.75">
      <c r="A1595" s="35" t="s">
        <v>58</v>
      </c>
      <c r="E1595" s="39" t="s">
        <v>5</v>
      </c>
    </row>
    <row r="1596" spans="1:5" ht="12.75">
      <c r="A1596" s="35" t="s">
        <v>59</v>
      </c>
      <c r="E1596" s="40" t="s">
        <v>10029</v>
      </c>
    </row>
    <row r="1597" spans="1:5" ht="12.75">
      <c r="A1597" t="s">
        <v>61</v>
      </c>
      <c r="E1597" s="39" t="s">
        <v>8408</v>
      </c>
    </row>
    <row r="1598" spans="1:16" ht="12.75">
      <c r="A1598" t="s">
        <v>53</v>
      </c>
      <c s="34" t="s">
        <v>10430</v>
      </c>
      <c s="34" t="s">
        <v>10431</v>
      </c>
      <c s="35" t="s">
        <v>5</v>
      </c>
      <c s="6" t="s">
        <v>8741</v>
      </c>
      <c s="36" t="s">
        <v>3844</v>
      </c>
      <c s="37">
        <v>1</v>
      </c>
      <c s="36">
        <v>0</v>
      </c>
      <c s="36">
        <f>ROUND(G1598*H1598,6)</f>
      </c>
      <c r="L1598" s="38">
        <v>0</v>
      </c>
      <c s="32">
        <f>ROUND(ROUND(L1598,2)*ROUND(G1598,3),2)</f>
      </c>
      <c s="36" t="s">
        <v>4382</v>
      </c>
      <c>
        <f>(M1598*21)/100</f>
      </c>
      <c t="s">
        <v>28</v>
      </c>
    </row>
    <row r="1599" spans="1:5" ht="12.75">
      <c r="A1599" s="35" t="s">
        <v>58</v>
      </c>
      <c r="E1599" s="39" t="s">
        <v>5</v>
      </c>
    </row>
    <row r="1600" spans="1:5" ht="12.75">
      <c r="A1600" s="35" t="s">
        <v>59</v>
      </c>
      <c r="E1600" s="40" t="s">
        <v>10029</v>
      </c>
    </row>
    <row r="1601" spans="1:5" ht="12.75">
      <c r="A1601" t="s">
        <v>61</v>
      </c>
      <c r="E1601" s="39" t="s">
        <v>8408</v>
      </c>
    </row>
    <row r="1602" spans="1:16" ht="12.75">
      <c r="A1602" t="s">
        <v>53</v>
      </c>
      <c s="34" t="s">
        <v>10432</v>
      </c>
      <c s="34" t="s">
        <v>10433</v>
      </c>
      <c s="35" t="s">
        <v>5</v>
      </c>
      <c s="6" t="s">
        <v>8698</v>
      </c>
      <c s="36" t="s">
        <v>3844</v>
      </c>
      <c s="37">
        <v>1</v>
      </c>
      <c s="36">
        <v>0</v>
      </c>
      <c s="36">
        <f>ROUND(G1602*H1602,6)</f>
      </c>
      <c r="L1602" s="38">
        <v>0</v>
      </c>
      <c s="32">
        <f>ROUND(ROUND(L1602,2)*ROUND(G1602,3),2)</f>
      </c>
      <c s="36" t="s">
        <v>4382</v>
      </c>
      <c>
        <f>(M1602*21)/100</f>
      </c>
      <c t="s">
        <v>28</v>
      </c>
    </row>
    <row r="1603" spans="1:5" ht="12.75">
      <c r="A1603" s="35" t="s">
        <v>58</v>
      </c>
      <c r="E1603" s="39" t="s">
        <v>5</v>
      </c>
    </row>
    <row r="1604" spans="1:5" ht="12.75">
      <c r="A1604" s="35" t="s">
        <v>59</v>
      </c>
      <c r="E1604" s="40" t="s">
        <v>10029</v>
      </c>
    </row>
    <row r="1605" spans="1:5" ht="12.75">
      <c r="A1605" t="s">
        <v>61</v>
      </c>
      <c r="E1605" s="39" t="s">
        <v>8408</v>
      </c>
    </row>
    <row r="1606" spans="1:16" ht="12.75">
      <c r="A1606" t="s">
        <v>53</v>
      </c>
      <c s="34" t="s">
        <v>10434</v>
      </c>
      <c s="34" t="s">
        <v>10435</v>
      </c>
      <c s="35" t="s">
        <v>5</v>
      </c>
      <c s="6" t="s">
        <v>8702</v>
      </c>
      <c s="36" t="s">
        <v>3844</v>
      </c>
      <c s="37">
        <v>1</v>
      </c>
      <c s="36">
        <v>0</v>
      </c>
      <c s="36">
        <f>ROUND(G1606*H1606,6)</f>
      </c>
      <c r="L1606" s="38">
        <v>0</v>
      </c>
      <c s="32">
        <f>ROUND(ROUND(L1606,2)*ROUND(G1606,3),2)</f>
      </c>
      <c s="36" t="s">
        <v>4382</v>
      </c>
      <c>
        <f>(M1606*21)/100</f>
      </c>
      <c t="s">
        <v>28</v>
      </c>
    </row>
    <row r="1607" spans="1:5" ht="12.75">
      <c r="A1607" s="35" t="s">
        <v>58</v>
      </c>
      <c r="E1607" s="39" t="s">
        <v>5</v>
      </c>
    </row>
    <row r="1608" spans="1:5" ht="12.75">
      <c r="A1608" s="35" t="s">
        <v>59</v>
      </c>
      <c r="E1608" s="40" t="s">
        <v>10029</v>
      </c>
    </row>
    <row r="1609" spans="1:5" ht="12.75">
      <c r="A1609" t="s">
        <v>61</v>
      </c>
      <c r="E1609" s="39" t="s">
        <v>8408</v>
      </c>
    </row>
    <row r="1610" spans="1:16" ht="12.75">
      <c r="A1610" t="s">
        <v>53</v>
      </c>
      <c s="34" t="s">
        <v>10436</v>
      </c>
      <c s="34" t="s">
        <v>10437</v>
      </c>
      <c s="35" t="s">
        <v>5</v>
      </c>
      <c s="6" t="s">
        <v>10438</v>
      </c>
      <c s="36" t="s">
        <v>3844</v>
      </c>
      <c s="37">
        <v>1</v>
      </c>
      <c s="36">
        <v>0</v>
      </c>
      <c s="36">
        <f>ROUND(G1610*H1610,6)</f>
      </c>
      <c r="L1610" s="38">
        <v>0</v>
      </c>
      <c s="32">
        <f>ROUND(ROUND(L1610,2)*ROUND(G1610,3),2)</f>
      </c>
      <c s="36" t="s">
        <v>4382</v>
      </c>
      <c>
        <f>(M1610*21)/100</f>
      </c>
      <c t="s">
        <v>28</v>
      </c>
    </row>
    <row r="1611" spans="1:5" ht="12.75">
      <c r="A1611" s="35" t="s">
        <v>58</v>
      </c>
      <c r="E1611" s="39" t="s">
        <v>5</v>
      </c>
    </row>
    <row r="1612" spans="1:5" ht="12.75">
      <c r="A1612" s="35" t="s">
        <v>59</v>
      </c>
      <c r="E1612" s="40" t="s">
        <v>10029</v>
      </c>
    </row>
    <row r="1613" spans="1:5" ht="12.75">
      <c r="A1613" t="s">
        <v>61</v>
      </c>
      <c r="E1613" s="39" t="s">
        <v>8408</v>
      </c>
    </row>
    <row r="1614" spans="1:13" ht="12.75">
      <c r="A1614" t="s">
        <v>50</v>
      </c>
      <c r="C1614" s="31" t="s">
        <v>10439</v>
      </c>
      <c r="E1614" s="33" t="s">
        <v>10440</v>
      </c>
      <c r="J1614" s="32">
        <f>0</f>
      </c>
      <c s="32">
        <f>0</f>
      </c>
      <c s="32">
        <f>0+L1615+L1619+L1623+L1627+L1631+L1635+L1639+L1643+L1647+L1651+L1655+L1659+L1663+L1667+L1671+L1675+L1679+L1683+L1687+L1691+L1695+L1699+L1703+L1707+L1711+L1715+L1719+L1723</f>
      </c>
      <c s="32">
        <f>0+M1615+M1619+M1623+M1627+M1631+M1635+M1639+M1643+M1647+M1651+M1655+M1659+M1663+M1667+M1671+M1675+M1679+M1683+M1687+M1691+M1695+M1699+M1703+M1707+M1711+M1715+M1719+M1723</f>
      </c>
    </row>
    <row r="1615" spans="1:16" ht="12.75">
      <c r="A1615" t="s">
        <v>53</v>
      </c>
      <c s="34" t="s">
        <v>10441</v>
      </c>
      <c s="34" t="s">
        <v>10442</v>
      </c>
      <c s="35" t="s">
        <v>5</v>
      </c>
      <c s="6" t="s">
        <v>10443</v>
      </c>
      <c s="36" t="s">
        <v>82</v>
      </c>
      <c s="37">
        <v>6</v>
      </c>
      <c s="36">
        <v>0</v>
      </c>
      <c s="36">
        <f>ROUND(G1615*H1615,6)</f>
      </c>
      <c r="L1615" s="38">
        <v>0</v>
      </c>
      <c s="32">
        <f>ROUND(ROUND(L1615,2)*ROUND(G1615,3),2)</f>
      </c>
      <c s="36" t="s">
        <v>4382</v>
      </c>
      <c>
        <f>(M1615*21)/100</f>
      </c>
      <c t="s">
        <v>28</v>
      </c>
    </row>
    <row r="1616" spans="1:5" ht="12.75">
      <c r="A1616" s="35" t="s">
        <v>58</v>
      </c>
      <c r="E1616" s="39" t="s">
        <v>5</v>
      </c>
    </row>
    <row r="1617" spans="1:5" ht="12.75">
      <c r="A1617" s="35" t="s">
        <v>59</v>
      </c>
      <c r="E1617" s="40" t="s">
        <v>10087</v>
      </c>
    </row>
    <row r="1618" spans="1:5" ht="12.75">
      <c r="A1618" t="s">
        <v>61</v>
      </c>
      <c r="E1618" s="39" t="s">
        <v>8408</v>
      </c>
    </row>
    <row r="1619" spans="1:16" ht="12.75">
      <c r="A1619" t="s">
        <v>53</v>
      </c>
      <c s="34" t="s">
        <v>10444</v>
      </c>
      <c s="34" t="s">
        <v>10445</v>
      </c>
      <c s="35" t="s">
        <v>5</v>
      </c>
      <c s="6" t="s">
        <v>10446</v>
      </c>
      <c s="36" t="s">
        <v>82</v>
      </c>
      <c s="37">
        <v>6</v>
      </c>
      <c s="36">
        <v>0</v>
      </c>
      <c s="36">
        <f>ROUND(G1619*H1619,6)</f>
      </c>
      <c r="L1619" s="38">
        <v>0</v>
      </c>
      <c s="32">
        <f>ROUND(ROUND(L1619,2)*ROUND(G1619,3),2)</f>
      </c>
      <c s="36" t="s">
        <v>4382</v>
      </c>
      <c>
        <f>(M1619*21)/100</f>
      </c>
      <c t="s">
        <v>28</v>
      </c>
    </row>
    <row r="1620" spans="1:5" ht="12.75">
      <c r="A1620" s="35" t="s">
        <v>58</v>
      </c>
      <c r="E1620" s="39" t="s">
        <v>5</v>
      </c>
    </row>
    <row r="1621" spans="1:5" ht="12.75">
      <c r="A1621" s="35" t="s">
        <v>59</v>
      </c>
      <c r="E1621" s="40" t="s">
        <v>10087</v>
      </c>
    </row>
    <row r="1622" spans="1:5" ht="12.75">
      <c r="A1622" t="s">
        <v>61</v>
      </c>
      <c r="E1622" s="39" t="s">
        <v>8408</v>
      </c>
    </row>
    <row r="1623" spans="1:16" ht="12.75">
      <c r="A1623" t="s">
        <v>53</v>
      </c>
      <c s="34" t="s">
        <v>10447</v>
      </c>
      <c s="34" t="s">
        <v>10448</v>
      </c>
      <c s="35" t="s">
        <v>5</v>
      </c>
      <c s="6" t="s">
        <v>10449</v>
      </c>
      <c s="36" t="s">
        <v>82</v>
      </c>
      <c s="37">
        <v>8</v>
      </c>
      <c s="36">
        <v>0</v>
      </c>
      <c s="36">
        <f>ROUND(G1623*H1623,6)</f>
      </c>
      <c r="L1623" s="38">
        <v>0</v>
      </c>
      <c s="32">
        <f>ROUND(ROUND(L1623,2)*ROUND(G1623,3),2)</f>
      </c>
      <c s="36" t="s">
        <v>4382</v>
      </c>
      <c>
        <f>(M1623*21)/100</f>
      </c>
      <c t="s">
        <v>28</v>
      </c>
    </row>
    <row r="1624" spans="1:5" ht="12.75">
      <c r="A1624" s="35" t="s">
        <v>58</v>
      </c>
      <c r="E1624" s="39" t="s">
        <v>5</v>
      </c>
    </row>
    <row r="1625" spans="1:5" ht="12.75">
      <c r="A1625" s="35" t="s">
        <v>59</v>
      </c>
      <c r="E1625" s="40" t="s">
        <v>9934</v>
      </c>
    </row>
    <row r="1626" spans="1:5" ht="12.75">
      <c r="A1626" t="s">
        <v>61</v>
      </c>
      <c r="E1626" s="39" t="s">
        <v>8408</v>
      </c>
    </row>
    <row r="1627" spans="1:16" ht="12.75">
      <c r="A1627" t="s">
        <v>53</v>
      </c>
      <c s="34" t="s">
        <v>10450</v>
      </c>
      <c s="34" t="s">
        <v>10451</v>
      </c>
      <c s="35" t="s">
        <v>5</v>
      </c>
      <c s="6" t="s">
        <v>10452</v>
      </c>
      <c s="36" t="s">
        <v>82</v>
      </c>
      <c s="37">
        <v>8</v>
      </c>
      <c s="36">
        <v>0</v>
      </c>
      <c s="36">
        <f>ROUND(G1627*H1627,6)</f>
      </c>
      <c r="L1627" s="38">
        <v>0</v>
      </c>
      <c s="32">
        <f>ROUND(ROUND(L1627,2)*ROUND(G1627,3),2)</f>
      </c>
      <c s="36" t="s">
        <v>4382</v>
      </c>
      <c>
        <f>(M1627*21)/100</f>
      </c>
      <c t="s">
        <v>28</v>
      </c>
    </row>
    <row r="1628" spans="1:5" ht="12.75">
      <c r="A1628" s="35" t="s">
        <v>58</v>
      </c>
      <c r="E1628" s="39" t="s">
        <v>5</v>
      </c>
    </row>
    <row r="1629" spans="1:5" ht="12.75">
      <c r="A1629" s="35" t="s">
        <v>59</v>
      </c>
      <c r="E1629" s="40" t="s">
        <v>9934</v>
      </c>
    </row>
    <row r="1630" spans="1:5" ht="12.75">
      <c r="A1630" t="s">
        <v>61</v>
      </c>
      <c r="E1630" s="39" t="s">
        <v>8408</v>
      </c>
    </row>
    <row r="1631" spans="1:16" ht="12.75">
      <c r="A1631" t="s">
        <v>53</v>
      </c>
      <c s="34" t="s">
        <v>10453</v>
      </c>
      <c s="34" t="s">
        <v>10454</v>
      </c>
      <c s="35" t="s">
        <v>5</v>
      </c>
      <c s="6" t="s">
        <v>10455</v>
      </c>
      <c s="36" t="s">
        <v>82</v>
      </c>
      <c s="37">
        <v>6</v>
      </c>
      <c s="36">
        <v>0</v>
      </c>
      <c s="36">
        <f>ROUND(G1631*H1631,6)</f>
      </c>
      <c r="L1631" s="38">
        <v>0</v>
      </c>
      <c s="32">
        <f>ROUND(ROUND(L1631,2)*ROUND(G1631,3),2)</f>
      </c>
      <c s="36" t="s">
        <v>4382</v>
      </c>
      <c>
        <f>(M1631*21)/100</f>
      </c>
      <c t="s">
        <v>28</v>
      </c>
    </row>
    <row r="1632" spans="1:5" ht="12.75">
      <c r="A1632" s="35" t="s">
        <v>58</v>
      </c>
      <c r="E1632" s="39" t="s">
        <v>5</v>
      </c>
    </row>
    <row r="1633" spans="1:5" ht="12.75">
      <c r="A1633" s="35" t="s">
        <v>59</v>
      </c>
      <c r="E1633" s="40" t="s">
        <v>10087</v>
      </c>
    </row>
    <row r="1634" spans="1:5" ht="12.75">
      <c r="A1634" t="s">
        <v>61</v>
      </c>
      <c r="E1634" s="39" t="s">
        <v>8408</v>
      </c>
    </row>
    <row r="1635" spans="1:16" ht="12.75">
      <c r="A1635" t="s">
        <v>53</v>
      </c>
      <c s="34" t="s">
        <v>10456</v>
      </c>
      <c s="34" t="s">
        <v>10457</v>
      </c>
      <c s="35" t="s">
        <v>5</v>
      </c>
      <c s="6" t="s">
        <v>10458</v>
      </c>
      <c s="36" t="s">
        <v>82</v>
      </c>
      <c s="37">
        <v>6</v>
      </c>
      <c s="36">
        <v>0</v>
      </c>
      <c s="36">
        <f>ROUND(G1635*H1635,6)</f>
      </c>
      <c r="L1635" s="38">
        <v>0</v>
      </c>
      <c s="32">
        <f>ROUND(ROUND(L1635,2)*ROUND(G1635,3),2)</f>
      </c>
      <c s="36" t="s">
        <v>4382</v>
      </c>
      <c>
        <f>(M1635*21)/100</f>
      </c>
      <c t="s">
        <v>28</v>
      </c>
    </row>
    <row r="1636" spans="1:5" ht="12.75">
      <c r="A1636" s="35" t="s">
        <v>58</v>
      </c>
      <c r="E1636" s="39" t="s">
        <v>5</v>
      </c>
    </row>
    <row r="1637" spans="1:5" ht="12.75">
      <c r="A1637" s="35" t="s">
        <v>59</v>
      </c>
      <c r="E1637" s="40" t="s">
        <v>10087</v>
      </c>
    </row>
    <row r="1638" spans="1:5" ht="12.75">
      <c r="A1638" t="s">
        <v>61</v>
      </c>
      <c r="E1638" s="39" t="s">
        <v>8408</v>
      </c>
    </row>
    <row r="1639" spans="1:16" ht="12.75">
      <c r="A1639" t="s">
        <v>53</v>
      </c>
      <c s="34" t="s">
        <v>10459</v>
      </c>
      <c s="34" t="s">
        <v>10460</v>
      </c>
      <c s="35" t="s">
        <v>5</v>
      </c>
      <c s="6" t="s">
        <v>10461</v>
      </c>
      <c s="36" t="s">
        <v>82</v>
      </c>
      <c s="37">
        <v>25</v>
      </c>
      <c s="36">
        <v>0</v>
      </c>
      <c s="36">
        <f>ROUND(G1639*H1639,6)</f>
      </c>
      <c r="L1639" s="38">
        <v>0</v>
      </c>
      <c s="32">
        <f>ROUND(ROUND(L1639,2)*ROUND(G1639,3),2)</f>
      </c>
      <c s="36" t="s">
        <v>4382</v>
      </c>
      <c>
        <f>(M1639*21)/100</f>
      </c>
      <c t="s">
        <v>28</v>
      </c>
    </row>
    <row r="1640" spans="1:5" ht="12.75">
      <c r="A1640" s="35" t="s">
        <v>58</v>
      </c>
      <c r="E1640" s="39" t="s">
        <v>5</v>
      </c>
    </row>
    <row r="1641" spans="1:5" ht="12.75">
      <c r="A1641" s="35" t="s">
        <v>59</v>
      </c>
      <c r="E1641" s="40" t="s">
        <v>10462</v>
      </c>
    </row>
    <row r="1642" spans="1:5" ht="12.75">
      <c r="A1642" t="s">
        <v>61</v>
      </c>
      <c r="E1642" s="39" t="s">
        <v>8408</v>
      </c>
    </row>
    <row r="1643" spans="1:16" ht="12.75">
      <c r="A1643" t="s">
        <v>53</v>
      </c>
      <c s="34" t="s">
        <v>10463</v>
      </c>
      <c s="34" t="s">
        <v>10464</v>
      </c>
      <c s="35" t="s">
        <v>5</v>
      </c>
      <c s="6" t="s">
        <v>10465</v>
      </c>
      <c s="36" t="s">
        <v>82</v>
      </c>
      <c s="37">
        <v>25</v>
      </c>
      <c s="36">
        <v>0</v>
      </c>
      <c s="36">
        <f>ROUND(G1643*H1643,6)</f>
      </c>
      <c r="L1643" s="38">
        <v>0</v>
      </c>
      <c s="32">
        <f>ROUND(ROUND(L1643,2)*ROUND(G1643,3),2)</f>
      </c>
      <c s="36" t="s">
        <v>4382</v>
      </c>
      <c>
        <f>(M1643*21)/100</f>
      </c>
      <c t="s">
        <v>28</v>
      </c>
    </row>
    <row r="1644" spans="1:5" ht="12.75">
      <c r="A1644" s="35" t="s">
        <v>58</v>
      </c>
      <c r="E1644" s="39" t="s">
        <v>5</v>
      </c>
    </row>
    <row r="1645" spans="1:5" ht="12.75">
      <c r="A1645" s="35" t="s">
        <v>59</v>
      </c>
      <c r="E1645" s="40" t="s">
        <v>10462</v>
      </c>
    </row>
    <row r="1646" spans="1:5" ht="12.75">
      <c r="A1646" t="s">
        <v>61</v>
      </c>
      <c r="E1646" s="39" t="s">
        <v>8408</v>
      </c>
    </row>
    <row r="1647" spans="1:16" ht="12.75">
      <c r="A1647" t="s">
        <v>53</v>
      </c>
      <c s="34" t="s">
        <v>10466</v>
      </c>
      <c s="34" t="s">
        <v>10467</v>
      </c>
      <c s="35" t="s">
        <v>5</v>
      </c>
      <c s="6" t="s">
        <v>10468</v>
      </c>
      <c s="36" t="s">
        <v>82</v>
      </c>
      <c s="37">
        <v>2</v>
      </c>
      <c s="36">
        <v>0</v>
      </c>
      <c s="36">
        <f>ROUND(G1647*H1647,6)</f>
      </c>
      <c r="L1647" s="38">
        <v>0</v>
      </c>
      <c s="32">
        <f>ROUND(ROUND(L1647,2)*ROUND(G1647,3),2)</f>
      </c>
      <c s="36" t="s">
        <v>4382</v>
      </c>
      <c>
        <f>(M1647*21)/100</f>
      </c>
      <c t="s">
        <v>28</v>
      </c>
    </row>
    <row r="1648" spans="1:5" ht="12.75">
      <c r="A1648" s="35" t="s">
        <v>58</v>
      </c>
      <c r="E1648" s="39" t="s">
        <v>5</v>
      </c>
    </row>
    <row r="1649" spans="1:5" ht="12.75">
      <c r="A1649" s="35" t="s">
        <v>59</v>
      </c>
      <c r="E1649" s="40" t="s">
        <v>10065</v>
      </c>
    </row>
    <row r="1650" spans="1:5" ht="12.75">
      <c r="A1650" t="s">
        <v>61</v>
      </c>
      <c r="E1650" s="39" t="s">
        <v>8408</v>
      </c>
    </row>
    <row r="1651" spans="1:16" ht="12.75">
      <c r="A1651" t="s">
        <v>53</v>
      </c>
      <c s="34" t="s">
        <v>10469</v>
      </c>
      <c s="34" t="s">
        <v>10470</v>
      </c>
      <c s="35" t="s">
        <v>5</v>
      </c>
      <c s="6" t="s">
        <v>10471</v>
      </c>
      <c s="36" t="s">
        <v>82</v>
      </c>
      <c s="37">
        <v>2</v>
      </c>
      <c s="36">
        <v>0</v>
      </c>
      <c s="36">
        <f>ROUND(G1651*H1651,6)</f>
      </c>
      <c r="L1651" s="38">
        <v>0</v>
      </c>
      <c s="32">
        <f>ROUND(ROUND(L1651,2)*ROUND(G1651,3),2)</f>
      </c>
      <c s="36" t="s">
        <v>4382</v>
      </c>
      <c>
        <f>(M1651*21)/100</f>
      </c>
      <c t="s">
        <v>28</v>
      </c>
    </row>
    <row r="1652" spans="1:5" ht="12.75">
      <c r="A1652" s="35" t="s">
        <v>58</v>
      </c>
      <c r="E1652" s="39" t="s">
        <v>5</v>
      </c>
    </row>
    <row r="1653" spans="1:5" ht="12.75">
      <c r="A1653" s="35" t="s">
        <v>59</v>
      </c>
      <c r="E1653" s="40" t="s">
        <v>10065</v>
      </c>
    </row>
    <row r="1654" spans="1:5" ht="12.75">
      <c r="A1654" t="s">
        <v>61</v>
      </c>
      <c r="E1654" s="39" t="s">
        <v>8408</v>
      </c>
    </row>
    <row r="1655" spans="1:16" ht="12.75">
      <c r="A1655" t="s">
        <v>53</v>
      </c>
      <c s="34" t="s">
        <v>10472</v>
      </c>
      <c s="34" t="s">
        <v>10473</v>
      </c>
      <c s="35" t="s">
        <v>5</v>
      </c>
      <c s="6" t="s">
        <v>8649</v>
      </c>
      <c s="36" t="s">
        <v>3844</v>
      </c>
      <c s="37">
        <v>1</v>
      </c>
      <c s="36">
        <v>0</v>
      </c>
      <c s="36">
        <f>ROUND(G1655*H1655,6)</f>
      </c>
      <c r="L1655" s="38">
        <v>0</v>
      </c>
      <c s="32">
        <f>ROUND(ROUND(L1655,2)*ROUND(G1655,3),2)</f>
      </c>
      <c s="36" t="s">
        <v>4382</v>
      </c>
      <c>
        <f>(M1655*21)/100</f>
      </c>
      <c t="s">
        <v>28</v>
      </c>
    </row>
    <row r="1656" spans="1:5" ht="12.75">
      <c r="A1656" s="35" t="s">
        <v>58</v>
      </c>
      <c r="E1656" s="39" t="s">
        <v>5</v>
      </c>
    </row>
    <row r="1657" spans="1:5" ht="12.75">
      <c r="A1657" s="35" t="s">
        <v>59</v>
      </c>
      <c r="E1657" s="40" t="s">
        <v>10029</v>
      </c>
    </row>
    <row r="1658" spans="1:5" ht="12.75">
      <c r="A1658" t="s">
        <v>61</v>
      </c>
      <c r="E1658" s="39" t="s">
        <v>8408</v>
      </c>
    </row>
    <row r="1659" spans="1:16" ht="12.75">
      <c r="A1659" t="s">
        <v>53</v>
      </c>
      <c s="34" t="s">
        <v>10474</v>
      </c>
      <c s="34" t="s">
        <v>10475</v>
      </c>
      <c s="35" t="s">
        <v>5</v>
      </c>
      <c s="6" t="s">
        <v>10476</v>
      </c>
      <c s="36" t="s">
        <v>6890</v>
      </c>
      <c s="37">
        <v>1</v>
      </c>
      <c s="36">
        <v>0</v>
      </c>
      <c s="36">
        <f>ROUND(G1659*H1659,6)</f>
      </c>
      <c r="L1659" s="38">
        <v>0</v>
      </c>
      <c s="32">
        <f>ROUND(ROUND(L1659,2)*ROUND(G1659,3),2)</f>
      </c>
      <c s="36" t="s">
        <v>4382</v>
      </c>
      <c>
        <f>(M1659*21)/100</f>
      </c>
      <c t="s">
        <v>28</v>
      </c>
    </row>
    <row r="1660" spans="1:5" ht="12.75">
      <c r="A1660" s="35" t="s">
        <v>58</v>
      </c>
      <c r="E1660" s="39" t="s">
        <v>5</v>
      </c>
    </row>
    <row r="1661" spans="1:5" ht="12.75">
      <c r="A1661" s="35" t="s">
        <v>59</v>
      </c>
      <c r="E1661" s="40" t="s">
        <v>10029</v>
      </c>
    </row>
    <row r="1662" spans="1:5" ht="12.75">
      <c r="A1662" t="s">
        <v>61</v>
      </c>
      <c r="E1662" s="39" t="s">
        <v>8408</v>
      </c>
    </row>
    <row r="1663" spans="1:16" ht="12.75">
      <c r="A1663" t="s">
        <v>53</v>
      </c>
      <c s="34" t="s">
        <v>10477</v>
      </c>
      <c s="34" t="s">
        <v>10478</v>
      </c>
      <c s="35" t="s">
        <v>5</v>
      </c>
      <c s="6" t="s">
        <v>10479</v>
      </c>
      <c s="36" t="s">
        <v>6890</v>
      </c>
      <c s="37">
        <v>1</v>
      </c>
      <c s="36">
        <v>0</v>
      </c>
      <c s="36">
        <f>ROUND(G1663*H1663,6)</f>
      </c>
      <c r="L1663" s="38">
        <v>0</v>
      </c>
      <c s="32">
        <f>ROUND(ROUND(L1663,2)*ROUND(G1663,3),2)</f>
      </c>
      <c s="36" t="s">
        <v>4382</v>
      </c>
      <c>
        <f>(M1663*21)/100</f>
      </c>
      <c t="s">
        <v>28</v>
      </c>
    </row>
    <row r="1664" spans="1:5" ht="12.75">
      <c r="A1664" s="35" t="s">
        <v>58</v>
      </c>
      <c r="E1664" s="39" t="s">
        <v>5</v>
      </c>
    </row>
    <row r="1665" spans="1:5" ht="12.75">
      <c r="A1665" s="35" t="s">
        <v>59</v>
      </c>
      <c r="E1665" s="40" t="s">
        <v>10029</v>
      </c>
    </row>
    <row r="1666" spans="1:5" ht="12.75">
      <c r="A1666" t="s">
        <v>61</v>
      </c>
      <c r="E1666" s="39" t="s">
        <v>8408</v>
      </c>
    </row>
    <row r="1667" spans="1:16" ht="12.75">
      <c r="A1667" t="s">
        <v>53</v>
      </c>
      <c s="34" t="s">
        <v>10480</v>
      </c>
      <c s="34" t="s">
        <v>10481</v>
      </c>
      <c s="35" t="s">
        <v>5</v>
      </c>
      <c s="6" t="s">
        <v>10482</v>
      </c>
      <c s="36" t="s">
        <v>6890</v>
      </c>
      <c s="37">
        <v>2</v>
      </c>
      <c s="36">
        <v>0</v>
      </c>
      <c s="36">
        <f>ROUND(G1667*H1667,6)</f>
      </c>
      <c r="L1667" s="38">
        <v>0</v>
      </c>
      <c s="32">
        <f>ROUND(ROUND(L1667,2)*ROUND(G1667,3),2)</f>
      </c>
      <c s="36" t="s">
        <v>4382</v>
      </c>
      <c>
        <f>(M1667*21)/100</f>
      </c>
      <c t="s">
        <v>28</v>
      </c>
    </row>
    <row r="1668" spans="1:5" ht="12.75">
      <c r="A1668" s="35" t="s">
        <v>58</v>
      </c>
      <c r="E1668" s="39" t="s">
        <v>5</v>
      </c>
    </row>
    <row r="1669" spans="1:5" ht="12.75">
      <c r="A1669" s="35" t="s">
        <v>59</v>
      </c>
      <c r="E1669" s="40" t="s">
        <v>10065</v>
      </c>
    </row>
    <row r="1670" spans="1:5" ht="12.75">
      <c r="A1670" t="s">
        <v>61</v>
      </c>
      <c r="E1670" s="39" t="s">
        <v>8408</v>
      </c>
    </row>
    <row r="1671" spans="1:16" ht="12.75">
      <c r="A1671" t="s">
        <v>53</v>
      </c>
      <c s="34" t="s">
        <v>10483</v>
      </c>
      <c s="34" t="s">
        <v>10484</v>
      </c>
      <c s="35" t="s">
        <v>5</v>
      </c>
      <c s="6" t="s">
        <v>10485</v>
      </c>
      <c s="36" t="s">
        <v>6890</v>
      </c>
      <c s="37">
        <v>2</v>
      </c>
      <c s="36">
        <v>0</v>
      </c>
      <c s="36">
        <f>ROUND(G1671*H1671,6)</f>
      </c>
      <c r="L1671" s="38">
        <v>0</v>
      </c>
      <c s="32">
        <f>ROUND(ROUND(L1671,2)*ROUND(G1671,3),2)</f>
      </c>
      <c s="36" t="s">
        <v>4382</v>
      </c>
      <c>
        <f>(M1671*21)/100</f>
      </c>
      <c t="s">
        <v>28</v>
      </c>
    </row>
    <row r="1672" spans="1:5" ht="12.75">
      <c r="A1672" s="35" t="s">
        <v>58</v>
      </c>
      <c r="E1672" s="39" t="s">
        <v>5</v>
      </c>
    </row>
    <row r="1673" spans="1:5" ht="12.75">
      <c r="A1673" s="35" t="s">
        <v>59</v>
      </c>
      <c r="E1673" s="40" t="s">
        <v>10065</v>
      </c>
    </row>
    <row r="1674" spans="1:5" ht="12.75">
      <c r="A1674" t="s">
        <v>61</v>
      </c>
      <c r="E1674" s="39" t="s">
        <v>8408</v>
      </c>
    </row>
    <row r="1675" spans="1:16" ht="12.75">
      <c r="A1675" t="s">
        <v>53</v>
      </c>
      <c s="34" t="s">
        <v>10486</v>
      </c>
      <c s="34" t="s">
        <v>10487</v>
      </c>
      <c s="35" t="s">
        <v>5</v>
      </c>
      <c s="6" t="s">
        <v>10488</v>
      </c>
      <c s="36" t="s">
        <v>6890</v>
      </c>
      <c s="37">
        <v>1</v>
      </c>
      <c s="36">
        <v>0</v>
      </c>
      <c s="36">
        <f>ROUND(G1675*H1675,6)</f>
      </c>
      <c r="L1675" s="38">
        <v>0</v>
      </c>
      <c s="32">
        <f>ROUND(ROUND(L1675,2)*ROUND(G1675,3),2)</f>
      </c>
      <c s="36" t="s">
        <v>4382</v>
      </c>
      <c>
        <f>(M1675*21)/100</f>
      </c>
      <c t="s">
        <v>28</v>
      </c>
    </row>
    <row r="1676" spans="1:5" ht="12.75">
      <c r="A1676" s="35" t="s">
        <v>58</v>
      </c>
      <c r="E1676" s="39" t="s">
        <v>5</v>
      </c>
    </row>
    <row r="1677" spans="1:5" ht="12.75">
      <c r="A1677" s="35" t="s">
        <v>59</v>
      </c>
      <c r="E1677" s="40" t="s">
        <v>10029</v>
      </c>
    </row>
    <row r="1678" spans="1:5" ht="12.75">
      <c r="A1678" t="s">
        <v>61</v>
      </c>
      <c r="E1678" s="39" t="s">
        <v>8408</v>
      </c>
    </row>
    <row r="1679" spans="1:16" ht="12.75">
      <c r="A1679" t="s">
        <v>53</v>
      </c>
      <c s="34" t="s">
        <v>10489</v>
      </c>
      <c s="34" t="s">
        <v>10490</v>
      </c>
      <c s="35" t="s">
        <v>5</v>
      </c>
      <c s="6" t="s">
        <v>10491</v>
      </c>
      <c s="36" t="s">
        <v>6890</v>
      </c>
      <c s="37">
        <v>1</v>
      </c>
      <c s="36">
        <v>0</v>
      </c>
      <c s="36">
        <f>ROUND(G1679*H1679,6)</f>
      </c>
      <c r="L1679" s="38">
        <v>0</v>
      </c>
      <c s="32">
        <f>ROUND(ROUND(L1679,2)*ROUND(G1679,3),2)</f>
      </c>
      <c s="36" t="s">
        <v>4382</v>
      </c>
      <c>
        <f>(M1679*21)/100</f>
      </c>
      <c t="s">
        <v>28</v>
      </c>
    </row>
    <row r="1680" spans="1:5" ht="12.75">
      <c r="A1680" s="35" t="s">
        <v>58</v>
      </c>
      <c r="E1680" s="39" t="s">
        <v>5</v>
      </c>
    </row>
    <row r="1681" spans="1:5" ht="12.75">
      <c r="A1681" s="35" t="s">
        <v>59</v>
      </c>
      <c r="E1681" s="40" t="s">
        <v>10029</v>
      </c>
    </row>
    <row r="1682" spans="1:5" ht="12.75">
      <c r="A1682" t="s">
        <v>61</v>
      </c>
      <c r="E1682" s="39" t="s">
        <v>8408</v>
      </c>
    </row>
    <row r="1683" spans="1:16" ht="12.75">
      <c r="A1683" t="s">
        <v>53</v>
      </c>
      <c s="34" t="s">
        <v>10492</v>
      </c>
      <c s="34" t="s">
        <v>10493</v>
      </c>
      <c s="35" t="s">
        <v>5</v>
      </c>
      <c s="6" t="s">
        <v>10494</v>
      </c>
      <c s="36" t="s">
        <v>6890</v>
      </c>
      <c s="37">
        <v>2</v>
      </c>
      <c s="36">
        <v>0</v>
      </c>
      <c s="36">
        <f>ROUND(G1683*H1683,6)</f>
      </c>
      <c r="L1683" s="38">
        <v>0</v>
      </c>
      <c s="32">
        <f>ROUND(ROUND(L1683,2)*ROUND(G1683,3),2)</f>
      </c>
      <c s="36" t="s">
        <v>4382</v>
      </c>
      <c>
        <f>(M1683*21)/100</f>
      </c>
      <c t="s">
        <v>28</v>
      </c>
    </row>
    <row r="1684" spans="1:5" ht="12.75">
      <c r="A1684" s="35" t="s">
        <v>58</v>
      </c>
      <c r="E1684" s="39" t="s">
        <v>5</v>
      </c>
    </row>
    <row r="1685" spans="1:5" ht="12.75">
      <c r="A1685" s="35" t="s">
        <v>59</v>
      </c>
      <c r="E1685" s="40" t="s">
        <v>10065</v>
      </c>
    </row>
    <row r="1686" spans="1:5" ht="12.75">
      <c r="A1686" t="s">
        <v>61</v>
      </c>
      <c r="E1686" s="39" t="s">
        <v>8408</v>
      </c>
    </row>
    <row r="1687" spans="1:16" ht="12.75">
      <c r="A1687" t="s">
        <v>53</v>
      </c>
      <c s="34" t="s">
        <v>10495</v>
      </c>
      <c s="34" t="s">
        <v>10496</v>
      </c>
      <c s="35" t="s">
        <v>5</v>
      </c>
      <c s="6" t="s">
        <v>10497</v>
      </c>
      <c s="36" t="s">
        <v>6890</v>
      </c>
      <c s="37">
        <v>2</v>
      </c>
      <c s="36">
        <v>0</v>
      </c>
      <c s="36">
        <f>ROUND(G1687*H1687,6)</f>
      </c>
      <c r="L1687" s="38">
        <v>0</v>
      </c>
      <c s="32">
        <f>ROUND(ROUND(L1687,2)*ROUND(G1687,3),2)</f>
      </c>
      <c s="36" t="s">
        <v>4382</v>
      </c>
      <c>
        <f>(M1687*21)/100</f>
      </c>
      <c t="s">
        <v>28</v>
      </c>
    </row>
    <row r="1688" spans="1:5" ht="12.75">
      <c r="A1688" s="35" t="s">
        <v>58</v>
      </c>
      <c r="E1688" s="39" t="s">
        <v>5</v>
      </c>
    </row>
    <row r="1689" spans="1:5" ht="12.75">
      <c r="A1689" s="35" t="s">
        <v>59</v>
      </c>
      <c r="E1689" s="40" t="s">
        <v>10065</v>
      </c>
    </row>
    <row r="1690" spans="1:5" ht="12.75">
      <c r="A1690" t="s">
        <v>61</v>
      </c>
      <c r="E1690" s="39" t="s">
        <v>8408</v>
      </c>
    </row>
    <row r="1691" spans="1:16" ht="12.75">
      <c r="A1691" t="s">
        <v>53</v>
      </c>
      <c s="34" t="s">
        <v>10498</v>
      </c>
      <c s="34" t="s">
        <v>10499</v>
      </c>
      <c s="35" t="s">
        <v>5</v>
      </c>
      <c s="6" t="s">
        <v>10500</v>
      </c>
      <c s="36" t="s">
        <v>6890</v>
      </c>
      <c s="37">
        <v>3</v>
      </c>
      <c s="36">
        <v>0</v>
      </c>
      <c s="36">
        <f>ROUND(G1691*H1691,6)</f>
      </c>
      <c r="L1691" s="38">
        <v>0</v>
      </c>
      <c s="32">
        <f>ROUND(ROUND(L1691,2)*ROUND(G1691,3),2)</f>
      </c>
      <c s="36" t="s">
        <v>4382</v>
      </c>
      <c>
        <f>(M1691*21)/100</f>
      </c>
      <c t="s">
        <v>28</v>
      </c>
    </row>
    <row r="1692" spans="1:5" ht="12.75">
      <c r="A1692" s="35" t="s">
        <v>58</v>
      </c>
      <c r="E1692" s="39" t="s">
        <v>5</v>
      </c>
    </row>
    <row r="1693" spans="1:5" ht="12.75">
      <c r="A1693" s="35" t="s">
        <v>59</v>
      </c>
      <c r="E1693" s="40" t="s">
        <v>10061</v>
      </c>
    </row>
    <row r="1694" spans="1:5" ht="12.75">
      <c r="A1694" t="s">
        <v>61</v>
      </c>
      <c r="E1694" s="39" t="s">
        <v>8408</v>
      </c>
    </row>
    <row r="1695" spans="1:16" ht="12.75">
      <c r="A1695" t="s">
        <v>53</v>
      </c>
      <c s="34" t="s">
        <v>10501</v>
      </c>
      <c s="34" t="s">
        <v>10502</v>
      </c>
      <c s="35" t="s">
        <v>5</v>
      </c>
      <c s="6" t="s">
        <v>10503</v>
      </c>
      <c s="36" t="s">
        <v>6890</v>
      </c>
      <c s="37">
        <v>3</v>
      </c>
      <c s="36">
        <v>0</v>
      </c>
      <c s="36">
        <f>ROUND(G1695*H1695,6)</f>
      </c>
      <c r="L1695" s="38">
        <v>0</v>
      </c>
      <c s="32">
        <f>ROUND(ROUND(L1695,2)*ROUND(G1695,3),2)</f>
      </c>
      <c s="36" t="s">
        <v>4382</v>
      </c>
      <c>
        <f>(M1695*21)/100</f>
      </c>
      <c t="s">
        <v>28</v>
      </c>
    </row>
    <row r="1696" spans="1:5" ht="12.75">
      <c r="A1696" s="35" t="s">
        <v>58</v>
      </c>
      <c r="E1696" s="39" t="s">
        <v>5</v>
      </c>
    </row>
    <row r="1697" spans="1:5" ht="12.75">
      <c r="A1697" s="35" t="s">
        <v>59</v>
      </c>
      <c r="E1697" s="40" t="s">
        <v>10061</v>
      </c>
    </row>
    <row r="1698" spans="1:5" ht="12.75">
      <c r="A1698" t="s">
        <v>61</v>
      </c>
      <c r="E1698" s="39" t="s">
        <v>8408</v>
      </c>
    </row>
    <row r="1699" spans="1:16" ht="12.75">
      <c r="A1699" t="s">
        <v>53</v>
      </c>
      <c s="34" t="s">
        <v>10504</v>
      </c>
      <c s="34" t="s">
        <v>10505</v>
      </c>
      <c s="35" t="s">
        <v>5</v>
      </c>
      <c s="6" t="s">
        <v>10506</v>
      </c>
      <c s="36" t="s">
        <v>6890</v>
      </c>
      <c s="37">
        <v>2</v>
      </c>
      <c s="36">
        <v>0</v>
      </c>
      <c s="36">
        <f>ROUND(G1699*H1699,6)</f>
      </c>
      <c r="L1699" s="38">
        <v>0</v>
      </c>
      <c s="32">
        <f>ROUND(ROUND(L1699,2)*ROUND(G1699,3),2)</f>
      </c>
      <c s="36" t="s">
        <v>4382</v>
      </c>
      <c>
        <f>(M1699*21)/100</f>
      </c>
      <c t="s">
        <v>28</v>
      </c>
    </row>
    <row r="1700" spans="1:5" ht="12.75">
      <c r="A1700" s="35" t="s">
        <v>58</v>
      </c>
      <c r="E1700" s="39" t="s">
        <v>5</v>
      </c>
    </row>
    <row r="1701" spans="1:5" ht="12.75">
      <c r="A1701" s="35" t="s">
        <v>59</v>
      </c>
      <c r="E1701" s="40" t="s">
        <v>10065</v>
      </c>
    </row>
    <row r="1702" spans="1:5" ht="12.75">
      <c r="A1702" t="s">
        <v>61</v>
      </c>
      <c r="E1702" s="39" t="s">
        <v>8408</v>
      </c>
    </row>
    <row r="1703" spans="1:16" ht="12.75">
      <c r="A1703" t="s">
        <v>53</v>
      </c>
      <c s="34" t="s">
        <v>10507</v>
      </c>
      <c s="34" t="s">
        <v>10508</v>
      </c>
      <c s="35" t="s">
        <v>5</v>
      </c>
      <c s="6" t="s">
        <v>10509</v>
      </c>
      <c s="36" t="s">
        <v>6890</v>
      </c>
      <c s="37">
        <v>2</v>
      </c>
      <c s="36">
        <v>0</v>
      </c>
      <c s="36">
        <f>ROUND(G1703*H1703,6)</f>
      </c>
      <c r="L1703" s="38">
        <v>0</v>
      </c>
      <c s="32">
        <f>ROUND(ROUND(L1703,2)*ROUND(G1703,3),2)</f>
      </c>
      <c s="36" t="s">
        <v>4382</v>
      </c>
      <c>
        <f>(M1703*21)/100</f>
      </c>
      <c t="s">
        <v>28</v>
      </c>
    </row>
    <row r="1704" spans="1:5" ht="12.75">
      <c r="A1704" s="35" t="s">
        <v>58</v>
      </c>
      <c r="E1704" s="39" t="s">
        <v>5</v>
      </c>
    </row>
    <row r="1705" spans="1:5" ht="12.75">
      <c r="A1705" s="35" t="s">
        <v>59</v>
      </c>
      <c r="E1705" s="40" t="s">
        <v>10065</v>
      </c>
    </row>
    <row r="1706" spans="1:5" ht="12.75">
      <c r="A1706" t="s">
        <v>61</v>
      </c>
      <c r="E1706" s="39" t="s">
        <v>8408</v>
      </c>
    </row>
    <row r="1707" spans="1:16" ht="12.75">
      <c r="A1707" t="s">
        <v>53</v>
      </c>
      <c s="34" t="s">
        <v>10510</v>
      </c>
      <c s="34" t="s">
        <v>10511</v>
      </c>
      <c s="35" t="s">
        <v>5</v>
      </c>
      <c s="6" t="s">
        <v>10512</v>
      </c>
      <c s="36" t="s">
        <v>6890</v>
      </c>
      <c s="37">
        <v>2</v>
      </c>
      <c s="36">
        <v>0</v>
      </c>
      <c s="36">
        <f>ROUND(G1707*H1707,6)</f>
      </c>
      <c r="L1707" s="38">
        <v>0</v>
      </c>
      <c s="32">
        <f>ROUND(ROUND(L1707,2)*ROUND(G1707,3),2)</f>
      </c>
      <c s="36" t="s">
        <v>4382</v>
      </c>
      <c>
        <f>(M1707*21)/100</f>
      </c>
      <c t="s">
        <v>28</v>
      </c>
    </row>
    <row r="1708" spans="1:5" ht="12.75">
      <c r="A1708" s="35" t="s">
        <v>58</v>
      </c>
      <c r="E1708" s="39" t="s">
        <v>5</v>
      </c>
    </row>
    <row r="1709" spans="1:5" ht="12.75">
      <c r="A1709" s="35" t="s">
        <v>59</v>
      </c>
      <c r="E1709" s="40" t="s">
        <v>10065</v>
      </c>
    </row>
    <row r="1710" spans="1:5" ht="12.75">
      <c r="A1710" t="s">
        <v>61</v>
      </c>
      <c r="E1710" s="39" t="s">
        <v>8408</v>
      </c>
    </row>
    <row r="1711" spans="1:16" ht="12.75">
      <c r="A1711" t="s">
        <v>53</v>
      </c>
      <c s="34" t="s">
        <v>10513</v>
      </c>
      <c s="34" t="s">
        <v>10514</v>
      </c>
      <c s="35" t="s">
        <v>5</v>
      </c>
      <c s="6" t="s">
        <v>10515</v>
      </c>
      <c s="36" t="s">
        <v>6890</v>
      </c>
      <c s="37">
        <v>2</v>
      </c>
      <c s="36">
        <v>0</v>
      </c>
      <c s="36">
        <f>ROUND(G1711*H1711,6)</f>
      </c>
      <c r="L1711" s="38">
        <v>0</v>
      </c>
      <c s="32">
        <f>ROUND(ROUND(L1711,2)*ROUND(G1711,3),2)</f>
      </c>
      <c s="36" t="s">
        <v>4382</v>
      </c>
      <c>
        <f>(M1711*21)/100</f>
      </c>
      <c t="s">
        <v>28</v>
      </c>
    </row>
    <row r="1712" spans="1:5" ht="12.75">
      <c r="A1712" s="35" t="s">
        <v>58</v>
      </c>
      <c r="E1712" s="39" t="s">
        <v>5</v>
      </c>
    </row>
    <row r="1713" spans="1:5" ht="12.75">
      <c r="A1713" s="35" t="s">
        <v>59</v>
      </c>
      <c r="E1713" s="40" t="s">
        <v>10065</v>
      </c>
    </row>
    <row r="1714" spans="1:5" ht="12.75">
      <c r="A1714" t="s">
        <v>61</v>
      </c>
      <c r="E1714" s="39" t="s">
        <v>8408</v>
      </c>
    </row>
    <row r="1715" spans="1:16" ht="12.75">
      <c r="A1715" t="s">
        <v>53</v>
      </c>
      <c s="34" t="s">
        <v>10516</v>
      </c>
      <c s="34" t="s">
        <v>10517</v>
      </c>
      <c s="35" t="s">
        <v>5</v>
      </c>
      <c s="6" t="s">
        <v>10518</v>
      </c>
      <c s="36" t="s">
        <v>6890</v>
      </c>
      <c s="37">
        <v>2</v>
      </c>
      <c s="36">
        <v>0</v>
      </c>
      <c s="36">
        <f>ROUND(G1715*H1715,6)</f>
      </c>
      <c r="L1715" s="38">
        <v>0</v>
      </c>
      <c s="32">
        <f>ROUND(ROUND(L1715,2)*ROUND(G1715,3),2)</f>
      </c>
      <c s="36" t="s">
        <v>4382</v>
      </c>
      <c>
        <f>(M1715*21)/100</f>
      </c>
      <c t="s">
        <v>28</v>
      </c>
    </row>
    <row r="1716" spans="1:5" ht="12.75">
      <c r="A1716" s="35" t="s">
        <v>58</v>
      </c>
      <c r="E1716" s="39" t="s">
        <v>5</v>
      </c>
    </row>
    <row r="1717" spans="1:5" ht="12.75">
      <c r="A1717" s="35" t="s">
        <v>59</v>
      </c>
      <c r="E1717" s="40" t="s">
        <v>10065</v>
      </c>
    </row>
    <row r="1718" spans="1:5" ht="12.75">
      <c r="A1718" t="s">
        <v>61</v>
      </c>
      <c r="E1718" s="39" t="s">
        <v>8408</v>
      </c>
    </row>
    <row r="1719" spans="1:16" ht="12.75">
      <c r="A1719" t="s">
        <v>53</v>
      </c>
      <c s="34" t="s">
        <v>10519</v>
      </c>
      <c s="34" t="s">
        <v>10520</v>
      </c>
      <c s="35" t="s">
        <v>5</v>
      </c>
      <c s="6" t="s">
        <v>10521</v>
      </c>
      <c s="36" t="s">
        <v>6890</v>
      </c>
      <c s="37">
        <v>2</v>
      </c>
      <c s="36">
        <v>0</v>
      </c>
      <c s="36">
        <f>ROUND(G1719*H1719,6)</f>
      </c>
      <c r="L1719" s="38">
        <v>0</v>
      </c>
      <c s="32">
        <f>ROUND(ROUND(L1719,2)*ROUND(G1719,3),2)</f>
      </c>
      <c s="36" t="s">
        <v>4382</v>
      </c>
      <c>
        <f>(M1719*21)/100</f>
      </c>
      <c t="s">
        <v>28</v>
      </c>
    </row>
    <row r="1720" spans="1:5" ht="12.75">
      <c r="A1720" s="35" t="s">
        <v>58</v>
      </c>
      <c r="E1720" s="39" t="s">
        <v>5</v>
      </c>
    </row>
    <row r="1721" spans="1:5" ht="12.75">
      <c r="A1721" s="35" t="s">
        <v>59</v>
      </c>
      <c r="E1721" s="40" t="s">
        <v>10065</v>
      </c>
    </row>
    <row r="1722" spans="1:5" ht="12.75">
      <c r="A1722" t="s">
        <v>61</v>
      </c>
      <c r="E1722" s="39" t="s">
        <v>8408</v>
      </c>
    </row>
    <row r="1723" spans="1:16" ht="12.75">
      <c r="A1723" t="s">
        <v>53</v>
      </c>
      <c s="34" t="s">
        <v>10522</v>
      </c>
      <c s="34" t="s">
        <v>10523</v>
      </c>
      <c s="35" t="s">
        <v>5</v>
      </c>
      <c s="6" t="s">
        <v>10524</v>
      </c>
      <c s="36" t="s">
        <v>6890</v>
      </c>
      <c s="37">
        <v>1</v>
      </c>
      <c s="36">
        <v>0</v>
      </c>
      <c s="36">
        <f>ROUND(G1723*H1723,6)</f>
      </c>
      <c r="L1723" s="38">
        <v>0</v>
      </c>
      <c s="32">
        <f>ROUND(ROUND(L1723,2)*ROUND(G1723,3),2)</f>
      </c>
      <c s="36" t="s">
        <v>4382</v>
      </c>
      <c>
        <f>(M1723*21)/100</f>
      </c>
      <c t="s">
        <v>28</v>
      </c>
    </row>
    <row r="1724" spans="1:5" ht="12.75">
      <c r="A1724" s="35" t="s">
        <v>58</v>
      </c>
      <c r="E1724" s="39" t="s">
        <v>5</v>
      </c>
    </row>
    <row r="1725" spans="1:5" ht="12.75">
      <c r="A1725" s="35" t="s">
        <v>59</v>
      </c>
      <c r="E1725" s="40" t="s">
        <v>10029</v>
      </c>
    </row>
    <row r="1726" spans="1:5" ht="12.75">
      <c r="A1726" t="s">
        <v>61</v>
      </c>
      <c r="E1726" s="39" t="s">
        <v>8408</v>
      </c>
    </row>
    <row r="1727" spans="1:13" ht="12.75">
      <c r="A1727" t="s">
        <v>50</v>
      </c>
      <c r="C1727" s="31" t="s">
        <v>10525</v>
      </c>
      <c r="E1727" s="33" t="s">
        <v>10526</v>
      </c>
      <c r="J1727" s="32">
        <f>0</f>
      </c>
      <c s="32">
        <f>0</f>
      </c>
      <c s="32">
        <f>0+L1728+L1732+L1736+L1740+L1744+L1748+L1752+L1756+L1760+L1764+L1768</f>
      </c>
      <c s="32">
        <f>0+M1728+M1732+M1736+M1740+M1744+M1748+M1752+M1756+M1760+M1764+M1768</f>
      </c>
    </row>
    <row r="1728" spans="1:16" ht="12.75">
      <c r="A1728" t="s">
        <v>53</v>
      </c>
      <c s="34" t="s">
        <v>10527</v>
      </c>
      <c s="34" t="s">
        <v>10528</v>
      </c>
      <c s="35" t="s">
        <v>5</v>
      </c>
      <c s="6" t="s">
        <v>10529</v>
      </c>
      <c s="36" t="s">
        <v>6890</v>
      </c>
      <c s="37">
        <v>2</v>
      </c>
      <c s="36">
        <v>0</v>
      </c>
      <c s="36">
        <f>ROUND(G1728*H1728,6)</f>
      </c>
      <c r="L1728" s="38">
        <v>0</v>
      </c>
      <c s="32">
        <f>ROUND(ROUND(L1728,2)*ROUND(G1728,3),2)</f>
      </c>
      <c s="36" t="s">
        <v>4382</v>
      </c>
      <c>
        <f>(M1728*21)/100</f>
      </c>
      <c t="s">
        <v>28</v>
      </c>
    </row>
    <row r="1729" spans="1:5" ht="12.75">
      <c r="A1729" s="35" t="s">
        <v>58</v>
      </c>
      <c r="E1729" s="39" t="s">
        <v>5</v>
      </c>
    </row>
    <row r="1730" spans="1:5" ht="12.75">
      <c r="A1730" s="35" t="s">
        <v>59</v>
      </c>
      <c r="E1730" s="40" t="s">
        <v>10065</v>
      </c>
    </row>
    <row r="1731" spans="1:5" ht="12.75">
      <c r="A1731" t="s">
        <v>61</v>
      </c>
      <c r="E1731" s="39" t="s">
        <v>8408</v>
      </c>
    </row>
    <row r="1732" spans="1:16" ht="12.75">
      <c r="A1732" t="s">
        <v>53</v>
      </c>
      <c s="34" t="s">
        <v>10530</v>
      </c>
      <c s="34" t="s">
        <v>10531</v>
      </c>
      <c s="35" t="s">
        <v>5</v>
      </c>
      <c s="6" t="s">
        <v>10532</v>
      </c>
      <c s="36" t="s">
        <v>6890</v>
      </c>
      <c s="37">
        <v>4</v>
      </c>
      <c s="36">
        <v>0</v>
      </c>
      <c s="36">
        <f>ROUND(G1732*H1732,6)</f>
      </c>
      <c r="L1732" s="38">
        <v>0</v>
      </c>
      <c s="32">
        <f>ROUND(ROUND(L1732,2)*ROUND(G1732,3),2)</f>
      </c>
      <c s="36" t="s">
        <v>4382</v>
      </c>
      <c>
        <f>(M1732*21)/100</f>
      </c>
      <c t="s">
        <v>28</v>
      </c>
    </row>
    <row r="1733" spans="1:5" ht="12.75">
      <c r="A1733" s="35" t="s">
        <v>58</v>
      </c>
      <c r="E1733" s="39" t="s">
        <v>5</v>
      </c>
    </row>
    <row r="1734" spans="1:5" ht="12.75">
      <c r="A1734" s="35" t="s">
        <v>59</v>
      </c>
      <c r="E1734" s="40" t="s">
        <v>10092</v>
      </c>
    </row>
    <row r="1735" spans="1:5" ht="12.75">
      <c r="A1735" t="s">
        <v>61</v>
      </c>
      <c r="E1735" s="39" t="s">
        <v>8408</v>
      </c>
    </row>
    <row r="1736" spans="1:16" ht="12.75">
      <c r="A1736" t="s">
        <v>53</v>
      </c>
      <c s="34" t="s">
        <v>10533</v>
      </c>
      <c s="34" t="s">
        <v>10534</v>
      </c>
      <c s="35" t="s">
        <v>5</v>
      </c>
      <c s="6" t="s">
        <v>10535</v>
      </c>
      <c s="36" t="s">
        <v>82</v>
      </c>
      <c s="37">
        <v>6</v>
      </c>
      <c s="36">
        <v>0</v>
      </c>
      <c s="36">
        <f>ROUND(G1736*H1736,6)</f>
      </c>
      <c r="L1736" s="38">
        <v>0</v>
      </c>
      <c s="32">
        <f>ROUND(ROUND(L1736,2)*ROUND(G1736,3),2)</f>
      </c>
      <c s="36" t="s">
        <v>4382</v>
      </c>
      <c>
        <f>(M1736*21)/100</f>
      </c>
      <c t="s">
        <v>28</v>
      </c>
    </row>
    <row r="1737" spans="1:5" ht="12.75">
      <c r="A1737" s="35" t="s">
        <v>58</v>
      </c>
      <c r="E1737" s="39" t="s">
        <v>5</v>
      </c>
    </row>
    <row r="1738" spans="1:5" ht="12.75">
      <c r="A1738" s="35" t="s">
        <v>59</v>
      </c>
      <c r="E1738" s="40" t="s">
        <v>10087</v>
      </c>
    </row>
    <row r="1739" spans="1:5" ht="12.75">
      <c r="A1739" t="s">
        <v>61</v>
      </c>
      <c r="E1739" s="39" t="s">
        <v>8408</v>
      </c>
    </row>
    <row r="1740" spans="1:16" ht="12.75">
      <c r="A1740" t="s">
        <v>53</v>
      </c>
      <c s="34" t="s">
        <v>10536</v>
      </c>
      <c s="34" t="s">
        <v>10537</v>
      </c>
      <c s="35" t="s">
        <v>5</v>
      </c>
      <c s="6" t="s">
        <v>10538</v>
      </c>
      <c s="36" t="s">
        <v>6890</v>
      </c>
      <c s="37">
        <v>2</v>
      </c>
      <c s="36">
        <v>0</v>
      </c>
      <c s="36">
        <f>ROUND(G1740*H1740,6)</f>
      </c>
      <c r="L1740" s="38">
        <v>0</v>
      </c>
      <c s="32">
        <f>ROUND(ROUND(L1740,2)*ROUND(G1740,3),2)</f>
      </c>
      <c s="36" t="s">
        <v>4382</v>
      </c>
      <c>
        <f>(M1740*21)/100</f>
      </c>
      <c t="s">
        <v>28</v>
      </c>
    </row>
    <row r="1741" spans="1:5" ht="12.75">
      <c r="A1741" s="35" t="s">
        <v>58</v>
      </c>
      <c r="E1741" s="39" t="s">
        <v>5</v>
      </c>
    </row>
    <row r="1742" spans="1:5" ht="12.75">
      <c r="A1742" s="35" t="s">
        <v>59</v>
      </c>
      <c r="E1742" s="40" t="s">
        <v>10065</v>
      </c>
    </row>
    <row r="1743" spans="1:5" ht="12.75">
      <c r="A1743" t="s">
        <v>61</v>
      </c>
      <c r="E1743" s="39" t="s">
        <v>8408</v>
      </c>
    </row>
    <row r="1744" spans="1:16" ht="12.75">
      <c r="A1744" t="s">
        <v>53</v>
      </c>
      <c s="34" t="s">
        <v>10539</v>
      </c>
      <c s="34" t="s">
        <v>10540</v>
      </c>
      <c s="35" t="s">
        <v>5</v>
      </c>
      <c s="6" t="s">
        <v>10541</v>
      </c>
      <c s="36" t="s">
        <v>6890</v>
      </c>
      <c s="37">
        <v>2</v>
      </c>
      <c s="36">
        <v>0</v>
      </c>
      <c s="36">
        <f>ROUND(G1744*H1744,6)</f>
      </c>
      <c r="L1744" s="38">
        <v>0</v>
      </c>
      <c s="32">
        <f>ROUND(ROUND(L1744,2)*ROUND(G1744,3),2)</f>
      </c>
      <c s="36" t="s">
        <v>4382</v>
      </c>
      <c>
        <f>(M1744*21)/100</f>
      </c>
      <c t="s">
        <v>28</v>
      </c>
    </row>
    <row r="1745" spans="1:5" ht="12.75">
      <c r="A1745" s="35" t="s">
        <v>58</v>
      </c>
      <c r="E1745" s="39" t="s">
        <v>5</v>
      </c>
    </row>
    <row r="1746" spans="1:5" ht="12.75">
      <c r="A1746" s="35" t="s">
        <v>59</v>
      </c>
      <c r="E1746" s="40" t="s">
        <v>10065</v>
      </c>
    </row>
    <row r="1747" spans="1:5" ht="12.75">
      <c r="A1747" t="s">
        <v>61</v>
      </c>
      <c r="E1747" s="39" t="s">
        <v>8408</v>
      </c>
    </row>
    <row r="1748" spans="1:16" ht="12.75">
      <c r="A1748" t="s">
        <v>53</v>
      </c>
      <c s="34" t="s">
        <v>10542</v>
      </c>
      <c s="34" t="s">
        <v>10543</v>
      </c>
      <c s="35" t="s">
        <v>5</v>
      </c>
      <c s="6" t="s">
        <v>10544</v>
      </c>
      <c s="36" t="s">
        <v>6890</v>
      </c>
      <c s="37">
        <v>1</v>
      </c>
      <c s="36">
        <v>0</v>
      </c>
      <c s="36">
        <f>ROUND(G1748*H1748,6)</f>
      </c>
      <c r="L1748" s="38">
        <v>0</v>
      </c>
      <c s="32">
        <f>ROUND(ROUND(L1748,2)*ROUND(G1748,3),2)</f>
      </c>
      <c s="36" t="s">
        <v>4382</v>
      </c>
      <c>
        <f>(M1748*21)/100</f>
      </c>
      <c t="s">
        <v>28</v>
      </c>
    </row>
    <row r="1749" spans="1:5" ht="12.75">
      <c r="A1749" s="35" t="s">
        <v>58</v>
      </c>
      <c r="E1749" s="39" t="s">
        <v>5</v>
      </c>
    </row>
    <row r="1750" spans="1:5" ht="12.75">
      <c r="A1750" s="35" t="s">
        <v>59</v>
      </c>
      <c r="E1750" s="40" t="s">
        <v>10029</v>
      </c>
    </row>
    <row r="1751" spans="1:5" ht="12.75">
      <c r="A1751" t="s">
        <v>61</v>
      </c>
      <c r="E1751" s="39" t="s">
        <v>8408</v>
      </c>
    </row>
    <row r="1752" spans="1:16" ht="12.75">
      <c r="A1752" t="s">
        <v>53</v>
      </c>
      <c s="34" t="s">
        <v>10545</v>
      </c>
      <c s="34" t="s">
        <v>10546</v>
      </c>
      <c s="35" t="s">
        <v>5</v>
      </c>
      <c s="6" t="s">
        <v>10547</v>
      </c>
      <c s="36" t="s">
        <v>6890</v>
      </c>
      <c s="37">
        <v>12</v>
      </c>
      <c s="36">
        <v>0</v>
      </c>
      <c s="36">
        <f>ROUND(G1752*H1752,6)</f>
      </c>
      <c r="L1752" s="38">
        <v>0</v>
      </c>
      <c s="32">
        <f>ROUND(ROUND(L1752,2)*ROUND(G1752,3),2)</f>
      </c>
      <c s="36" t="s">
        <v>4382</v>
      </c>
      <c>
        <f>(M1752*21)/100</f>
      </c>
      <c t="s">
        <v>28</v>
      </c>
    </row>
    <row r="1753" spans="1:5" ht="12.75">
      <c r="A1753" s="35" t="s">
        <v>58</v>
      </c>
      <c r="E1753" s="39" t="s">
        <v>5</v>
      </c>
    </row>
    <row r="1754" spans="1:5" ht="12.75">
      <c r="A1754" s="35" t="s">
        <v>59</v>
      </c>
      <c r="E1754" s="40" t="s">
        <v>10149</v>
      </c>
    </row>
    <row r="1755" spans="1:5" ht="12.75">
      <c r="A1755" t="s">
        <v>61</v>
      </c>
      <c r="E1755" s="39" t="s">
        <v>8408</v>
      </c>
    </row>
    <row r="1756" spans="1:16" ht="12.75">
      <c r="A1756" t="s">
        <v>53</v>
      </c>
      <c s="34" t="s">
        <v>10548</v>
      </c>
      <c s="34" t="s">
        <v>10549</v>
      </c>
      <c s="35" t="s">
        <v>5</v>
      </c>
      <c s="6" t="s">
        <v>10550</v>
      </c>
      <c s="36" t="s">
        <v>6890</v>
      </c>
      <c s="37">
        <v>1</v>
      </c>
      <c s="36">
        <v>0</v>
      </c>
      <c s="36">
        <f>ROUND(G1756*H1756,6)</f>
      </c>
      <c r="L1756" s="38">
        <v>0</v>
      </c>
      <c s="32">
        <f>ROUND(ROUND(L1756,2)*ROUND(G1756,3),2)</f>
      </c>
      <c s="36" t="s">
        <v>4382</v>
      </c>
      <c>
        <f>(M1756*21)/100</f>
      </c>
      <c t="s">
        <v>28</v>
      </c>
    </row>
    <row r="1757" spans="1:5" ht="12.75">
      <c r="A1757" s="35" t="s">
        <v>58</v>
      </c>
      <c r="E1757" s="39" t="s">
        <v>5</v>
      </c>
    </row>
    <row r="1758" spans="1:5" ht="12.75">
      <c r="A1758" s="35" t="s">
        <v>59</v>
      </c>
      <c r="E1758" s="40" t="s">
        <v>10029</v>
      </c>
    </row>
    <row r="1759" spans="1:5" ht="12.75">
      <c r="A1759" t="s">
        <v>61</v>
      </c>
      <c r="E1759" s="39" t="s">
        <v>8408</v>
      </c>
    </row>
    <row r="1760" spans="1:16" ht="12.75">
      <c r="A1760" t="s">
        <v>53</v>
      </c>
      <c s="34" t="s">
        <v>10551</v>
      </c>
      <c s="34" t="s">
        <v>10552</v>
      </c>
      <c s="35" t="s">
        <v>5</v>
      </c>
      <c s="6" t="s">
        <v>10553</v>
      </c>
      <c s="36" t="s">
        <v>82</v>
      </c>
      <c s="37">
        <v>5</v>
      </c>
      <c s="36">
        <v>0</v>
      </c>
      <c s="36">
        <f>ROUND(G1760*H1760,6)</f>
      </c>
      <c r="L1760" s="38">
        <v>0</v>
      </c>
      <c s="32">
        <f>ROUND(ROUND(L1760,2)*ROUND(G1760,3),2)</f>
      </c>
      <c s="36" t="s">
        <v>4382</v>
      </c>
      <c>
        <f>(M1760*21)/100</f>
      </c>
      <c t="s">
        <v>28</v>
      </c>
    </row>
    <row r="1761" spans="1:5" ht="12.75">
      <c r="A1761" s="35" t="s">
        <v>58</v>
      </c>
      <c r="E1761" s="39" t="s">
        <v>5</v>
      </c>
    </row>
    <row r="1762" spans="1:5" ht="12.75">
      <c r="A1762" s="35" t="s">
        <v>59</v>
      </c>
      <c r="E1762" s="40" t="s">
        <v>9952</v>
      </c>
    </row>
    <row r="1763" spans="1:5" ht="12.75">
      <c r="A1763" t="s">
        <v>61</v>
      </c>
      <c r="E1763" s="39" t="s">
        <v>8408</v>
      </c>
    </row>
    <row r="1764" spans="1:16" ht="12.75">
      <c r="A1764" t="s">
        <v>53</v>
      </c>
      <c s="34" t="s">
        <v>10554</v>
      </c>
      <c s="34" t="s">
        <v>10555</v>
      </c>
      <c s="35" t="s">
        <v>5</v>
      </c>
      <c s="6" t="s">
        <v>10556</v>
      </c>
      <c s="36" t="s">
        <v>3844</v>
      </c>
      <c s="37">
        <v>1</v>
      </c>
      <c s="36">
        <v>0</v>
      </c>
      <c s="36">
        <f>ROUND(G1764*H1764,6)</f>
      </c>
      <c r="L1764" s="38">
        <v>0</v>
      </c>
      <c s="32">
        <f>ROUND(ROUND(L1764,2)*ROUND(G1764,3),2)</f>
      </c>
      <c s="36" t="s">
        <v>4382</v>
      </c>
      <c>
        <f>(M1764*21)/100</f>
      </c>
      <c t="s">
        <v>28</v>
      </c>
    </row>
    <row r="1765" spans="1:5" ht="12.75">
      <c r="A1765" s="35" t="s">
        <v>58</v>
      </c>
      <c r="E1765" s="39" t="s">
        <v>5</v>
      </c>
    </row>
    <row r="1766" spans="1:5" ht="12.75">
      <c r="A1766" s="35" t="s">
        <v>59</v>
      </c>
      <c r="E1766" s="40" t="s">
        <v>10029</v>
      </c>
    </row>
    <row r="1767" spans="1:5" ht="12.75">
      <c r="A1767" t="s">
        <v>61</v>
      </c>
      <c r="E1767" s="39" t="s">
        <v>8408</v>
      </c>
    </row>
    <row r="1768" spans="1:16" ht="12.75">
      <c r="A1768" t="s">
        <v>53</v>
      </c>
      <c s="34" t="s">
        <v>10557</v>
      </c>
      <c s="34" t="s">
        <v>10558</v>
      </c>
      <c s="35" t="s">
        <v>5</v>
      </c>
      <c s="6" t="s">
        <v>10559</v>
      </c>
      <c s="36" t="s">
        <v>10560</v>
      </c>
      <c s="37">
        <v>24</v>
      </c>
      <c s="36">
        <v>0</v>
      </c>
      <c s="36">
        <f>ROUND(G1768*H1768,6)</f>
      </c>
      <c r="L1768" s="38">
        <v>0</v>
      </c>
      <c s="32">
        <f>ROUND(ROUND(L1768,2)*ROUND(G1768,3),2)</f>
      </c>
      <c s="36" t="s">
        <v>4382</v>
      </c>
      <c>
        <f>(M1768*21)/100</f>
      </c>
      <c t="s">
        <v>28</v>
      </c>
    </row>
    <row r="1769" spans="1:5" ht="12.75">
      <c r="A1769" s="35" t="s">
        <v>58</v>
      </c>
      <c r="E1769" s="39" t="s">
        <v>5</v>
      </c>
    </row>
    <row r="1770" spans="1:5" ht="12.75">
      <c r="A1770" s="35" t="s">
        <v>59</v>
      </c>
      <c r="E1770" s="40" t="s">
        <v>10561</v>
      </c>
    </row>
    <row r="1771" spans="1:5" ht="12.75">
      <c r="A1771" t="s">
        <v>61</v>
      </c>
      <c r="E1771" s="39" t="s">
        <v>8408</v>
      </c>
    </row>
    <row r="1772" spans="1:13" ht="12.75">
      <c r="A1772" t="s">
        <v>50</v>
      </c>
      <c r="C1772" s="31" t="s">
        <v>10562</v>
      </c>
      <c r="E1772" s="33" t="s">
        <v>10563</v>
      </c>
      <c r="J1772" s="32">
        <f>0</f>
      </c>
      <c s="32">
        <f>0</f>
      </c>
      <c s="32">
        <f>0+L1773+L1777+L1781+L1785+L1789+L1793+L1797+L1801+L1805+L1809+L1813+L1817+L1821+L1825+L1829+L1833+L1837+L1841+L1845+L1849+L1853+L1857+L1861+L1865+L1869+L1873+L1877+L1881+L1885</f>
      </c>
      <c s="32">
        <f>0+M1773+M1777+M1781+M1785+M1789+M1793+M1797+M1801+M1805+M1809+M1813+M1817+M1821+M1825+M1829+M1833+M1837+M1841+M1845+M1849+M1853+M1857+M1861+M1865+M1869+M1873+M1877+M1881+M1885</f>
      </c>
    </row>
    <row r="1773" spans="1:16" ht="12.75">
      <c r="A1773" t="s">
        <v>53</v>
      </c>
      <c s="34" t="s">
        <v>10564</v>
      </c>
      <c s="34" t="s">
        <v>10565</v>
      </c>
      <c s="35" t="s">
        <v>5</v>
      </c>
      <c s="6" t="s">
        <v>10566</v>
      </c>
      <c s="36" t="s">
        <v>6890</v>
      </c>
      <c s="37">
        <v>10</v>
      </c>
      <c s="36">
        <v>0</v>
      </c>
      <c s="36">
        <f>ROUND(G1773*H1773,6)</f>
      </c>
      <c r="L1773" s="38">
        <v>0</v>
      </c>
      <c s="32">
        <f>ROUND(ROUND(L1773,2)*ROUND(G1773,3),2)</f>
      </c>
      <c s="36" t="s">
        <v>4382</v>
      </c>
      <c>
        <f>(M1773*21)/100</f>
      </c>
      <c t="s">
        <v>28</v>
      </c>
    </row>
    <row r="1774" spans="1:5" ht="12.75">
      <c r="A1774" s="35" t="s">
        <v>58</v>
      </c>
      <c r="E1774" s="39" t="s">
        <v>5</v>
      </c>
    </row>
    <row r="1775" spans="1:5" ht="12.75">
      <c r="A1775" s="35" t="s">
        <v>59</v>
      </c>
      <c r="E1775" s="40" t="s">
        <v>9925</v>
      </c>
    </row>
    <row r="1776" spans="1:5" ht="12.75">
      <c r="A1776" t="s">
        <v>61</v>
      </c>
      <c r="E1776" s="39" t="s">
        <v>8408</v>
      </c>
    </row>
    <row r="1777" spans="1:16" ht="12.75">
      <c r="A1777" t="s">
        <v>53</v>
      </c>
      <c s="34" t="s">
        <v>10567</v>
      </c>
      <c s="34" t="s">
        <v>10568</v>
      </c>
      <c s="35" t="s">
        <v>5</v>
      </c>
      <c s="6" t="s">
        <v>10569</v>
      </c>
      <c s="36" t="s">
        <v>6890</v>
      </c>
      <c s="37">
        <v>1</v>
      </c>
      <c s="36">
        <v>0</v>
      </c>
      <c s="36">
        <f>ROUND(G1777*H1777,6)</f>
      </c>
      <c r="L1777" s="38">
        <v>0</v>
      </c>
      <c s="32">
        <f>ROUND(ROUND(L1777,2)*ROUND(G1777,3),2)</f>
      </c>
      <c s="36" t="s">
        <v>4382</v>
      </c>
      <c>
        <f>(M1777*21)/100</f>
      </c>
      <c t="s">
        <v>28</v>
      </c>
    </row>
    <row r="1778" spans="1:5" ht="12.75">
      <c r="A1778" s="35" t="s">
        <v>58</v>
      </c>
      <c r="E1778" s="39" t="s">
        <v>5</v>
      </c>
    </row>
    <row r="1779" spans="1:5" ht="12.75">
      <c r="A1779" s="35" t="s">
        <v>59</v>
      </c>
      <c r="E1779" s="40" t="s">
        <v>10029</v>
      </c>
    </row>
    <row r="1780" spans="1:5" ht="12.75">
      <c r="A1780" t="s">
        <v>61</v>
      </c>
      <c r="E1780" s="39" t="s">
        <v>8408</v>
      </c>
    </row>
    <row r="1781" spans="1:16" ht="12.75">
      <c r="A1781" t="s">
        <v>53</v>
      </c>
      <c s="34" t="s">
        <v>10570</v>
      </c>
      <c s="34" t="s">
        <v>10571</v>
      </c>
      <c s="35" t="s">
        <v>5</v>
      </c>
      <c s="6" t="s">
        <v>10550</v>
      </c>
      <c s="36" t="s">
        <v>6890</v>
      </c>
      <c s="37">
        <v>1</v>
      </c>
      <c s="36">
        <v>0</v>
      </c>
      <c s="36">
        <f>ROUND(G1781*H1781,6)</f>
      </c>
      <c r="L1781" s="38">
        <v>0</v>
      </c>
      <c s="32">
        <f>ROUND(ROUND(L1781,2)*ROUND(G1781,3),2)</f>
      </c>
      <c s="36" t="s">
        <v>4382</v>
      </c>
      <c>
        <f>(M1781*21)/100</f>
      </c>
      <c t="s">
        <v>28</v>
      </c>
    </row>
    <row r="1782" spans="1:5" ht="12.75">
      <c r="A1782" s="35" t="s">
        <v>58</v>
      </c>
      <c r="E1782" s="39" t="s">
        <v>5</v>
      </c>
    </row>
    <row r="1783" spans="1:5" ht="12.75">
      <c r="A1783" s="35" t="s">
        <v>59</v>
      </c>
      <c r="E1783" s="40" t="s">
        <v>10029</v>
      </c>
    </row>
    <row r="1784" spans="1:5" ht="12.75">
      <c r="A1784" t="s">
        <v>61</v>
      </c>
      <c r="E1784" s="39" t="s">
        <v>8408</v>
      </c>
    </row>
    <row r="1785" spans="1:16" ht="12.75">
      <c r="A1785" t="s">
        <v>53</v>
      </c>
      <c s="34" t="s">
        <v>10572</v>
      </c>
      <c s="34" t="s">
        <v>10573</v>
      </c>
      <c s="35" t="s">
        <v>5</v>
      </c>
      <c s="6" t="s">
        <v>10574</v>
      </c>
      <c s="36" t="s">
        <v>6890</v>
      </c>
      <c s="37">
        <v>1</v>
      </c>
      <c s="36">
        <v>0</v>
      </c>
      <c s="36">
        <f>ROUND(G1785*H1785,6)</f>
      </c>
      <c r="L1785" s="38">
        <v>0</v>
      </c>
      <c s="32">
        <f>ROUND(ROUND(L1785,2)*ROUND(G1785,3),2)</f>
      </c>
      <c s="36" t="s">
        <v>4382</v>
      </c>
      <c>
        <f>(M1785*21)/100</f>
      </c>
      <c t="s">
        <v>28</v>
      </c>
    </row>
    <row r="1786" spans="1:5" ht="12.75">
      <c r="A1786" s="35" t="s">
        <v>58</v>
      </c>
      <c r="E1786" s="39" t="s">
        <v>5</v>
      </c>
    </row>
    <row r="1787" spans="1:5" ht="12.75">
      <c r="A1787" s="35" t="s">
        <v>59</v>
      </c>
      <c r="E1787" s="40" t="s">
        <v>10029</v>
      </c>
    </row>
    <row r="1788" spans="1:5" ht="12.75">
      <c r="A1788" t="s">
        <v>61</v>
      </c>
      <c r="E1788" s="39" t="s">
        <v>8408</v>
      </c>
    </row>
    <row r="1789" spans="1:16" ht="12.75">
      <c r="A1789" t="s">
        <v>53</v>
      </c>
      <c s="34" t="s">
        <v>10575</v>
      </c>
      <c s="34" t="s">
        <v>10576</v>
      </c>
      <c s="35" t="s">
        <v>5</v>
      </c>
      <c s="6" t="s">
        <v>10577</v>
      </c>
      <c s="36" t="s">
        <v>6890</v>
      </c>
      <c s="37">
        <v>1</v>
      </c>
      <c s="36">
        <v>0</v>
      </c>
      <c s="36">
        <f>ROUND(G1789*H1789,6)</f>
      </c>
      <c r="L1789" s="38">
        <v>0</v>
      </c>
      <c s="32">
        <f>ROUND(ROUND(L1789,2)*ROUND(G1789,3),2)</f>
      </c>
      <c s="36" t="s">
        <v>4382</v>
      </c>
      <c>
        <f>(M1789*21)/100</f>
      </c>
      <c t="s">
        <v>28</v>
      </c>
    </row>
    <row r="1790" spans="1:5" ht="12.75">
      <c r="A1790" s="35" t="s">
        <v>58</v>
      </c>
      <c r="E1790" s="39" t="s">
        <v>5</v>
      </c>
    </row>
    <row r="1791" spans="1:5" ht="12.75">
      <c r="A1791" s="35" t="s">
        <v>59</v>
      </c>
      <c r="E1791" s="40" t="s">
        <v>10029</v>
      </c>
    </row>
    <row r="1792" spans="1:5" ht="12.75">
      <c r="A1792" t="s">
        <v>61</v>
      </c>
      <c r="E1792" s="39" t="s">
        <v>8408</v>
      </c>
    </row>
    <row r="1793" spans="1:16" ht="12.75">
      <c r="A1793" t="s">
        <v>53</v>
      </c>
      <c s="34" t="s">
        <v>10578</v>
      </c>
      <c s="34" t="s">
        <v>10579</v>
      </c>
      <c s="35" t="s">
        <v>5</v>
      </c>
      <c s="6" t="s">
        <v>10580</v>
      </c>
      <c s="36" t="s">
        <v>6890</v>
      </c>
      <c s="37">
        <v>1</v>
      </c>
      <c s="36">
        <v>0</v>
      </c>
      <c s="36">
        <f>ROUND(G1793*H1793,6)</f>
      </c>
      <c r="L1793" s="38">
        <v>0</v>
      </c>
      <c s="32">
        <f>ROUND(ROUND(L1793,2)*ROUND(G1793,3),2)</f>
      </c>
      <c s="36" t="s">
        <v>4382</v>
      </c>
      <c>
        <f>(M1793*21)/100</f>
      </c>
      <c t="s">
        <v>28</v>
      </c>
    </row>
    <row r="1794" spans="1:5" ht="12.75">
      <c r="A1794" s="35" t="s">
        <v>58</v>
      </c>
      <c r="E1794" s="39" t="s">
        <v>5</v>
      </c>
    </row>
    <row r="1795" spans="1:5" ht="12.75">
      <c r="A1795" s="35" t="s">
        <v>59</v>
      </c>
      <c r="E1795" s="40" t="s">
        <v>10029</v>
      </c>
    </row>
    <row r="1796" spans="1:5" ht="12.75">
      <c r="A1796" t="s">
        <v>61</v>
      </c>
      <c r="E1796" s="39" t="s">
        <v>8408</v>
      </c>
    </row>
    <row r="1797" spans="1:16" ht="12.75">
      <c r="A1797" t="s">
        <v>53</v>
      </c>
      <c s="34" t="s">
        <v>10581</v>
      </c>
      <c s="34" t="s">
        <v>10582</v>
      </c>
      <c s="35" t="s">
        <v>5</v>
      </c>
      <c s="6" t="s">
        <v>10583</v>
      </c>
      <c s="36" t="s">
        <v>6890</v>
      </c>
      <c s="37">
        <v>8</v>
      </c>
      <c s="36">
        <v>0</v>
      </c>
      <c s="36">
        <f>ROUND(G1797*H1797,6)</f>
      </c>
      <c r="L1797" s="38">
        <v>0</v>
      </c>
      <c s="32">
        <f>ROUND(ROUND(L1797,2)*ROUND(G1797,3),2)</f>
      </c>
      <c s="36" t="s">
        <v>4382</v>
      </c>
      <c>
        <f>(M1797*21)/100</f>
      </c>
      <c t="s">
        <v>28</v>
      </c>
    </row>
    <row r="1798" spans="1:5" ht="12.75">
      <c r="A1798" s="35" t="s">
        <v>58</v>
      </c>
      <c r="E1798" s="39" t="s">
        <v>5</v>
      </c>
    </row>
    <row r="1799" spans="1:5" ht="12.75">
      <c r="A1799" s="35" t="s">
        <v>59</v>
      </c>
      <c r="E1799" s="40" t="s">
        <v>9934</v>
      </c>
    </row>
    <row r="1800" spans="1:5" ht="12.75">
      <c r="A1800" t="s">
        <v>61</v>
      </c>
      <c r="E1800" s="39" t="s">
        <v>8408</v>
      </c>
    </row>
    <row r="1801" spans="1:16" ht="12.75">
      <c r="A1801" t="s">
        <v>53</v>
      </c>
      <c s="34" t="s">
        <v>10584</v>
      </c>
      <c s="34" t="s">
        <v>10585</v>
      </c>
      <c s="35" t="s">
        <v>5</v>
      </c>
      <c s="6" t="s">
        <v>10586</v>
      </c>
      <c s="36" t="s">
        <v>10560</v>
      </c>
      <c s="37">
        <v>24</v>
      </c>
      <c s="36">
        <v>0</v>
      </c>
      <c s="36">
        <f>ROUND(G1801*H1801,6)</f>
      </c>
      <c r="L1801" s="38">
        <v>0</v>
      </c>
      <c s="32">
        <f>ROUND(ROUND(L1801,2)*ROUND(G1801,3),2)</f>
      </c>
      <c s="36" t="s">
        <v>4382</v>
      </c>
      <c>
        <f>(M1801*21)/100</f>
      </c>
      <c t="s">
        <v>28</v>
      </c>
    </row>
    <row r="1802" spans="1:5" ht="12.75">
      <c r="A1802" s="35" t="s">
        <v>58</v>
      </c>
      <c r="E1802" s="39" t="s">
        <v>5</v>
      </c>
    </row>
    <row r="1803" spans="1:5" ht="12.75">
      <c r="A1803" s="35" t="s">
        <v>59</v>
      </c>
      <c r="E1803" s="40" t="s">
        <v>10561</v>
      </c>
    </row>
    <row r="1804" spans="1:5" ht="12.75">
      <c r="A1804" t="s">
        <v>61</v>
      </c>
      <c r="E1804" s="39" t="s">
        <v>8408</v>
      </c>
    </row>
    <row r="1805" spans="1:16" ht="12.75">
      <c r="A1805" t="s">
        <v>53</v>
      </c>
      <c s="34" t="s">
        <v>10587</v>
      </c>
      <c s="34" t="s">
        <v>10588</v>
      </c>
      <c s="35" t="s">
        <v>5</v>
      </c>
      <c s="6" t="s">
        <v>8688</v>
      </c>
      <c s="36" t="s">
        <v>3844</v>
      </c>
      <c s="37">
        <v>1</v>
      </c>
      <c s="36">
        <v>0</v>
      </c>
      <c s="36">
        <f>ROUND(G1805*H1805,6)</f>
      </c>
      <c r="L1805" s="38">
        <v>0</v>
      </c>
      <c s="32">
        <f>ROUND(ROUND(L1805,2)*ROUND(G1805,3),2)</f>
      </c>
      <c s="36" t="s">
        <v>4382</v>
      </c>
      <c>
        <f>(M1805*21)/100</f>
      </c>
      <c t="s">
        <v>28</v>
      </c>
    </row>
    <row r="1806" spans="1:5" ht="12.75">
      <c r="A1806" s="35" t="s">
        <v>58</v>
      </c>
      <c r="E1806" s="39" t="s">
        <v>5</v>
      </c>
    </row>
    <row r="1807" spans="1:5" ht="12.75">
      <c r="A1807" s="35" t="s">
        <v>59</v>
      </c>
      <c r="E1807" s="40" t="s">
        <v>10029</v>
      </c>
    </row>
    <row r="1808" spans="1:5" ht="12.75">
      <c r="A1808" t="s">
        <v>61</v>
      </c>
      <c r="E1808" s="39" t="s">
        <v>8408</v>
      </c>
    </row>
    <row r="1809" spans="1:16" ht="12.75">
      <c r="A1809" t="s">
        <v>53</v>
      </c>
      <c s="34" t="s">
        <v>10589</v>
      </c>
      <c s="34" t="s">
        <v>10590</v>
      </c>
      <c s="35" t="s">
        <v>5</v>
      </c>
      <c s="6" t="s">
        <v>10591</v>
      </c>
      <c s="36" t="s">
        <v>3844</v>
      </c>
      <c s="37">
        <v>1</v>
      </c>
      <c s="36">
        <v>0</v>
      </c>
      <c s="36">
        <f>ROUND(G1809*H1809,6)</f>
      </c>
      <c r="L1809" s="38">
        <v>0</v>
      </c>
      <c s="32">
        <f>ROUND(ROUND(L1809,2)*ROUND(G1809,3),2)</f>
      </c>
      <c s="36" t="s">
        <v>4382</v>
      </c>
      <c>
        <f>(M1809*21)/100</f>
      </c>
      <c t="s">
        <v>28</v>
      </c>
    </row>
    <row r="1810" spans="1:5" ht="12.75">
      <c r="A1810" s="35" t="s">
        <v>58</v>
      </c>
      <c r="E1810" s="39" t="s">
        <v>5</v>
      </c>
    </row>
    <row r="1811" spans="1:5" ht="12.75">
      <c r="A1811" s="35" t="s">
        <v>59</v>
      </c>
      <c r="E1811" s="40" t="s">
        <v>10029</v>
      </c>
    </row>
    <row r="1812" spans="1:5" ht="12.75">
      <c r="A1812" t="s">
        <v>61</v>
      </c>
      <c r="E1812" s="39" t="s">
        <v>8408</v>
      </c>
    </row>
    <row r="1813" spans="1:16" ht="12.75">
      <c r="A1813" t="s">
        <v>53</v>
      </c>
      <c s="34" t="s">
        <v>10592</v>
      </c>
      <c s="34" t="s">
        <v>10593</v>
      </c>
      <c s="35" t="s">
        <v>5</v>
      </c>
      <c s="6" t="s">
        <v>10594</v>
      </c>
      <c s="36" t="s">
        <v>3844</v>
      </c>
      <c s="37">
        <v>1</v>
      </c>
      <c s="36">
        <v>0</v>
      </c>
      <c s="36">
        <f>ROUND(G1813*H1813,6)</f>
      </c>
      <c r="L1813" s="38">
        <v>0</v>
      </c>
      <c s="32">
        <f>ROUND(ROUND(L1813,2)*ROUND(G1813,3),2)</f>
      </c>
      <c s="36" t="s">
        <v>4382</v>
      </c>
      <c>
        <f>(M1813*21)/100</f>
      </c>
      <c t="s">
        <v>28</v>
      </c>
    </row>
    <row r="1814" spans="1:5" ht="12.75">
      <c r="A1814" s="35" t="s">
        <v>58</v>
      </c>
      <c r="E1814" s="39" t="s">
        <v>5</v>
      </c>
    </row>
    <row r="1815" spans="1:5" ht="12.75">
      <c r="A1815" s="35" t="s">
        <v>59</v>
      </c>
      <c r="E1815" s="40" t="s">
        <v>10029</v>
      </c>
    </row>
    <row r="1816" spans="1:5" ht="12.75">
      <c r="A1816" t="s">
        <v>61</v>
      </c>
      <c r="E1816" s="39" t="s">
        <v>8408</v>
      </c>
    </row>
    <row r="1817" spans="1:16" ht="12.75">
      <c r="A1817" t="s">
        <v>53</v>
      </c>
      <c s="34" t="s">
        <v>10595</v>
      </c>
      <c s="34" t="s">
        <v>10596</v>
      </c>
      <c s="35" t="s">
        <v>5</v>
      </c>
      <c s="6" t="s">
        <v>8690</v>
      </c>
      <c s="36" t="s">
        <v>3844</v>
      </c>
      <c s="37">
        <v>1</v>
      </c>
      <c s="36">
        <v>0</v>
      </c>
      <c s="36">
        <f>ROUND(G1817*H1817,6)</f>
      </c>
      <c r="L1817" s="38">
        <v>0</v>
      </c>
      <c s="32">
        <f>ROUND(ROUND(L1817,2)*ROUND(G1817,3),2)</f>
      </c>
      <c s="36" t="s">
        <v>4382</v>
      </c>
      <c>
        <f>(M1817*21)/100</f>
      </c>
      <c t="s">
        <v>28</v>
      </c>
    </row>
    <row r="1818" spans="1:5" ht="12.75">
      <c r="A1818" s="35" t="s">
        <v>58</v>
      </c>
      <c r="E1818" s="39" t="s">
        <v>5</v>
      </c>
    </row>
    <row r="1819" spans="1:5" ht="12.75">
      <c r="A1819" s="35" t="s">
        <v>59</v>
      </c>
      <c r="E1819" s="40" t="s">
        <v>10029</v>
      </c>
    </row>
    <row r="1820" spans="1:5" ht="12.75">
      <c r="A1820" t="s">
        <v>61</v>
      </c>
      <c r="E1820" s="39" t="s">
        <v>8408</v>
      </c>
    </row>
    <row r="1821" spans="1:16" ht="12.75">
      <c r="A1821" t="s">
        <v>53</v>
      </c>
      <c s="34" t="s">
        <v>10597</v>
      </c>
      <c s="34" t="s">
        <v>10598</v>
      </c>
      <c s="35" t="s">
        <v>5</v>
      </c>
      <c s="6" t="s">
        <v>10599</v>
      </c>
      <c s="36" t="s">
        <v>3844</v>
      </c>
      <c s="37">
        <v>1</v>
      </c>
      <c s="36">
        <v>0</v>
      </c>
      <c s="36">
        <f>ROUND(G1821*H1821,6)</f>
      </c>
      <c r="L1821" s="38">
        <v>0</v>
      </c>
      <c s="32">
        <f>ROUND(ROUND(L1821,2)*ROUND(G1821,3),2)</f>
      </c>
      <c s="36" t="s">
        <v>4382</v>
      </c>
      <c>
        <f>(M1821*21)/100</f>
      </c>
      <c t="s">
        <v>28</v>
      </c>
    </row>
    <row r="1822" spans="1:5" ht="12.75">
      <c r="A1822" s="35" t="s">
        <v>58</v>
      </c>
      <c r="E1822" s="39" t="s">
        <v>5</v>
      </c>
    </row>
    <row r="1823" spans="1:5" ht="12.75">
      <c r="A1823" s="35" t="s">
        <v>59</v>
      </c>
      <c r="E1823" s="40" t="s">
        <v>10029</v>
      </c>
    </row>
    <row r="1824" spans="1:5" ht="12.75">
      <c r="A1824" t="s">
        <v>61</v>
      </c>
      <c r="E1824" s="39" t="s">
        <v>8408</v>
      </c>
    </row>
    <row r="1825" spans="1:16" ht="12.75">
      <c r="A1825" t="s">
        <v>53</v>
      </c>
      <c s="34" t="s">
        <v>10600</v>
      </c>
      <c s="34" t="s">
        <v>10601</v>
      </c>
      <c s="35" t="s">
        <v>5</v>
      </c>
      <c s="6" t="s">
        <v>10602</v>
      </c>
      <c s="36" t="s">
        <v>3844</v>
      </c>
      <c s="37">
        <v>1</v>
      </c>
      <c s="36">
        <v>0</v>
      </c>
      <c s="36">
        <f>ROUND(G1825*H1825,6)</f>
      </c>
      <c r="L1825" s="38">
        <v>0</v>
      </c>
      <c s="32">
        <f>ROUND(ROUND(L1825,2)*ROUND(G1825,3),2)</f>
      </c>
      <c s="36" t="s">
        <v>4382</v>
      </c>
      <c>
        <f>(M1825*21)/100</f>
      </c>
      <c t="s">
        <v>28</v>
      </c>
    </row>
    <row r="1826" spans="1:5" ht="12.75">
      <c r="A1826" s="35" t="s">
        <v>58</v>
      </c>
      <c r="E1826" s="39" t="s">
        <v>5</v>
      </c>
    </row>
    <row r="1827" spans="1:5" ht="12.75">
      <c r="A1827" s="35" t="s">
        <v>59</v>
      </c>
      <c r="E1827" s="40" t="s">
        <v>10029</v>
      </c>
    </row>
    <row r="1828" spans="1:5" ht="12.75">
      <c r="A1828" t="s">
        <v>61</v>
      </c>
      <c r="E1828" s="39" t="s">
        <v>8408</v>
      </c>
    </row>
    <row r="1829" spans="1:16" ht="12.75">
      <c r="A1829" t="s">
        <v>53</v>
      </c>
      <c s="34" t="s">
        <v>10603</v>
      </c>
      <c s="34" t="s">
        <v>10604</v>
      </c>
      <c s="35" t="s">
        <v>5</v>
      </c>
      <c s="6" t="s">
        <v>10192</v>
      </c>
      <c s="36" t="s">
        <v>3844</v>
      </c>
      <c s="37">
        <v>1</v>
      </c>
      <c s="36">
        <v>0</v>
      </c>
      <c s="36">
        <f>ROUND(G1829*H1829,6)</f>
      </c>
      <c r="L1829" s="38">
        <v>0</v>
      </c>
      <c s="32">
        <f>ROUND(ROUND(L1829,2)*ROUND(G1829,3),2)</f>
      </c>
      <c s="36" t="s">
        <v>4382</v>
      </c>
      <c>
        <f>(M1829*21)/100</f>
      </c>
      <c t="s">
        <v>28</v>
      </c>
    </row>
    <row r="1830" spans="1:5" ht="12.75">
      <c r="A1830" s="35" t="s">
        <v>58</v>
      </c>
      <c r="E1830" s="39" t="s">
        <v>5</v>
      </c>
    </row>
    <row r="1831" spans="1:5" ht="12.75">
      <c r="A1831" s="35" t="s">
        <v>59</v>
      </c>
      <c r="E1831" s="40" t="s">
        <v>10029</v>
      </c>
    </row>
    <row r="1832" spans="1:5" ht="12.75">
      <c r="A1832" t="s">
        <v>61</v>
      </c>
      <c r="E1832" s="39" t="s">
        <v>8408</v>
      </c>
    </row>
    <row r="1833" spans="1:16" ht="12.75">
      <c r="A1833" t="s">
        <v>53</v>
      </c>
      <c s="34" t="s">
        <v>10605</v>
      </c>
      <c s="34" t="s">
        <v>10606</v>
      </c>
      <c s="35" t="s">
        <v>5</v>
      </c>
      <c s="6" t="s">
        <v>8692</v>
      </c>
      <c s="36" t="s">
        <v>3844</v>
      </c>
      <c s="37">
        <v>1</v>
      </c>
      <c s="36">
        <v>0</v>
      </c>
      <c s="36">
        <f>ROUND(G1833*H1833,6)</f>
      </c>
      <c r="L1833" s="38">
        <v>0</v>
      </c>
      <c s="32">
        <f>ROUND(ROUND(L1833,2)*ROUND(G1833,3),2)</f>
      </c>
      <c s="36" t="s">
        <v>4382</v>
      </c>
      <c>
        <f>(M1833*21)/100</f>
      </c>
      <c t="s">
        <v>28</v>
      </c>
    </row>
    <row r="1834" spans="1:5" ht="12.75">
      <c r="A1834" s="35" t="s">
        <v>58</v>
      </c>
      <c r="E1834" s="39" t="s">
        <v>5</v>
      </c>
    </row>
    <row r="1835" spans="1:5" ht="12.75">
      <c r="A1835" s="35" t="s">
        <v>59</v>
      </c>
      <c r="E1835" s="40" t="s">
        <v>10029</v>
      </c>
    </row>
    <row r="1836" spans="1:5" ht="12.75">
      <c r="A1836" t="s">
        <v>61</v>
      </c>
      <c r="E1836" s="39" t="s">
        <v>8408</v>
      </c>
    </row>
    <row r="1837" spans="1:16" ht="12.75">
      <c r="A1837" t="s">
        <v>53</v>
      </c>
      <c s="34" t="s">
        <v>10607</v>
      </c>
      <c s="34" t="s">
        <v>10608</v>
      </c>
      <c s="35" t="s">
        <v>5</v>
      </c>
      <c s="6" t="s">
        <v>10195</v>
      </c>
      <c s="36" t="s">
        <v>3844</v>
      </c>
      <c s="37">
        <v>1</v>
      </c>
      <c s="36">
        <v>0</v>
      </c>
      <c s="36">
        <f>ROUND(G1837*H1837,6)</f>
      </c>
      <c r="L1837" s="38">
        <v>0</v>
      </c>
      <c s="32">
        <f>ROUND(ROUND(L1837,2)*ROUND(G1837,3),2)</f>
      </c>
      <c s="36" t="s">
        <v>4382</v>
      </c>
      <c>
        <f>(M1837*21)/100</f>
      </c>
      <c t="s">
        <v>28</v>
      </c>
    </row>
    <row r="1838" spans="1:5" ht="12.75">
      <c r="A1838" s="35" t="s">
        <v>58</v>
      </c>
      <c r="E1838" s="39" t="s">
        <v>5</v>
      </c>
    </row>
    <row r="1839" spans="1:5" ht="12.75">
      <c r="A1839" s="35" t="s">
        <v>59</v>
      </c>
      <c r="E1839" s="40" t="s">
        <v>10029</v>
      </c>
    </row>
    <row r="1840" spans="1:5" ht="12.75">
      <c r="A1840" t="s">
        <v>61</v>
      </c>
      <c r="E1840" s="39" t="s">
        <v>8408</v>
      </c>
    </row>
    <row r="1841" spans="1:16" ht="12.75">
      <c r="A1841" t="s">
        <v>53</v>
      </c>
      <c s="34" t="s">
        <v>10609</v>
      </c>
      <c s="34" t="s">
        <v>10610</v>
      </c>
      <c s="35" t="s">
        <v>5</v>
      </c>
      <c s="6" t="s">
        <v>10197</v>
      </c>
      <c s="36" t="s">
        <v>3844</v>
      </c>
      <c s="37">
        <v>1</v>
      </c>
      <c s="36">
        <v>0</v>
      </c>
      <c s="36">
        <f>ROUND(G1841*H1841,6)</f>
      </c>
      <c r="L1841" s="38">
        <v>0</v>
      </c>
      <c s="32">
        <f>ROUND(ROUND(L1841,2)*ROUND(G1841,3),2)</f>
      </c>
      <c s="36" t="s">
        <v>4382</v>
      </c>
      <c>
        <f>(M1841*21)/100</f>
      </c>
      <c t="s">
        <v>28</v>
      </c>
    </row>
    <row r="1842" spans="1:5" ht="12.75">
      <c r="A1842" s="35" t="s">
        <v>58</v>
      </c>
      <c r="E1842" s="39" t="s">
        <v>5</v>
      </c>
    </row>
    <row r="1843" spans="1:5" ht="12.75">
      <c r="A1843" s="35" t="s">
        <v>59</v>
      </c>
      <c r="E1843" s="40" t="s">
        <v>10029</v>
      </c>
    </row>
    <row r="1844" spans="1:5" ht="12.75">
      <c r="A1844" t="s">
        <v>61</v>
      </c>
      <c r="E1844" s="39" t="s">
        <v>8408</v>
      </c>
    </row>
    <row r="1845" spans="1:16" ht="12.75">
      <c r="A1845" t="s">
        <v>53</v>
      </c>
      <c s="34" t="s">
        <v>10611</v>
      </c>
      <c s="34" t="s">
        <v>10612</v>
      </c>
      <c s="35" t="s">
        <v>5</v>
      </c>
      <c s="6" t="s">
        <v>10199</v>
      </c>
      <c s="36" t="s">
        <v>3844</v>
      </c>
      <c s="37">
        <v>1</v>
      </c>
      <c s="36">
        <v>0</v>
      </c>
      <c s="36">
        <f>ROUND(G1845*H1845,6)</f>
      </c>
      <c r="L1845" s="38">
        <v>0</v>
      </c>
      <c s="32">
        <f>ROUND(ROUND(L1845,2)*ROUND(G1845,3),2)</f>
      </c>
      <c s="36" t="s">
        <v>4382</v>
      </c>
      <c>
        <f>(M1845*21)/100</f>
      </c>
      <c t="s">
        <v>28</v>
      </c>
    </row>
    <row r="1846" spans="1:5" ht="12.75">
      <c r="A1846" s="35" t="s">
        <v>58</v>
      </c>
      <c r="E1846" s="39" t="s">
        <v>5</v>
      </c>
    </row>
    <row r="1847" spans="1:5" ht="12.75">
      <c r="A1847" s="35" t="s">
        <v>59</v>
      </c>
      <c r="E1847" s="40" t="s">
        <v>10029</v>
      </c>
    </row>
    <row r="1848" spans="1:5" ht="12.75">
      <c r="A1848" t="s">
        <v>61</v>
      </c>
      <c r="E1848" s="39" t="s">
        <v>8408</v>
      </c>
    </row>
    <row r="1849" spans="1:16" ht="12.75">
      <c r="A1849" t="s">
        <v>53</v>
      </c>
      <c s="34" t="s">
        <v>10613</v>
      </c>
      <c s="34" t="s">
        <v>10614</v>
      </c>
      <c s="35" t="s">
        <v>5</v>
      </c>
      <c s="6" t="s">
        <v>10201</v>
      </c>
      <c s="36" t="s">
        <v>3844</v>
      </c>
      <c s="37">
        <v>1</v>
      </c>
      <c s="36">
        <v>0</v>
      </c>
      <c s="36">
        <f>ROUND(G1849*H1849,6)</f>
      </c>
      <c r="L1849" s="38">
        <v>0</v>
      </c>
      <c s="32">
        <f>ROUND(ROUND(L1849,2)*ROUND(G1849,3),2)</f>
      </c>
      <c s="36" t="s">
        <v>4382</v>
      </c>
      <c>
        <f>(M1849*21)/100</f>
      </c>
      <c t="s">
        <v>28</v>
      </c>
    </row>
    <row r="1850" spans="1:5" ht="12.75">
      <c r="A1850" s="35" t="s">
        <v>58</v>
      </c>
      <c r="E1850" s="39" t="s">
        <v>5</v>
      </c>
    </row>
    <row r="1851" spans="1:5" ht="12.75">
      <c r="A1851" s="35" t="s">
        <v>59</v>
      </c>
      <c r="E1851" s="40" t="s">
        <v>10029</v>
      </c>
    </row>
    <row r="1852" spans="1:5" ht="12.75">
      <c r="A1852" t="s">
        <v>61</v>
      </c>
      <c r="E1852" s="39" t="s">
        <v>8408</v>
      </c>
    </row>
    <row r="1853" spans="1:16" ht="12.75">
      <c r="A1853" t="s">
        <v>53</v>
      </c>
      <c s="34" t="s">
        <v>10615</v>
      </c>
      <c s="34" t="s">
        <v>10616</v>
      </c>
      <c s="35" t="s">
        <v>5</v>
      </c>
      <c s="6" t="s">
        <v>10203</v>
      </c>
      <c s="36" t="s">
        <v>3844</v>
      </c>
      <c s="37">
        <v>1</v>
      </c>
      <c s="36">
        <v>0</v>
      </c>
      <c s="36">
        <f>ROUND(G1853*H1853,6)</f>
      </c>
      <c r="L1853" s="38">
        <v>0</v>
      </c>
      <c s="32">
        <f>ROUND(ROUND(L1853,2)*ROUND(G1853,3),2)</f>
      </c>
      <c s="36" t="s">
        <v>4382</v>
      </c>
      <c>
        <f>(M1853*21)/100</f>
      </c>
      <c t="s">
        <v>28</v>
      </c>
    </row>
    <row r="1854" spans="1:5" ht="12.75">
      <c r="A1854" s="35" t="s">
        <v>58</v>
      </c>
      <c r="E1854" s="39" t="s">
        <v>5</v>
      </c>
    </row>
    <row r="1855" spans="1:5" ht="12.75">
      <c r="A1855" s="35" t="s">
        <v>59</v>
      </c>
      <c r="E1855" s="40" t="s">
        <v>10029</v>
      </c>
    </row>
    <row r="1856" spans="1:5" ht="12.75">
      <c r="A1856" t="s">
        <v>61</v>
      </c>
      <c r="E1856" s="39" t="s">
        <v>8408</v>
      </c>
    </row>
    <row r="1857" spans="1:16" ht="12.75">
      <c r="A1857" t="s">
        <v>53</v>
      </c>
      <c s="34" t="s">
        <v>10617</v>
      </c>
      <c s="34" t="s">
        <v>10618</v>
      </c>
      <c s="35" t="s">
        <v>5</v>
      </c>
      <c s="6" t="s">
        <v>8694</v>
      </c>
      <c s="36" t="s">
        <v>3844</v>
      </c>
      <c s="37">
        <v>1</v>
      </c>
      <c s="36">
        <v>0</v>
      </c>
      <c s="36">
        <f>ROUND(G1857*H1857,6)</f>
      </c>
      <c r="L1857" s="38">
        <v>0</v>
      </c>
      <c s="32">
        <f>ROUND(ROUND(L1857,2)*ROUND(G1857,3),2)</f>
      </c>
      <c s="36" t="s">
        <v>4382</v>
      </c>
      <c>
        <f>(M1857*21)/100</f>
      </c>
      <c t="s">
        <v>28</v>
      </c>
    </row>
    <row r="1858" spans="1:5" ht="12.75">
      <c r="A1858" s="35" t="s">
        <v>58</v>
      </c>
      <c r="E1858" s="39" t="s">
        <v>5</v>
      </c>
    </row>
    <row r="1859" spans="1:5" ht="12.75">
      <c r="A1859" s="35" t="s">
        <v>59</v>
      </c>
      <c r="E1859" s="40" t="s">
        <v>10029</v>
      </c>
    </row>
    <row r="1860" spans="1:5" ht="12.75">
      <c r="A1860" t="s">
        <v>61</v>
      </c>
      <c r="E1860" s="39" t="s">
        <v>8408</v>
      </c>
    </row>
    <row r="1861" spans="1:16" ht="12.75">
      <c r="A1861" t="s">
        <v>53</v>
      </c>
      <c s="34" t="s">
        <v>10619</v>
      </c>
      <c s="34" t="s">
        <v>10620</v>
      </c>
      <c s="35" t="s">
        <v>5</v>
      </c>
      <c s="6" t="s">
        <v>8698</v>
      </c>
      <c s="36" t="s">
        <v>3844</v>
      </c>
      <c s="37">
        <v>1</v>
      </c>
      <c s="36">
        <v>0</v>
      </c>
      <c s="36">
        <f>ROUND(G1861*H1861,6)</f>
      </c>
      <c r="L1861" s="38">
        <v>0</v>
      </c>
      <c s="32">
        <f>ROUND(ROUND(L1861,2)*ROUND(G1861,3),2)</f>
      </c>
      <c s="36" t="s">
        <v>4382</v>
      </c>
      <c>
        <f>(M1861*21)/100</f>
      </c>
      <c t="s">
        <v>28</v>
      </c>
    </row>
    <row r="1862" spans="1:5" ht="12.75">
      <c r="A1862" s="35" t="s">
        <v>58</v>
      </c>
      <c r="E1862" s="39" t="s">
        <v>5</v>
      </c>
    </row>
    <row r="1863" spans="1:5" ht="12.75">
      <c r="A1863" s="35" t="s">
        <v>59</v>
      </c>
      <c r="E1863" s="40" t="s">
        <v>10029</v>
      </c>
    </row>
    <row r="1864" spans="1:5" ht="12.75">
      <c r="A1864" t="s">
        <v>61</v>
      </c>
      <c r="E1864" s="39" t="s">
        <v>8408</v>
      </c>
    </row>
    <row r="1865" spans="1:16" ht="12.75">
      <c r="A1865" t="s">
        <v>53</v>
      </c>
      <c s="34" t="s">
        <v>10621</v>
      </c>
      <c s="34" t="s">
        <v>10622</v>
      </c>
      <c s="35" t="s">
        <v>5</v>
      </c>
      <c s="6" t="s">
        <v>10623</v>
      </c>
      <c s="36" t="s">
        <v>3844</v>
      </c>
      <c s="37">
        <v>1</v>
      </c>
      <c s="36">
        <v>0</v>
      </c>
      <c s="36">
        <f>ROUND(G1865*H1865,6)</f>
      </c>
      <c r="L1865" s="38">
        <v>0</v>
      </c>
      <c s="32">
        <f>ROUND(ROUND(L1865,2)*ROUND(G1865,3),2)</f>
      </c>
      <c s="36" t="s">
        <v>4382</v>
      </c>
      <c>
        <f>(M1865*21)/100</f>
      </c>
      <c t="s">
        <v>28</v>
      </c>
    </row>
    <row r="1866" spans="1:5" ht="12.75">
      <c r="A1866" s="35" t="s">
        <v>58</v>
      </c>
      <c r="E1866" s="39" t="s">
        <v>5</v>
      </c>
    </row>
    <row r="1867" spans="1:5" ht="12.75">
      <c r="A1867" s="35" t="s">
        <v>59</v>
      </c>
      <c r="E1867" s="40" t="s">
        <v>10029</v>
      </c>
    </row>
    <row r="1868" spans="1:5" ht="12.75">
      <c r="A1868" t="s">
        <v>61</v>
      </c>
      <c r="E1868" s="39" t="s">
        <v>8408</v>
      </c>
    </row>
    <row r="1869" spans="1:16" ht="12.75">
      <c r="A1869" t="s">
        <v>53</v>
      </c>
      <c s="34" t="s">
        <v>10624</v>
      </c>
      <c s="34" t="s">
        <v>10625</v>
      </c>
      <c s="35" t="s">
        <v>5</v>
      </c>
      <c s="6" t="s">
        <v>10626</v>
      </c>
      <c s="36" t="s">
        <v>3844</v>
      </c>
      <c s="37">
        <v>1</v>
      </c>
      <c s="36">
        <v>0</v>
      </c>
      <c s="36">
        <f>ROUND(G1869*H1869,6)</f>
      </c>
      <c r="L1869" s="38">
        <v>0</v>
      </c>
      <c s="32">
        <f>ROUND(ROUND(L1869,2)*ROUND(G1869,3),2)</f>
      </c>
      <c s="36" t="s">
        <v>4382</v>
      </c>
      <c>
        <f>(M1869*21)/100</f>
      </c>
      <c t="s">
        <v>28</v>
      </c>
    </row>
    <row r="1870" spans="1:5" ht="12.75">
      <c r="A1870" s="35" t="s">
        <v>58</v>
      </c>
      <c r="E1870" s="39" t="s">
        <v>5</v>
      </c>
    </row>
    <row r="1871" spans="1:5" ht="12.75">
      <c r="A1871" s="35" t="s">
        <v>59</v>
      </c>
      <c r="E1871" s="40" t="s">
        <v>10029</v>
      </c>
    </row>
    <row r="1872" spans="1:5" ht="12.75">
      <c r="A1872" t="s">
        <v>61</v>
      </c>
      <c r="E1872" s="39" t="s">
        <v>8408</v>
      </c>
    </row>
    <row r="1873" spans="1:16" ht="12.75">
      <c r="A1873" t="s">
        <v>53</v>
      </c>
      <c s="34" t="s">
        <v>10627</v>
      </c>
      <c s="34" t="s">
        <v>10628</v>
      </c>
      <c s="35" t="s">
        <v>5</v>
      </c>
      <c s="6" t="s">
        <v>10629</v>
      </c>
      <c s="36" t="s">
        <v>3844</v>
      </c>
      <c s="37">
        <v>1</v>
      </c>
      <c s="36">
        <v>0</v>
      </c>
      <c s="36">
        <f>ROUND(G1873*H1873,6)</f>
      </c>
      <c r="L1873" s="38">
        <v>0</v>
      </c>
      <c s="32">
        <f>ROUND(ROUND(L1873,2)*ROUND(G1873,3),2)</f>
      </c>
      <c s="36" t="s">
        <v>4382</v>
      </c>
      <c>
        <f>(M1873*21)/100</f>
      </c>
      <c t="s">
        <v>28</v>
      </c>
    </row>
    <row r="1874" spans="1:5" ht="12.75">
      <c r="A1874" s="35" t="s">
        <v>58</v>
      </c>
      <c r="E1874" s="39" t="s">
        <v>5</v>
      </c>
    </row>
    <row r="1875" spans="1:5" ht="12.75">
      <c r="A1875" s="35" t="s">
        <v>59</v>
      </c>
      <c r="E1875" s="40" t="s">
        <v>10029</v>
      </c>
    </row>
    <row r="1876" spans="1:5" ht="12.75">
      <c r="A1876" t="s">
        <v>61</v>
      </c>
      <c r="E1876" s="39" t="s">
        <v>8408</v>
      </c>
    </row>
    <row r="1877" spans="1:16" ht="12.75">
      <c r="A1877" t="s">
        <v>53</v>
      </c>
      <c s="34" t="s">
        <v>10630</v>
      </c>
      <c s="34" t="s">
        <v>10631</v>
      </c>
      <c s="35" t="s">
        <v>5</v>
      </c>
      <c s="6" t="s">
        <v>10632</v>
      </c>
      <c s="36" t="s">
        <v>3844</v>
      </c>
      <c s="37">
        <v>1</v>
      </c>
      <c s="36">
        <v>0</v>
      </c>
      <c s="36">
        <f>ROUND(G1877*H1877,6)</f>
      </c>
      <c r="L1877" s="38">
        <v>0</v>
      </c>
      <c s="32">
        <f>ROUND(ROUND(L1877,2)*ROUND(G1877,3),2)</f>
      </c>
      <c s="36" t="s">
        <v>4382</v>
      </c>
      <c>
        <f>(M1877*21)/100</f>
      </c>
      <c t="s">
        <v>28</v>
      </c>
    </row>
    <row r="1878" spans="1:5" ht="12.75">
      <c r="A1878" s="35" t="s">
        <v>58</v>
      </c>
      <c r="E1878" s="39" t="s">
        <v>5</v>
      </c>
    </row>
    <row r="1879" spans="1:5" ht="12.75">
      <c r="A1879" s="35" t="s">
        <v>59</v>
      </c>
      <c r="E1879" s="40" t="s">
        <v>10029</v>
      </c>
    </row>
    <row r="1880" spans="1:5" ht="12.75">
      <c r="A1880" t="s">
        <v>61</v>
      </c>
      <c r="E1880" s="39" t="s">
        <v>8408</v>
      </c>
    </row>
    <row r="1881" spans="1:16" ht="12.75">
      <c r="A1881" t="s">
        <v>53</v>
      </c>
      <c s="34" t="s">
        <v>8868</v>
      </c>
      <c s="34" t="s">
        <v>10633</v>
      </c>
      <c s="35" t="s">
        <v>5</v>
      </c>
      <c s="6" t="s">
        <v>8702</v>
      </c>
      <c s="36" t="s">
        <v>3844</v>
      </c>
      <c s="37">
        <v>1</v>
      </c>
      <c s="36">
        <v>0</v>
      </c>
      <c s="36">
        <f>ROUND(G1881*H1881,6)</f>
      </c>
      <c r="L1881" s="38">
        <v>0</v>
      </c>
      <c s="32">
        <f>ROUND(ROUND(L1881,2)*ROUND(G1881,3),2)</f>
      </c>
      <c s="36" t="s">
        <v>4382</v>
      </c>
      <c>
        <f>(M1881*21)/100</f>
      </c>
      <c t="s">
        <v>28</v>
      </c>
    </row>
    <row r="1882" spans="1:5" ht="12.75">
      <c r="A1882" s="35" t="s">
        <v>58</v>
      </c>
      <c r="E1882" s="39" t="s">
        <v>5</v>
      </c>
    </row>
    <row r="1883" spans="1:5" ht="12.75">
      <c r="A1883" s="35" t="s">
        <v>59</v>
      </c>
      <c r="E1883" s="40" t="s">
        <v>10029</v>
      </c>
    </row>
    <row r="1884" spans="1:5" ht="12.75">
      <c r="A1884" t="s">
        <v>61</v>
      </c>
      <c r="E1884" s="39" t="s">
        <v>8408</v>
      </c>
    </row>
    <row r="1885" spans="1:16" ht="12.75">
      <c r="A1885" t="s">
        <v>53</v>
      </c>
      <c s="34" t="s">
        <v>10634</v>
      </c>
      <c s="34" t="s">
        <v>10635</v>
      </c>
      <c s="35" t="s">
        <v>5</v>
      </c>
      <c s="6" t="s">
        <v>10438</v>
      </c>
      <c s="36" t="s">
        <v>3844</v>
      </c>
      <c s="37">
        <v>1</v>
      </c>
      <c s="36">
        <v>0</v>
      </c>
      <c s="36">
        <f>ROUND(G1885*H1885,6)</f>
      </c>
      <c r="L1885" s="38">
        <v>0</v>
      </c>
      <c s="32">
        <f>ROUND(ROUND(L1885,2)*ROUND(G1885,3),2)</f>
      </c>
      <c s="36" t="s">
        <v>4382</v>
      </c>
      <c>
        <f>(M1885*21)/100</f>
      </c>
      <c t="s">
        <v>28</v>
      </c>
    </row>
    <row r="1886" spans="1:5" ht="12.75">
      <c r="A1886" s="35" t="s">
        <v>58</v>
      </c>
      <c r="E1886" s="39" t="s">
        <v>5</v>
      </c>
    </row>
    <row r="1887" spans="1:5" ht="12.75">
      <c r="A1887" s="35" t="s">
        <v>59</v>
      </c>
      <c r="E1887" s="40" t="s">
        <v>10029</v>
      </c>
    </row>
    <row r="1888" spans="1:5" ht="12.75">
      <c r="A1888" t="s">
        <v>61</v>
      </c>
      <c r="E1888" s="39" t="s">
        <v>8408</v>
      </c>
    </row>
    <row r="1889" spans="1:13" ht="12.75">
      <c r="A1889" t="s">
        <v>50</v>
      </c>
      <c r="C1889" s="31" t="s">
        <v>10636</v>
      </c>
      <c r="E1889" s="33" t="s">
        <v>10637</v>
      </c>
      <c r="J1889" s="32">
        <f>0</f>
      </c>
      <c s="32">
        <f>0</f>
      </c>
      <c s="32">
        <f>0+L1890+L1894+L1898+L1902+L1906+L1910+L1914+L1918+L1922+L1926+L1930+L1934+L1938+L1942+L1946+L1950+L1954+L1958+L1962+L1966+L1970+L1974+L1978+L1982+L1986+L1990+L1994+L1998+L2002+L2006+L2010+L2014+L2018+L2022+L2026+L2030+L2034+L2038+L2042+L2046+L2050+L2054+L2058+L2062+L2066+L2070+L2074+L2078+L2082+L2086+L2090+L2094+L2098+L2102+L2106+L2110+L2114+L2118+L2122+L2126+L2130+L2134+L2138+L2142+L2146+L2150+L2154+L2158+L2162+L2166+L2170+L2174+L2178+L2182+L2186+L2190+L2194+L2198+L2202+L2206+L2210+L2214+L2218+L2222+L2226+L2230+L2234+L2238+L2242+L2246+L2250+L2254+L2258+L2262+L2266+L2270+L2274+L2278+L2282+L2286+L2290+L2294+L2298+L2302+L2306+L2310+L2314+L2318+L2322+L2326+L2330+L2334+L2338+L2342+L2346+L2350+L2354+L2358+L2362+L2366+L2370+L2374+L2378+L2382+L2386+L2390+L2394+L2398+L2402+L2406+L2410+L2414+L2418+L2422+L2426+L2430+L2434+L2438+L2442+L2446+L2450+L2454+L2458+L2462+L2466+L2470+L2474+L2478+L2482+L2486+L2490+L2494+L2498+L2502+L2506+L2510+L2514+L2518+L2522+L2526+L2530+L2534+L2538+L2542+L2546+L2550+L2554+L2558+L2562+L2566+L2570+L2574+L2578+L2582+L2586+L2590+L2594+L2598+L2602+L2606+L2610+L2614+L2618+L2622+L2626+L2630+L2634+L2638+L2642+L2646+L2650+L2654+L2658+L2662+L2666+L2670+L2674+L2678+L2682+L2686+L2690+L2694+L2698+L2702+L2706+L2710+L2714+L2718+L2722+L2726</f>
      </c>
      <c s="32">
        <f>0+M1890+M1894+M1898+M1902+M1906+M1910+M1914+M1918+M1922+M1926+M1930+M1934+M1938+M1942+M1946+M1950+M1954+M1958+M1962+M1966+M1970+M1974+M1978+M1982+M1986+M1990+M1994+M1998+M2002+M2006+M2010+M2014+M2018+M2022+M2026+M2030+M2034+M2038+M2042+M2046+M2050+M2054+M2058+M2062+M2066+M2070+M2074+M2078+M2082+M2086+M2090+M2094+M2098+M2102+M2106+M2110+M2114+M2118+M2122+M2126+M2130+M2134+M2138+M2142+M2146+M2150+M2154+M2158+M2162+M2166+M2170+M2174+M2178+M2182+M2186+M2190+M2194+M2198+M2202+M2206+M2210+M2214+M2218+M2222+M2226+M2230+M2234+M2238+M2242+M2246+M2250+M2254+M2258+M2262+M2266+M2270+M2274+M2278+M2282+M2286+M2290+M2294+M2298+M2302+M2306+M2310+M2314+M2318+M2322+M2326+M2330+M2334+M2338+M2342+M2346+M2350+M2354+M2358+M2362+M2366+M2370+M2374+M2378+M2382+M2386+M2390+M2394+M2398+M2402+M2406+M2410+M2414+M2418+M2422+M2426+M2430+M2434+M2438+M2442+M2446+M2450+M2454+M2458+M2462+M2466+M2470+M2474+M2478+M2482+M2486+M2490+M2494+M2498+M2502+M2506+M2510+M2514+M2518+M2522+M2526+M2530+M2534+M2538+M2542+M2546+M2550+M2554+M2558+M2562+M2566+M2570+M2574+M2578+M2582+M2586+M2590+M2594+M2598+M2602+M2606+M2610+M2614+M2618+M2622+M2626+M2630+M2634+M2638+M2642+M2646+M2650+M2654+M2658+M2662+M2666+M2670+M2674+M2678+M2682+M2686+M2690+M2694+M2698+M2702+M2706+M2710+M2714+M2718+M2722+M2726</f>
      </c>
    </row>
    <row r="1890" spans="1:16" ht="25.5">
      <c r="A1890" t="s">
        <v>53</v>
      </c>
      <c s="34" t="s">
        <v>10638</v>
      </c>
      <c s="34" t="s">
        <v>10639</v>
      </c>
      <c s="35" t="s">
        <v>5</v>
      </c>
      <c s="6" t="s">
        <v>10640</v>
      </c>
      <c s="36" t="s">
        <v>3844</v>
      </c>
      <c s="37">
        <v>2</v>
      </c>
      <c s="36">
        <v>0</v>
      </c>
      <c s="36">
        <f>ROUND(G1890*H1890,6)</f>
      </c>
      <c r="L1890" s="38">
        <v>0</v>
      </c>
      <c s="32">
        <f>ROUND(ROUND(L1890,2)*ROUND(G1890,3),2)</f>
      </c>
      <c s="36" t="s">
        <v>4382</v>
      </c>
      <c>
        <f>(M1890*21)/100</f>
      </c>
      <c t="s">
        <v>28</v>
      </c>
    </row>
    <row r="1891" spans="1:5" ht="12.75">
      <c r="A1891" s="35" t="s">
        <v>58</v>
      </c>
      <c r="E1891" s="39" t="s">
        <v>5</v>
      </c>
    </row>
    <row r="1892" spans="1:5" ht="12.75">
      <c r="A1892" s="35" t="s">
        <v>59</v>
      </c>
      <c r="E1892" s="40" t="s">
        <v>10065</v>
      </c>
    </row>
    <row r="1893" spans="1:5" ht="12.75">
      <c r="A1893" t="s">
        <v>61</v>
      </c>
      <c r="E1893" s="39" t="s">
        <v>8408</v>
      </c>
    </row>
    <row r="1894" spans="1:16" ht="12.75">
      <c r="A1894" t="s">
        <v>53</v>
      </c>
      <c s="34" t="s">
        <v>10641</v>
      </c>
      <c s="34" t="s">
        <v>10642</v>
      </c>
      <c s="35" t="s">
        <v>5</v>
      </c>
      <c s="6" t="s">
        <v>10643</v>
      </c>
      <c s="36" t="s">
        <v>3844</v>
      </c>
      <c s="37">
        <v>2</v>
      </c>
      <c s="36">
        <v>0</v>
      </c>
      <c s="36">
        <f>ROUND(G1894*H1894,6)</f>
      </c>
      <c r="L1894" s="38">
        <v>0</v>
      </c>
      <c s="32">
        <f>ROUND(ROUND(L1894,2)*ROUND(G1894,3),2)</f>
      </c>
      <c s="36" t="s">
        <v>4382</v>
      </c>
      <c>
        <f>(M1894*21)/100</f>
      </c>
      <c t="s">
        <v>28</v>
      </c>
    </row>
    <row r="1895" spans="1:5" ht="12.75">
      <c r="A1895" s="35" t="s">
        <v>58</v>
      </c>
      <c r="E1895" s="39" t="s">
        <v>5</v>
      </c>
    </row>
    <row r="1896" spans="1:5" ht="12.75">
      <c r="A1896" s="35" t="s">
        <v>59</v>
      </c>
      <c r="E1896" s="40" t="s">
        <v>10065</v>
      </c>
    </row>
    <row r="1897" spans="1:5" ht="12.75">
      <c r="A1897" t="s">
        <v>61</v>
      </c>
      <c r="E1897" s="39" t="s">
        <v>8408</v>
      </c>
    </row>
    <row r="1898" spans="1:16" ht="12.75">
      <c r="A1898" t="s">
        <v>53</v>
      </c>
      <c s="34" t="s">
        <v>10644</v>
      </c>
      <c s="34" t="s">
        <v>10645</v>
      </c>
      <c s="35" t="s">
        <v>5</v>
      </c>
      <c s="6" t="s">
        <v>10646</v>
      </c>
      <c s="36" t="s">
        <v>3844</v>
      </c>
      <c s="37">
        <v>2</v>
      </c>
      <c s="36">
        <v>0</v>
      </c>
      <c s="36">
        <f>ROUND(G1898*H1898,6)</f>
      </c>
      <c r="L1898" s="38">
        <v>0</v>
      </c>
      <c s="32">
        <f>ROUND(ROUND(L1898,2)*ROUND(G1898,3),2)</f>
      </c>
      <c s="36" t="s">
        <v>4382</v>
      </c>
      <c>
        <f>(M1898*21)/100</f>
      </c>
      <c t="s">
        <v>28</v>
      </c>
    </row>
    <row r="1899" spans="1:5" ht="12.75">
      <c r="A1899" s="35" t="s">
        <v>58</v>
      </c>
      <c r="E1899" s="39" t="s">
        <v>5</v>
      </c>
    </row>
    <row r="1900" spans="1:5" ht="12.75">
      <c r="A1900" s="35" t="s">
        <v>59</v>
      </c>
      <c r="E1900" s="40" t="s">
        <v>10065</v>
      </c>
    </row>
    <row r="1901" spans="1:5" ht="12.75">
      <c r="A1901" t="s">
        <v>61</v>
      </c>
      <c r="E1901" s="39" t="s">
        <v>8408</v>
      </c>
    </row>
    <row r="1902" spans="1:16" ht="12.75">
      <c r="A1902" t="s">
        <v>53</v>
      </c>
      <c s="34" t="s">
        <v>10647</v>
      </c>
      <c s="34" t="s">
        <v>10648</v>
      </c>
      <c s="35" t="s">
        <v>5</v>
      </c>
      <c s="6" t="s">
        <v>10649</v>
      </c>
      <c s="36" t="s">
        <v>3844</v>
      </c>
      <c s="37">
        <v>1</v>
      </c>
      <c s="36">
        <v>0</v>
      </c>
      <c s="36">
        <f>ROUND(G1902*H1902,6)</f>
      </c>
      <c r="L1902" s="38">
        <v>0</v>
      </c>
      <c s="32">
        <f>ROUND(ROUND(L1902,2)*ROUND(G1902,3),2)</f>
      </c>
      <c s="36" t="s">
        <v>4382</v>
      </c>
      <c>
        <f>(M1902*21)/100</f>
      </c>
      <c t="s">
        <v>28</v>
      </c>
    </row>
    <row r="1903" spans="1:5" ht="12.75">
      <c r="A1903" s="35" t="s">
        <v>58</v>
      </c>
      <c r="E1903" s="39" t="s">
        <v>5</v>
      </c>
    </row>
    <row r="1904" spans="1:5" ht="12.75">
      <c r="A1904" s="35" t="s">
        <v>59</v>
      </c>
      <c r="E1904" s="40" t="s">
        <v>10029</v>
      </c>
    </row>
    <row r="1905" spans="1:5" ht="12.75">
      <c r="A1905" t="s">
        <v>61</v>
      </c>
      <c r="E1905" s="39" t="s">
        <v>8408</v>
      </c>
    </row>
    <row r="1906" spans="1:16" ht="12.75">
      <c r="A1906" t="s">
        <v>53</v>
      </c>
      <c s="34" t="s">
        <v>10650</v>
      </c>
      <c s="34" t="s">
        <v>10651</v>
      </c>
      <c s="35" t="s">
        <v>5</v>
      </c>
      <c s="6" t="s">
        <v>10652</v>
      </c>
      <c s="36" t="s">
        <v>6890</v>
      </c>
      <c s="37">
        <v>1</v>
      </c>
      <c s="36">
        <v>0</v>
      </c>
      <c s="36">
        <f>ROUND(G1906*H1906,6)</f>
      </c>
      <c r="L1906" s="38">
        <v>0</v>
      </c>
      <c s="32">
        <f>ROUND(ROUND(L1906,2)*ROUND(G1906,3),2)</f>
      </c>
      <c s="36" t="s">
        <v>4382</v>
      </c>
      <c>
        <f>(M1906*21)/100</f>
      </c>
      <c t="s">
        <v>28</v>
      </c>
    </row>
    <row r="1907" spans="1:5" ht="12.75">
      <c r="A1907" s="35" t="s">
        <v>58</v>
      </c>
      <c r="E1907" s="39" t="s">
        <v>5</v>
      </c>
    </row>
    <row r="1908" spans="1:5" ht="12.75">
      <c r="A1908" s="35" t="s">
        <v>59</v>
      </c>
      <c r="E1908" s="40" t="s">
        <v>10029</v>
      </c>
    </row>
    <row r="1909" spans="1:5" ht="12.75">
      <c r="A1909" t="s">
        <v>61</v>
      </c>
      <c r="E1909" s="39" t="s">
        <v>8408</v>
      </c>
    </row>
    <row r="1910" spans="1:16" ht="12.75">
      <c r="A1910" t="s">
        <v>53</v>
      </c>
      <c s="34" t="s">
        <v>10653</v>
      </c>
      <c s="34" t="s">
        <v>10654</v>
      </c>
      <c s="35" t="s">
        <v>5</v>
      </c>
      <c s="6" t="s">
        <v>10655</v>
      </c>
      <c s="36" t="s">
        <v>3844</v>
      </c>
      <c s="37">
        <v>1</v>
      </c>
      <c s="36">
        <v>0</v>
      </c>
      <c s="36">
        <f>ROUND(G1910*H1910,6)</f>
      </c>
      <c r="L1910" s="38">
        <v>0</v>
      </c>
      <c s="32">
        <f>ROUND(ROUND(L1910,2)*ROUND(G1910,3),2)</f>
      </c>
      <c s="36" t="s">
        <v>4382</v>
      </c>
      <c>
        <f>(M1910*21)/100</f>
      </c>
      <c t="s">
        <v>28</v>
      </c>
    </row>
    <row r="1911" spans="1:5" ht="12.75">
      <c r="A1911" s="35" t="s">
        <v>58</v>
      </c>
      <c r="E1911" s="39" t="s">
        <v>5</v>
      </c>
    </row>
    <row r="1912" spans="1:5" ht="12.75">
      <c r="A1912" s="35" t="s">
        <v>59</v>
      </c>
      <c r="E1912" s="40" t="s">
        <v>10029</v>
      </c>
    </row>
    <row r="1913" spans="1:5" ht="12.75">
      <c r="A1913" t="s">
        <v>61</v>
      </c>
      <c r="E1913" s="39" t="s">
        <v>8408</v>
      </c>
    </row>
    <row r="1914" spans="1:16" ht="12.75">
      <c r="A1914" t="s">
        <v>53</v>
      </c>
      <c s="34" t="s">
        <v>10656</v>
      </c>
      <c s="34" t="s">
        <v>10657</v>
      </c>
      <c s="35" t="s">
        <v>5</v>
      </c>
      <c s="6" t="s">
        <v>10658</v>
      </c>
      <c s="36" t="s">
        <v>3844</v>
      </c>
      <c s="37">
        <v>1</v>
      </c>
      <c s="36">
        <v>0</v>
      </c>
      <c s="36">
        <f>ROUND(G1914*H1914,6)</f>
      </c>
      <c r="L1914" s="38">
        <v>0</v>
      </c>
      <c s="32">
        <f>ROUND(ROUND(L1914,2)*ROUND(G1914,3),2)</f>
      </c>
      <c s="36" t="s">
        <v>4382</v>
      </c>
      <c>
        <f>(M1914*21)/100</f>
      </c>
      <c t="s">
        <v>28</v>
      </c>
    </row>
    <row r="1915" spans="1:5" ht="12.75">
      <c r="A1915" s="35" t="s">
        <v>58</v>
      </c>
      <c r="E1915" s="39" t="s">
        <v>5</v>
      </c>
    </row>
    <row r="1916" spans="1:5" ht="12.75">
      <c r="A1916" s="35" t="s">
        <v>59</v>
      </c>
      <c r="E1916" s="40" t="s">
        <v>10029</v>
      </c>
    </row>
    <row r="1917" spans="1:5" ht="12.75">
      <c r="A1917" t="s">
        <v>61</v>
      </c>
      <c r="E1917" s="39" t="s">
        <v>8408</v>
      </c>
    </row>
    <row r="1918" spans="1:16" ht="12.75">
      <c r="A1918" t="s">
        <v>53</v>
      </c>
      <c s="34" t="s">
        <v>10659</v>
      </c>
      <c s="34" t="s">
        <v>10660</v>
      </c>
      <c s="35" t="s">
        <v>5</v>
      </c>
      <c s="6" t="s">
        <v>10661</v>
      </c>
      <c s="36" t="s">
        <v>3844</v>
      </c>
      <c s="37">
        <v>1</v>
      </c>
      <c s="36">
        <v>0</v>
      </c>
      <c s="36">
        <f>ROUND(G1918*H1918,6)</f>
      </c>
      <c r="L1918" s="38">
        <v>0</v>
      </c>
      <c s="32">
        <f>ROUND(ROUND(L1918,2)*ROUND(G1918,3),2)</f>
      </c>
      <c s="36" t="s">
        <v>4382</v>
      </c>
      <c>
        <f>(M1918*21)/100</f>
      </c>
      <c t="s">
        <v>28</v>
      </c>
    </row>
    <row r="1919" spans="1:5" ht="12.75">
      <c r="A1919" s="35" t="s">
        <v>58</v>
      </c>
      <c r="E1919" s="39" t="s">
        <v>5</v>
      </c>
    </row>
    <row r="1920" spans="1:5" ht="12.75">
      <c r="A1920" s="35" t="s">
        <v>59</v>
      </c>
      <c r="E1920" s="40" t="s">
        <v>10029</v>
      </c>
    </row>
    <row r="1921" spans="1:5" ht="12.75">
      <c r="A1921" t="s">
        <v>61</v>
      </c>
      <c r="E1921" s="39" t="s">
        <v>8408</v>
      </c>
    </row>
    <row r="1922" spans="1:16" ht="25.5">
      <c r="A1922" t="s">
        <v>53</v>
      </c>
      <c s="34" t="s">
        <v>10662</v>
      </c>
      <c s="34" t="s">
        <v>10663</v>
      </c>
      <c s="35" t="s">
        <v>5</v>
      </c>
      <c s="6" t="s">
        <v>10664</v>
      </c>
      <c s="36" t="s">
        <v>3844</v>
      </c>
      <c s="37">
        <v>1</v>
      </c>
      <c s="36">
        <v>0</v>
      </c>
      <c s="36">
        <f>ROUND(G1922*H1922,6)</f>
      </c>
      <c r="L1922" s="38">
        <v>0</v>
      </c>
      <c s="32">
        <f>ROUND(ROUND(L1922,2)*ROUND(G1922,3),2)</f>
      </c>
      <c s="36" t="s">
        <v>4382</v>
      </c>
      <c>
        <f>(M1922*21)/100</f>
      </c>
      <c t="s">
        <v>28</v>
      </c>
    </row>
    <row r="1923" spans="1:5" ht="12.75">
      <c r="A1923" s="35" t="s">
        <v>58</v>
      </c>
      <c r="E1923" s="39" t="s">
        <v>5</v>
      </c>
    </row>
    <row r="1924" spans="1:5" ht="12.75">
      <c r="A1924" s="35" t="s">
        <v>59</v>
      </c>
      <c r="E1924" s="40" t="s">
        <v>10029</v>
      </c>
    </row>
    <row r="1925" spans="1:5" ht="12.75">
      <c r="A1925" t="s">
        <v>61</v>
      </c>
      <c r="E1925" s="39" t="s">
        <v>8408</v>
      </c>
    </row>
    <row r="1926" spans="1:16" ht="12.75">
      <c r="A1926" t="s">
        <v>53</v>
      </c>
      <c s="34" t="s">
        <v>10665</v>
      </c>
      <c s="34" t="s">
        <v>10666</v>
      </c>
      <c s="35" t="s">
        <v>5</v>
      </c>
      <c s="6" t="s">
        <v>10667</v>
      </c>
      <c s="36" t="s">
        <v>3844</v>
      </c>
      <c s="37">
        <v>1</v>
      </c>
      <c s="36">
        <v>0</v>
      </c>
      <c s="36">
        <f>ROUND(G1926*H1926,6)</f>
      </c>
      <c r="L1926" s="38">
        <v>0</v>
      </c>
      <c s="32">
        <f>ROUND(ROUND(L1926,2)*ROUND(G1926,3),2)</f>
      </c>
      <c s="36" t="s">
        <v>4382</v>
      </c>
      <c>
        <f>(M1926*21)/100</f>
      </c>
      <c t="s">
        <v>28</v>
      </c>
    </row>
    <row r="1927" spans="1:5" ht="12.75">
      <c r="A1927" s="35" t="s">
        <v>58</v>
      </c>
      <c r="E1927" s="39" t="s">
        <v>5</v>
      </c>
    </row>
    <row r="1928" spans="1:5" ht="12.75">
      <c r="A1928" s="35" t="s">
        <v>59</v>
      </c>
      <c r="E1928" s="40" t="s">
        <v>10029</v>
      </c>
    </row>
    <row r="1929" spans="1:5" ht="12.75">
      <c r="A1929" t="s">
        <v>61</v>
      </c>
      <c r="E1929" s="39" t="s">
        <v>8408</v>
      </c>
    </row>
    <row r="1930" spans="1:16" ht="12.75">
      <c r="A1930" t="s">
        <v>53</v>
      </c>
      <c s="34" t="s">
        <v>10668</v>
      </c>
      <c s="34" t="s">
        <v>10669</v>
      </c>
      <c s="35" t="s">
        <v>5</v>
      </c>
      <c s="6" t="s">
        <v>10670</v>
      </c>
      <c s="36" t="s">
        <v>3844</v>
      </c>
      <c s="37">
        <v>1</v>
      </c>
      <c s="36">
        <v>0</v>
      </c>
      <c s="36">
        <f>ROUND(G1930*H1930,6)</f>
      </c>
      <c r="L1930" s="38">
        <v>0</v>
      </c>
      <c s="32">
        <f>ROUND(ROUND(L1930,2)*ROUND(G1930,3),2)</f>
      </c>
      <c s="36" t="s">
        <v>4382</v>
      </c>
      <c>
        <f>(M1930*21)/100</f>
      </c>
      <c t="s">
        <v>28</v>
      </c>
    </row>
    <row r="1931" spans="1:5" ht="12.75">
      <c r="A1931" s="35" t="s">
        <v>58</v>
      </c>
      <c r="E1931" s="39" t="s">
        <v>5</v>
      </c>
    </row>
    <row r="1932" spans="1:5" ht="12.75">
      <c r="A1932" s="35" t="s">
        <v>59</v>
      </c>
      <c r="E1932" s="40" t="s">
        <v>10029</v>
      </c>
    </row>
    <row r="1933" spans="1:5" ht="12.75">
      <c r="A1933" t="s">
        <v>61</v>
      </c>
      <c r="E1933" s="39" t="s">
        <v>8408</v>
      </c>
    </row>
    <row r="1934" spans="1:16" ht="12.75">
      <c r="A1934" t="s">
        <v>53</v>
      </c>
      <c s="34" t="s">
        <v>10671</v>
      </c>
      <c s="34" t="s">
        <v>10672</v>
      </c>
      <c s="35" t="s">
        <v>5</v>
      </c>
      <c s="6" t="s">
        <v>10673</v>
      </c>
      <c s="36" t="s">
        <v>3844</v>
      </c>
      <c s="37">
        <v>1</v>
      </c>
      <c s="36">
        <v>0</v>
      </c>
      <c s="36">
        <f>ROUND(G1934*H1934,6)</f>
      </c>
      <c r="L1934" s="38">
        <v>0</v>
      </c>
      <c s="32">
        <f>ROUND(ROUND(L1934,2)*ROUND(G1934,3),2)</f>
      </c>
      <c s="36" t="s">
        <v>4382</v>
      </c>
      <c>
        <f>(M1934*21)/100</f>
      </c>
      <c t="s">
        <v>28</v>
      </c>
    </row>
    <row r="1935" spans="1:5" ht="12.75">
      <c r="A1935" s="35" t="s">
        <v>58</v>
      </c>
      <c r="E1935" s="39" t="s">
        <v>5</v>
      </c>
    </row>
    <row r="1936" spans="1:5" ht="12.75">
      <c r="A1936" s="35" t="s">
        <v>59</v>
      </c>
      <c r="E1936" s="40" t="s">
        <v>10029</v>
      </c>
    </row>
    <row r="1937" spans="1:5" ht="12.75">
      <c r="A1937" t="s">
        <v>61</v>
      </c>
      <c r="E1937" s="39" t="s">
        <v>8408</v>
      </c>
    </row>
    <row r="1938" spans="1:16" ht="12.75">
      <c r="A1938" t="s">
        <v>53</v>
      </c>
      <c s="34" t="s">
        <v>10674</v>
      </c>
      <c s="34" t="s">
        <v>10675</v>
      </c>
      <c s="35" t="s">
        <v>5</v>
      </c>
      <c s="6" t="s">
        <v>10676</v>
      </c>
      <c s="36" t="s">
        <v>6890</v>
      </c>
      <c s="37">
        <v>2</v>
      </c>
      <c s="36">
        <v>0</v>
      </c>
      <c s="36">
        <f>ROUND(G1938*H1938,6)</f>
      </c>
      <c r="L1938" s="38">
        <v>0</v>
      </c>
      <c s="32">
        <f>ROUND(ROUND(L1938,2)*ROUND(G1938,3),2)</f>
      </c>
      <c s="36" t="s">
        <v>4382</v>
      </c>
      <c>
        <f>(M1938*21)/100</f>
      </c>
      <c t="s">
        <v>28</v>
      </c>
    </row>
    <row r="1939" spans="1:5" ht="12.75">
      <c r="A1939" s="35" t="s">
        <v>58</v>
      </c>
      <c r="E1939" s="39" t="s">
        <v>5</v>
      </c>
    </row>
    <row r="1940" spans="1:5" ht="12.75">
      <c r="A1940" s="35" t="s">
        <v>59</v>
      </c>
      <c r="E1940" s="40" t="s">
        <v>10065</v>
      </c>
    </row>
    <row r="1941" spans="1:5" ht="12.75">
      <c r="A1941" t="s">
        <v>61</v>
      </c>
      <c r="E1941" s="39" t="s">
        <v>8408</v>
      </c>
    </row>
    <row r="1942" spans="1:16" ht="12.75">
      <c r="A1942" t="s">
        <v>53</v>
      </c>
      <c s="34" t="s">
        <v>10677</v>
      </c>
      <c s="34" t="s">
        <v>10678</v>
      </c>
      <c s="35" t="s">
        <v>5</v>
      </c>
      <c s="6" t="s">
        <v>10679</v>
      </c>
      <c s="36" t="s">
        <v>6890</v>
      </c>
      <c s="37">
        <v>2</v>
      </c>
      <c s="36">
        <v>0</v>
      </c>
      <c s="36">
        <f>ROUND(G1942*H1942,6)</f>
      </c>
      <c r="L1942" s="38">
        <v>0</v>
      </c>
      <c s="32">
        <f>ROUND(ROUND(L1942,2)*ROUND(G1942,3),2)</f>
      </c>
      <c s="36" t="s">
        <v>4382</v>
      </c>
      <c>
        <f>(M1942*21)/100</f>
      </c>
      <c t="s">
        <v>28</v>
      </c>
    </row>
    <row r="1943" spans="1:5" ht="12.75">
      <c r="A1943" s="35" t="s">
        <v>58</v>
      </c>
      <c r="E1943" s="39" t="s">
        <v>5</v>
      </c>
    </row>
    <row r="1944" spans="1:5" ht="12.75">
      <c r="A1944" s="35" t="s">
        <v>59</v>
      </c>
      <c r="E1944" s="40" t="s">
        <v>10065</v>
      </c>
    </row>
    <row r="1945" spans="1:5" ht="12.75">
      <c r="A1945" t="s">
        <v>61</v>
      </c>
      <c r="E1945" s="39" t="s">
        <v>8408</v>
      </c>
    </row>
    <row r="1946" spans="1:16" ht="12.75">
      <c r="A1946" t="s">
        <v>53</v>
      </c>
      <c s="34" t="s">
        <v>10680</v>
      </c>
      <c s="34" t="s">
        <v>10681</v>
      </c>
      <c s="35" t="s">
        <v>5</v>
      </c>
      <c s="6" t="s">
        <v>10682</v>
      </c>
      <c s="36" t="s">
        <v>6890</v>
      </c>
      <c s="37">
        <v>1</v>
      </c>
      <c s="36">
        <v>0</v>
      </c>
      <c s="36">
        <f>ROUND(G1946*H1946,6)</f>
      </c>
      <c r="L1946" s="38">
        <v>0</v>
      </c>
      <c s="32">
        <f>ROUND(ROUND(L1946,2)*ROUND(G1946,3),2)</f>
      </c>
      <c s="36" t="s">
        <v>4382</v>
      </c>
      <c>
        <f>(M1946*21)/100</f>
      </c>
      <c t="s">
        <v>28</v>
      </c>
    </row>
    <row r="1947" spans="1:5" ht="12.75">
      <c r="A1947" s="35" t="s">
        <v>58</v>
      </c>
      <c r="E1947" s="39" t="s">
        <v>5</v>
      </c>
    </row>
    <row r="1948" spans="1:5" ht="12.75">
      <c r="A1948" s="35" t="s">
        <v>59</v>
      </c>
      <c r="E1948" s="40" t="s">
        <v>10029</v>
      </c>
    </row>
    <row r="1949" spans="1:5" ht="12.75">
      <c r="A1949" t="s">
        <v>61</v>
      </c>
      <c r="E1949" s="39" t="s">
        <v>8408</v>
      </c>
    </row>
    <row r="1950" spans="1:16" ht="12.75">
      <c r="A1950" t="s">
        <v>53</v>
      </c>
      <c s="34" t="s">
        <v>10683</v>
      </c>
      <c s="34" t="s">
        <v>10684</v>
      </c>
      <c s="35" t="s">
        <v>5</v>
      </c>
      <c s="6" t="s">
        <v>10685</v>
      </c>
      <c s="36" t="s">
        <v>6890</v>
      </c>
      <c s="37">
        <v>1</v>
      </c>
      <c s="36">
        <v>0</v>
      </c>
      <c s="36">
        <f>ROUND(G1950*H1950,6)</f>
      </c>
      <c r="L1950" s="38">
        <v>0</v>
      </c>
      <c s="32">
        <f>ROUND(ROUND(L1950,2)*ROUND(G1950,3),2)</f>
      </c>
      <c s="36" t="s">
        <v>4382</v>
      </c>
      <c>
        <f>(M1950*21)/100</f>
      </c>
      <c t="s">
        <v>28</v>
      </c>
    </row>
    <row r="1951" spans="1:5" ht="12.75">
      <c r="A1951" s="35" t="s">
        <v>58</v>
      </c>
      <c r="E1951" s="39" t="s">
        <v>5</v>
      </c>
    </row>
    <row r="1952" spans="1:5" ht="12.75">
      <c r="A1952" s="35" t="s">
        <v>59</v>
      </c>
      <c r="E1952" s="40" t="s">
        <v>10029</v>
      </c>
    </row>
    <row r="1953" spans="1:5" ht="12.75">
      <c r="A1953" t="s">
        <v>61</v>
      </c>
      <c r="E1953" s="39" t="s">
        <v>8408</v>
      </c>
    </row>
    <row r="1954" spans="1:16" ht="25.5">
      <c r="A1954" t="s">
        <v>53</v>
      </c>
      <c s="34" t="s">
        <v>10686</v>
      </c>
      <c s="34" t="s">
        <v>10687</v>
      </c>
      <c s="35" t="s">
        <v>5</v>
      </c>
      <c s="6" t="s">
        <v>10688</v>
      </c>
      <c s="36" t="s">
        <v>3844</v>
      </c>
      <c s="37">
        <v>1</v>
      </c>
      <c s="36">
        <v>0</v>
      </c>
      <c s="36">
        <f>ROUND(G1954*H1954,6)</f>
      </c>
      <c r="L1954" s="38">
        <v>0</v>
      </c>
      <c s="32">
        <f>ROUND(ROUND(L1954,2)*ROUND(G1954,3),2)</f>
      </c>
      <c s="36" t="s">
        <v>4382</v>
      </c>
      <c>
        <f>(M1954*21)/100</f>
      </c>
      <c t="s">
        <v>28</v>
      </c>
    </row>
    <row r="1955" spans="1:5" ht="12.75">
      <c r="A1955" s="35" t="s">
        <v>58</v>
      </c>
      <c r="E1955" s="39" t="s">
        <v>5</v>
      </c>
    </row>
    <row r="1956" spans="1:5" ht="12.75">
      <c r="A1956" s="35" t="s">
        <v>59</v>
      </c>
      <c r="E1956" s="40" t="s">
        <v>10029</v>
      </c>
    </row>
    <row r="1957" spans="1:5" ht="12.75">
      <c r="A1957" t="s">
        <v>61</v>
      </c>
      <c r="E1957" s="39" t="s">
        <v>8408</v>
      </c>
    </row>
    <row r="1958" spans="1:16" ht="12.75">
      <c r="A1958" t="s">
        <v>53</v>
      </c>
      <c s="34" t="s">
        <v>10689</v>
      </c>
      <c s="34" t="s">
        <v>10690</v>
      </c>
      <c s="35" t="s">
        <v>5</v>
      </c>
      <c s="6" t="s">
        <v>10691</v>
      </c>
      <c s="36" t="s">
        <v>3844</v>
      </c>
      <c s="37">
        <v>1</v>
      </c>
      <c s="36">
        <v>0</v>
      </c>
      <c s="36">
        <f>ROUND(G1958*H1958,6)</f>
      </c>
      <c r="L1958" s="38">
        <v>0</v>
      </c>
      <c s="32">
        <f>ROUND(ROUND(L1958,2)*ROUND(G1958,3),2)</f>
      </c>
      <c s="36" t="s">
        <v>4382</v>
      </c>
      <c>
        <f>(M1958*21)/100</f>
      </c>
      <c t="s">
        <v>28</v>
      </c>
    </row>
    <row r="1959" spans="1:5" ht="12.75">
      <c r="A1959" s="35" t="s">
        <v>58</v>
      </c>
      <c r="E1959" s="39" t="s">
        <v>5</v>
      </c>
    </row>
    <row r="1960" spans="1:5" ht="12.75">
      <c r="A1960" s="35" t="s">
        <v>59</v>
      </c>
      <c r="E1960" s="40" t="s">
        <v>10029</v>
      </c>
    </row>
    <row r="1961" spans="1:5" ht="12.75">
      <c r="A1961" t="s">
        <v>61</v>
      </c>
      <c r="E1961" s="39" t="s">
        <v>8408</v>
      </c>
    </row>
    <row r="1962" spans="1:16" ht="12.75">
      <c r="A1962" t="s">
        <v>53</v>
      </c>
      <c s="34" t="s">
        <v>10692</v>
      </c>
      <c s="34" t="s">
        <v>10693</v>
      </c>
      <c s="35" t="s">
        <v>5</v>
      </c>
      <c s="6" t="s">
        <v>10694</v>
      </c>
      <c s="36" t="s">
        <v>3844</v>
      </c>
      <c s="37">
        <v>1</v>
      </c>
      <c s="36">
        <v>0</v>
      </c>
      <c s="36">
        <f>ROUND(G1962*H1962,6)</f>
      </c>
      <c r="L1962" s="38">
        <v>0</v>
      </c>
      <c s="32">
        <f>ROUND(ROUND(L1962,2)*ROUND(G1962,3),2)</f>
      </c>
      <c s="36" t="s">
        <v>4382</v>
      </c>
      <c>
        <f>(M1962*21)/100</f>
      </c>
      <c t="s">
        <v>28</v>
      </c>
    </row>
    <row r="1963" spans="1:5" ht="12.75">
      <c r="A1963" s="35" t="s">
        <v>58</v>
      </c>
      <c r="E1963" s="39" t="s">
        <v>5</v>
      </c>
    </row>
    <row r="1964" spans="1:5" ht="12.75">
      <c r="A1964" s="35" t="s">
        <v>59</v>
      </c>
      <c r="E1964" s="40" t="s">
        <v>10029</v>
      </c>
    </row>
    <row r="1965" spans="1:5" ht="12.75">
      <c r="A1965" t="s">
        <v>61</v>
      </c>
      <c r="E1965" s="39" t="s">
        <v>8408</v>
      </c>
    </row>
    <row r="1966" spans="1:16" ht="12.75">
      <c r="A1966" t="s">
        <v>53</v>
      </c>
      <c s="34" t="s">
        <v>10695</v>
      </c>
      <c s="34" t="s">
        <v>10696</v>
      </c>
      <c s="35" t="s">
        <v>5</v>
      </c>
      <c s="6" t="s">
        <v>10697</v>
      </c>
      <c s="36" t="s">
        <v>3844</v>
      </c>
      <c s="37">
        <v>1</v>
      </c>
      <c s="36">
        <v>0</v>
      </c>
      <c s="36">
        <f>ROUND(G1966*H1966,6)</f>
      </c>
      <c r="L1966" s="38">
        <v>0</v>
      </c>
      <c s="32">
        <f>ROUND(ROUND(L1966,2)*ROUND(G1966,3),2)</f>
      </c>
      <c s="36" t="s">
        <v>4382</v>
      </c>
      <c>
        <f>(M1966*21)/100</f>
      </c>
      <c t="s">
        <v>28</v>
      </c>
    </row>
    <row r="1967" spans="1:5" ht="12.75">
      <c r="A1967" s="35" t="s">
        <v>58</v>
      </c>
      <c r="E1967" s="39" t="s">
        <v>5</v>
      </c>
    </row>
    <row r="1968" spans="1:5" ht="12.75">
      <c r="A1968" s="35" t="s">
        <v>59</v>
      </c>
      <c r="E1968" s="40" t="s">
        <v>10029</v>
      </c>
    </row>
    <row r="1969" spans="1:5" ht="12.75">
      <c r="A1969" t="s">
        <v>61</v>
      </c>
      <c r="E1969" s="39" t="s">
        <v>8408</v>
      </c>
    </row>
    <row r="1970" spans="1:16" ht="12.75">
      <c r="A1970" t="s">
        <v>53</v>
      </c>
      <c s="34" t="s">
        <v>10698</v>
      </c>
      <c s="34" t="s">
        <v>10699</v>
      </c>
      <c s="35" t="s">
        <v>5</v>
      </c>
      <c s="6" t="s">
        <v>10700</v>
      </c>
      <c s="36" t="s">
        <v>3844</v>
      </c>
      <c s="37">
        <v>1</v>
      </c>
      <c s="36">
        <v>0</v>
      </c>
      <c s="36">
        <f>ROUND(G1970*H1970,6)</f>
      </c>
      <c r="L1970" s="38">
        <v>0</v>
      </c>
      <c s="32">
        <f>ROUND(ROUND(L1970,2)*ROUND(G1970,3),2)</f>
      </c>
      <c s="36" t="s">
        <v>4382</v>
      </c>
      <c>
        <f>(M1970*21)/100</f>
      </c>
      <c t="s">
        <v>28</v>
      </c>
    </row>
    <row r="1971" spans="1:5" ht="12.75">
      <c r="A1971" s="35" t="s">
        <v>58</v>
      </c>
      <c r="E1971" s="39" t="s">
        <v>5</v>
      </c>
    </row>
    <row r="1972" spans="1:5" ht="12.75">
      <c r="A1972" s="35" t="s">
        <v>59</v>
      </c>
      <c r="E1972" s="40" t="s">
        <v>10029</v>
      </c>
    </row>
    <row r="1973" spans="1:5" ht="12.75">
      <c r="A1973" t="s">
        <v>61</v>
      </c>
      <c r="E1973" s="39" t="s">
        <v>8408</v>
      </c>
    </row>
    <row r="1974" spans="1:16" ht="25.5">
      <c r="A1974" t="s">
        <v>53</v>
      </c>
      <c s="34" t="s">
        <v>10701</v>
      </c>
      <c s="34" t="s">
        <v>10702</v>
      </c>
      <c s="35" t="s">
        <v>5</v>
      </c>
      <c s="6" t="s">
        <v>10703</v>
      </c>
      <c s="36" t="s">
        <v>3844</v>
      </c>
      <c s="37">
        <v>1</v>
      </c>
      <c s="36">
        <v>0</v>
      </c>
      <c s="36">
        <f>ROUND(G1974*H1974,6)</f>
      </c>
      <c r="L1974" s="38">
        <v>0</v>
      </c>
      <c s="32">
        <f>ROUND(ROUND(L1974,2)*ROUND(G1974,3),2)</f>
      </c>
      <c s="36" t="s">
        <v>4382</v>
      </c>
      <c>
        <f>(M1974*21)/100</f>
      </c>
      <c t="s">
        <v>28</v>
      </c>
    </row>
    <row r="1975" spans="1:5" ht="12.75">
      <c r="A1975" s="35" t="s">
        <v>58</v>
      </c>
      <c r="E1975" s="39" t="s">
        <v>5</v>
      </c>
    </row>
    <row r="1976" spans="1:5" ht="12.75">
      <c r="A1976" s="35" t="s">
        <v>59</v>
      </c>
      <c r="E1976" s="40" t="s">
        <v>10029</v>
      </c>
    </row>
    <row r="1977" spans="1:5" ht="12.75">
      <c r="A1977" t="s">
        <v>61</v>
      </c>
      <c r="E1977" s="39" t="s">
        <v>8408</v>
      </c>
    </row>
    <row r="1978" spans="1:16" ht="12.75">
      <c r="A1978" t="s">
        <v>53</v>
      </c>
      <c s="34" t="s">
        <v>10704</v>
      </c>
      <c s="34" t="s">
        <v>10705</v>
      </c>
      <c s="35" t="s">
        <v>5</v>
      </c>
      <c s="6" t="s">
        <v>10706</v>
      </c>
      <c s="36" t="s">
        <v>3844</v>
      </c>
      <c s="37">
        <v>1</v>
      </c>
      <c s="36">
        <v>0</v>
      </c>
      <c s="36">
        <f>ROUND(G1978*H1978,6)</f>
      </c>
      <c r="L1978" s="38">
        <v>0</v>
      </c>
      <c s="32">
        <f>ROUND(ROUND(L1978,2)*ROUND(G1978,3),2)</f>
      </c>
      <c s="36" t="s">
        <v>4382</v>
      </c>
      <c>
        <f>(M1978*21)/100</f>
      </c>
      <c t="s">
        <v>28</v>
      </c>
    </row>
    <row r="1979" spans="1:5" ht="12.75">
      <c r="A1979" s="35" t="s">
        <v>58</v>
      </c>
      <c r="E1979" s="39" t="s">
        <v>5</v>
      </c>
    </row>
    <row r="1980" spans="1:5" ht="12.75">
      <c r="A1980" s="35" t="s">
        <v>59</v>
      </c>
      <c r="E1980" s="40" t="s">
        <v>10029</v>
      </c>
    </row>
    <row r="1981" spans="1:5" ht="12.75">
      <c r="A1981" t="s">
        <v>61</v>
      </c>
      <c r="E1981" s="39" t="s">
        <v>8408</v>
      </c>
    </row>
    <row r="1982" spans="1:16" ht="25.5">
      <c r="A1982" t="s">
        <v>53</v>
      </c>
      <c s="34" t="s">
        <v>10707</v>
      </c>
      <c s="34" t="s">
        <v>10708</v>
      </c>
      <c s="35" t="s">
        <v>5</v>
      </c>
      <c s="6" t="s">
        <v>10709</v>
      </c>
      <c s="36" t="s">
        <v>3844</v>
      </c>
      <c s="37">
        <v>1</v>
      </c>
      <c s="36">
        <v>0</v>
      </c>
      <c s="36">
        <f>ROUND(G1982*H1982,6)</f>
      </c>
      <c r="L1982" s="38">
        <v>0</v>
      </c>
      <c s="32">
        <f>ROUND(ROUND(L1982,2)*ROUND(G1982,3),2)</f>
      </c>
      <c s="36" t="s">
        <v>4382</v>
      </c>
      <c>
        <f>(M1982*21)/100</f>
      </c>
      <c t="s">
        <v>28</v>
      </c>
    </row>
    <row r="1983" spans="1:5" ht="12.75">
      <c r="A1983" s="35" t="s">
        <v>58</v>
      </c>
      <c r="E1983" s="39" t="s">
        <v>5</v>
      </c>
    </row>
    <row r="1984" spans="1:5" ht="12.75">
      <c r="A1984" s="35" t="s">
        <v>59</v>
      </c>
      <c r="E1984" s="40" t="s">
        <v>10029</v>
      </c>
    </row>
    <row r="1985" spans="1:5" ht="12.75">
      <c r="A1985" t="s">
        <v>61</v>
      </c>
      <c r="E1985" s="39" t="s">
        <v>8408</v>
      </c>
    </row>
    <row r="1986" spans="1:16" ht="25.5">
      <c r="A1986" t="s">
        <v>53</v>
      </c>
      <c s="34" t="s">
        <v>10710</v>
      </c>
      <c s="34" t="s">
        <v>10711</v>
      </c>
      <c s="35" t="s">
        <v>5</v>
      </c>
      <c s="6" t="s">
        <v>10712</v>
      </c>
      <c s="36" t="s">
        <v>3844</v>
      </c>
      <c s="37">
        <v>1</v>
      </c>
      <c s="36">
        <v>0</v>
      </c>
      <c s="36">
        <f>ROUND(G1986*H1986,6)</f>
      </c>
      <c r="L1986" s="38">
        <v>0</v>
      </c>
      <c s="32">
        <f>ROUND(ROUND(L1986,2)*ROUND(G1986,3),2)</f>
      </c>
      <c s="36" t="s">
        <v>4382</v>
      </c>
      <c>
        <f>(M1986*21)/100</f>
      </c>
      <c t="s">
        <v>28</v>
      </c>
    </row>
    <row r="1987" spans="1:5" ht="12.75">
      <c r="A1987" s="35" t="s">
        <v>58</v>
      </c>
      <c r="E1987" s="39" t="s">
        <v>5</v>
      </c>
    </row>
    <row r="1988" spans="1:5" ht="12.75">
      <c r="A1988" s="35" t="s">
        <v>59</v>
      </c>
      <c r="E1988" s="40" t="s">
        <v>10029</v>
      </c>
    </row>
    <row r="1989" spans="1:5" ht="12.75">
      <c r="A1989" t="s">
        <v>61</v>
      </c>
      <c r="E1989" s="39" t="s">
        <v>8408</v>
      </c>
    </row>
    <row r="1990" spans="1:16" ht="12.75">
      <c r="A1990" t="s">
        <v>53</v>
      </c>
      <c s="34" t="s">
        <v>10713</v>
      </c>
      <c s="34" t="s">
        <v>10714</v>
      </c>
      <c s="35" t="s">
        <v>5</v>
      </c>
      <c s="6" t="s">
        <v>10715</v>
      </c>
      <c s="36" t="s">
        <v>3844</v>
      </c>
      <c s="37">
        <v>1</v>
      </c>
      <c s="36">
        <v>0</v>
      </c>
      <c s="36">
        <f>ROUND(G1990*H1990,6)</f>
      </c>
      <c r="L1990" s="38">
        <v>0</v>
      </c>
      <c s="32">
        <f>ROUND(ROUND(L1990,2)*ROUND(G1990,3),2)</f>
      </c>
      <c s="36" t="s">
        <v>4382</v>
      </c>
      <c>
        <f>(M1990*21)/100</f>
      </c>
      <c t="s">
        <v>28</v>
      </c>
    </row>
    <row r="1991" spans="1:5" ht="12.75">
      <c r="A1991" s="35" t="s">
        <v>58</v>
      </c>
      <c r="E1991" s="39" t="s">
        <v>5</v>
      </c>
    </row>
    <row r="1992" spans="1:5" ht="12.75">
      <c r="A1992" s="35" t="s">
        <v>59</v>
      </c>
      <c r="E1992" s="40" t="s">
        <v>10029</v>
      </c>
    </row>
    <row r="1993" spans="1:5" ht="12.75">
      <c r="A1993" t="s">
        <v>61</v>
      </c>
      <c r="E1993" s="39" t="s">
        <v>8408</v>
      </c>
    </row>
    <row r="1994" spans="1:16" ht="12.75">
      <c r="A1994" t="s">
        <v>53</v>
      </c>
      <c s="34" t="s">
        <v>10716</v>
      </c>
      <c s="34" t="s">
        <v>10717</v>
      </c>
      <c s="35" t="s">
        <v>5</v>
      </c>
      <c s="6" t="s">
        <v>10718</v>
      </c>
      <c s="36" t="s">
        <v>3844</v>
      </c>
      <c s="37">
        <v>2</v>
      </c>
      <c s="36">
        <v>0</v>
      </c>
      <c s="36">
        <f>ROUND(G1994*H1994,6)</f>
      </c>
      <c r="L1994" s="38">
        <v>0</v>
      </c>
      <c s="32">
        <f>ROUND(ROUND(L1994,2)*ROUND(G1994,3),2)</f>
      </c>
      <c s="36" t="s">
        <v>4382</v>
      </c>
      <c>
        <f>(M1994*21)/100</f>
      </c>
      <c t="s">
        <v>28</v>
      </c>
    </row>
    <row r="1995" spans="1:5" ht="12.75">
      <c r="A1995" s="35" t="s">
        <v>58</v>
      </c>
      <c r="E1995" s="39" t="s">
        <v>5</v>
      </c>
    </row>
    <row r="1996" spans="1:5" ht="12.75">
      <c r="A1996" s="35" t="s">
        <v>59</v>
      </c>
      <c r="E1996" s="40" t="s">
        <v>10065</v>
      </c>
    </row>
    <row r="1997" spans="1:5" ht="12.75">
      <c r="A1997" t="s">
        <v>61</v>
      </c>
      <c r="E1997" s="39" t="s">
        <v>8408</v>
      </c>
    </row>
    <row r="1998" spans="1:16" ht="12.75">
      <c r="A1998" t="s">
        <v>53</v>
      </c>
      <c s="34" t="s">
        <v>10719</v>
      </c>
      <c s="34" t="s">
        <v>10720</v>
      </c>
      <c s="35" t="s">
        <v>5</v>
      </c>
      <c s="6" t="s">
        <v>10721</v>
      </c>
      <c s="36" t="s">
        <v>6890</v>
      </c>
      <c s="37">
        <v>2</v>
      </c>
      <c s="36">
        <v>0</v>
      </c>
      <c s="36">
        <f>ROUND(G1998*H1998,6)</f>
      </c>
      <c r="L1998" s="38">
        <v>0</v>
      </c>
      <c s="32">
        <f>ROUND(ROUND(L1998,2)*ROUND(G1998,3),2)</f>
      </c>
      <c s="36" t="s">
        <v>4382</v>
      </c>
      <c>
        <f>(M1998*21)/100</f>
      </c>
      <c t="s">
        <v>28</v>
      </c>
    </row>
    <row r="1999" spans="1:5" ht="12.75">
      <c r="A1999" s="35" t="s">
        <v>58</v>
      </c>
      <c r="E1999" s="39" t="s">
        <v>5</v>
      </c>
    </row>
    <row r="2000" spans="1:5" ht="12.75">
      <c r="A2000" s="35" t="s">
        <v>59</v>
      </c>
      <c r="E2000" s="40" t="s">
        <v>10065</v>
      </c>
    </row>
    <row r="2001" spans="1:5" ht="12.75">
      <c r="A2001" t="s">
        <v>61</v>
      </c>
      <c r="E2001" s="39" t="s">
        <v>8408</v>
      </c>
    </row>
    <row r="2002" spans="1:16" ht="25.5">
      <c r="A2002" t="s">
        <v>53</v>
      </c>
      <c s="34" t="s">
        <v>10722</v>
      </c>
      <c s="34" t="s">
        <v>10723</v>
      </c>
      <c s="35" t="s">
        <v>5</v>
      </c>
      <c s="6" t="s">
        <v>10724</v>
      </c>
      <c s="36" t="s">
        <v>3844</v>
      </c>
      <c s="37">
        <v>1</v>
      </c>
      <c s="36">
        <v>0</v>
      </c>
      <c s="36">
        <f>ROUND(G2002*H2002,6)</f>
      </c>
      <c r="L2002" s="38">
        <v>0</v>
      </c>
      <c s="32">
        <f>ROUND(ROUND(L2002,2)*ROUND(G2002,3),2)</f>
      </c>
      <c s="36" t="s">
        <v>4382</v>
      </c>
      <c>
        <f>(M2002*21)/100</f>
      </c>
      <c t="s">
        <v>28</v>
      </c>
    </row>
    <row r="2003" spans="1:5" ht="12.75">
      <c r="A2003" s="35" t="s">
        <v>58</v>
      </c>
      <c r="E2003" s="39" t="s">
        <v>5</v>
      </c>
    </row>
    <row r="2004" spans="1:5" ht="12.75">
      <c r="A2004" s="35" t="s">
        <v>59</v>
      </c>
      <c r="E2004" s="40" t="s">
        <v>10029</v>
      </c>
    </row>
    <row r="2005" spans="1:5" ht="12.75">
      <c r="A2005" t="s">
        <v>61</v>
      </c>
      <c r="E2005" s="39" t="s">
        <v>8408</v>
      </c>
    </row>
    <row r="2006" spans="1:16" ht="25.5">
      <c r="A2006" t="s">
        <v>53</v>
      </c>
      <c s="34" t="s">
        <v>10725</v>
      </c>
      <c s="34" t="s">
        <v>10726</v>
      </c>
      <c s="35" t="s">
        <v>5</v>
      </c>
      <c s="6" t="s">
        <v>10727</v>
      </c>
      <c s="36" t="s">
        <v>3844</v>
      </c>
      <c s="37">
        <v>1</v>
      </c>
      <c s="36">
        <v>0</v>
      </c>
      <c s="36">
        <f>ROUND(G2006*H2006,6)</f>
      </c>
      <c r="L2006" s="38">
        <v>0</v>
      </c>
      <c s="32">
        <f>ROUND(ROUND(L2006,2)*ROUND(G2006,3),2)</f>
      </c>
      <c s="36" t="s">
        <v>4382</v>
      </c>
      <c>
        <f>(M2006*21)/100</f>
      </c>
      <c t="s">
        <v>28</v>
      </c>
    </row>
    <row r="2007" spans="1:5" ht="12.75">
      <c r="A2007" s="35" t="s">
        <v>58</v>
      </c>
      <c r="E2007" s="39" t="s">
        <v>5</v>
      </c>
    </row>
    <row r="2008" spans="1:5" ht="12.75">
      <c r="A2008" s="35" t="s">
        <v>59</v>
      </c>
      <c r="E2008" s="40" t="s">
        <v>10029</v>
      </c>
    </row>
    <row r="2009" spans="1:5" ht="12.75">
      <c r="A2009" t="s">
        <v>61</v>
      </c>
      <c r="E2009" s="39" t="s">
        <v>8408</v>
      </c>
    </row>
    <row r="2010" spans="1:16" ht="25.5">
      <c r="A2010" t="s">
        <v>53</v>
      </c>
      <c s="34" t="s">
        <v>10728</v>
      </c>
      <c s="34" t="s">
        <v>10729</v>
      </c>
      <c s="35" t="s">
        <v>5</v>
      </c>
      <c s="6" t="s">
        <v>10730</v>
      </c>
      <c s="36" t="s">
        <v>3844</v>
      </c>
      <c s="37">
        <v>1</v>
      </c>
      <c s="36">
        <v>0</v>
      </c>
      <c s="36">
        <f>ROUND(G2010*H2010,6)</f>
      </c>
      <c r="L2010" s="38">
        <v>0</v>
      </c>
      <c s="32">
        <f>ROUND(ROUND(L2010,2)*ROUND(G2010,3),2)</f>
      </c>
      <c s="36" t="s">
        <v>4382</v>
      </c>
      <c>
        <f>(M2010*21)/100</f>
      </c>
      <c t="s">
        <v>28</v>
      </c>
    </row>
    <row r="2011" spans="1:5" ht="12.75">
      <c r="A2011" s="35" t="s">
        <v>58</v>
      </c>
      <c r="E2011" s="39" t="s">
        <v>5</v>
      </c>
    </row>
    <row r="2012" spans="1:5" ht="12.75">
      <c r="A2012" s="35" t="s">
        <v>59</v>
      </c>
      <c r="E2012" s="40" t="s">
        <v>10029</v>
      </c>
    </row>
    <row r="2013" spans="1:5" ht="12.75">
      <c r="A2013" t="s">
        <v>61</v>
      </c>
      <c r="E2013" s="39" t="s">
        <v>8408</v>
      </c>
    </row>
    <row r="2014" spans="1:16" ht="25.5">
      <c r="A2014" t="s">
        <v>53</v>
      </c>
      <c s="34" t="s">
        <v>10731</v>
      </c>
      <c s="34" t="s">
        <v>10732</v>
      </c>
      <c s="35" t="s">
        <v>5</v>
      </c>
      <c s="6" t="s">
        <v>10733</v>
      </c>
      <c s="36" t="s">
        <v>3844</v>
      </c>
      <c s="37">
        <v>1</v>
      </c>
      <c s="36">
        <v>0</v>
      </c>
      <c s="36">
        <f>ROUND(G2014*H2014,6)</f>
      </c>
      <c r="L2014" s="38">
        <v>0</v>
      </c>
      <c s="32">
        <f>ROUND(ROUND(L2014,2)*ROUND(G2014,3),2)</f>
      </c>
      <c s="36" t="s">
        <v>4382</v>
      </c>
      <c>
        <f>(M2014*21)/100</f>
      </c>
      <c t="s">
        <v>28</v>
      </c>
    </row>
    <row r="2015" spans="1:5" ht="12.75">
      <c r="A2015" s="35" t="s">
        <v>58</v>
      </c>
      <c r="E2015" s="39" t="s">
        <v>5</v>
      </c>
    </row>
    <row r="2016" spans="1:5" ht="12.75">
      <c r="A2016" s="35" t="s">
        <v>59</v>
      </c>
      <c r="E2016" s="40" t="s">
        <v>10029</v>
      </c>
    </row>
    <row r="2017" spans="1:5" ht="12.75">
      <c r="A2017" t="s">
        <v>61</v>
      </c>
      <c r="E2017" s="39" t="s">
        <v>8408</v>
      </c>
    </row>
    <row r="2018" spans="1:16" ht="12.75">
      <c r="A2018" t="s">
        <v>53</v>
      </c>
      <c s="34" t="s">
        <v>10734</v>
      </c>
      <c s="34" t="s">
        <v>10735</v>
      </c>
      <c s="35" t="s">
        <v>5</v>
      </c>
      <c s="6" t="s">
        <v>10736</v>
      </c>
      <c s="36" t="s">
        <v>6890</v>
      </c>
      <c s="37">
        <v>4</v>
      </c>
      <c s="36">
        <v>0</v>
      </c>
      <c s="36">
        <f>ROUND(G2018*H2018,6)</f>
      </c>
      <c r="L2018" s="38">
        <v>0</v>
      </c>
      <c s="32">
        <f>ROUND(ROUND(L2018,2)*ROUND(G2018,3),2)</f>
      </c>
      <c s="36" t="s">
        <v>4382</v>
      </c>
      <c>
        <f>(M2018*21)/100</f>
      </c>
      <c t="s">
        <v>28</v>
      </c>
    </row>
    <row r="2019" spans="1:5" ht="12.75">
      <c r="A2019" s="35" t="s">
        <v>58</v>
      </c>
      <c r="E2019" s="39" t="s">
        <v>5</v>
      </c>
    </row>
    <row r="2020" spans="1:5" ht="12.75">
      <c r="A2020" s="35" t="s">
        <v>59</v>
      </c>
      <c r="E2020" s="40" t="s">
        <v>10092</v>
      </c>
    </row>
    <row r="2021" spans="1:5" ht="12.75">
      <c r="A2021" t="s">
        <v>61</v>
      </c>
      <c r="E2021" s="39" t="s">
        <v>8408</v>
      </c>
    </row>
    <row r="2022" spans="1:16" ht="12.75">
      <c r="A2022" t="s">
        <v>53</v>
      </c>
      <c s="34" t="s">
        <v>10737</v>
      </c>
      <c s="34" t="s">
        <v>10738</v>
      </c>
      <c s="35" t="s">
        <v>5</v>
      </c>
      <c s="6" t="s">
        <v>10739</v>
      </c>
      <c s="36" t="s">
        <v>3844</v>
      </c>
      <c s="37">
        <v>1</v>
      </c>
      <c s="36">
        <v>0</v>
      </c>
      <c s="36">
        <f>ROUND(G2022*H2022,6)</f>
      </c>
      <c r="L2022" s="38">
        <v>0</v>
      </c>
      <c s="32">
        <f>ROUND(ROUND(L2022,2)*ROUND(G2022,3),2)</f>
      </c>
      <c s="36" t="s">
        <v>4382</v>
      </c>
      <c>
        <f>(M2022*21)/100</f>
      </c>
      <c t="s">
        <v>28</v>
      </c>
    </row>
    <row r="2023" spans="1:5" ht="12.75">
      <c r="A2023" s="35" t="s">
        <v>58</v>
      </c>
      <c r="E2023" s="39" t="s">
        <v>5</v>
      </c>
    </row>
    <row r="2024" spans="1:5" ht="12.75">
      <c r="A2024" s="35" t="s">
        <v>59</v>
      </c>
      <c r="E2024" s="40" t="s">
        <v>10029</v>
      </c>
    </row>
    <row r="2025" spans="1:5" ht="12.75">
      <c r="A2025" t="s">
        <v>61</v>
      </c>
      <c r="E2025" s="39" t="s">
        <v>8408</v>
      </c>
    </row>
    <row r="2026" spans="1:16" ht="12.75">
      <c r="A2026" t="s">
        <v>53</v>
      </c>
      <c s="34" t="s">
        <v>10740</v>
      </c>
      <c s="34" t="s">
        <v>10741</v>
      </c>
      <c s="35" t="s">
        <v>5</v>
      </c>
      <c s="6" t="s">
        <v>10742</v>
      </c>
      <c s="36" t="s">
        <v>6890</v>
      </c>
      <c s="37">
        <v>1</v>
      </c>
      <c s="36">
        <v>0</v>
      </c>
      <c s="36">
        <f>ROUND(G2026*H2026,6)</f>
      </c>
      <c r="L2026" s="38">
        <v>0</v>
      </c>
      <c s="32">
        <f>ROUND(ROUND(L2026,2)*ROUND(G2026,3),2)</f>
      </c>
      <c s="36" t="s">
        <v>4382</v>
      </c>
      <c>
        <f>(M2026*21)/100</f>
      </c>
      <c t="s">
        <v>28</v>
      </c>
    </row>
    <row r="2027" spans="1:5" ht="12.75">
      <c r="A2027" s="35" t="s">
        <v>58</v>
      </c>
      <c r="E2027" s="39" t="s">
        <v>5</v>
      </c>
    </row>
    <row r="2028" spans="1:5" ht="12.75">
      <c r="A2028" s="35" t="s">
        <v>59</v>
      </c>
      <c r="E2028" s="40" t="s">
        <v>10029</v>
      </c>
    </row>
    <row r="2029" spans="1:5" ht="12.75">
      <c r="A2029" t="s">
        <v>61</v>
      </c>
      <c r="E2029" s="39" t="s">
        <v>8408</v>
      </c>
    </row>
    <row r="2030" spans="1:16" ht="12.75">
      <c r="A2030" t="s">
        <v>53</v>
      </c>
      <c s="34" t="s">
        <v>10743</v>
      </c>
      <c s="34" t="s">
        <v>10744</v>
      </c>
      <c s="35" t="s">
        <v>5</v>
      </c>
      <c s="6" t="s">
        <v>10745</v>
      </c>
      <c s="36" t="s">
        <v>6890</v>
      </c>
      <c s="37">
        <v>8</v>
      </c>
      <c s="36">
        <v>0</v>
      </c>
      <c s="36">
        <f>ROUND(G2030*H2030,6)</f>
      </c>
      <c r="L2030" s="38">
        <v>0</v>
      </c>
      <c s="32">
        <f>ROUND(ROUND(L2030,2)*ROUND(G2030,3),2)</f>
      </c>
      <c s="36" t="s">
        <v>4382</v>
      </c>
      <c>
        <f>(M2030*21)/100</f>
      </c>
      <c t="s">
        <v>28</v>
      </c>
    </row>
    <row r="2031" spans="1:5" ht="12.75">
      <c r="A2031" s="35" t="s">
        <v>58</v>
      </c>
      <c r="E2031" s="39" t="s">
        <v>5</v>
      </c>
    </row>
    <row r="2032" spans="1:5" ht="12.75">
      <c r="A2032" s="35" t="s">
        <v>59</v>
      </c>
      <c r="E2032" s="40" t="s">
        <v>9934</v>
      </c>
    </row>
    <row r="2033" spans="1:5" ht="12.75">
      <c r="A2033" t="s">
        <v>61</v>
      </c>
      <c r="E2033" s="39" t="s">
        <v>8408</v>
      </c>
    </row>
    <row r="2034" spans="1:16" ht="12.75">
      <c r="A2034" t="s">
        <v>53</v>
      </c>
      <c s="34" t="s">
        <v>10746</v>
      </c>
      <c s="34" t="s">
        <v>10747</v>
      </c>
      <c s="35" t="s">
        <v>5</v>
      </c>
      <c s="6" t="s">
        <v>10748</v>
      </c>
      <c s="36" t="s">
        <v>6890</v>
      </c>
      <c s="37">
        <v>2</v>
      </c>
      <c s="36">
        <v>0</v>
      </c>
      <c s="36">
        <f>ROUND(G2034*H2034,6)</f>
      </c>
      <c r="L2034" s="38">
        <v>0</v>
      </c>
      <c s="32">
        <f>ROUND(ROUND(L2034,2)*ROUND(G2034,3),2)</f>
      </c>
      <c s="36" t="s">
        <v>4382</v>
      </c>
      <c>
        <f>(M2034*21)/100</f>
      </c>
      <c t="s">
        <v>28</v>
      </c>
    </row>
    <row r="2035" spans="1:5" ht="12.75">
      <c r="A2035" s="35" t="s">
        <v>58</v>
      </c>
      <c r="E2035" s="39" t="s">
        <v>5</v>
      </c>
    </row>
    <row r="2036" spans="1:5" ht="12.75">
      <c r="A2036" s="35" t="s">
        <v>59</v>
      </c>
      <c r="E2036" s="40" t="s">
        <v>10065</v>
      </c>
    </row>
    <row r="2037" spans="1:5" ht="12.75">
      <c r="A2037" t="s">
        <v>61</v>
      </c>
      <c r="E2037" s="39" t="s">
        <v>8408</v>
      </c>
    </row>
    <row r="2038" spans="1:16" ht="12.75">
      <c r="A2038" t="s">
        <v>53</v>
      </c>
      <c s="34" t="s">
        <v>10749</v>
      </c>
      <c s="34" t="s">
        <v>10750</v>
      </c>
      <c s="35" t="s">
        <v>5</v>
      </c>
      <c s="6" t="s">
        <v>10736</v>
      </c>
      <c s="36" t="s">
        <v>6890</v>
      </c>
      <c s="37">
        <v>10</v>
      </c>
      <c s="36">
        <v>0</v>
      </c>
      <c s="36">
        <f>ROUND(G2038*H2038,6)</f>
      </c>
      <c r="L2038" s="38">
        <v>0</v>
      </c>
      <c s="32">
        <f>ROUND(ROUND(L2038,2)*ROUND(G2038,3),2)</f>
      </c>
      <c s="36" t="s">
        <v>4382</v>
      </c>
      <c>
        <f>(M2038*21)/100</f>
      </c>
      <c t="s">
        <v>28</v>
      </c>
    </row>
    <row r="2039" spans="1:5" ht="12.75">
      <c r="A2039" s="35" t="s">
        <v>58</v>
      </c>
      <c r="E2039" s="39" t="s">
        <v>5</v>
      </c>
    </row>
    <row r="2040" spans="1:5" ht="12.75">
      <c r="A2040" s="35" t="s">
        <v>59</v>
      </c>
      <c r="E2040" s="40" t="s">
        <v>9925</v>
      </c>
    </row>
    <row r="2041" spans="1:5" ht="12.75">
      <c r="A2041" t="s">
        <v>61</v>
      </c>
      <c r="E2041" s="39" t="s">
        <v>8408</v>
      </c>
    </row>
    <row r="2042" spans="1:16" ht="12.75">
      <c r="A2042" t="s">
        <v>53</v>
      </c>
      <c s="34" t="s">
        <v>10751</v>
      </c>
      <c s="34" t="s">
        <v>10752</v>
      </c>
      <c s="35" t="s">
        <v>5</v>
      </c>
      <c s="6" t="s">
        <v>10753</v>
      </c>
      <c s="36" t="s">
        <v>3844</v>
      </c>
      <c s="37">
        <v>4</v>
      </c>
      <c s="36">
        <v>0</v>
      </c>
      <c s="36">
        <f>ROUND(G2042*H2042,6)</f>
      </c>
      <c r="L2042" s="38">
        <v>0</v>
      </c>
      <c s="32">
        <f>ROUND(ROUND(L2042,2)*ROUND(G2042,3),2)</f>
      </c>
      <c s="36" t="s">
        <v>4382</v>
      </c>
      <c>
        <f>(M2042*21)/100</f>
      </c>
      <c t="s">
        <v>28</v>
      </c>
    </row>
    <row r="2043" spans="1:5" ht="12.75">
      <c r="A2043" s="35" t="s">
        <v>58</v>
      </c>
      <c r="E2043" s="39" t="s">
        <v>5</v>
      </c>
    </row>
    <row r="2044" spans="1:5" ht="12.75">
      <c r="A2044" s="35" t="s">
        <v>59</v>
      </c>
      <c r="E2044" s="40" t="s">
        <v>10092</v>
      </c>
    </row>
    <row r="2045" spans="1:5" ht="12.75">
      <c r="A2045" t="s">
        <v>61</v>
      </c>
      <c r="E2045" s="39" t="s">
        <v>8408</v>
      </c>
    </row>
    <row r="2046" spans="1:16" ht="12.75">
      <c r="A2046" t="s">
        <v>53</v>
      </c>
      <c s="34" t="s">
        <v>10754</v>
      </c>
      <c s="34" t="s">
        <v>10755</v>
      </c>
      <c s="35" t="s">
        <v>5</v>
      </c>
      <c s="6" t="s">
        <v>10756</v>
      </c>
      <c s="36" t="s">
        <v>3844</v>
      </c>
      <c s="37">
        <v>4</v>
      </c>
      <c s="36">
        <v>0</v>
      </c>
      <c s="36">
        <f>ROUND(G2046*H2046,6)</f>
      </c>
      <c r="L2046" s="38">
        <v>0</v>
      </c>
      <c s="32">
        <f>ROUND(ROUND(L2046,2)*ROUND(G2046,3),2)</f>
      </c>
      <c s="36" t="s">
        <v>4382</v>
      </c>
      <c>
        <f>(M2046*21)/100</f>
      </c>
      <c t="s">
        <v>28</v>
      </c>
    </row>
    <row r="2047" spans="1:5" ht="12.75">
      <c r="A2047" s="35" t="s">
        <v>58</v>
      </c>
      <c r="E2047" s="39" t="s">
        <v>5</v>
      </c>
    </row>
    <row r="2048" spans="1:5" ht="12.75">
      <c r="A2048" s="35" t="s">
        <v>59</v>
      </c>
      <c r="E2048" s="40" t="s">
        <v>10092</v>
      </c>
    </row>
    <row r="2049" spans="1:5" ht="12.75">
      <c r="A2049" t="s">
        <v>61</v>
      </c>
      <c r="E2049" s="39" t="s">
        <v>8408</v>
      </c>
    </row>
    <row r="2050" spans="1:16" ht="12.75">
      <c r="A2050" t="s">
        <v>53</v>
      </c>
      <c s="34" t="s">
        <v>10757</v>
      </c>
      <c s="34" t="s">
        <v>10758</v>
      </c>
      <c s="35" t="s">
        <v>5</v>
      </c>
      <c s="6" t="s">
        <v>10759</v>
      </c>
      <c s="36" t="s">
        <v>3844</v>
      </c>
      <c s="37">
        <v>16</v>
      </c>
      <c s="36">
        <v>0</v>
      </c>
      <c s="36">
        <f>ROUND(G2050*H2050,6)</f>
      </c>
      <c r="L2050" s="38">
        <v>0</v>
      </c>
      <c s="32">
        <f>ROUND(ROUND(L2050,2)*ROUND(G2050,3),2)</f>
      </c>
      <c s="36" t="s">
        <v>4382</v>
      </c>
      <c>
        <f>(M2050*21)/100</f>
      </c>
      <c t="s">
        <v>28</v>
      </c>
    </row>
    <row r="2051" spans="1:5" ht="12.75">
      <c r="A2051" s="35" t="s">
        <v>58</v>
      </c>
      <c r="E2051" s="39" t="s">
        <v>5</v>
      </c>
    </row>
    <row r="2052" spans="1:5" ht="12.75">
      <c r="A2052" s="35" t="s">
        <v>59</v>
      </c>
      <c r="E2052" s="40" t="s">
        <v>10078</v>
      </c>
    </row>
    <row r="2053" spans="1:5" ht="12.75">
      <c r="A2053" t="s">
        <v>61</v>
      </c>
      <c r="E2053" s="39" t="s">
        <v>8408</v>
      </c>
    </row>
    <row r="2054" spans="1:16" ht="12.75">
      <c r="A2054" t="s">
        <v>53</v>
      </c>
      <c s="34" t="s">
        <v>10760</v>
      </c>
      <c s="34" t="s">
        <v>10761</v>
      </c>
      <c s="35" t="s">
        <v>5</v>
      </c>
      <c s="6" t="s">
        <v>10146</v>
      </c>
      <c s="36" t="s">
        <v>3844</v>
      </c>
      <c s="37">
        <v>16</v>
      </c>
      <c s="36">
        <v>0</v>
      </c>
      <c s="36">
        <f>ROUND(G2054*H2054,6)</f>
      </c>
      <c r="L2054" s="38">
        <v>0</v>
      </c>
      <c s="32">
        <f>ROUND(ROUND(L2054,2)*ROUND(G2054,3),2)</f>
      </c>
      <c s="36" t="s">
        <v>4382</v>
      </c>
      <c>
        <f>(M2054*21)/100</f>
      </c>
      <c t="s">
        <v>28</v>
      </c>
    </row>
    <row r="2055" spans="1:5" ht="12.75">
      <c r="A2055" s="35" t="s">
        <v>58</v>
      </c>
      <c r="E2055" s="39" t="s">
        <v>5</v>
      </c>
    </row>
    <row r="2056" spans="1:5" ht="12.75">
      <c r="A2056" s="35" t="s">
        <v>59</v>
      </c>
      <c r="E2056" s="40" t="s">
        <v>10078</v>
      </c>
    </row>
    <row r="2057" spans="1:5" ht="12.75">
      <c r="A2057" t="s">
        <v>61</v>
      </c>
      <c r="E2057" s="39" t="s">
        <v>8408</v>
      </c>
    </row>
    <row r="2058" spans="1:16" ht="12.75">
      <c r="A2058" t="s">
        <v>53</v>
      </c>
      <c s="34" t="s">
        <v>10762</v>
      </c>
      <c s="34" t="s">
        <v>10763</v>
      </c>
      <c s="35" t="s">
        <v>5</v>
      </c>
      <c s="6" t="s">
        <v>10764</v>
      </c>
      <c s="36" t="s">
        <v>3844</v>
      </c>
      <c s="37">
        <v>4</v>
      </c>
      <c s="36">
        <v>0</v>
      </c>
      <c s="36">
        <f>ROUND(G2058*H2058,6)</f>
      </c>
      <c r="L2058" s="38">
        <v>0</v>
      </c>
      <c s="32">
        <f>ROUND(ROUND(L2058,2)*ROUND(G2058,3),2)</f>
      </c>
      <c s="36" t="s">
        <v>4382</v>
      </c>
      <c>
        <f>(M2058*21)/100</f>
      </c>
      <c t="s">
        <v>28</v>
      </c>
    </row>
    <row r="2059" spans="1:5" ht="12.75">
      <c r="A2059" s="35" t="s">
        <v>58</v>
      </c>
      <c r="E2059" s="39" t="s">
        <v>5</v>
      </c>
    </row>
    <row r="2060" spans="1:5" ht="12.75">
      <c r="A2060" s="35" t="s">
        <v>59</v>
      </c>
      <c r="E2060" s="40" t="s">
        <v>10092</v>
      </c>
    </row>
    <row r="2061" spans="1:5" ht="12.75">
      <c r="A2061" t="s">
        <v>61</v>
      </c>
      <c r="E2061" s="39" t="s">
        <v>8408</v>
      </c>
    </row>
    <row r="2062" spans="1:16" ht="12.75">
      <c r="A2062" t="s">
        <v>53</v>
      </c>
      <c s="34" t="s">
        <v>10765</v>
      </c>
      <c s="34" t="s">
        <v>10766</v>
      </c>
      <c s="35" t="s">
        <v>5</v>
      </c>
      <c s="6" t="s">
        <v>10138</v>
      </c>
      <c s="36" t="s">
        <v>3844</v>
      </c>
      <c s="37">
        <v>4</v>
      </c>
      <c s="36">
        <v>0</v>
      </c>
      <c s="36">
        <f>ROUND(G2062*H2062,6)</f>
      </c>
      <c r="L2062" s="38">
        <v>0</v>
      </c>
      <c s="32">
        <f>ROUND(ROUND(L2062,2)*ROUND(G2062,3),2)</f>
      </c>
      <c s="36" t="s">
        <v>4382</v>
      </c>
      <c>
        <f>(M2062*21)/100</f>
      </c>
      <c t="s">
        <v>28</v>
      </c>
    </row>
    <row r="2063" spans="1:5" ht="12.75">
      <c r="A2063" s="35" t="s">
        <v>58</v>
      </c>
      <c r="E2063" s="39" t="s">
        <v>5</v>
      </c>
    </row>
    <row r="2064" spans="1:5" ht="12.75">
      <c r="A2064" s="35" t="s">
        <v>59</v>
      </c>
      <c r="E2064" s="40" t="s">
        <v>10092</v>
      </c>
    </row>
    <row r="2065" spans="1:5" ht="12.75">
      <c r="A2065" t="s">
        <v>61</v>
      </c>
      <c r="E2065" s="39" t="s">
        <v>8408</v>
      </c>
    </row>
    <row r="2066" spans="1:16" ht="12.75">
      <c r="A2066" t="s">
        <v>53</v>
      </c>
      <c s="34" t="s">
        <v>10767</v>
      </c>
      <c s="34" t="s">
        <v>10768</v>
      </c>
      <c s="35" t="s">
        <v>5</v>
      </c>
      <c s="6" t="s">
        <v>10769</v>
      </c>
      <c s="36" t="s">
        <v>3844</v>
      </c>
      <c s="37">
        <v>8</v>
      </c>
      <c s="36">
        <v>0</v>
      </c>
      <c s="36">
        <f>ROUND(G2066*H2066,6)</f>
      </c>
      <c r="L2066" s="38">
        <v>0</v>
      </c>
      <c s="32">
        <f>ROUND(ROUND(L2066,2)*ROUND(G2066,3),2)</f>
      </c>
      <c s="36" t="s">
        <v>4382</v>
      </c>
      <c>
        <f>(M2066*21)/100</f>
      </c>
      <c t="s">
        <v>28</v>
      </c>
    </row>
    <row r="2067" spans="1:5" ht="12.75">
      <c r="A2067" s="35" t="s">
        <v>58</v>
      </c>
      <c r="E2067" s="39" t="s">
        <v>5</v>
      </c>
    </row>
    <row r="2068" spans="1:5" ht="12.75">
      <c r="A2068" s="35" t="s">
        <v>59</v>
      </c>
      <c r="E2068" s="40" t="s">
        <v>9934</v>
      </c>
    </row>
    <row r="2069" spans="1:5" ht="12.75">
      <c r="A2069" t="s">
        <v>61</v>
      </c>
      <c r="E2069" s="39" t="s">
        <v>8408</v>
      </c>
    </row>
    <row r="2070" spans="1:16" ht="12.75">
      <c r="A2070" t="s">
        <v>53</v>
      </c>
      <c s="34" t="s">
        <v>10770</v>
      </c>
      <c s="34" t="s">
        <v>10771</v>
      </c>
      <c s="35" t="s">
        <v>5</v>
      </c>
      <c s="6" t="s">
        <v>10158</v>
      </c>
      <c s="36" t="s">
        <v>3844</v>
      </c>
      <c s="37">
        <v>8</v>
      </c>
      <c s="36">
        <v>0</v>
      </c>
      <c s="36">
        <f>ROUND(G2070*H2070,6)</f>
      </c>
      <c r="L2070" s="38">
        <v>0</v>
      </c>
      <c s="32">
        <f>ROUND(ROUND(L2070,2)*ROUND(G2070,3),2)</f>
      </c>
      <c s="36" t="s">
        <v>4382</v>
      </c>
      <c>
        <f>(M2070*21)/100</f>
      </c>
      <c t="s">
        <v>28</v>
      </c>
    </row>
    <row r="2071" spans="1:5" ht="12.75">
      <c r="A2071" s="35" t="s">
        <v>58</v>
      </c>
      <c r="E2071" s="39" t="s">
        <v>5</v>
      </c>
    </row>
    <row r="2072" spans="1:5" ht="12.75">
      <c r="A2072" s="35" t="s">
        <v>59</v>
      </c>
      <c r="E2072" s="40" t="s">
        <v>9934</v>
      </c>
    </row>
    <row r="2073" spans="1:5" ht="12.75">
      <c r="A2073" t="s">
        <v>61</v>
      </c>
      <c r="E2073" s="39" t="s">
        <v>8408</v>
      </c>
    </row>
    <row r="2074" spans="1:16" ht="12.75">
      <c r="A2074" t="s">
        <v>53</v>
      </c>
      <c s="34" t="s">
        <v>10772</v>
      </c>
      <c s="34" t="s">
        <v>10773</v>
      </c>
      <c s="35" t="s">
        <v>5</v>
      </c>
      <c s="6" t="s">
        <v>10077</v>
      </c>
      <c s="36" t="s">
        <v>6890</v>
      </c>
      <c s="37">
        <v>38</v>
      </c>
      <c s="36">
        <v>0</v>
      </c>
      <c s="36">
        <f>ROUND(G2074*H2074,6)</f>
      </c>
      <c r="L2074" s="38">
        <v>0</v>
      </c>
      <c s="32">
        <f>ROUND(ROUND(L2074,2)*ROUND(G2074,3),2)</f>
      </c>
      <c s="36" t="s">
        <v>4382</v>
      </c>
      <c>
        <f>(M2074*21)/100</f>
      </c>
      <c t="s">
        <v>28</v>
      </c>
    </row>
    <row r="2075" spans="1:5" ht="12.75">
      <c r="A2075" s="35" t="s">
        <v>58</v>
      </c>
      <c r="E2075" s="39" t="s">
        <v>5</v>
      </c>
    </row>
    <row r="2076" spans="1:5" ht="12.75">
      <c r="A2076" s="35" t="s">
        <v>59</v>
      </c>
      <c r="E2076" s="40" t="s">
        <v>10774</v>
      </c>
    </row>
    <row r="2077" spans="1:5" ht="12.75">
      <c r="A2077" t="s">
        <v>61</v>
      </c>
      <c r="E2077" s="39" t="s">
        <v>8408</v>
      </c>
    </row>
    <row r="2078" spans="1:16" ht="12.75">
      <c r="A2078" t="s">
        <v>53</v>
      </c>
      <c s="34" t="s">
        <v>10775</v>
      </c>
      <c s="34" t="s">
        <v>10776</v>
      </c>
      <c s="35" t="s">
        <v>5</v>
      </c>
      <c s="6" t="s">
        <v>10080</v>
      </c>
      <c s="36" t="s">
        <v>6890</v>
      </c>
      <c s="37">
        <v>38</v>
      </c>
      <c s="36">
        <v>0</v>
      </c>
      <c s="36">
        <f>ROUND(G2078*H2078,6)</f>
      </c>
      <c r="L2078" s="38">
        <v>0</v>
      </c>
      <c s="32">
        <f>ROUND(ROUND(L2078,2)*ROUND(G2078,3),2)</f>
      </c>
      <c s="36" t="s">
        <v>4382</v>
      </c>
      <c>
        <f>(M2078*21)/100</f>
      </c>
      <c t="s">
        <v>28</v>
      </c>
    </row>
    <row r="2079" spans="1:5" ht="12.75">
      <c r="A2079" s="35" t="s">
        <v>58</v>
      </c>
      <c r="E2079" s="39" t="s">
        <v>5</v>
      </c>
    </row>
    <row r="2080" spans="1:5" ht="12.75">
      <c r="A2080" s="35" t="s">
        <v>59</v>
      </c>
      <c r="E2080" s="40" t="s">
        <v>10774</v>
      </c>
    </row>
    <row r="2081" spans="1:5" ht="12.75">
      <c r="A2081" t="s">
        <v>61</v>
      </c>
      <c r="E2081" s="39" t="s">
        <v>8408</v>
      </c>
    </row>
    <row r="2082" spans="1:16" ht="12.75">
      <c r="A2082" t="s">
        <v>53</v>
      </c>
      <c s="34" t="s">
        <v>10777</v>
      </c>
      <c s="34" t="s">
        <v>10778</v>
      </c>
      <c s="35" t="s">
        <v>5</v>
      </c>
      <c s="6" t="s">
        <v>10779</v>
      </c>
      <c s="36" t="s">
        <v>6890</v>
      </c>
      <c s="37">
        <v>18</v>
      </c>
      <c s="36">
        <v>0</v>
      </c>
      <c s="36">
        <f>ROUND(G2082*H2082,6)</f>
      </c>
      <c r="L2082" s="38">
        <v>0</v>
      </c>
      <c s="32">
        <f>ROUND(ROUND(L2082,2)*ROUND(G2082,3),2)</f>
      </c>
      <c s="36" t="s">
        <v>4382</v>
      </c>
      <c>
        <f>(M2082*21)/100</f>
      </c>
      <c t="s">
        <v>28</v>
      </c>
    </row>
    <row r="2083" spans="1:5" ht="12.75">
      <c r="A2083" s="35" t="s">
        <v>58</v>
      </c>
      <c r="E2083" s="39" t="s">
        <v>5</v>
      </c>
    </row>
    <row r="2084" spans="1:5" ht="12.75">
      <c r="A2084" s="35" t="s">
        <v>59</v>
      </c>
      <c r="E2084" s="40" t="s">
        <v>10780</v>
      </c>
    </row>
    <row r="2085" spans="1:5" ht="12.75">
      <c r="A2085" t="s">
        <v>61</v>
      </c>
      <c r="E2085" s="39" t="s">
        <v>8408</v>
      </c>
    </row>
    <row r="2086" spans="1:16" ht="12.75">
      <c r="A2086" t="s">
        <v>53</v>
      </c>
      <c s="34" t="s">
        <v>10781</v>
      </c>
      <c s="34" t="s">
        <v>10782</v>
      </c>
      <c s="35" t="s">
        <v>5</v>
      </c>
      <c s="6" t="s">
        <v>10783</v>
      </c>
      <c s="36" t="s">
        <v>6890</v>
      </c>
      <c s="37">
        <v>18</v>
      </c>
      <c s="36">
        <v>0</v>
      </c>
      <c s="36">
        <f>ROUND(G2086*H2086,6)</f>
      </c>
      <c r="L2086" s="38">
        <v>0</v>
      </c>
      <c s="32">
        <f>ROUND(ROUND(L2086,2)*ROUND(G2086,3),2)</f>
      </c>
      <c s="36" t="s">
        <v>4382</v>
      </c>
      <c>
        <f>(M2086*21)/100</f>
      </c>
      <c t="s">
        <v>28</v>
      </c>
    </row>
    <row r="2087" spans="1:5" ht="12.75">
      <c r="A2087" s="35" t="s">
        <v>58</v>
      </c>
      <c r="E2087" s="39" t="s">
        <v>5</v>
      </c>
    </row>
    <row r="2088" spans="1:5" ht="12.75">
      <c r="A2088" s="35" t="s">
        <v>59</v>
      </c>
      <c r="E2088" s="40" t="s">
        <v>10780</v>
      </c>
    </row>
    <row r="2089" spans="1:5" ht="12.75">
      <c r="A2089" t="s">
        <v>61</v>
      </c>
      <c r="E2089" s="39" t="s">
        <v>8408</v>
      </c>
    </row>
    <row r="2090" spans="1:16" ht="12.75">
      <c r="A2090" t="s">
        <v>53</v>
      </c>
      <c s="34" t="s">
        <v>10784</v>
      </c>
      <c s="34" t="s">
        <v>10785</v>
      </c>
      <c s="35" t="s">
        <v>5</v>
      </c>
      <c s="6" t="s">
        <v>10086</v>
      </c>
      <c s="36" t="s">
        <v>6890</v>
      </c>
      <c s="37">
        <v>30</v>
      </c>
      <c s="36">
        <v>0</v>
      </c>
      <c s="36">
        <f>ROUND(G2090*H2090,6)</f>
      </c>
      <c r="L2090" s="38">
        <v>0</v>
      </c>
      <c s="32">
        <f>ROUND(ROUND(L2090,2)*ROUND(G2090,3),2)</f>
      </c>
      <c s="36" t="s">
        <v>4382</v>
      </c>
      <c>
        <f>(M2090*21)/100</f>
      </c>
      <c t="s">
        <v>28</v>
      </c>
    </row>
    <row r="2091" spans="1:5" ht="12.75">
      <c r="A2091" s="35" t="s">
        <v>58</v>
      </c>
      <c r="E2091" s="39" t="s">
        <v>5</v>
      </c>
    </row>
    <row r="2092" spans="1:5" ht="12.75">
      <c r="A2092" s="35" t="s">
        <v>59</v>
      </c>
      <c r="E2092" s="40" t="s">
        <v>9961</v>
      </c>
    </row>
    <row r="2093" spans="1:5" ht="12.75">
      <c r="A2093" t="s">
        <v>61</v>
      </c>
      <c r="E2093" s="39" t="s">
        <v>8408</v>
      </c>
    </row>
    <row r="2094" spans="1:16" ht="12.75">
      <c r="A2094" t="s">
        <v>53</v>
      </c>
      <c s="34" t="s">
        <v>10786</v>
      </c>
      <c s="34" t="s">
        <v>10787</v>
      </c>
      <c s="35" t="s">
        <v>5</v>
      </c>
      <c s="6" t="s">
        <v>10089</v>
      </c>
      <c s="36" t="s">
        <v>6890</v>
      </c>
      <c s="37">
        <v>30</v>
      </c>
      <c s="36">
        <v>0</v>
      </c>
      <c s="36">
        <f>ROUND(G2094*H2094,6)</f>
      </c>
      <c r="L2094" s="38">
        <v>0</v>
      </c>
      <c s="32">
        <f>ROUND(ROUND(L2094,2)*ROUND(G2094,3),2)</f>
      </c>
      <c s="36" t="s">
        <v>4382</v>
      </c>
      <c>
        <f>(M2094*21)/100</f>
      </c>
      <c t="s">
        <v>28</v>
      </c>
    </row>
    <row r="2095" spans="1:5" ht="12.75">
      <c r="A2095" s="35" t="s">
        <v>58</v>
      </c>
      <c r="E2095" s="39" t="s">
        <v>5</v>
      </c>
    </row>
    <row r="2096" spans="1:5" ht="12.75">
      <c r="A2096" s="35" t="s">
        <v>59</v>
      </c>
      <c r="E2096" s="40" t="s">
        <v>9961</v>
      </c>
    </row>
    <row r="2097" spans="1:5" ht="12.75">
      <c r="A2097" t="s">
        <v>61</v>
      </c>
      <c r="E2097" s="39" t="s">
        <v>8408</v>
      </c>
    </row>
    <row r="2098" spans="1:16" ht="12.75">
      <c r="A2098" t="s">
        <v>53</v>
      </c>
      <c s="34" t="s">
        <v>10788</v>
      </c>
      <c s="34" t="s">
        <v>10789</v>
      </c>
      <c s="35" t="s">
        <v>5</v>
      </c>
      <c s="6" t="s">
        <v>10091</v>
      </c>
      <c s="36" t="s">
        <v>6890</v>
      </c>
      <c s="37">
        <v>11</v>
      </c>
      <c s="36">
        <v>0</v>
      </c>
      <c s="36">
        <f>ROUND(G2098*H2098,6)</f>
      </c>
      <c r="L2098" s="38">
        <v>0</v>
      </c>
      <c s="32">
        <f>ROUND(ROUND(L2098,2)*ROUND(G2098,3),2)</f>
      </c>
      <c s="36" t="s">
        <v>4382</v>
      </c>
      <c>
        <f>(M2098*21)/100</f>
      </c>
      <c t="s">
        <v>28</v>
      </c>
    </row>
    <row r="2099" spans="1:5" ht="12.75">
      <c r="A2099" s="35" t="s">
        <v>58</v>
      </c>
      <c r="E2099" s="39" t="s">
        <v>5</v>
      </c>
    </row>
    <row r="2100" spans="1:5" ht="12.75">
      <c r="A2100" s="35" t="s">
        <v>59</v>
      </c>
      <c r="E2100" s="40" t="s">
        <v>10790</v>
      </c>
    </row>
    <row r="2101" spans="1:5" ht="12.75">
      <c r="A2101" t="s">
        <v>61</v>
      </c>
      <c r="E2101" s="39" t="s">
        <v>8408</v>
      </c>
    </row>
    <row r="2102" spans="1:16" ht="12.75">
      <c r="A2102" t="s">
        <v>53</v>
      </c>
      <c s="34" t="s">
        <v>10791</v>
      </c>
      <c s="34" t="s">
        <v>10792</v>
      </c>
      <c s="35" t="s">
        <v>5</v>
      </c>
      <c s="6" t="s">
        <v>10094</v>
      </c>
      <c s="36" t="s">
        <v>6890</v>
      </c>
      <c s="37">
        <v>11</v>
      </c>
      <c s="36">
        <v>0</v>
      </c>
      <c s="36">
        <f>ROUND(G2102*H2102,6)</f>
      </c>
      <c r="L2102" s="38">
        <v>0</v>
      </c>
      <c s="32">
        <f>ROUND(ROUND(L2102,2)*ROUND(G2102,3),2)</f>
      </c>
      <c s="36" t="s">
        <v>4382</v>
      </c>
      <c>
        <f>(M2102*21)/100</f>
      </c>
      <c t="s">
        <v>28</v>
      </c>
    </row>
    <row r="2103" spans="1:5" ht="12.75">
      <c r="A2103" s="35" t="s">
        <v>58</v>
      </c>
      <c r="E2103" s="39" t="s">
        <v>5</v>
      </c>
    </row>
    <row r="2104" spans="1:5" ht="12.75">
      <c r="A2104" s="35" t="s">
        <v>59</v>
      </c>
      <c r="E2104" s="40" t="s">
        <v>10790</v>
      </c>
    </row>
    <row r="2105" spans="1:5" ht="12.75">
      <c r="A2105" t="s">
        <v>61</v>
      </c>
      <c r="E2105" s="39" t="s">
        <v>8408</v>
      </c>
    </row>
    <row r="2106" spans="1:16" ht="12.75">
      <c r="A2106" t="s">
        <v>53</v>
      </c>
      <c s="34" t="s">
        <v>10793</v>
      </c>
      <c s="34" t="s">
        <v>10794</v>
      </c>
      <c s="35" t="s">
        <v>5</v>
      </c>
      <c s="6" t="s">
        <v>10096</v>
      </c>
      <c s="36" t="s">
        <v>6890</v>
      </c>
      <c s="37">
        <v>6</v>
      </c>
      <c s="36">
        <v>0</v>
      </c>
      <c s="36">
        <f>ROUND(G2106*H2106,6)</f>
      </c>
      <c r="L2106" s="38">
        <v>0</v>
      </c>
      <c s="32">
        <f>ROUND(ROUND(L2106,2)*ROUND(G2106,3),2)</f>
      </c>
      <c s="36" t="s">
        <v>4382</v>
      </c>
      <c>
        <f>(M2106*21)/100</f>
      </c>
      <c t="s">
        <v>28</v>
      </c>
    </row>
    <row r="2107" spans="1:5" ht="12.75">
      <c r="A2107" s="35" t="s">
        <v>58</v>
      </c>
      <c r="E2107" s="39" t="s">
        <v>5</v>
      </c>
    </row>
    <row r="2108" spans="1:5" ht="12.75">
      <c r="A2108" s="35" t="s">
        <v>59</v>
      </c>
      <c r="E2108" s="40" t="s">
        <v>10087</v>
      </c>
    </row>
    <row r="2109" spans="1:5" ht="12.75">
      <c r="A2109" t="s">
        <v>61</v>
      </c>
      <c r="E2109" s="39" t="s">
        <v>8408</v>
      </c>
    </row>
    <row r="2110" spans="1:16" ht="12.75">
      <c r="A2110" t="s">
        <v>53</v>
      </c>
      <c s="34" t="s">
        <v>10795</v>
      </c>
      <c s="34" t="s">
        <v>10796</v>
      </c>
      <c s="35" t="s">
        <v>5</v>
      </c>
      <c s="6" t="s">
        <v>10098</v>
      </c>
      <c s="36" t="s">
        <v>6890</v>
      </c>
      <c s="37">
        <v>6</v>
      </c>
      <c s="36">
        <v>0</v>
      </c>
      <c s="36">
        <f>ROUND(G2110*H2110,6)</f>
      </c>
      <c r="L2110" s="38">
        <v>0</v>
      </c>
      <c s="32">
        <f>ROUND(ROUND(L2110,2)*ROUND(G2110,3),2)</f>
      </c>
      <c s="36" t="s">
        <v>4382</v>
      </c>
      <c>
        <f>(M2110*21)/100</f>
      </c>
      <c t="s">
        <v>28</v>
      </c>
    </row>
    <row r="2111" spans="1:5" ht="12.75">
      <c r="A2111" s="35" t="s">
        <v>58</v>
      </c>
      <c r="E2111" s="39" t="s">
        <v>5</v>
      </c>
    </row>
    <row r="2112" spans="1:5" ht="12.75">
      <c r="A2112" s="35" t="s">
        <v>59</v>
      </c>
      <c r="E2112" s="40" t="s">
        <v>10087</v>
      </c>
    </row>
    <row r="2113" spans="1:5" ht="12.75">
      <c r="A2113" t="s">
        <v>61</v>
      </c>
      <c r="E2113" s="39" t="s">
        <v>8408</v>
      </c>
    </row>
    <row r="2114" spans="1:16" ht="12.75">
      <c r="A2114" t="s">
        <v>53</v>
      </c>
      <c s="34" t="s">
        <v>10797</v>
      </c>
      <c s="34" t="s">
        <v>10798</v>
      </c>
      <c s="35" t="s">
        <v>5</v>
      </c>
      <c s="6" t="s">
        <v>10100</v>
      </c>
      <c s="36" t="s">
        <v>6890</v>
      </c>
      <c s="37">
        <v>8</v>
      </c>
      <c s="36">
        <v>0</v>
      </c>
      <c s="36">
        <f>ROUND(G2114*H2114,6)</f>
      </c>
      <c r="L2114" s="38">
        <v>0</v>
      </c>
      <c s="32">
        <f>ROUND(ROUND(L2114,2)*ROUND(G2114,3),2)</f>
      </c>
      <c s="36" t="s">
        <v>4382</v>
      </c>
      <c>
        <f>(M2114*21)/100</f>
      </c>
      <c t="s">
        <v>28</v>
      </c>
    </row>
    <row r="2115" spans="1:5" ht="12.75">
      <c r="A2115" s="35" t="s">
        <v>58</v>
      </c>
      <c r="E2115" s="39" t="s">
        <v>5</v>
      </c>
    </row>
    <row r="2116" spans="1:5" ht="12.75">
      <c r="A2116" s="35" t="s">
        <v>59</v>
      </c>
      <c r="E2116" s="40" t="s">
        <v>9934</v>
      </c>
    </row>
    <row r="2117" spans="1:5" ht="12.75">
      <c r="A2117" t="s">
        <v>61</v>
      </c>
      <c r="E2117" s="39" t="s">
        <v>8408</v>
      </c>
    </row>
    <row r="2118" spans="1:16" ht="12.75">
      <c r="A2118" t="s">
        <v>53</v>
      </c>
      <c s="34" t="s">
        <v>10799</v>
      </c>
      <c s="34" t="s">
        <v>10800</v>
      </c>
      <c s="35" t="s">
        <v>5</v>
      </c>
      <c s="6" t="s">
        <v>10102</v>
      </c>
      <c s="36" t="s">
        <v>6890</v>
      </c>
      <c s="37">
        <v>8</v>
      </c>
      <c s="36">
        <v>0</v>
      </c>
      <c s="36">
        <f>ROUND(G2118*H2118,6)</f>
      </c>
      <c r="L2118" s="38">
        <v>0</v>
      </c>
      <c s="32">
        <f>ROUND(ROUND(L2118,2)*ROUND(G2118,3),2)</f>
      </c>
      <c s="36" t="s">
        <v>4382</v>
      </c>
      <c>
        <f>(M2118*21)/100</f>
      </c>
      <c t="s">
        <v>28</v>
      </c>
    </row>
    <row r="2119" spans="1:5" ht="12.75">
      <c r="A2119" s="35" t="s">
        <v>58</v>
      </c>
      <c r="E2119" s="39" t="s">
        <v>5</v>
      </c>
    </row>
    <row r="2120" spans="1:5" ht="12.75">
      <c r="A2120" s="35" t="s">
        <v>59</v>
      </c>
      <c r="E2120" s="40" t="s">
        <v>9934</v>
      </c>
    </row>
    <row r="2121" spans="1:5" ht="12.75">
      <c r="A2121" t="s">
        <v>61</v>
      </c>
      <c r="E2121" s="39" t="s">
        <v>8408</v>
      </c>
    </row>
    <row r="2122" spans="1:16" ht="12.75">
      <c r="A2122" t="s">
        <v>53</v>
      </c>
      <c s="34" t="s">
        <v>10801</v>
      </c>
      <c s="34" t="s">
        <v>10802</v>
      </c>
      <c s="35" t="s">
        <v>5</v>
      </c>
      <c s="6" t="s">
        <v>10803</v>
      </c>
      <c s="36" t="s">
        <v>6890</v>
      </c>
      <c s="37">
        <v>6</v>
      </c>
      <c s="36">
        <v>0</v>
      </c>
      <c s="36">
        <f>ROUND(G2122*H2122,6)</f>
      </c>
      <c r="L2122" s="38">
        <v>0</v>
      </c>
      <c s="32">
        <f>ROUND(ROUND(L2122,2)*ROUND(G2122,3),2)</f>
      </c>
      <c s="36" t="s">
        <v>4382</v>
      </c>
      <c>
        <f>(M2122*21)/100</f>
      </c>
      <c t="s">
        <v>28</v>
      </c>
    </row>
    <row r="2123" spans="1:5" ht="12.75">
      <c r="A2123" s="35" t="s">
        <v>58</v>
      </c>
      <c r="E2123" s="39" t="s">
        <v>5</v>
      </c>
    </row>
    <row r="2124" spans="1:5" ht="12.75">
      <c r="A2124" s="35" t="s">
        <v>59</v>
      </c>
      <c r="E2124" s="40" t="s">
        <v>10087</v>
      </c>
    </row>
    <row r="2125" spans="1:5" ht="12.75">
      <c r="A2125" t="s">
        <v>61</v>
      </c>
      <c r="E2125" s="39" t="s">
        <v>8408</v>
      </c>
    </row>
    <row r="2126" spans="1:16" ht="12.75">
      <c r="A2126" t="s">
        <v>53</v>
      </c>
      <c s="34" t="s">
        <v>10804</v>
      </c>
      <c s="34" t="s">
        <v>10805</v>
      </c>
      <c s="35" t="s">
        <v>5</v>
      </c>
      <c s="6" t="s">
        <v>10806</v>
      </c>
      <c s="36" t="s">
        <v>6890</v>
      </c>
      <c s="37">
        <v>6</v>
      </c>
      <c s="36">
        <v>0</v>
      </c>
      <c s="36">
        <f>ROUND(G2126*H2126,6)</f>
      </c>
      <c r="L2126" s="38">
        <v>0</v>
      </c>
      <c s="32">
        <f>ROUND(ROUND(L2126,2)*ROUND(G2126,3),2)</f>
      </c>
      <c s="36" t="s">
        <v>4382</v>
      </c>
      <c>
        <f>(M2126*21)/100</f>
      </c>
      <c t="s">
        <v>28</v>
      </c>
    </row>
    <row r="2127" spans="1:5" ht="12.75">
      <c r="A2127" s="35" t="s">
        <v>58</v>
      </c>
      <c r="E2127" s="39" t="s">
        <v>5</v>
      </c>
    </row>
    <row r="2128" spans="1:5" ht="12.75">
      <c r="A2128" s="35" t="s">
        <v>59</v>
      </c>
      <c r="E2128" s="40" t="s">
        <v>10087</v>
      </c>
    </row>
    <row r="2129" spans="1:5" ht="12.75">
      <c r="A2129" t="s">
        <v>61</v>
      </c>
      <c r="E2129" s="39" t="s">
        <v>8408</v>
      </c>
    </row>
    <row r="2130" spans="1:16" ht="12.75">
      <c r="A2130" t="s">
        <v>53</v>
      </c>
      <c s="34" t="s">
        <v>10807</v>
      </c>
      <c s="34" t="s">
        <v>10808</v>
      </c>
      <c s="35" t="s">
        <v>5</v>
      </c>
      <c s="6" t="s">
        <v>10809</v>
      </c>
      <c s="36" t="s">
        <v>6890</v>
      </c>
      <c s="37">
        <v>8</v>
      </c>
      <c s="36">
        <v>0</v>
      </c>
      <c s="36">
        <f>ROUND(G2130*H2130,6)</f>
      </c>
      <c r="L2130" s="38">
        <v>0</v>
      </c>
      <c s="32">
        <f>ROUND(ROUND(L2130,2)*ROUND(G2130,3),2)</f>
      </c>
      <c s="36" t="s">
        <v>4382</v>
      </c>
      <c>
        <f>(M2130*21)/100</f>
      </c>
      <c t="s">
        <v>28</v>
      </c>
    </row>
    <row r="2131" spans="1:5" ht="12.75">
      <c r="A2131" s="35" t="s">
        <v>58</v>
      </c>
      <c r="E2131" s="39" t="s">
        <v>5</v>
      </c>
    </row>
    <row r="2132" spans="1:5" ht="12.75">
      <c r="A2132" s="35" t="s">
        <v>59</v>
      </c>
      <c r="E2132" s="40" t="s">
        <v>9934</v>
      </c>
    </row>
    <row r="2133" spans="1:5" ht="12.75">
      <c r="A2133" t="s">
        <v>61</v>
      </c>
      <c r="E2133" s="39" t="s">
        <v>8408</v>
      </c>
    </row>
    <row r="2134" spans="1:16" ht="12.75">
      <c r="A2134" t="s">
        <v>53</v>
      </c>
      <c s="34" t="s">
        <v>10810</v>
      </c>
      <c s="34" t="s">
        <v>10811</v>
      </c>
      <c s="35" t="s">
        <v>5</v>
      </c>
      <c s="6" t="s">
        <v>10812</v>
      </c>
      <c s="36" t="s">
        <v>6890</v>
      </c>
      <c s="37">
        <v>8</v>
      </c>
      <c s="36">
        <v>0</v>
      </c>
      <c s="36">
        <f>ROUND(G2134*H2134,6)</f>
      </c>
      <c r="L2134" s="38">
        <v>0</v>
      </c>
      <c s="32">
        <f>ROUND(ROUND(L2134,2)*ROUND(G2134,3),2)</f>
      </c>
      <c s="36" t="s">
        <v>4382</v>
      </c>
      <c>
        <f>(M2134*21)/100</f>
      </c>
      <c t="s">
        <v>28</v>
      </c>
    </row>
    <row r="2135" spans="1:5" ht="12.75">
      <c r="A2135" s="35" t="s">
        <v>58</v>
      </c>
      <c r="E2135" s="39" t="s">
        <v>5</v>
      </c>
    </row>
    <row r="2136" spans="1:5" ht="12.75">
      <c r="A2136" s="35" t="s">
        <v>59</v>
      </c>
      <c r="E2136" s="40" t="s">
        <v>9934</v>
      </c>
    </row>
    <row r="2137" spans="1:5" ht="12.75">
      <c r="A2137" t="s">
        <v>61</v>
      </c>
      <c r="E2137" s="39" t="s">
        <v>8408</v>
      </c>
    </row>
    <row r="2138" spans="1:16" ht="12.75">
      <c r="A2138" t="s">
        <v>53</v>
      </c>
      <c s="34" t="s">
        <v>10813</v>
      </c>
      <c s="34" t="s">
        <v>10814</v>
      </c>
      <c s="35" t="s">
        <v>5</v>
      </c>
      <c s="6" t="s">
        <v>10815</v>
      </c>
      <c s="36" t="s">
        <v>6890</v>
      </c>
      <c s="37">
        <v>2</v>
      </c>
      <c s="36">
        <v>0</v>
      </c>
      <c s="36">
        <f>ROUND(G2138*H2138,6)</f>
      </c>
      <c r="L2138" s="38">
        <v>0</v>
      </c>
      <c s="32">
        <f>ROUND(ROUND(L2138,2)*ROUND(G2138,3),2)</f>
      </c>
      <c s="36" t="s">
        <v>4382</v>
      </c>
      <c>
        <f>(M2138*21)/100</f>
      </c>
      <c t="s">
        <v>28</v>
      </c>
    </row>
    <row r="2139" spans="1:5" ht="12.75">
      <c r="A2139" s="35" t="s">
        <v>58</v>
      </c>
      <c r="E2139" s="39" t="s">
        <v>5</v>
      </c>
    </row>
    <row r="2140" spans="1:5" ht="12.75">
      <c r="A2140" s="35" t="s">
        <v>59</v>
      </c>
      <c r="E2140" s="40" t="s">
        <v>10065</v>
      </c>
    </row>
    <row r="2141" spans="1:5" ht="12.75">
      <c r="A2141" t="s">
        <v>61</v>
      </c>
      <c r="E2141" s="39" t="s">
        <v>8408</v>
      </c>
    </row>
    <row r="2142" spans="1:16" ht="12.75">
      <c r="A2142" t="s">
        <v>53</v>
      </c>
      <c s="34" t="s">
        <v>10816</v>
      </c>
      <c s="34" t="s">
        <v>10817</v>
      </c>
      <c s="35" t="s">
        <v>5</v>
      </c>
      <c s="6" t="s">
        <v>10818</v>
      </c>
      <c s="36" t="s">
        <v>6890</v>
      </c>
      <c s="37">
        <v>2</v>
      </c>
      <c s="36">
        <v>0</v>
      </c>
      <c s="36">
        <f>ROUND(G2142*H2142,6)</f>
      </c>
      <c r="L2142" s="38">
        <v>0</v>
      </c>
      <c s="32">
        <f>ROUND(ROUND(L2142,2)*ROUND(G2142,3),2)</f>
      </c>
      <c s="36" t="s">
        <v>4382</v>
      </c>
      <c>
        <f>(M2142*21)/100</f>
      </c>
      <c t="s">
        <v>28</v>
      </c>
    </row>
    <row r="2143" spans="1:5" ht="12.75">
      <c r="A2143" s="35" t="s">
        <v>58</v>
      </c>
      <c r="E2143" s="39" t="s">
        <v>5</v>
      </c>
    </row>
    <row r="2144" spans="1:5" ht="12.75">
      <c r="A2144" s="35" t="s">
        <v>59</v>
      </c>
      <c r="E2144" s="40" t="s">
        <v>10065</v>
      </c>
    </row>
    <row r="2145" spans="1:5" ht="12.75">
      <c r="A2145" t="s">
        <v>61</v>
      </c>
      <c r="E2145" s="39" t="s">
        <v>8408</v>
      </c>
    </row>
    <row r="2146" spans="1:16" ht="12.75">
      <c r="A2146" t="s">
        <v>53</v>
      </c>
      <c s="34" t="s">
        <v>10819</v>
      </c>
      <c s="34" t="s">
        <v>10820</v>
      </c>
      <c s="35" t="s">
        <v>5</v>
      </c>
      <c s="6" t="s">
        <v>10821</v>
      </c>
      <c s="36" t="s">
        <v>6890</v>
      </c>
      <c s="37">
        <v>8</v>
      </c>
      <c s="36">
        <v>0</v>
      </c>
      <c s="36">
        <f>ROUND(G2146*H2146,6)</f>
      </c>
      <c r="L2146" s="38">
        <v>0</v>
      </c>
      <c s="32">
        <f>ROUND(ROUND(L2146,2)*ROUND(G2146,3),2)</f>
      </c>
      <c s="36" t="s">
        <v>4382</v>
      </c>
      <c>
        <f>(M2146*21)/100</f>
      </c>
      <c t="s">
        <v>28</v>
      </c>
    </row>
    <row r="2147" spans="1:5" ht="12.75">
      <c r="A2147" s="35" t="s">
        <v>58</v>
      </c>
      <c r="E2147" s="39" t="s">
        <v>5</v>
      </c>
    </row>
    <row r="2148" spans="1:5" ht="12.75">
      <c r="A2148" s="35" t="s">
        <v>59</v>
      </c>
      <c r="E2148" s="40" t="s">
        <v>9934</v>
      </c>
    </row>
    <row r="2149" spans="1:5" ht="12.75">
      <c r="A2149" t="s">
        <v>61</v>
      </c>
      <c r="E2149" s="39" t="s">
        <v>8408</v>
      </c>
    </row>
    <row r="2150" spans="1:16" ht="12.75">
      <c r="A2150" t="s">
        <v>53</v>
      </c>
      <c s="34" t="s">
        <v>10822</v>
      </c>
      <c s="34" t="s">
        <v>10823</v>
      </c>
      <c s="35" t="s">
        <v>5</v>
      </c>
      <c s="6" t="s">
        <v>10824</v>
      </c>
      <c s="36" t="s">
        <v>6890</v>
      </c>
      <c s="37">
        <v>8</v>
      </c>
      <c s="36">
        <v>0</v>
      </c>
      <c s="36">
        <f>ROUND(G2150*H2150,6)</f>
      </c>
      <c r="L2150" s="38">
        <v>0</v>
      </c>
      <c s="32">
        <f>ROUND(ROUND(L2150,2)*ROUND(G2150,3),2)</f>
      </c>
      <c s="36" t="s">
        <v>4382</v>
      </c>
      <c>
        <f>(M2150*21)/100</f>
      </c>
      <c t="s">
        <v>28</v>
      </c>
    </row>
    <row r="2151" spans="1:5" ht="12.75">
      <c r="A2151" s="35" t="s">
        <v>58</v>
      </c>
      <c r="E2151" s="39" t="s">
        <v>5</v>
      </c>
    </row>
    <row r="2152" spans="1:5" ht="12.75">
      <c r="A2152" s="35" t="s">
        <v>59</v>
      </c>
      <c r="E2152" s="40" t="s">
        <v>9934</v>
      </c>
    </row>
    <row r="2153" spans="1:5" ht="12.75">
      <c r="A2153" t="s">
        <v>61</v>
      </c>
      <c r="E2153" s="39" t="s">
        <v>8408</v>
      </c>
    </row>
    <row r="2154" spans="1:16" ht="12.75">
      <c r="A2154" t="s">
        <v>53</v>
      </c>
      <c s="34" t="s">
        <v>10825</v>
      </c>
      <c s="34" t="s">
        <v>10826</v>
      </c>
      <c s="35" t="s">
        <v>5</v>
      </c>
      <c s="6" t="s">
        <v>10827</v>
      </c>
      <c s="36" t="s">
        <v>6890</v>
      </c>
      <c s="37">
        <v>2</v>
      </c>
      <c s="36">
        <v>0</v>
      </c>
      <c s="36">
        <f>ROUND(G2154*H2154,6)</f>
      </c>
      <c r="L2154" s="38">
        <v>0</v>
      </c>
      <c s="32">
        <f>ROUND(ROUND(L2154,2)*ROUND(G2154,3),2)</f>
      </c>
      <c s="36" t="s">
        <v>4382</v>
      </c>
      <c>
        <f>(M2154*21)/100</f>
      </c>
      <c t="s">
        <v>28</v>
      </c>
    </row>
    <row r="2155" spans="1:5" ht="12.75">
      <c r="A2155" s="35" t="s">
        <v>58</v>
      </c>
      <c r="E2155" s="39" t="s">
        <v>5</v>
      </c>
    </row>
    <row r="2156" spans="1:5" ht="12.75">
      <c r="A2156" s="35" t="s">
        <v>59</v>
      </c>
      <c r="E2156" s="40" t="s">
        <v>10065</v>
      </c>
    </row>
    <row r="2157" spans="1:5" ht="12.75">
      <c r="A2157" t="s">
        <v>61</v>
      </c>
      <c r="E2157" s="39" t="s">
        <v>8408</v>
      </c>
    </row>
    <row r="2158" spans="1:16" ht="12.75">
      <c r="A2158" t="s">
        <v>53</v>
      </c>
      <c s="34" t="s">
        <v>10828</v>
      </c>
      <c s="34" t="s">
        <v>10829</v>
      </c>
      <c s="35" t="s">
        <v>5</v>
      </c>
      <c s="6" t="s">
        <v>10830</v>
      </c>
      <c s="36" t="s">
        <v>6890</v>
      </c>
      <c s="37">
        <v>2</v>
      </c>
      <c s="36">
        <v>0</v>
      </c>
      <c s="36">
        <f>ROUND(G2158*H2158,6)</f>
      </c>
      <c r="L2158" s="38">
        <v>0</v>
      </c>
      <c s="32">
        <f>ROUND(ROUND(L2158,2)*ROUND(G2158,3),2)</f>
      </c>
      <c s="36" t="s">
        <v>4382</v>
      </c>
      <c>
        <f>(M2158*21)/100</f>
      </c>
      <c t="s">
        <v>28</v>
      </c>
    </row>
    <row r="2159" spans="1:5" ht="12.75">
      <c r="A2159" s="35" t="s">
        <v>58</v>
      </c>
      <c r="E2159" s="39" t="s">
        <v>5</v>
      </c>
    </row>
    <row r="2160" spans="1:5" ht="12.75">
      <c r="A2160" s="35" t="s">
        <v>59</v>
      </c>
      <c r="E2160" s="40" t="s">
        <v>10065</v>
      </c>
    </row>
    <row r="2161" spans="1:5" ht="12.75">
      <c r="A2161" t="s">
        <v>61</v>
      </c>
      <c r="E2161" s="39" t="s">
        <v>8408</v>
      </c>
    </row>
    <row r="2162" spans="1:16" ht="12.75">
      <c r="A2162" t="s">
        <v>53</v>
      </c>
      <c s="34" t="s">
        <v>10831</v>
      </c>
      <c s="34" t="s">
        <v>10832</v>
      </c>
      <c s="35" t="s">
        <v>5</v>
      </c>
      <c s="6" t="s">
        <v>10833</v>
      </c>
      <c s="36" t="s">
        <v>6890</v>
      </c>
      <c s="37">
        <v>1</v>
      </c>
      <c s="36">
        <v>0</v>
      </c>
      <c s="36">
        <f>ROUND(G2162*H2162,6)</f>
      </c>
      <c r="L2162" s="38">
        <v>0</v>
      </c>
      <c s="32">
        <f>ROUND(ROUND(L2162,2)*ROUND(G2162,3),2)</f>
      </c>
      <c s="36" t="s">
        <v>4382</v>
      </c>
      <c>
        <f>(M2162*21)/100</f>
      </c>
      <c t="s">
        <v>28</v>
      </c>
    </row>
    <row r="2163" spans="1:5" ht="12.75">
      <c r="A2163" s="35" t="s">
        <v>58</v>
      </c>
      <c r="E2163" s="39" t="s">
        <v>5</v>
      </c>
    </row>
    <row r="2164" spans="1:5" ht="12.75">
      <c r="A2164" s="35" t="s">
        <v>59</v>
      </c>
      <c r="E2164" s="40" t="s">
        <v>10029</v>
      </c>
    </row>
    <row r="2165" spans="1:5" ht="12.75">
      <c r="A2165" t="s">
        <v>61</v>
      </c>
      <c r="E2165" s="39" t="s">
        <v>8408</v>
      </c>
    </row>
    <row r="2166" spans="1:16" ht="12.75">
      <c r="A2166" t="s">
        <v>53</v>
      </c>
      <c s="34" t="s">
        <v>10834</v>
      </c>
      <c s="34" t="s">
        <v>10835</v>
      </c>
      <c s="35" t="s">
        <v>5</v>
      </c>
      <c s="6" t="s">
        <v>10836</v>
      </c>
      <c s="36" t="s">
        <v>6890</v>
      </c>
      <c s="37">
        <v>1</v>
      </c>
      <c s="36">
        <v>0</v>
      </c>
      <c s="36">
        <f>ROUND(G2166*H2166,6)</f>
      </c>
      <c r="L2166" s="38">
        <v>0</v>
      </c>
      <c s="32">
        <f>ROUND(ROUND(L2166,2)*ROUND(G2166,3),2)</f>
      </c>
      <c s="36" t="s">
        <v>4382</v>
      </c>
      <c>
        <f>(M2166*21)/100</f>
      </c>
      <c t="s">
        <v>28</v>
      </c>
    </row>
    <row r="2167" spans="1:5" ht="12.75">
      <c r="A2167" s="35" t="s">
        <v>58</v>
      </c>
      <c r="E2167" s="39" t="s">
        <v>5</v>
      </c>
    </row>
    <row r="2168" spans="1:5" ht="12.75">
      <c r="A2168" s="35" t="s">
        <v>59</v>
      </c>
      <c r="E2168" s="40" t="s">
        <v>10029</v>
      </c>
    </row>
    <row r="2169" spans="1:5" ht="12.75">
      <c r="A2169" t="s">
        <v>61</v>
      </c>
      <c r="E2169" s="39" t="s">
        <v>8408</v>
      </c>
    </row>
    <row r="2170" spans="1:16" ht="12.75">
      <c r="A2170" t="s">
        <v>53</v>
      </c>
      <c s="34" t="s">
        <v>10837</v>
      </c>
      <c s="34" t="s">
        <v>10838</v>
      </c>
      <c s="35" t="s">
        <v>5</v>
      </c>
      <c s="6" t="s">
        <v>10839</v>
      </c>
      <c s="36" t="s">
        <v>6890</v>
      </c>
      <c s="37">
        <v>1</v>
      </c>
      <c s="36">
        <v>0</v>
      </c>
      <c s="36">
        <f>ROUND(G2170*H2170,6)</f>
      </c>
      <c r="L2170" s="38">
        <v>0</v>
      </c>
      <c s="32">
        <f>ROUND(ROUND(L2170,2)*ROUND(G2170,3),2)</f>
      </c>
      <c s="36" t="s">
        <v>4382</v>
      </c>
      <c>
        <f>(M2170*21)/100</f>
      </c>
      <c t="s">
        <v>28</v>
      </c>
    </row>
    <row r="2171" spans="1:5" ht="12.75">
      <c r="A2171" s="35" t="s">
        <v>58</v>
      </c>
      <c r="E2171" s="39" t="s">
        <v>5</v>
      </c>
    </row>
    <row r="2172" spans="1:5" ht="12.75">
      <c r="A2172" s="35" t="s">
        <v>59</v>
      </c>
      <c r="E2172" s="40" t="s">
        <v>10029</v>
      </c>
    </row>
    <row r="2173" spans="1:5" ht="12.75">
      <c r="A2173" t="s">
        <v>61</v>
      </c>
      <c r="E2173" s="39" t="s">
        <v>8408</v>
      </c>
    </row>
    <row r="2174" spans="1:16" ht="12.75">
      <c r="A2174" t="s">
        <v>53</v>
      </c>
      <c s="34" t="s">
        <v>10840</v>
      </c>
      <c s="34" t="s">
        <v>10841</v>
      </c>
      <c s="35" t="s">
        <v>5</v>
      </c>
      <c s="6" t="s">
        <v>10842</v>
      </c>
      <c s="36" t="s">
        <v>6890</v>
      </c>
      <c s="37">
        <v>1</v>
      </c>
      <c s="36">
        <v>0</v>
      </c>
      <c s="36">
        <f>ROUND(G2174*H2174,6)</f>
      </c>
      <c r="L2174" s="38">
        <v>0</v>
      </c>
      <c s="32">
        <f>ROUND(ROUND(L2174,2)*ROUND(G2174,3),2)</f>
      </c>
      <c s="36" t="s">
        <v>4382</v>
      </c>
      <c>
        <f>(M2174*21)/100</f>
      </c>
      <c t="s">
        <v>28</v>
      </c>
    </row>
    <row r="2175" spans="1:5" ht="12.75">
      <c r="A2175" s="35" t="s">
        <v>58</v>
      </c>
      <c r="E2175" s="39" t="s">
        <v>5</v>
      </c>
    </row>
    <row r="2176" spans="1:5" ht="12.75">
      <c r="A2176" s="35" t="s">
        <v>59</v>
      </c>
      <c r="E2176" s="40" t="s">
        <v>10029</v>
      </c>
    </row>
    <row r="2177" spans="1:5" ht="12.75">
      <c r="A2177" t="s">
        <v>61</v>
      </c>
      <c r="E2177" s="39" t="s">
        <v>8408</v>
      </c>
    </row>
    <row r="2178" spans="1:16" ht="12.75">
      <c r="A2178" t="s">
        <v>53</v>
      </c>
      <c s="34" t="s">
        <v>10843</v>
      </c>
      <c s="34" t="s">
        <v>10844</v>
      </c>
      <c s="35" t="s">
        <v>5</v>
      </c>
      <c s="6" t="s">
        <v>10845</v>
      </c>
      <c s="36" t="s">
        <v>6890</v>
      </c>
      <c s="37">
        <v>1</v>
      </c>
      <c s="36">
        <v>0</v>
      </c>
      <c s="36">
        <f>ROUND(G2178*H2178,6)</f>
      </c>
      <c r="L2178" s="38">
        <v>0</v>
      </c>
      <c s="32">
        <f>ROUND(ROUND(L2178,2)*ROUND(G2178,3),2)</f>
      </c>
      <c s="36" t="s">
        <v>4382</v>
      </c>
      <c>
        <f>(M2178*21)/100</f>
      </c>
      <c t="s">
        <v>28</v>
      </c>
    </row>
    <row r="2179" spans="1:5" ht="12.75">
      <c r="A2179" s="35" t="s">
        <v>58</v>
      </c>
      <c r="E2179" s="39" t="s">
        <v>5</v>
      </c>
    </row>
    <row r="2180" spans="1:5" ht="12.75">
      <c r="A2180" s="35" t="s">
        <v>59</v>
      </c>
      <c r="E2180" s="40" t="s">
        <v>10029</v>
      </c>
    </row>
    <row r="2181" spans="1:5" ht="12.75">
      <c r="A2181" t="s">
        <v>61</v>
      </c>
      <c r="E2181" s="39" t="s">
        <v>8408</v>
      </c>
    </row>
    <row r="2182" spans="1:16" ht="12.75">
      <c r="A2182" t="s">
        <v>53</v>
      </c>
      <c s="34" t="s">
        <v>10846</v>
      </c>
      <c s="34" t="s">
        <v>10847</v>
      </c>
      <c s="35" t="s">
        <v>5</v>
      </c>
      <c s="6" t="s">
        <v>10848</v>
      </c>
      <c s="36" t="s">
        <v>6890</v>
      </c>
      <c s="37">
        <v>1</v>
      </c>
      <c s="36">
        <v>0</v>
      </c>
      <c s="36">
        <f>ROUND(G2182*H2182,6)</f>
      </c>
      <c r="L2182" s="38">
        <v>0</v>
      </c>
      <c s="32">
        <f>ROUND(ROUND(L2182,2)*ROUND(G2182,3),2)</f>
      </c>
      <c s="36" t="s">
        <v>4382</v>
      </c>
      <c>
        <f>(M2182*21)/100</f>
      </c>
      <c t="s">
        <v>28</v>
      </c>
    </row>
    <row r="2183" spans="1:5" ht="12.75">
      <c r="A2183" s="35" t="s">
        <v>58</v>
      </c>
      <c r="E2183" s="39" t="s">
        <v>5</v>
      </c>
    </row>
    <row r="2184" spans="1:5" ht="12.75">
      <c r="A2184" s="35" t="s">
        <v>59</v>
      </c>
      <c r="E2184" s="40" t="s">
        <v>10029</v>
      </c>
    </row>
    <row r="2185" spans="1:5" ht="12.75">
      <c r="A2185" t="s">
        <v>61</v>
      </c>
      <c r="E2185" s="39" t="s">
        <v>8408</v>
      </c>
    </row>
    <row r="2186" spans="1:16" ht="12.75">
      <c r="A2186" t="s">
        <v>53</v>
      </c>
      <c s="34" t="s">
        <v>10849</v>
      </c>
      <c s="34" t="s">
        <v>10850</v>
      </c>
      <c s="35" t="s">
        <v>5</v>
      </c>
      <c s="6" t="s">
        <v>10851</v>
      </c>
      <c s="36" t="s">
        <v>6890</v>
      </c>
      <c s="37">
        <v>2</v>
      </c>
      <c s="36">
        <v>0</v>
      </c>
      <c s="36">
        <f>ROUND(G2186*H2186,6)</f>
      </c>
      <c r="L2186" s="38">
        <v>0</v>
      </c>
      <c s="32">
        <f>ROUND(ROUND(L2186,2)*ROUND(G2186,3),2)</f>
      </c>
      <c s="36" t="s">
        <v>4382</v>
      </c>
      <c>
        <f>(M2186*21)/100</f>
      </c>
      <c t="s">
        <v>28</v>
      </c>
    </row>
    <row r="2187" spans="1:5" ht="12.75">
      <c r="A2187" s="35" t="s">
        <v>58</v>
      </c>
      <c r="E2187" s="39" t="s">
        <v>5</v>
      </c>
    </row>
    <row r="2188" spans="1:5" ht="12.75">
      <c r="A2188" s="35" t="s">
        <v>59</v>
      </c>
      <c r="E2188" s="40" t="s">
        <v>10065</v>
      </c>
    </row>
    <row r="2189" spans="1:5" ht="12.75">
      <c r="A2189" t="s">
        <v>61</v>
      </c>
      <c r="E2189" s="39" t="s">
        <v>8408</v>
      </c>
    </row>
    <row r="2190" spans="1:16" ht="12.75">
      <c r="A2190" t="s">
        <v>53</v>
      </c>
      <c s="34" t="s">
        <v>10852</v>
      </c>
      <c s="34" t="s">
        <v>10853</v>
      </c>
      <c s="35" t="s">
        <v>5</v>
      </c>
      <c s="6" t="s">
        <v>10854</v>
      </c>
      <c s="36" t="s">
        <v>6890</v>
      </c>
      <c s="37">
        <v>2</v>
      </c>
      <c s="36">
        <v>0</v>
      </c>
      <c s="36">
        <f>ROUND(G2190*H2190,6)</f>
      </c>
      <c r="L2190" s="38">
        <v>0</v>
      </c>
      <c s="32">
        <f>ROUND(ROUND(L2190,2)*ROUND(G2190,3),2)</f>
      </c>
      <c s="36" t="s">
        <v>4382</v>
      </c>
      <c>
        <f>(M2190*21)/100</f>
      </c>
      <c t="s">
        <v>28</v>
      </c>
    </row>
    <row r="2191" spans="1:5" ht="12.75">
      <c r="A2191" s="35" t="s">
        <v>58</v>
      </c>
      <c r="E2191" s="39" t="s">
        <v>5</v>
      </c>
    </row>
    <row r="2192" spans="1:5" ht="12.75">
      <c r="A2192" s="35" t="s">
        <v>59</v>
      </c>
      <c r="E2192" s="40" t="s">
        <v>10065</v>
      </c>
    </row>
    <row r="2193" spans="1:5" ht="12.75">
      <c r="A2193" t="s">
        <v>61</v>
      </c>
      <c r="E2193" s="39" t="s">
        <v>8408</v>
      </c>
    </row>
    <row r="2194" spans="1:16" ht="12.75">
      <c r="A2194" t="s">
        <v>53</v>
      </c>
      <c s="34" t="s">
        <v>10855</v>
      </c>
      <c s="34" t="s">
        <v>10856</v>
      </c>
      <c s="35" t="s">
        <v>5</v>
      </c>
      <c s="6" t="s">
        <v>10108</v>
      </c>
      <c s="36" t="s">
        <v>6890</v>
      </c>
      <c s="37">
        <v>1</v>
      </c>
      <c s="36">
        <v>0</v>
      </c>
      <c s="36">
        <f>ROUND(G2194*H2194,6)</f>
      </c>
      <c r="L2194" s="38">
        <v>0</v>
      </c>
      <c s="32">
        <f>ROUND(ROUND(L2194,2)*ROUND(G2194,3),2)</f>
      </c>
      <c s="36" t="s">
        <v>4382</v>
      </c>
      <c>
        <f>(M2194*21)/100</f>
      </c>
      <c t="s">
        <v>28</v>
      </c>
    </row>
    <row r="2195" spans="1:5" ht="12.75">
      <c r="A2195" s="35" t="s">
        <v>58</v>
      </c>
      <c r="E2195" s="39" t="s">
        <v>5</v>
      </c>
    </row>
    <row r="2196" spans="1:5" ht="12.75">
      <c r="A2196" s="35" t="s">
        <v>59</v>
      </c>
      <c r="E2196" s="40" t="s">
        <v>10029</v>
      </c>
    </row>
    <row r="2197" spans="1:5" ht="12.75">
      <c r="A2197" t="s">
        <v>61</v>
      </c>
      <c r="E2197" s="39" t="s">
        <v>8408</v>
      </c>
    </row>
    <row r="2198" spans="1:16" ht="12.75">
      <c r="A2198" t="s">
        <v>53</v>
      </c>
      <c s="34" t="s">
        <v>5180</v>
      </c>
      <c s="34" t="s">
        <v>10857</v>
      </c>
      <c s="35" t="s">
        <v>5</v>
      </c>
      <c s="6" t="s">
        <v>10110</v>
      </c>
      <c s="36" t="s">
        <v>6890</v>
      </c>
      <c s="37">
        <v>1</v>
      </c>
      <c s="36">
        <v>0</v>
      </c>
      <c s="36">
        <f>ROUND(G2198*H2198,6)</f>
      </c>
      <c r="L2198" s="38">
        <v>0</v>
      </c>
      <c s="32">
        <f>ROUND(ROUND(L2198,2)*ROUND(G2198,3),2)</f>
      </c>
      <c s="36" t="s">
        <v>4382</v>
      </c>
      <c>
        <f>(M2198*21)/100</f>
      </c>
      <c t="s">
        <v>28</v>
      </c>
    </row>
    <row r="2199" spans="1:5" ht="12.75">
      <c r="A2199" s="35" t="s">
        <v>58</v>
      </c>
      <c r="E2199" s="39" t="s">
        <v>5</v>
      </c>
    </row>
    <row r="2200" spans="1:5" ht="12.75">
      <c r="A2200" s="35" t="s">
        <v>59</v>
      </c>
      <c r="E2200" s="40" t="s">
        <v>10029</v>
      </c>
    </row>
    <row r="2201" spans="1:5" ht="12.75">
      <c r="A2201" t="s">
        <v>61</v>
      </c>
      <c r="E2201" s="39" t="s">
        <v>8408</v>
      </c>
    </row>
    <row r="2202" spans="1:16" ht="12.75">
      <c r="A2202" t="s">
        <v>53</v>
      </c>
      <c s="34" t="s">
        <v>10858</v>
      </c>
      <c s="34" t="s">
        <v>10859</v>
      </c>
      <c s="35" t="s">
        <v>5</v>
      </c>
      <c s="6" t="s">
        <v>10860</v>
      </c>
      <c s="36" t="s">
        <v>6890</v>
      </c>
      <c s="37">
        <v>8</v>
      </c>
      <c s="36">
        <v>0</v>
      </c>
      <c s="36">
        <f>ROUND(G2202*H2202,6)</f>
      </c>
      <c r="L2202" s="38">
        <v>0</v>
      </c>
      <c s="32">
        <f>ROUND(ROUND(L2202,2)*ROUND(G2202,3),2)</f>
      </c>
      <c s="36" t="s">
        <v>4382</v>
      </c>
      <c>
        <f>(M2202*21)/100</f>
      </c>
      <c t="s">
        <v>28</v>
      </c>
    </row>
    <row r="2203" spans="1:5" ht="12.75">
      <c r="A2203" s="35" t="s">
        <v>58</v>
      </c>
      <c r="E2203" s="39" t="s">
        <v>5</v>
      </c>
    </row>
    <row r="2204" spans="1:5" ht="12.75">
      <c r="A2204" s="35" t="s">
        <v>59</v>
      </c>
      <c r="E2204" s="40" t="s">
        <v>9934</v>
      </c>
    </row>
    <row r="2205" spans="1:5" ht="12.75">
      <c r="A2205" t="s">
        <v>61</v>
      </c>
      <c r="E2205" s="39" t="s">
        <v>8408</v>
      </c>
    </row>
    <row r="2206" spans="1:16" ht="12.75">
      <c r="A2206" t="s">
        <v>53</v>
      </c>
      <c s="34" t="s">
        <v>10861</v>
      </c>
      <c s="34" t="s">
        <v>10862</v>
      </c>
      <c s="35" t="s">
        <v>5</v>
      </c>
      <c s="6" t="s">
        <v>10863</v>
      </c>
      <c s="36" t="s">
        <v>6890</v>
      </c>
      <c s="37">
        <v>8</v>
      </c>
      <c s="36">
        <v>0</v>
      </c>
      <c s="36">
        <f>ROUND(G2206*H2206,6)</f>
      </c>
      <c r="L2206" s="38">
        <v>0</v>
      </c>
      <c s="32">
        <f>ROUND(ROUND(L2206,2)*ROUND(G2206,3),2)</f>
      </c>
      <c s="36" t="s">
        <v>4382</v>
      </c>
      <c>
        <f>(M2206*21)/100</f>
      </c>
      <c t="s">
        <v>28</v>
      </c>
    </row>
    <row r="2207" spans="1:5" ht="12.75">
      <c r="A2207" s="35" t="s">
        <v>58</v>
      </c>
      <c r="E2207" s="39" t="s">
        <v>5</v>
      </c>
    </row>
    <row r="2208" spans="1:5" ht="12.75">
      <c r="A2208" s="35" t="s">
        <v>59</v>
      </c>
      <c r="E2208" s="40" t="s">
        <v>9934</v>
      </c>
    </row>
    <row r="2209" spans="1:5" ht="12.75">
      <c r="A2209" t="s">
        <v>61</v>
      </c>
      <c r="E2209" s="39" t="s">
        <v>8408</v>
      </c>
    </row>
    <row r="2210" spans="1:16" ht="12.75">
      <c r="A2210" t="s">
        <v>53</v>
      </c>
      <c s="34" t="s">
        <v>10864</v>
      </c>
      <c s="34" t="s">
        <v>10865</v>
      </c>
      <c s="35" t="s">
        <v>5</v>
      </c>
      <c s="6" t="s">
        <v>10866</v>
      </c>
      <c s="36" t="s">
        <v>6890</v>
      </c>
      <c s="37">
        <v>2</v>
      </c>
      <c s="36">
        <v>0</v>
      </c>
      <c s="36">
        <f>ROUND(G2210*H2210,6)</f>
      </c>
      <c r="L2210" s="38">
        <v>0</v>
      </c>
      <c s="32">
        <f>ROUND(ROUND(L2210,2)*ROUND(G2210,3),2)</f>
      </c>
      <c s="36" t="s">
        <v>4382</v>
      </c>
      <c>
        <f>(M2210*21)/100</f>
      </c>
      <c t="s">
        <v>28</v>
      </c>
    </row>
    <row r="2211" spans="1:5" ht="12.75">
      <c r="A2211" s="35" t="s">
        <v>58</v>
      </c>
      <c r="E2211" s="39" t="s">
        <v>5</v>
      </c>
    </row>
    <row r="2212" spans="1:5" ht="12.75">
      <c r="A2212" s="35" t="s">
        <v>59</v>
      </c>
      <c r="E2212" s="40" t="s">
        <v>10065</v>
      </c>
    </row>
    <row r="2213" spans="1:5" ht="12.75">
      <c r="A2213" t="s">
        <v>61</v>
      </c>
      <c r="E2213" s="39" t="s">
        <v>8408</v>
      </c>
    </row>
    <row r="2214" spans="1:16" ht="12.75">
      <c r="A2214" t="s">
        <v>53</v>
      </c>
      <c s="34" t="s">
        <v>10867</v>
      </c>
      <c s="34" t="s">
        <v>10868</v>
      </c>
      <c s="35" t="s">
        <v>5</v>
      </c>
      <c s="6" t="s">
        <v>10869</v>
      </c>
      <c s="36" t="s">
        <v>6890</v>
      </c>
      <c s="37">
        <v>2</v>
      </c>
      <c s="36">
        <v>0</v>
      </c>
      <c s="36">
        <f>ROUND(G2214*H2214,6)</f>
      </c>
      <c r="L2214" s="38">
        <v>0</v>
      </c>
      <c s="32">
        <f>ROUND(ROUND(L2214,2)*ROUND(G2214,3),2)</f>
      </c>
      <c s="36" t="s">
        <v>4382</v>
      </c>
      <c>
        <f>(M2214*21)/100</f>
      </c>
      <c t="s">
        <v>28</v>
      </c>
    </row>
    <row r="2215" spans="1:5" ht="12.75">
      <c r="A2215" s="35" t="s">
        <v>58</v>
      </c>
      <c r="E2215" s="39" t="s">
        <v>5</v>
      </c>
    </row>
    <row r="2216" spans="1:5" ht="12.75">
      <c r="A2216" s="35" t="s">
        <v>59</v>
      </c>
      <c r="E2216" s="40" t="s">
        <v>10065</v>
      </c>
    </row>
    <row r="2217" spans="1:5" ht="12.75">
      <c r="A2217" t="s">
        <v>61</v>
      </c>
      <c r="E2217" s="39" t="s">
        <v>8408</v>
      </c>
    </row>
    <row r="2218" spans="1:16" ht="12.75">
      <c r="A2218" t="s">
        <v>53</v>
      </c>
      <c s="34" t="s">
        <v>5193</v>
      </c>
      <c s="34" t="s">
        <v>10870</v>
      </c>
      <c s="35" t="s">
        <v>5</v>
      </c>
      <c s="6" t="s">
        <v>10871</v>
      </c>
      <c s="36" t="s">
        <v>6890</v>
      </c>
      <c s="37">
        <v>2</v>
      </c>
      <c s="36">
        <v>0</v>
      </c>
      <c s="36">
        <f>ROUND(G2218*H2218,6)</f>
      </c>
      <c r="L2218" s="38">
        <v>0</v>
      </c>
      <c s="32">
        <f>ROUND(ROUND(L2218,2)*ROUND(G2218,3),2)</f>
      </c>
      <c s="36" t="s">
        <v>4382</v>
      </c>
      <c>
        <f>(M2218*21)/100</f>
      </c>
      <c t="s">
        <v>28</v>
      </c>
    </row>
    <row r="2219" spans="1:5" ht="12.75">
      <c r="A2219" s="35" t="s">
        <v>58</v>
      </c>
      <c r="E2219" s="39" t="s">
        <v>5</v>
      </c>
    </row>
    <row r="2220" spans="1:5" ht="12.75">
      <c r="A2220" s="35" t="s">
        <v>59</v>
      </c>
      <c r="E2220" s="40" t="s">
        <v>10065</v>
      </c>
    </row>
    <row r="2221" spans="1:5" ht="12.75">
      <c r="A2221" t="s">
        <v>61</v>
      </c>
      <c r="E2221" s="39" t="s">
        <v>8408</v>
      </c>
    </row>
    <row r="2222" spans="1:16" ht="12.75">
      <c r="A2222" t="s">
        <v>53</v>
      </c>
      <c s="34" t="s">
        <v>10872</v>
      </c>
      <c s="34" t="s">
        <v>10873</v>
      </c>
      <c s="35" t="s">
        <v>5</v>
      </c>
      <c s="6" t="s">
        <v>10874</v>
      </c>
      <c s="36" t="s">
        <v>6890</v>
      </c>
      <c s="37">
        <v>2</v>
      </c>
      <c s="36">
        <v>0</v>
      </c>
      <c s="36">
        <f>ROUND(G2222*H2222,6)</f>
      </c>
      <c r="L2222" s="38">
        <v>0</v>
      </c>
      <c s="32">
        <f>ROUND(ROUND(L2222,2)*ROUND(G2222,3),2)</f>
      </c>
      <c s="36" t="s">
        <v>4382</v>
      </c>
      <c>
        <f>(M2222*21)/100</f>
      </c>
      <c t="s">
        <v>28</v>
      </c>
    </row>
    <row r="2223" spans="1:5" ht="12.75">
      <c r="A2223" s="35" t="s">
        <v>58</v>
      </c>
      <c r="E2223" s="39" t="s">
        <v>5</v>
      </c>
    </row>
    <row r="2224" spans="1:5" ht="12.75">
      <c r="A2224" s="35" t="s">
        <v>59</v>
      </c>
      <c r="E2224" s="40" t="s">
        <v>10065</v>
      </c>
    </row>
    <row r="2225" spans="1:5" ht="12.75">
      <c r="A2225" t="s">
        <v>61</v>
      </c>
      <c r="E2225" s="39" t="s">
        <v>8408</v>
      </c>
    </row>
    <row r="2226" spans="1:16" ht="12.75">
      <c r="A2226" t="s">
        <v>53</v>
      </c>
      <c s="34" t="s">
        <v>10875</v>
      </c>
      <c s="34" t="s">
        <v>10876</v>
      </c>
      <c s="35" t="s">
        <v>5</v>
      </c>
      <c s="6" t="s">
        <v>10877</v>
      </c>
      <c s="36" t="s">
        <v>6890</v>
      </c>
      <c s="37">
        <v>42</v>
      </c>
      <c s="36">
        <v>0</v>
      </c>
      <c s="36">
        <f>ROUND(G2226*H2226,6)</f>
      </c>
      <c r="L2226" s="38">
        <v>0</v>
      </c>
      <c s="32">
        <f>ROUND(ROUND(L2226,2)*ROUND(G2226,3),2)</f>
      </c>
      <c s="36" t="s">
        <v>4382</v>
      </c>
      <c>
        <f>(M2226*21)/100</f>
      </c>
      <c t="s">
        <v>28</v>
      </c>
    </row>
    <row r="2227" spans="1:5" ht="12.75">
      <c r="A2227" s="35" t="s">
        <v>58</v>
      </c>
      <c r="E2227" s="39" t="s">
        <v>5</v>
      </c>
    </row>
    <row r="2228" spans="1:5" ht="12.75">
      <c r="A2228" s="35" t="s">
        <v>59</v>
      </c>
      <c r="E2228" s="40" t="s">
        <v>10878</v>
      </c>
    </row>
    <row r="2229" spans="1:5" ht="12.75">
      <c r="A2229" t="s">
        <v>61</v>
      </c>
      <c r="E2229" s="39" t="s">
        <v>8408</v>
      </c>
    </row>
    <row r="2230" spans="1:16" ht="12.75">
      <c r="A2230" t="s">
        <v>53</v>
      </c>
      <c s="34" t="s">
        <v>10879</v>
      </c>
      <c s="34" t="s">
        <v>10880</v>
      </c>
      <c s="35" t="s">
        <v>5</v>
      </c>
      <c s="6" t="s">
        <v>10881</v>
      </c>
      <c s="36" t="s">
        <v>6890</v>
      </c>
      <c s="37">
        <v>42</v>
      </c>
      <c s="36">
        <v>0</v>
      </c>
      <c s="36">
        <f>ROUND(G2230*H2230,6)</f>
      </c>
      <c r="L2230" s="38">
        <v>0</v>
      </c>
      <c s="32">
        <f>ROUND(ROUND(L2230,2)*ROUND(G2230,3),2)</f>
      </c>
      <c s="36" t="s">
        <v>4382</v>
      </c>
      <c>
        <f>(M2230*21)/100</f>
      </c>
      <c t="s">
        <v>28</v>
      </c>
    </row>
    <row r="2231" spans="1:5" ht="12.75">
      <c r="A2231" s="35" t="s">
        <v>58</v>
      </c>
      <c r="E2231" s="39" t="s">
        <v>5</v>
      </c>
    </row>
    <row r="2232" spans="1:5" ht="12.75">
      <c r="A2232" s="35" t="s">
        <v>59</v>
      </c>
      <c r="E2232" s="40" t="s">
        <v>10878</v>
      </c>
    </row>
    <row r="2233" spans="1:5" ht="12.75">
      <c r="A2233" t="s">
        <v>61</v>
      </c>
      <c r="E2233" s="39" t="s">
        <v>8408</v>
      </c>
    </row>
    <row r="2234" spans="1:16" ht="12.75">
      <c r="A2234" t="s">
        <v>53</v>
      </c>
      <c s="34" t="s">
        <v>10882</v>
      </c>
      <c s="34" t="s">
        <v>10883</v>
      </c>
      <c s="35" t="s">
        <v>5</v>
      </c>
      <c s="6" t="s">
        <v>10884</v>
      </c>
      <c s="36" t="s">
        <v>6890</v>
      </c>
      <c s="37">
        <v>17</v>
      </c>
      <c s="36">
        <v>0</v>
      </c>
      <c s="36">
        <f>ROUND(G2234*H2234,6)</f>
      </c>
      <c r="L2234" s="38">
        <v>0</v>
      </c>
      <c s="32">
        <f>ROUND(ROUND(L2234,2)*ROUND(G2234,3),2)</f>
      </c>
      <c s="36" t="s">
        <v>4382</v>
      </c>
      <c>
        <f>(M2234*21)/100</f>
      </c>
      <c t="s">
        <v>28</v>
      </c>
    </row>
    <row r="2235" spans="1:5" ht="12.75">
      <c r="A2235" s="35" t="s">
        <v>58</v>
      </c>
      <c r="E2235" s="39" t="s">
        <v>5</v>
      </c>
    </row>
    <row r="2236" spans="1:5" ht="12.75">
      <c r="A2236" s="35" t="s">
        <v>59</v>
      </c>
      <c r="E2236" s="40" t="s">
        <v>10885</v>
      </c>
    </row>
    <row r="2237" spans="1:5" ht="12.75">
      <c r="A2237" t="s">
        <v>61</v>
      </c>
      <c r="E2237" s="39" t="s">
        <v>8408</v>
      </c>
    </row>
    <row r="2238" spans="1:16" ht="12.75">
      <c r="A2238" t="s">
        <v>53</v>
      </c>
      <c s="34" t="s">
        <v>10886</v>
      </c>
      <c s="34" t="s">
        <v>10887</v>
      </c>
      <c s="35" t="s">
        <v>5</v>
      </c>
      <c s="6" t="s">
        <v>10888</v>
      </c>
      <c s="36" t="s">
        <v>6890</v>
      </c>
      <c s="37">
        <v>17</v>
      </c>
      <c s="36">
        <v>0</v>
      </c>
      <c s="36">
        <f>ROUND(G2238*H2238,6)</f>
      </c>
      <c r="L2238" s="38">
        <v>0</v>
      </c>
      <c s="32">
        <f>ROUND(ROUND(L2238,2)*ROUND(G2238,3),2)</f>
      </c>
      <c s="36" t="s">
        <v>4382</v>
      </c>
      <c>
        <f>(M2238*21)/100</f>
      </c>
      <c t="s">
        <v>28</v>
      </c>
    </row>
    <row r="2239" spans="1:5" ht="12.75">
      <c r="A2239" s="35" t="s">
        <v>58</v>
      </c>
      <c r="E2239" s="39" t="s">
        <v>5</v>
      </c>
    </row>
    <row r="2240" spans="1:5" ht="12.75">
      <c r="A2240" s="35" t="s">
        <v>59</v>
      </c>
      <c r="E2240" s="40" t="s">
        <v>10885</v>
      </c>
    </row>
    <row r="2241" spans="1:5" ht="12.75">
      <c r="A2241" t="s">
        <v>61</v>
      </c>
      <c r="E2241" s="39" t="s">
        <v>8408</v>
      </c>
    </row>
    <row r="2242" spans="1:16" ht="12.75">
      <c r="A2242" t="s">
        <v>53</v>
      </c>
      <c s="34" t="s">
        <v>10889</v>
      </c>
      <c s="34" t="s">
        <v>10890</v>
      </c>
      <c s="35" t="s">
        <v>5</v>
      </c>
      <c s="6" t="s">
        <v>10891</v>
      </c>
      <c s="36" t="s">
        <v>3844</v>
      </c>
      <c s="37">
        <v>1</v>
      </c>
      <c s="36">
        <v>0</v>
      </c>
      <c s="36">
        <f>ROUND(G2242*H2242,6)</f>
      </c>
      <c r="L2242" s="38">
        <v>0</v>
      </c>
      <c s="32">
        <f>ROUND(ROUND(L2242,2)*ROUND(G2242,3),2)</f>
      </c>
      <c s="36" t="s">
        <v>4382</v>
      </c>
      <c>
        <f>(M2242*21)/100</f>
      </c>
      <c t="s">
        <v>28</v>
      </c>
    </row>
    <row r="2243" spans="1:5" ht="12.75">
      <c r="A2243" s="35" t="s">
        <v>58</v>
      </c>
      <c r="E2243" s="39" t="s">
        <v>5</v>
      </c>
    </row>
    <row r="2244" spans="1:5" ht="12.75">
      <c r="A2244" s="35" t="s">
        <v>59</v>
      </c>
      <c r="E2244" s="40" t="s">
        <v>10029</v>
      </c>
    </row>
    <row r="2245" spans="1:5" ht="12.75">
      <c r="A2245" t="s">
        <v>61</v>
      </c>
      <c r="E2245" s="39" t="s">
        <v>8408</v>
      </c>
    </row>
    <row r="2246" spans="1:16" ht="12.75">
      <c r="A2246" t="s">
        <v>53</v>
      </c>
      <c s="34" t="s">
        <v>10892</v>
      </c>
      <c s="34" t="s">
        <v>10893</v>
      </c>
      <c s="35" t="s">
        <v>5</v>
      </c>
      <c s="6" t="s">
        <v>10894</v>
      </c>
      <c s="36" t="s">
        <v>3844</v>
      </c>
      <c s="37">
        <v>1</v>
      </c>
      <c s="36">
        <v>0</v>
      </c>
      <c s="36">
        <f>ROUND(G2246*H2246,6)</f>
      </c>
      <c r="L2246" s="38">
        <v>0</v>
      </c>
      <c s="32">
        <f>ROUND(ROUND(L2246,2)*ROUND(G2246,3),2)</f>
      </c>
      <c s="36" t="s">
        <v>4382</v>
      </c>
      <c>
        <f>(M2246*21)/100</f>
      </c>
      <c t="s">
        <v>28</v>
      </c>
    </row>
    <row r="2247" spans="1:5" ht="12.75">
      <c r="A2247" s="35" t="s">
        <v>58</v>
      </c>
      <c r="E2247" s="39" t="s">
        <v>5</v>
      </c>
    </row>
    <row r="2248" spans="1:5" ht="12.75">
      <c r="A2248" s="35" t="s">
        <v>59</v>
      </c>
      <c r="E2248" s="40" t="s">
        <v>10029</v>
      </c>
    </row>
    <row r="2249" spans="1:5" ht="12.75">
      <c r="A2249" t="s">
        <v>61</v>
      </c>
      <c r="E2249" s="39" t="s">
        <v>8408</v>
      </c>
    </row>
    <row r="2250" spans="1:16" ht="12.75">
      <c r="A2250" t="s">
        <v>53</v>
      </c>
      <c s="34" t="s">
        <v>10895</v>
      </c>
      <c s="34" t="s">
        <v>10896</v>
      </c>
      <c s="35" t="s">
        <v>5</v>
      </c>
      <c s="6" t="s">
        <v>10897</v>
      </c>
      <c s="36" t="s">
        <v>3844</v>
      </c>
      <c s="37">
        <v>2</v>
      </c>
      <c s="36">
        <v>0</v>
      </c>
      <c s="36">
        <f>ROUND(G2250*H2250,6)</f>
      </c>
      <c r="L2250" s="38">
        <v>0</v>
      </c>
      <c s="32">
        <f>ROUND(ROUND(L2250,2)*ROUND(G2250,3),2)</f>
      </c>
      <c s="36" t="s">
        <v>4382</v>
      </c>
      <c>
        <f>(M2250*21)/100</f>
      </c>
      <c t="s">
        <v>28</v>
      </c>
    </row>
    <row r="2251" spans="1:5" ht="12.75">
      <c r="A2251" s="35" t="s">
        <v>58</v>
      </c>
      <c r="E2251" s="39" t="s">
        <v>5</v>
      </c>
    </row>
    <row r="2252" spans="1:5" ht="12.75">
      <c r="A2252" s="35" t="s">
        <v>59</v>
      </c>
      <c r="E2252" s="40" t="s">
        <v>10065</v>
      </c>
    </row>
    <row r="2253" spans="1:5" ht="12.75">
      <c r="A2253" t="s">
        <v>61</v>
      </c>
      <c r="E2253" s="39" t="s">
        <v>8408</v>
      </c>
    </row>
    <row r="2254" spans="1:16" ht="12.75">
      <c r="A2254" t="s">
        <v>53</v>
      </c>
      <c s="34" t="s">
        <v>10898</v>
      </c>
      <c s="34" t="s">
        <v>10899</v>
      </c>
      <c s="35" t="s">
        <v>5</v>
      </c>
      <c s="6" t="s">
        <v>10900</v>
      </c>
      <c s="36" t="s">
        <v>3844</v>
      </c>
      <c s="37">
        <v>2</v>
      </c>
      <c s="36">
        <v>0</v>
      </c>
      <c s="36">
        <f>ROUND(G2254*H2254,6)</f>
      </c>
      <c r="L2254" s="38">
        <v>0</v>
      </c>
      <c s="32">
        <f>ROUND(ROUND(L2254,2)*ROUND(G2254,3),2)</f>
      </c>
      <c s="36" t="s">
        <v>4382</v>
      </c>
      <c>
        <f>(M2254*21)/100</f>
      </c>
      <c t="s">
        <v>28</v>
      </c>
    </row>
    <row r="2255" spans="1:5" ht="12.75">
      <c r="A2255" s="35" t="s">
        <v>58</v>
      </c>
      <c r="E2255" s="39" t="s">
        <v>5</v>
      </c>
    </row>
    <row r="2256" spans="1:5" ht="12.75">
      <c r="A2256" s="35" t="s">
        <v>59</v>
      </c>
      <c r="E2256" s="40" t="s">
        <v>10065</v>
      </c>
    </row>
    <row r="2257" spans="1:5" ht="12.75">
      <c r="A2257" t="s">
        <v>61</v>
      </c>
      <c r="E2257" s="39" t="s">
        <v>8408</v>
      </c>
    </row>
    <row r="2258" spans="1:16" ht="12.75">
      <c r="A2258" t="s">
        <v>53</v>
      </c>
      <c s="34" t="s">
        <v>10901</v>
      </c>
      <c s="34" t="s">
        <v>10902</v>
      </c>
      <c s="35" t="s">
        <v>5</v>
      </c>
      <c s="6" t="s">
        <v>10903</v>
      </c>
      <c s="36" t="s">
        <v>3844</v>
      </c>
      <c s="37">
        <v>3</v>
      </c>
      <c s="36">
        <v>0</v>
      </c>
      <c s="36">
        <f>ROUND(G2258*H2258,6)</f>
      </c>
      <c r="L2258" s="38">
        <v>0</v>
      </c>
      <c s="32">
        <f>ROUND(ROUND(L2258,2)*ROUND(G2258,3),2)</f>
      </c>
      <c s="36" t="s">
        <v>4382</v>
      </c>
      <c>
        <f>(M2258*21)/100</f>
      </c>
      <c t="s">
        <v>28</v>
      </c>
    </row>
    <row r="2259" spans="1:5" ht="12.75">
      <c r="A2259" s="35" t="s">
        <v>58</v>
      </c>
      <c r="E2259" s="39" t="s">
        <v>5</v>
      </c>
    </row>
    <row r="2260" spans="1:5" ht="12.75">
      <c r="A2260" s="35" t="s">
        <v>59</v>
      </c>
      <c r="E2260" s="40" t="s">
        <v>10061</v>
      </c>
    </row>
    <row r="2261" spans="1:5" ht="12.75">
      <c r="A2261" t="s">
        <v>61</v>
      </c>
      <c r="E2261" s="39" t="s">
        <v>8408</v>
      </c>
    </row>
    <row r="2262" spans="1:16" ht="12.75">
      <c r="A2262" t="s">
        <v>53</v>
      </c>
      <c s="34" t="s">
        <v>10904</v>
      </c>
      <c s="34" t="s">
        <v>10905</v>
      </c>
      <c s="35" t="s">
        <v>5</v>
      </c>
      <c s="6" t="s">
        <v>10906</v>
      </c>
      <c s="36" t="s">
        <v>3844</v>
      </c>
      <c s="37">
        <v>3</v>
      </c>
      <c s="36">
        <v>0</v>
      </c>
      <c s="36">
        <f>ROUND(G2262*H2262,6)</f>
      </c>
      <c r="L2262" s="38">
        <v>0</v>
      </c>
      <c s="32">
        <f>ROUND(ROUND(L2262,2)*ROUND(G2262,3),2)</f>
      </c>
      <c s="36" t="s">
        <v>4382</v>
      </c>
      <c>
        <f>(M2262*21)/100</f>
      </c>
      <c t="s">
        <v>28</v>
      </c>
    </row>
    <row r="2263" spans="1:5" ht="12.75">
      <c r="A2263" s="35" t="s">
        <v>58</v>
      </c>
      <c r="E2263" s="39" t="s">
        <v>5</v>
      </c>
    </row>
    <row r="2264" spans="1:5" ht="12.75">
      <c r="A2264" s="35" t="s">
        <v>59</v>
      </c>
      <c r="E2264" s="40" t="s">
        <v>10061</v>
      </c>
    </row>
    <row r="2265" spans="1:5" ht="12.75">
      <c r="A2265" t="s">
        <v>61</v>
      </c>
      <c r="E2265" s="39" t="s">
        <v>8408</v>
      </c>
    </row>
    <row r="2266" spans="1:16" ht="12.75">
      <c r="A2266" t="s">
        <v>53</v>
      </c>
      <c s="34" t="s">
        <v>10907</v>
      </c>
      <c s="34" t="s">
        <v>10908</v>
      </c>
      <c s="35" t="s">
        <v>5</v>
      </c>
      <c s="6" t="s">
        <v>10909</v>
      </c>
      <c s="36" t="s">
        <v>6890</v>
      </c>
      <c s="37">
        <v>6</v>
      </c>
      <c s="36">
        <v>0</v>
      </c>
      <c s="36">
        <f>ROUND(G2266*H2266,6)</f>
      </c>
      <c r="L2266" s="38">
        <v>0</v>
      </c>
      <c s="32">
        <f>ROUND(ROUND(L2266,2)*ROUND(G2266,3),2)</f>
      </c>
      <c s="36" t="s">
        <v>4382</v>
      </c>
      <c>
        <f>(M2266*21)/100</f>
      </c>
      <c t="s">
        <v>28</v>
      </c>
    </row>
    <row r="2267" spans="1:5" ht="12.75">
      <c r="A2267" s="35" t="s">
        <v>58</v>
      </c>
      <c r="E2267" s="39" t="s">
        <v>5</v>
      </c>
    </row>
    <row r="2268" spans="1:5" ht="12.75">
      <c r="A2268" s="35" t="s">
        <v>59</v>
      </c>
      <c r="E2268" s="40" t="s">
        <v>10087</v>
      </c>
    </row>
    <row r="2269" spans="1:5" ht="12.75">
      <c r="A2269" t="s">
        <v>61</v>
      </c>
      <c r="E2269" s="39" t="s">
        <v>8408</v>
      </c>
    </row>
    <row r="2270" spans="1:16" ht="25.5">
      <c r="A2270" t="s">
        <v>53</v>
      </c>
      <c s="34" t="s">
        <v>10910</v>
      </c>
      <c s="34" t="s">
        <v>10911</v>
      </c>
      <c s="35" t="s">
        <v>5</v>
      </c>
      <c s="6" t="s">
        <v>10912</v>
      </c>
      <c s="36" t="s">
        <v>6890</v>
      </c>
      <c s="37">
        <v>6</v>
      </c>
      <c s="36">
        <v>0</v>
      </c>
      <c s="36">
        <f>ROUND(G2270*H2270,6)</f>
      </c>
      <c r="L2270" s="38">
        <v>0</v>
      </c>
      <c s="32">
        <f>ROUND(ROUND(L2270,2)*ROUND(G2270,3),2)</f>
      </c>
      <c s="36" t="s">
        <v>4382</v>
      </c>
      <c>
        <f>(M2270*21)/100</f>
      </c>
      <c t="s">
        <v>28</v>
      </c>
    </row>
    <row r="2271" spans="1:5" ht="12.75">
      <c r="A2271" s="35" t="s">
        <v>58</v>
      </c>
      <c r="E2271" s="39" t="s">
        <v>5</v>
      </c>
    </row>
    <row r="2272" spans="1:5" ht="12.75">
      <c r="A2272" s="35" t="s">
        <v>59</v>
      </c>
      <c r="E2272" s="40" t="s">
        <v>10087</v>
      </c>
    </row>
    <row r="2273" spans="1:5" ht="12.75">
      <c r="A2273" t="s">
        <v>61</v>
      </c>
      <c r="E2273" s="39" t="s">
        <v>8408</v>
      </c>
    </row>
    <row r="2274" spans="1:16" ht="12.75">
      <c r="A2274" t="s">
        <v>53</v>
      </c>
      <c s="34" t="s">
        <v>10913</v>
      </c>
      <c s="34" t="s">
        <v>10914</v>
      </c>
      <c s="35" t="s">
        <v>5</v>
      </c>
      <c s="6" t="s">
        <v>10915</v>
      </c>
      <c s="36" t="s">
        <v>3844</v>
      </c>
      <c s="37">
        <v>1</v>
      </c>
      <c s="36">
        <v>0</v>
      </c>
      <c s="36">
        <f>ROUND(G2274*H2274,6)</f>
      </c>
      <c r="L2274" s="38">
        <v>0</v>
      </c>
      <c s="32">
        <f>ROUND(ROUND(L2274,2)*ROUND(G2274,3),2)</f>
      </c>
      <c s="36" t="s">
        <v>4382</v>
      </c>
      <c>
        <f>(M2274*21)/100</f>
      </c>
      <c t="s">
        <v>28</v>
      </c>
    </row>
    <row r="2275" spans="1:5" ht="12.75">
      <c r="A2275" s="35" t="s">
        <v>58</v>
      </c>
      <c r="E2275" s="39" t="s">
        <v>5</v>
      </c>
    </row>
    <row r="2276" spans="1:5" ht="12.75">
      <c r="A2276" s="35" t="s">
        <v>59</v>
      </c>
      <c r="E2276" s="40" t="s">
        <v>10029</v>
      </c>
    </row>
    <row r="2277" spans="1:5" ht="12.75">
      <c r="A2277" t="s">
        <v>61</v>
      </c>
      <c r="E2277" s="39" t="s">
        <v>8408</v>
      </c>
    </row>
    <row r="2278" spans="1:16" ht="12.75">
      <c r="A2278" t="s">
        <v>53</v>
      </c>
      <c s="34" t="s">
        <v>10916</v>
      </c>
      <c s="34" t="s">
        <v>10917</v>
      </c>
      <c s="35" t="s">
        <v>5</v>
      </c>
      <c s="6" t="s">
        <v>10918</v>
      </c>
      <c s="36" t="s">
        <v>3844</v>
      </c>
      <c s="37">
        <v>1</v>
      </c>
      <c s="36">
        <v>0</v>
      </c>
      <c s="36">
        <f>ROUND(G2278*H2278,6)</f>
      </c>
      <c r="L2278" s="38">
        <v>0</v>
      </c>
      <c s="32">
        <f>ROUND(ROUND(L2278,2)*ROUND(G2278,3),2)</f>
      </c>
      <c s="36" t="s">
        <v>4382</v>
      </c>
      <c>
        <f>(M2278*21)/100</f>
      </c>
      <c t="s">
        <v>28</v>
      </c>
    </row>
    <row r="2279" spans="1:5" ht="12.75">
      <c r="A2279" s="35" t="s">
        <v>58</v>
      </c>
      <c r="E2279" s="39" t="s">
        <v>5</v>
      </c>
    </row>
    <row r="2280" spans="1:5" ht="12.75">
      <c r="A2280" s="35" t="s">
        <v>59</v>
      </c>
      <c r="E2280" s="40" t="s">
        <v>10029</v>
      </c>
    </row>
    <row r="2281" spans="1:5" ht="12.75">
      <c r="A2281" t="s">
        <v>61</v>
      </c>
      <c r="E2281" s="39" t="s">
        <v>8408</v>
      </c>
    </row>
    <row r="2282" spans="1:16" ht="12.75">
      <c r="A2282" t="s">
        <v>53</v>
      </c>
      <c s="34" t="s">
        <v>8175</v>
      </c>
      <c s="34" t="s">
        <v>10919</v>
      </c>
      <c s="35" t="s">
        <v>5</v>
      </c>
      <c s="6" t="s">
        <v>10920</v>
      </c>
      <c s="36" t="s">
        <v>3844</v>
      </c>
      <c s="37">
        <v>2</v>
      </c>
      <c s="36">
        <v>0</v>
      </c>
      <c s="36">
        <f>ROUND(G2282*H2282,6)</f>
      </c>
      <c r="L2282" s="38">
        <v>0</v>
      </c>
      <c s="32">
        <f>ROUND(ROUND(L2282,2)*ROUND(G2282,3),2)</f>
      </c>
      <c s="36" t="s">
        <v>4382</v>
      </c>
      <c>
        <f>(M2282*21)/100</f>
      </c>
      <c t="s">
        <v>28</v>
      </c>
    </row>
    <row r="2283" spans="1:5" ht="12.75">
      <c r="A2283" s="35" t="s">
        <v>58</v>
      </c>
      <c r="E2283" s="39" t="s">
        <v>5</v>
      </c>
    </row>
    <row r="2284" spans="1:5" ht="12.75">
      <c r="A2284" s="35" t="s">
        <v>59</v>
      </c>
      <c r="E2284" s="40" t="s">
        <v>10065</v>
      </c>
    </row>
    <row r="2285" spans="1:5" ht="12.75">
      <c r="A2285" t="s">
        <v>61</v>
      </c>
      <c r="E2285" s="39" t="s">
        <v>8408</v>
      </c>
    </row>
    <row r="2286" spans="1:16" ht="12.75">
      <c r="A2286" t="s">
        <v>53</v>
      </c>
      <c s="34" t="s">
        <v>10921</v>
      </c>
      <c s="34" t="s">
        <v>10922</v>
      </c>
      <c s="35" t="s">
        <v>5</v>
      </c>
      <c s="6" t="s">
        <v>10923</v>
      </c>
      <c s="36" t="s">
        <v>3844</v>
      </c>
      <c s="37">
        <v>2</v>
      </c>
      <c s="36">
        <v>0</v>
      </c>
      <c s="36">
        <f>ROUND(G2286*H2286,6)</f>
      </c>
      <c r="L2286" s="38">
        <v>0</v>
      </c>
      <c s="32">
        <f>ROUND(ROUND(L2286,2)*ROUND(G2286,3),2)</f>
      </c>
      <c s="36" t="s">
        <v>4382</v>
      </c>
      <c>
        <f>(M2286*21)/100</f>
      </c>
      <c t="s">
        <v>28</v>
      </c>
    </row>
    <row r="2287" spans="1:5" ht="12.75">
      <c r="A2287" s="35" t="s">
        <v>58</v>
      </c>
      <c r="E2287" s="39" t="s">
        <v>5</v>
      </c>
    </row>
    <row r="2288" spans="1:5" ht="12.75">
      <c r="A2288" s="35" t="s">
        <v>59</v>
      </c>
      <c r="E2288" s="40" t="s">
        <v>10065</v>
      </c>
    </row>
    <row r="2289" spans="1:5" ht="12.75">
      <c r="A2289" t="s">
        <v>61</v>
      </c>
      <c r="E2289" s="39" t="s">
        <v>8408</v>
      </c>
    </row>
    <row r="2290" spans="1:16" ht="12.75">
      <c r="A2290" t="s">
        <v>53</v>
      </c>
      <c s="34" t="s">
        <v>10924</v>
      </c>
      <c s="34" t="s">
        <v>10925</v>
      </c>
      <c s="35" t="s">
        <v>5</v>
      </c>
      <c s="6" t="s">
        <v>10926</v>
      </c>
      <c s="36" t="s">
        <v>6890</v>
      </c>
      <c s="37">
        <v>24</v>
      </c>
      <c s="36">
        <v>0</v>
      </c>
      <c s="36">
        <f>ROUND(G2290*H2290,6)</f>
      </c>
      <c r="L2290" s="38">
        <v>0</v>
      </c>
      <c s="32">
        <f>ROUND(ROUND(L2290,2)*ROUND(G2290,3),2)</f>
      </c>
      <c s="36" t="s">
        <v>4382</v>
      </c>
      <c>
        <f>(M2290*21)/100</f>
      </c>
      <c t="s">
        <v>28</v>
      </c>
    </row>
    <row r="2291" spans="1:5" ht="12.75">
      <c r="A2291" s="35" t="s">
        <v>58</v>
      </c>
      <c r="E2291" s="39" t="s">
        <v>5</v>
      </c>
    </row>
    <row r="2292" spans="1:5" ht="12.75">
      <c r="A2292" s="35" t="s">
        <v>59</v>
      </c>
      <c r="E2292" s="40" t="s">
        <v>10561</v>
      </c>
    </row>
    <row r="2293" spans="1:5" ht="12.75">
      <c r="A2293" t="s">
        <v>61</v>
      </c>
      <c r="E2293" s="39" t="s">
        <v>8408</v>
      </c>
    </row>
    <row r="2294" spans="1:16" ht="25.5">
      <c r="A2294" t="s">
        <v>53</v>
      </c>
      <c s="34" t="s">
        <v>10927</v>
      </c>
      <c s="34" t="s">
        <v>10928</v>
      </c>
      <c s="35" t="s">
        <v>5</v>
      </c>
      <c s="6" t="s">
        <v>10929</v>
      </c>
      <c s="36" t="s">
        <v>6890</v>
      </c>
      <c s="37">
        <v>24</v>
      </c>
      <c s="36">
        <v>0</v>
      </c>
      <c s="36">
        <f>ROUND(G2294*H2294,6)</f>
      </c>
      <c r="L2294" s="38">
        <v>0</v>
      </c>
      <c s="32">
        <f>ROUND(ROUND(L2294,2)*ROUND(G2294,3),2)</f>
      </c>
      <c s="36" t="s">
        <v>4382</v>
      </c>
      <c>
        <f>(M2294*21)/100</f>
      </c>
      <c t="s">
        <v>28</v>
      </c>
    </row>
    <row r="2295" spans="1:5" ht="12.75">
      <c r="A2295" s="35" t="s">
        <v>58</v>
      </c>
      <c r="E2295" s="39" t="s">
        <v>5</v>
      </c>
    </row>
    <row r="2296" spans="1:5" ht="12.75">
      <c r="A2296" s="35" t="s">
        <v>59</v>
      </c>
      <c r="E2296" s="40" t="s">
        <v>10561</v>
      </c>
    </row>
    <row r="2297" spans="1:5" ht="12.75">
      <c r="A2297" t="s">
        <v>61</v>
      </c>
      <c r="E2297" s="39" t="s">
        <v>8408</v>
      </c>
    </row>
    <row r="2298" spans="1:16" ht="25.5">
      <c r="A2298" t="s">
        <v>53</v>
      </c>
      <c s="34" t="s">
        <v>10930</v>
      </c>
      <c s="34" t="s">
        <v>10931</v>
      </c>
      <c s="35" t="s">
        <v>5</v>
      </c>
      <c s="6" t="s">
        <v>10932</v>
      </c>
      <c s="36" t="s">
        <v>6890</v>
      </c>
      <c s="37">
        <v>14</v>
      </c>
      <c s="36">
        <v>0</v>
      </c>
      <c s="36">
        <f>ROUND(G2298*H2298,6)</f>
      </c>
      <c r="L2298" s="38">
        <v>0</v>
      </c>
      <c s="32">
        <f>ROUND(ROUND(L2298,2)*ROUND(G2298,3),2)</f>
      </c>
      <c s="36" t="s">
        <v>4382</v>
      </c>
      <c>
        <f>(M2298*21)/100</f>
      </c>
      <c t="s">
        <v>28</v>
      </c>
    </row>
    <row r="2299" spans="1:5" ht="12.75">
      <c r="A2299" s="35" t="s">
        <v>58</v>
      </c>
      <c r="E2299" s="39" t="s">
        <v>5</v>
      </c>
    </row>
    <row r="2300" spans="1:5" ht="12.75">
      <c r="A2300" s="35" t="s">
        <v>59</v>
      </c>
      <c r="E2300" s="40" t="s">
        <v>10933</v>
      </c>
    </row>
    <row r="2301" spans="1:5" ht="12.75">
      <c r="A2301" t="s">
        <v>61</v>
      </c>
      <c r="E2301" s="39" t="s">
        <v>8408</v>
      </c>
    </row>
    <row r="2302" spans="1:16" ht="25.5">
      <c r="A2302" t="s">
        <v>53</v>
      </c>
      <c s="34" t="s">
        <v>10934</v>
      </c>
      <c s="34" t="s">
        <v>10935</v>
      </c>
      <c s="35" t="s">
        <v>5</v>
      </c>
      <c s="6" t="s">
        <v>10936</v>
      </c>
      <c s="36" t="s">
        <v>6890</v>
      </c>
      <c s="37">
        <v>14</v>
      </c>
      <c s="36">
        <v>0</v>
      </c>
      <c s="36">
        <f>ROUND(G2302*H2302,6)</f>
      </c>
      <c r="L2302" s="38">
        <v>0</v>
      </c>
      <c s="32">
        <f>ROUND(ROUND(L2302,2)*ROUND(G2302,3),2)</f>
      </c>
      <c s="36" t="s">
        <v>4382</v>
      </c>
      <c>
        <f>(M2302*21)/100</f>
      </c>
      <c t="s">
        <v>28</v>
      </c>
    </row>
    <row r="2303" spans="1:5" ht="12.75">
      <c r="A2303" s="35" t="s">
        <v>58</v>
      </c>
      <c r="E2303" s="39" t="s">
        <v>5</v>
      </c>
    </row>
    <row r="2304" spans="1:5" ht="12.75">
      <c r="A2304" s="35" t="s">
        <v>59</v>
      </c>
      <c r="E2304" s="40" t="s">
        <v>10933</v>
      </c>
    </row>
    <row r="2305" spans="1:5" ht="12.75">
      <c r="A2305" t="s">
        <v>61</v>
      </c>
      <c r="E2305" s="39" t="s">
        <v>8408</v>
      </c>
    </row>
    <row r="2306" spans="1:16" ht="25.5">
      <c r="A2306" t="s">
        <v>53</v>
      </c>
      <c s="34" t="s">
        <v>10937</v>
      </c>
      <c s="34" t="s">
        <v>10938</v>
      </c>
      <c s="35" t="s">
        <v>5</v>
      </c>
      <c s="6" t="s">
        <v>10939</v>
      </c>
      <c s="36" t="s">
        <v>6890</v>
      </c>
      <c s="37">
        <v>1</v>
      </c>
      <c s="36">
        <v>0</v>
      </c>
      <c s="36">
        <f>ROUND(G2306*H2306,6)</f>
      </c>
      <c r="L2306" s="38">
        <v>0</v>
      </c>
      <c s="32">
        <f>ROUND(ROUND(L2306,2)*ROUND(G2306,3),2)</f>
      </c>
      <c s="36" t="s">
        <v>4382</v>
      </c>
      <c>
        <f>(M2306*21)/100</f>
      </c>
      <c t="s">
        <v>28</v>
      </c>
    </row>
    <row r="2307" spans="1:5" ht="12.75">
      <c r="A2307" s="35" t="s">
        <v>58</v>
      </c>
      <c r="E2307" s="39" t="s">
        <v>5</v>
      </c>
    </row>
    <row r="2308" spans="1:5" ht="12.75">
      <c r="A2308" s="35" t="s">
        <v>59</v>
      </c>
      <c r="E2308" s="40" t="s">
        <v>10029</v>
      </c>
    </row>
    <row r="2309" spans="1:5" ht="12.75">
      <c r="A2309" t="s">
        <v>61</v>
      </c>
      <c r="E2309" s="39" t="s">
        <v>8408</v>
      </c>
    </row>
    <row r="2310" spans="1:16" ht="25.5">
      <c r="A2310" t="s">
        <v>53</v>
      </c>
      <c s="34" t="s">
        <v>10940</v>
      </c>
      <c s="34" t="s">
        <v>10941</v>
      </c>
      <c s="35" t="s">
        <v>5</v>
      </c>
      <c s="6" t="s">
        <v>10942</v>
      </c>
      <c s="36" t="s">
        <v>6890</v>
      </c>
      <c s="37">
        <v>1</v>
      </c>
      <c s="36">
        <v>0</v>
      </c>
      <c s="36">
        <f>ROUND(G2310*H2310,6)</f>
      </c>
      <c r="L2310" s="38">
        <v>0</v>
      </c>
      <c s="32">
        <f>ROUND(ROUND(L2310,2)*ROUND(G2310,3),2)</f>
      </c>
      <c s="36" t="s">
        <v>4382</v>
      </c>
      <c>
        <f>(M2310*21)/100</f>
      </c>
      <c t="s">
        <v>28</v>
      </c>
    </row>
    <row r="2311" spans="1:5" ht="12.75">
      <c r="A2311" s="35" t="s">
        <v>58</v>
      </c>
      <c r="E2311" s="39" t="s">
        <v>5</v>
      </c>
    </row>
    <row r="2312" spans="1:5" ht="12.75">
      <c r="A2312" s="35" t="s">
        <v>59</v>
      </c>
      <c r="E2312" s="40" t="s">
        <v>10029</v>
      </c>
    </row>
    <row r="2313" spans="1:5" ht="12.75">
      <c r="A2313" t="s">
        <v>61</v>
      </c>
      <c r="E2313" s="39" t="s">
        <v>8408</v>
      </c>
    </row>
    <row r="2314" spans="1:16" ht="12.75">
      <c r="A2314" t="s">
        <v>53</v>
      </c>
      <c s="34" t="s">
        <v>10943</v>
      </c>
      <c s="34" t="s">
        <v>10944</v>
      </c>
      <c s="35" t="s">
        <v>5</v>
      </c>
      <c s="6" t="s">
        <v>10945</v>
      </c>
      <c s="36" t="s">
        <v>6890</v>
      </c>
      <c s="37">
        <v>1</v>
      </c>
      <c s="36">
        <v>0</v>
      </c>
      <c s="36">
        <f>ROUND(G2314*H2314,6)</f>
      </c>
      <c r="L2314" s="38">
        <v>0</v>
      </c>
      <c s="32">
        <f>ROUND(ROUND(L2314,2)*ROUND(G2314,3),2)</f>
      </c>
      <c s="36" t="s">
        <v>4382</v>
      </c>
      <c>
        <f>(M2314*21)/100</f>
      </c>
      <c t="s">
        <v>28</v>
      </c>
    </row>
    <row r="2315" spans="1:5" ht="12.75">
      <c r="A2315" s="35" t="s">
        <v>58</v>
      </c>
      <c r="E2315" s="39" t="s">
        <v>5</v>
      </c>
    </row>
    <row r="2316" spans="1:5" ht="12.75">
      <c r="A2316" s="35" t="s">
        <v>59</v>
      </c>
      <c r="E2316" s="40" t="s">
        <v>10029</v>
      </c>
    </row>
    <row r="2317" spans="1:5" ht="12.75">
      <c r="A2317" t="s">
        <v>61</v>
      </c>
      <c r="E2317" s="39" t="s">
        <v>8408</v>
      </c>
    </row>
    <row r="2318" spans="1:16" ht="12.75">
      <c r="A2318" t="s">
        <v>53</v>
      </c>
      <c s="34" t="s">
        <v>10946</v>
      </c>
      <c s="34" t="s">
        <v>10947</v>
      </c>
      <c s="35" t="s">
        <v>5</v>
      </c>
      <c s="6" t="s">
        <v>10948</v>
      </c>
      <c s="36" t="s">
        <v>6890</v>
      </c>
      <c s="37">
        <v>8</v>
      </c>
      <c s="36">
        <v>0</v>
      </c>
      <c s="36">
        <f>ROUND(G2318*H2318,6)</f>
      </c>
      <c r="L2318" s="38">
        <v>0</v>
      </c>
      <c s="32">
        <f>ROUND(ROUND(L2318,2)*ROUND(G2318,3),2)</f>
      </c>
      <c s="36" t="s">
        <v>4382</v>
      </c>
      <c>
        <f>(M2318*21)/100</f>
      </c>
      <c t="s">
        <v>28</v>
      </c>
    </row>
    <row r="2319" spans="1:5" ht="12.75">
      <c r="A2319" s="35" t="s">
        <v>58</v>
      </c>
      <c r="E2319" s="39" t="s">
        <v>5</v>
      </c>
    </row>
    <row r="2320" spans="1:5" ht="12.75">
      <c r="A2320" s="35" t="s">
        <v>59</v>
      </c>
      <c r="E2320" s="40" t="s">
        <v>9934</v>
      </c>
    </row>
    <row r="2321" spans="1:5" ht="12.75">
      <c r="A2321" t="s">
        <v>61</v>
      </c>
      <c r="E2321" s="39" t="s">
        <v>8408</v>
      </c>
    </row>
    <row r="2322" spans="1:16" ht="12.75">
      <c r="A2322" t="s">
        <v>53</v>
      </c>
      <c s="34" t="s">
        <v>10949</v>
      </c>
      <c s="34" t="s">
        <v>10950</v>
      </c>
      <c s="35" t="s">
        <v>5</v>
      </c>
      <c s="6" t="s">
        <v>10951</v>
      </c>
      <c s="36" t="s">
        <v>6890</v>
      </c>
      <c s="37">
        <v>2</v>
      </c>
      <c s="36">
        <v>0</v>
      </c>
      <c s="36">
        <f>ROUND(G2322*H2322,6)</f>
      </c>
      <c r="L2322" s="38">
        <v>0</v>
      </c>
      <c s="32">
        <f>ROUND(ROUND(L2322,2)*ROUND(G2322,3),2)</f>
      </c>
      <c s="36" t="s">
        <v>4382</v>
      </c>
      <c>
        <f>(M2322*21)/100</f>
      </c>
      <c t="s">
        <v>28</v>
      </c>
    </row>
    <row r="2323" spans="1:5" ht="12.75">
      <c r="A2323" s="35" t="s">
        <v>58</v>
      </c>
      <c r="E2323" s="39" t="s">
        <v>5</v>
      </c>
    </row>
    <row r="2324" spans="1:5" ht="12.75">
      <c r="A2324" s="35" t="s">
        <v>59</v>
      </c>
      <c r="E2324" s="40" t="s">
        <v>10065</v>
      </c>
    </row>
    <row r="2325" spans="1:5" ht="12.75">
      <c r="A2325" t="s">
        <v>61</v>
      </c>
      <c r="E2325" s="39" t="s">
        <v>8408</v>
      </c>
    </row>
    <row r="2326" spans="1:16" ht="12.75">
      <c r="A2326" t="s">
        <v>53</v>
      </c>
      <c s="34" t="s">
        <v>10952</v>
      </c>
      <c s="34" t="s">
        <v>10953</v>
      </c>
      <c s="35" t="s">
        <v>5</v>
      </c>
      <c s="6" t="s">
        <v>10954</v>
      </c>
      <c s="36" t="s">
        <v>6890</v>
      </c>
      <c s="37">
        <v>29</v>
      </c>
      <c s="36">
        <v>0</v>
      </c>
      <c s="36">
        <f>ROUND(G2326*H2326,6)</f>
      </c>
      <c r="L2326" s="38">
        <v>0</v>
      </c>
      <c s="32">
        <f>ROUND(ROUND(L2326,2)*ROUND(G2326,3),2)</f>
      </c>
      <c s="36" t="s">
        <v>4382</v>
      </c>
      <c>
        <f>(M2326*21)/100</f>
      </c>
      <c t="s">
        <v>28</v>
      </c>
    </row>
    <row r="2327" spans="1:5" ht="12.75">
      <c r="A2327" s="35" t="s">
        <v>58</v>
      </c>
      <c r="E2327" s="39" t="s">
        <v>5</v>
      </c>
    </row>
    <row r="2328" spans="1:5" ht="12.75">
      <c r="A2328" s="35" t="s">
        <v>59</v>
      </c>
      <c r="E2328" s="40" t="s">
        <v>10955</v>
      </c>
    </row>
    <row r="2329" spans="1:5" ht="12.75">
      <c r="A2329" t="s">
        <v>61</v>
      </c>
      <c r="E2329" s="39" t="s">
        <v>8408</v>
      </c>
    </row>
    <row r="2330" spans="1:16" ht="12.75">
      <c r="A2330" t="s">
        <v>53</v>
      </c>
      <c s="34" t="s">
        <v>10956</v>
      </c>
      <c s="34" t="s">
        <v>10957</v>
      </c>
      <c s="35" t="s">
        <v>5</v>
      </c>
      <c s="6" t="s">
        <v>10130</v>
      </c>
      <c s="36" t="s">
        <v>6890</v>
      </c>
      <c s="37">
        <v>29</v>
      </c>
      <c s="36">
        <v>0</v>
      </c>
      <c s="36">
        <f>ROUND(G2330*H2330,6)</f>
      </c>
      <c r="L2330" s="38">
        <v>0</v>
      </c>
      <c s="32">
        <f>ROUND(ROUND(L2330,2)*ROUND(G2330,3),2)</f>
      </c>
      <c s="36" t="s">
        <v>4382</v>
      </c>
      <c>
        <f>(M2330*21)/100</f>
      </c>
      <c t="s">
        <v>28</v>
      </c>
    </row>
    <row r="2331" spans="1:5" ht="12.75">
      <c r="A2331" s="35" t="s">
        <v>58</v>
      </c>
      <c r="E2331" s="39" t="s">
        <v>5</v>
      </c>
    </row>
    <row r="2332" spans="1:5" ht="12.75">
      <c r="A2332" s="35" t="s">
        <v>59</v>
      </c>
      <c r="E2332" s="40" t="s">
        <v>10955</v>
      </c>
    </row>
    <row r="2333" spans="1:5" ht="12.75">
      <c r="A2333" t="s">
        <v>61</v>
      </c>
      <c r="E2333" s="39" t="s">
        <v>8408</v>
      </c>
    </row>
    <row r="2334" spans="1:16" ht="12.75">
      <c r="A2334" t="s">
        <v>53</v>
      </c>
      <c s="34" t="s">
        <v>10958</v>
      </c>
      <c s="34" t="s">
        <v>10959</v>
      </c>
      <c s="35" t="s">
        <v>5</v>
      </c>
      <c s="6" t="s">
        <v>10960</v>
      </c>
      <c s="36" t="s">
        <v>6890</v>
      </c>
      <c s="37">
        <v>4</v>
      </c>
      <c s="36">
        <v>0</v>
      </c>
      <c s="36">
        <f>ROUND(G2334*H2334,6)</f>
      </c>
      <c r="L2334" s="38">
        <v>0</v>
      </c>
      <c s="32">
        <f>ROUND(ROUND(L2334,2)*ROUND(G2334,3),2)</f>
      </c>
      <c s="36" t="s">
        <v>4382</v>
      </c>
      <c>
        <f>(M2334*21)/100</f>
      </c>
      <c t="s">
        <v>28</v>
      </c>
    </row>
    <row r="2335" spans="1:5" ht="12.75">
      <c r="A2335" s="35" t="s">
        <v>58</v>
      </c>
      <c r="E2335" s="39" t="s">
        <v>5</v>
      </c>
    </row>
    <row r="2336" spans="1:5" ht="12.75">
      <c r="A2336" s="35" t="s">
        <v>59</v>
      </c>
      <c r="E2336" s="40" t="s">
        <v>10092</v>
      </c>
    </row>
    <row r="2337" spans="1:5" ht="12.75">
      <c r="A2337" t="s">
        <v>61</v>
      </c>
      <c r="E2337" s="39" t="s">
        <v>8408</v>
      </c>
    </row>
    <row r="2338" spans="1:16" ht="12.75">
      <c r="A2338" t="s">
        <v>53</v>
      </c>
      <c s="34" t="s">
        <v>10961</v>
      </c>
      <c s="34" t="s">
        <v>10962</v>
      </c>
      <c s="35" t="s">
        <v>5</v>
      </c>
      <c s="6" t="s">
        <v>10963</v>
      </c>
      <c s="36" t="s">
        <v>6890</v>
      </c>
      <c s="37">
        <v>4</v>
      </c>
      <c s="36">
        <v>0</v>
      </c>
      <c s="36">
        <f>ROUND(G2338*H2338,6)</f>
      </c>
      <c r="L2338" s="38">
        <v>0</v>
      </c>
      <c s="32">
        <f>ROUND(ROUND(L2338,2)*ROUND(G2338,3),2)</f>
      </c>
      <c s="36" t="s">
        <v>4382</v>
      </c>
      <c>
        <f>(M2338*21)/100</f>
      </c>
      <c t="s">
        <v>28</v>
      </c>
    </row>
    <row r="2339" spans="1:5" ht="12.75">
      <c r="A2339" s="35" t="s">
        <v>58</v>
      </c>
      <c r="E2339" s="39" t="s">
        <v>5</v>
      </c>
    </row>
    <row r="2340" spans="1:5" ht="12.75">
      <c r="A2340" s="35" t="s">
        <v>59</v>
      </c>
      <c r="E2340" s="40" t="s">
        <v>10092</v>
      </c>
    </row>
    <row r="2341" spans="1:5" ht="12.75">
      <c r="A2341" t="s">
        <v>61</v>
      </c>
      <c r="E2341" s="39" t="s">
        <v>8408</v>
      </c>
    </row>
    <row r="2342" spans="1:16" ht="12.75">
      <c r="A2342" t="s">
        <v>53</v>
      </c>
      <c s="34" t="s">
        <v>10964</v>
      </c>
      <c s="34" t="s">
        <v>10965</v>
      </c>
      <c s="35" t="s">
        <v>5</v>
      </c>
      <c s="6" t="s">
        <v>10966</v>
      </c>
      <c s="36" t="s">
        <v>6890</v>
      </c>
      <c s="37">
        <v>1</v>
      </c>
      <c s="36">
        <v>0</v>
      </c>
      <c s="36">
        <f>ROUND(G2342*H2342,6)</f>
      </c>
      <c r="L2342" s="38">
        <v>0</v>
      </c>
      <c s="32">
        <f>ROUND(ROUND(L2342,2)*ROUND(G2342,3),2)</f>
      </c>
      <c s="36" t="s">
        <v>4382</v>
      </c>
      <c>
        <f>(M2342*21)/100</f>
      </c>
      <c t="s">
        <v>28</v>
      </c>
    </row>
    <row r="2343" spans="1:5" ht="12.75">
      <c r="A2343" s="35" t="s">
        <v>58</v>
      </c>
      <c r="E2343" s="39" t="s">
        <v>5</v>
      </c>
    </row>
    <row r="2344" spans="1:5" ht="12.75">
      <c r="A2344" s="35" t="s">
        <v>59</v>
      </c>
      <c r="E2344" s="40" t="s">
        <v>10029</v>
      </c>
    </row>
    <row r="2345" spans="1:5" ht="12.75">
      <c r="A2345" t="s">
        <v>61</v>
      </c>
      <c r="E2345" s="39" t="s">
        <v>8408</v>
      </c>
    </row>
    <row r="2346" spans="1:16" ht="12.75">
      <c r="A2346" t="s">
        <v>53</v>
      </c>
      <c s="34" t="s">
        <v>10967</v>
      </c>
      <c s="34" t="s">
        <v>10968</v>
      </c>
      <c s="35" t="s">
        <v>5</v>
      </c>
      <c s="6" t="s">
        <v>10969</v>
      </c>
      <c s="36" t="s">
        <v>6890</v>
      </c>
      <c s="37">
        <v>1</v>
      </c>
      <c s="36">
        <v>0</v>
      </c>
      <c s="36">
        <f>ROUND(G2346*H2346,6)</f>
      </c>
      <c r="L2346" s="38">
        <v>0</v>
      </c>
      <c s="32">
        <f>ROUND(ROUND(L2346,2)*ROUND(G2346,3),2)</f>
      </c>
      <c s="36" t="s">
        <v>4382</v>
      </c>
      <c>
        <f>(M2346*21)/100</f>
      </c>
      <c t="s">
        <v>28</v>
      </c>
    </row>
    <row r="2347" spans="1:5" ht="12.75">
      <c r="A2347" s="35" t="s">
        <v>58</v>
      </c>
      <c r="E2347" s="39" t="s">
        <v>5</v>
      </c>
    </row>
    <row r="2348" spans="1:5" ht="12.75">
      <c r="A2348" s="35" t="s">
        <v>59</v>
      </c>
      <c r="E2348" s="40" t="s">
        <v>10029</v>
      </c>
    </row>
    <row r="2349" spans="1:5" ht="12.75">
      <c r="A2349" t="s">
        <v>61</v>
      </c>
      <c r="E2349" s="39" t="s">
        <v>8408</v>
      </c>
    </row>
    <row r="2350" spans="1:16" ht="12.75">
      <c r="A2350" t="s">
        <v>53</v>
      </c>
      <c s="34" t="s">
        <v>10970</v>
      </c>
      <c s="34" t="s">
        <v>10971</v>
      </c>
      <c s="35" t="s">
        <v>5</v>
      </c>
      <c s="6" t="s">
        <v>10972</v>
      </c>
      <c s="36" t="s">
        <v>6890</v>
      </c>
      <c s="37">
        <v>2</v>
      </c>
      <c s="36">
        <v>0</v>
      </c>
      <c s="36">
        <f>ROUND(G2350*H2350,6)</f>
      </c>
      <c r="L2350" s="38">
        <v>0</v>
      </c>
      <c s="32">
        <f>ROUND(ROUND(L2350,2)*ROUND(G2350,3),2)</f>
      </c>
      <c s="36" t="s">
        <v>4382</v>
      </c>
      <c>
        <f>(M2350*21)/100</f>
      </c>
      <c t="s">
        <v>28</v>
      </c>
    </row>
    <row r="2351" spans="1:5" ht="12.75">
      <c r="A2351" s="35" t="s">
        <v>58</v>
      </c>
      <c r="E2351" s="39" t="s">
        <v>5</v>
      </c>
    </row>
    <row r="2352" spans="1:5" ht="12.75">
      <c r="A2352" s="35" t="s">
        <v>59</v>
      </c>
      <c r="E2352" s="40" t="s">
        <v>10065</v>
      </c>
    </row>
    <row r="2353" spans="1:5" ht="12.75">
      <c r="A2353" t="s">
        <v>61</v>
      </c>
      <c r="E2353" s="39" t="s">
        <v>8408</v>
      </c>
    </row>
    <row r="2354" spans="1:16" ht="12.75">
      <c r="A2354" t="s">
        <v>53</v>
      </c>
      <c s="34" t="s">
        <v>10973</v>
      </c>
      <c s="34" t="s">
        <v>10974</v>
      </c>
      <c s="35" t="s">
        <v>5</v>
      </c>
      <c s="6" t="s">
        <v>10975</v>
      </c>
      <c s="36" t="s">
        <v>6890</v>
      </c>
      <c s="37">
        <v>2</v>
      </c>
      <c s="36">
        <v>0</v>
      </c>
      <c s="36">
        <f>ROUND(G2354*H2354,6)</f>
      </c>
      <c r="L2354" s="38">
        <v>0</v>
      </c>
      <c s="32">
        <f>ROUND(ROUND(L2354,2)*ROUND(G2354,3),2)</f>
      </c>
      <c s="36" t="s">
        <v>4382</v>
      </c>
      <c>
        <f>(M2354*21)/100</f>
      </c>
      <c t="s">
        <v>28</v>
      </c>
    </row>
    <row r="2355" spans="1:5" ht="12.75">
      <c r="A2355" s="35" t="s">
        <v>58</v>
      </c>
      <c r="E2355" s="39" t="s">
        <v>5</v>
      </c>
    </row>
    <row r="2356" spans="1:5" ht="12.75">
      <c r="A2356" s="35" t="s">
        <v>59</v>
      </c>
      <c r="E2356" s="40" t="s">
        <v>10065</v>
      </c>
    </row>
    <row r="2357" spans="1:5" ht="12.75">
      <c r="A2357" t="s">
        <v>61</v>
      </c>
      <c r="E2357" s="39" t="s">
        <v>8408</v>
      </c>
    </row>
    <row r="2358" spans="1:16" ht="25.5">
      <c r="A2358" t="s">
        <v>53</v>
      </c>
      <c s="34" t="s">
        <v>8172</v>
      </c>
      <c s="34" t="s">
        <v>10976</v>
      </c>
      <c s="35" t="s">
        <v>5</v>
      </c>
      <c s="6" t="s">
        <v>10977</v>
      </c>
      <c s="36" t="s">
        <v>6890</v>
      </c>
      <c s="37">
        <v>2</v>
      </c>
      <c s="36">
        <v>0</v>
      </c>
      <c s="36">
        <f>ROUND(G2358*H2358,6)</f>
      </c>
      <c r="L2358" s="38">
        <v>0</v>
      </c>
      <c s="32">
        <f>ROUND(ROUND(L2358,2)*ROUND(G2358,3),2)</f>
      </c>
      <c s="36" t="s">
        <v>4382</v>
      </c>
      <c>
        <f>(M2358*21)/100</f>
      </c>
      <c t="s">
        <v>28</v>
      </c>
    </row>
    <row r="2359" spans="1:5" ht="12.75">
      <c r="A2359" s="35" t="s">
        <v>58</v>
      </c>
      <c r="E2359" s="39" t="s">
        <v>5</v>
      </c>
    </row>
    <row r="2360" spans="1:5" ht="12.75">
      <c r="A2360" s="35" t="s">
        <v>59</v>
      </c>
      <c r="E2360" s="40" t="s">
        <v>10065</v>
      </c>
    </row>
    <row r="2361" spans="1:5" ht="12.75">
      <c r="A2361" t="s">
        <v>61</v>
      </c>
      <c r="E2361" s="39" t="s">
        <v>8408</v>
      </c>
    </row>
    <row r="2362" spans="1:16" ht="12.75">
      <c r="A2362" t="s">
        <v>53</v>
      </c>
      <c s="34" t="s">
        <v>10978</v>
      </c>
      <c s="34" t="s">
        <v>10979</v>
      </c>
      <c s="35" t="s">
        <v>5</v>
      </c>
      <c s="6" t="s">
        <v>10980</v>
      </c>
      <c s="36" t="s">
        <v>6890</v>
      </c>
      <c s="37">
        <v>2</v>
      </c>
      <c s="36">
        <v>0</v>
      </c>
      <c s="36">
        <f>ROUND(G2362*H2362,6)</f>
      </c>
      <c r="L2362" s="38">
        <v>0</v>
      </c>
      <c s="32">
        <f>ROUND(ROUND(L2362,2)*ROUND(G2362,3),2)</f>
      </c>
      <c s="36" t="s">
        <v>4382</v>
      </c>
      <c>
        <f>(M2362*21)/100</f>
      </c>
      <c t="s">
        <v>28</v>
      </c>
    </row>
    <row r="2363" spans="1:5" ht="12.75">
      <c r="A2363" s="35" t="s">
        <v>58</v>
      </c>
      <c r="E2363" s="39" t="s">
        <v>5</v>
      </c>
    </row>
    <row r="2364" spans="1:5" ht="12.75">
      <c r="A2364" s="35" t="s">
        <v>59</v>
      </c>
      <c r="E2364" s="40" t="s">
        <v>10065</v>
      </c>
    </row>
    <row r="2365" spans="1:5" ht="12.75">
      <c r="A2365" t="s">
        <v>61</v>
      </c>
      <c r="E2365" s="39" t="s">
        <v>8408</v>
      </c>
    </row>
    <row r="2366" spans="1:16" ht="25.5">
      <c r="A2366" t="s">
        <v>53</v>
      </c>
      <c s="34" t="s">
        <v>10981</v>
      </c>
      <c s="34" t="s">
        <v>10982</v>
      </c>
      <c s="35" t="s">
        <v>5</v>
      </c>
      <c s="6" t="s">
        <v>10983</v>
      </c>
      <c s="36" t="s">
        <v>6890</v>
      </c>
      <c s="37">
        <v>8</v>
      </c>
      <c s="36">
        <v>0</v>
      </c>
      <c s="36">
        <f>ROUND(G2366*H2366,6)</f>
      </c>
      <c r="L2366" s="38">
        <v>0</v>
      </c>
      <c s="32">
        <f>ROUND(ROUND(L2366,2)*ROUND(G2366,3),2)</f>
      </c>
      <c s="36" t="s">
        <v>4382</v>
      </c>
      <c>
        <f>(M2366*21)/100</f>
      </c>
      <c t="s">
        <v>28</v>
      </c>
    </row>
    <row r="2367" spans="1:5" ht="12.75">
      <c r="A2367" s="35" t="s">
        <v>58</v>
      </c>
      <c r="E2367" s="39" t="s">
        <v>5</v>
      </c>
    </row>
    <row r="2368" spans="1:5" ht="12.75">
      <c r="A2368" s="35" t="s">
        <v>59</v>
      </c>
      <c r="E2368" s="40" t="s">
        <v>9934</v>
      </c>
    </row>
    <row r="2369" spans="1:5" ht="12.75">
      <c r="A2369" t="s">
        <v>61</v>
      </c>
      <c r="E2369" s="39" t="s">
        <v>8408</v>
      </c>
    </row>
    <row r="2370" spans="1:16" ht="12.75">
      <c r="A2370" t="s">
        <v>53</v>
      </c>
      <c s="34" t="s">
        <v>10984</v>
      </c>
      <c s="34" t="s">
        <v>10985</v>
      </c>
      <c s="35" t="s">
        <v>5</v>
      </c>
      <c s="6" t="s">
        <v>10986</v>
      </c>
      <c s="36" t="s">
        <v>6890</v>
      </c>
      <c s="37">
        <v>8</v>
      </c>
      <c s="36">
        <v>0</v>
      </c>
      <c s="36">
        <f>ROUND(G2370*H2370,6)</f>
      </c>
      <c r="L2370" s="38">
        <v>0</v>
      </c>
      <c s="32">
        <f>ROUND(ROUND(L2370,2)*ROUND(G2370,3),2)</f>
      </c>
      <c s="36" t="s">
        <v>4382</v>
      </c>
      <c>
        <f>(M2370*21)/100</f>
      </c>
      <c t="s">
        <v>28</v>
      </c>
    </row>
    <row r="2371" spans="1:5" ht="12.75">
      <c r="A2371" s="35" t="s">
        <v>58</v>
      </c>
      <c r="E2371" s="39" t="s">
        <v>5</v>
      </c>
    </row>
    <row r="2372" spans="1:5" ht="12.75">
      <c r="A2372" s="35" t="s">
        <v>59</v>
      </c>
      <c r="E2372" s="40" t="s">
        <v>9934</v>
      </c>
    </row>
    <row r="2373" spans="1:5" ht="12.75">
      <c r="A2373" t="s">
        <v>61</v>
      </c>
      <c r="E2373" s="39" t="s">
        <v>8408</v>
      </c>
    </row>
    <row r="2374" spans="1:16" ht="25.5">
      <c r="A2374" t="s">
        <v>53</v>
      </c>
      <c s="34" t="s">
        <v>10987</v>
      </c>
      <c s="34" t="s">
        <v>10988</v>
      </c>
      <c s="35" t="s">
        <v>5</v>
      </c>
      <c s="6" t="s">
        <v>10989</v>
      </c>
      <c s="36" t="s">
        <v>6890</v>
      </c>
      <c s="37">
        <v>2</v>
      </c>
      <c s="36">
        <v>0</v>
      </c>
      <c s="36">
        <f>ROUND(G2374*H2374,6)</f>
      </c>
      <c r="L2374" s="38">
        <v>0</v>
      </c>
      <c s="32">
        <f>ROUND(ROUND(L2374,2)*ROUND(G2374,3),2)</f>
      </c>
      <c s="36" t="s">
        <v>4382</v>
      </c>
      <c>
        <f>(M2374*21)/100</f>
      </c>
      <c t="s">
        <v>28</v>
      </c>
    </row>
    <row r="2375" spans="1:5" ht="12.75">
      <c r="A2375" s="35" t="s">
        <v>58</v>
      </c>
      <c r="E2375" s="39" t="s">
        <v>5</v>
      </c>
    </row>
    <row r="2376" spans="1:5" ht="12.75">
      <c r="A2376" s="35" t="s">
        <v>59</v>
      </c>
      <c r="E2376" s="40" t="s">
        <v>10065</v>
      </c>
    </row>
    <row r="2377" spans="1:5" ht="12.75">
      <c r="A2377" t="s">
        <v>61</v>
      </c>
      <c r="E2377" s="39" t="s">
        <v>8408</v>
      </c>
    </row>
    <row r="2378" spans="1:16" ht="12.75">
      <c r="A2378" t="s">
        <v>53</v>
      </c>
      <c s="34" t="s">
        <v>10990</v>
      </c>
      <c s="34" t="s">
        <v>10991</v>
      </c>
      <c s="35" t="s">
        <v>5</v>
      </c>
      <c s="6" t="s">
        <v>10992</v>
      </c>
      <c s="36" t="s">
        <v>6890</v>
      </c>
      <c s="37">
        <v>2</v>
      </c>
      <c s="36">
        <v>0</v>
      </c>
      <c s="36">
        <f>ROUND(G2378*H2378,6)</f>
      </c>
      <c r="L2378" s="38">
        <v>0</v>
      </c>
      <c s="32">
        <f>ROUND(ROUND(L2378,2)*ROUND(G2378,3),2)</f>
      </c>
      <c s="36" t="s">
        <v>4382</v>
      </c>
      <c>
        <f>(M2378*21)/100</f>
      </c>
      <c t="s">
        <v>28</v>
      </c>
    </row>
    <row r="2379" spans="1:5" ht="12.75">
      <c r="A2379" s="35" t="s">
        <v>58</v>
      </c>
      <c r="E2379" s="39" t="s">
        <v>5</v>
      </c>
    </row>
    <row r="2380" spans="1:5" ht="12.75">
      <c r="A2380" s="35" t="s">
        <v>59</v>
      </c>
      <c r="E2380" s="40" t="s">
        <v>10065</v>
      </c>
    </row>
    <row r="2381" spans="1:5" ht="12.75">
      <c r="A2381" t="s">
        <v>61</v>
      </c>
      <c r="E2381" s="39" t="s">
        <v>8408</v>
      </c>
    </row>
    <row r="2382" spans="1:16" ht="12.75">
      <c r="A2382" t="s">
        <v>53</v>
      </c>
      <c s="34" t="s">
        <v>10993</v>
      </c>
      <c s="34" t="s">
        <v>10994</v>
      </c>
      <c s="35" t="s">
        <v>5</v>
      </c>
      <c s="6" t="s">
        <v>10995</v>
      </c>
      <c s="36" t="s">
        <v>3844</v>
      </c>
      <c s="37">
        <v>24</v>
      </c>
      <c s="36">
        <v>0</v>
      </c>
      <c s="36">
        <f>ROUND(G2382*H2382,6)</f>
      </c>
      <c r="L2382" s="38">
        <v>0</v>
      </c>
      <c s="32">
        <f>ROUND(ROUND(L2382,2)*ROUND(G2382,3),2)</f>
      </c>
      <c s="36" t="s">
        <v>4382</v>
      </c>
      <c>
        <f>(M2382*21)/100</f>
      </c>
      <c t="s">
        <v>28</v>
      </c>
    </row>
    <row r="2383" spans="1:5" ht="12.75">
      <c r="A2383" s="35" t="s">
        <v>58</v>
      </c>
      <c r="E2383" s="39" t="s">
        <v>5</v>
      </c>
    </row>
    <row r="2384" spans="1:5" ht="12.75">
      <c r="A2384" s="35" t="s">
        <v>59</v>
      </c>
      <c r="E2384" s="40" t="s">
        <v>10561</v>
      </c>
    </row>
    <row r="2385" spans="1:5" ht="12.75">
      <c r="A2385" t="s">
        <v>61</v>
      </c>
      <c r="E2385" s="39" t="s">
        <v>8408</v>
      </c>
    </row>
    <row r="2386" spans="1:16" ht="12.75">
      <c r="A2386" t="s">
        <v>53</v>
      </c>
      <c s="34" t="s">
        <v>10996</v>
      </c>
      <c s="34" t="s">
        <v>10997</v>
      </c>
      <c s="35" t="s">
        <v>5</v>
      </c>
      <c s="6" t="s">
        <v>10998</v>
      </c>
      <c s="36" t="s">
        <v>3844</v>
      </c>
      <c s="37">
        <v>24</v>
      </c>
      <c s="36">
        <v>0</v>
      </c>
      <c s="36">
        <f>ROUND(G2386*H2386,6)</f>
      </c>
      <c r="L2386" s="38">
        <v>0</v>
      </c>
      <c s="32">
        <f>ROUND(ROUND(L2386,2)*ROUND(G2386,3),2)</f>
      </c>
      <c s="36" t="s">
        <v>4382</v>
      </c>
      <c>
        <f>(M2386*21)/100</f>
      </c>
      <c t="s">
        <v>28</v>
      </c>
    </row>
    <row r="2387" spans="1:5" ht="12.75">
      <c r="A2387" s="35" t="s">
        <v>58</v>
      </c>
      <c r="E2387" s="39" t="s">
        <v>5</v>
      </c>
    </row>
    <row r="2388" spans="1:5" ht="12.75">
      <c r="A2388" s="35" t="s">
        <v>59</v>
      </c>
      <c r="E2388" s="40" t="s">
        <v>10561</v>
      </c>
    </row>
    <row r="2389" spans="1:5" ht="12.75">
      <c r="A2389" t="s">
        <v>61</v>
      </c>
      <c r="E2389" s="39" t="s">
        <v>8408</v>
      </c>
    </row>
    <row r="2390" spans="1:16" ht="12.75">
      <c r="A2390" t="s">
        <v>53</v>
      </c>
      <c s="34" t="s">
        <v>10999</v>
      </c>
      <c s="34" t="s">
        <v>11000</v>
      </c>
      <c s="35" t="s">
        <v>5</v>
      </c>
      <c s="6" t="s">
        <v>11001</v>
      </c>
      <c s="36" t="s">
        <v>3844</v>
      </c>
      <c s="37">
        <v>4</v>
      </c>
      <c s="36">
        <v>0</v>
      </c>
      <c s="36">
        <f>ROUND(G2390*H2390,6)</f>
      </c>
      <c r="L2390" s="38">
        <v>0</v>
      </c>
      <c s="32">
        <f>ROUND(ROUND(L2390,2)*ROUND(G2390,3),2)</f>
      </c>
      <c s="36" t="s">
        <v>4382</v>
      </c>
      <c>
        <f>(M2390*21)/100</f>
      </c>
      <c t="s">
        <v>28</v>
      </c>
    </row>
    <row r="2391" spans="1:5" ht="12.75">
      <c r="A2391" s="35" t="s">
        <v>58</v>
      </c>
      <c r="E2391" s="39" t="s">
        <v>5</v>
      </c>
    </row>
    <row r="2392" spans="1:5" ht="12.75">
      <c r="A2392" s="35" t="s">
        <v>59</v>
      </c>
      <c r="E2392" s="40" t="s">
        <v>10092</v>
      </c>
    </row>
    <row r="2393" spans="1:5" ht="12.75">
      <c r="A2393" t="s">
        <v>61</v>
      </c>
      <c r="E2393" s="39" t="s">
        <v>8408</v>
      </c>
    </row>
    <row r="2394" spans="1:16" ht="12.75">
      <c r="A2394" t="s">
        <v>53</v>
      </c>
      <c s="34" t="s">
        <v>11002</v>
      </c>
      <c s="34" t="s">
        <v>11003</v>
      </c>
      <c s="35" t="s">
        <v>5</v>
      </c>
      <c s="6" t="s">
        <v>11004</v>
      </c>
      <c s="36" t="s">
        <v>3844</v>
      </c>
      <c s="37">
        <v>4</v>
      </c>
      <c s="36">
        <v>0</v>
      </c>
      <c s="36">
        <f>ROUND(G2394*H2394,6)</f>
      </c>
      <c r="L2394" s="38">
        <v>0</v>
      </c>
      <c s="32">
        <f>ROUND(ROUND(L2394,2)*ROUND(G2394,3),2)</f>
      </c>
      <c s="36" t="s">
        <v>4382</v>
      </c>
      <c>
        <f>(M2394*21)/100</f>
      </c>
      <c t="s">
        <v>28</v>
      </c>
    </row>
    <row r="2395" spans="1:5" ht="12.75">
      <c r="A2395" s="35" t="s">
        <v>58</v>
      </c>
      <c r="E2395" s="39" t="s">
        <v>5</v>
      </c>
    </row>
    <row r="2396" spans="1:5" ht="12.75">
      <c r="A2396" s="35" t="s">
        <v>59</v>
      </c>
      <c r="E2396" s="40" t="s">
        <v>10092</v>
      </c>
    </row>
    <row r="2397" spans="1:5" ht="12.75">
      <c r="A2397" t="s">
        <v>61</v>
      </c>
      <c r="E2397" s="39" t="s">
        <v>8408</v>
      </c>
    </row>
    <row r="2398" spans="1:16" ht="12.75">
      <c r="A2398" t="s">
        <v>53</v>
      </c>
      <c s="34" t="s">
        <v>11005</v>
      </c>
      <c s="34" t="s">
        <v>11006</v>
      </c>
      <c s="35" t="s">
        <v>5</v>
      </c>
      <c s="6" t="s">
        <v>11007</v>
      </c>
      <c s="36" t="s">
        <v>6890</v>
      </c>
      <c s="37">
        <v>150</v>
      </c>
      <c s="36">
        <v>0</v>
      </c>
      <c s="36">
        <f>ROUND(G2398*H2398,6)</f>
      </c>
      <c r="L2398" s="38">
        <v>0</v>
      </c>
      <c s="32">
        <f>ROUND(ROUND(L2398,2)*ROUND(G2398,3),2)</f>
      </c>
      <c s="36" t="s">
        <v>4382</v>
      </c>
      <c>
        <f>(M2398*21)/100</f>
      </c>
      <c t="s">
        <v>28</v>
      </c>
    </row>
    <row r="2399" spans="1:5" ht="12.75">
      <c r="A2399" s="35" t="s">
        <v>58</v>
      </c>
      <c r="E2399" s="39" t="s">
        <v>5</v>
      </c>
    </row>
    <row r="2400" spans="1:5" ht="12.75">
      <c r="A2400" s="35" t="s">
        <v>59</v>
      </c>
      <c r="E2400" s="40" t="s">
        <v>11008</v>
      </c>
    </row>
    <row r="2401" spans="1:5" ht="12.75">
      <c r="A2401" t="s">
        <v>61</v>
      </c>
      <c r="E2401" s="39" t="s">
        <v>8408</v>
      </c>
    </row>
    <row r="2402" spans="1:16" ht="12.75">
      <c r="A2402" t="s">
        <v>53</v>
      </c>
      <c s="34" t="s">
        <v>8945</v>
      </c>
      <c s="34" t="s">
        <v>11009</v>
      </c>
      <c s="35" t="s">
        <v>5</v>
      </c>
      <c s="6" t="s">
        <v>10146</v>
      </c>
      <c s="36" t="s">
        <v>6890</v>
      </c>
      <c s="37">
        <v>150</v>
      </c>
      <c s="36">
        <v>0</v>
      </c>
      <c s="36">
        <f>ROUND(G2402*H2402,6)</f>
      </c>
      <c r="L2402" s="38">
        <v>0</v>
      </c>
      <c s="32">
        <f>ROUND(ROUND(L2402,2)*ROUND(G2402,3),2)</f>
      </c>
      <c s="36" t="s">
        <v>4382</v>
      </c>
      <c>
        <f>(M2402*21)/100</f>
      </c>
      <c t="s">
        <v>28</v>
      </c>
    </row>
    <row r="2403" spans="1:5" ht="12.75">
      <c r="A2403" s="35" t="s">
        <v>58</v>
      </c>
      <c r="E2403" s="39" t="s">
        <v>5</v>
      </c>
    </row>
    <row r="2404" spans="1:5" ht="12.75">
      <c r="A2404" s="35" t="s">
        <v>59</v>
      </c>
      <c r="E2404" s="40" t="s">
        <v>11008</v>
      </c>
    </row>
    <row r="2405" spans="1:5" ht="12.75">
      <c r="A2405" t="s">
        <v>61</v>
      </c>
      <c r="E2405" s="39" t="s">
        <v>8408</v>
      </c>
    </row>
    <row r="2406" spans="1:16" ht="12.75">
      <c r="A2406" t="s">
        <v>53</v>
      </c>
      <c s="34" t="s">
        <v>11010</v>
      </c>
      <c s="34" t="s">
        <v>11011</v>
      </c>
      <c s="35" t="s">
        <v>5</v>
      </c>
      <c s="6" t="s">
        <v>11012</v>
      </c>
      <c s="36" t="s">
        <v>6890</v>
      </c>
      <c s="37">
        <v>111</v>
      </c>
      <c s="36">
        <v>0</v>
      </c>
      <c s="36">
        <f>ROUND(G2406*H2406,6)</f>
      </c>
      <c r="L2406" s="38">
        <v>0</v>
      </c>
      <c s="32">
        <f>ROUND(ROUND(L2406,2)*ROUND(G2406,3),2)</f>
      </c>
      <c s="36" t="s">
        <v>4382</v>
      </c>
      <c>
        <f>(M2406*21)/100</f>
      </c>
      <c t="s">
        <v>28</v>
      </c>
    </row>
    <row r="2407" spans="1:5" ht="12.75">
      <c r="A2407" s="35" t="s">
        <v>58</v>
      </c>
      <c r="E2407" s="39" t="s">
        <v>5</v>
      </c>
    </row>
    <row r="2408" spans="1:5" ht="12.75">
      <c r="A2408" s="35" t="s">
        <v>59</v>
      </c>
      <c r="E2408" s="40" t="s">
        <v>11013</v>
      </c>
    </row>
    <row r="2409" spans="1:5" ht="12.75">
      <c r="A2409" t="s">
        <v>61</v>
      </c>
      <c r="E2409" s="39" t="s">
        <v>8408</v>
      </c>
    </row>
    <row r="2410" spans="1:16" ht="12.75">
      <c r="A2410" t="s">
        <v>53</v>
      </c>
      <c s="34" t="s">
        <v>11014</v>
      </c>
      <c s="34" t="s">
        <v>11015</v>
      </c>
      <c s="35" t="s">
        <v>5</v>
      </c>
      <c s="6" t="s">
        <v>10151</v>
      </c>
      <c s="36" t="s">
        <v>6890</v>
      </c>
      <c s="37">
        <v>111</v>
      </c>
      <c s="36">
        <v>0</v>
      </c>
      <c s="36">
        <f>ROUND(G2410*H2410,6)</f>
      </c>
      <c r="L2410" s="38">
        <v>0</v>
      </c>
      <c s="32">
        <f>ROUND(ROUND(L2410,2)*ROUND(G2410,3),2)</f>
      </c>
      <c s="36" t="s">
        <v>4382</v>
      </c>
      <c>
        <f>(M2410*21)/100</f>
      </c>
      <c t="s">
        <v>28</v>
      </c>
    </row>
    <row r="2411" spans="1:5" ht="12.75">
      <c r="A2411" s="35" t="s">
        <v>58</v>
      </c>
      <c r="E2411" s="39" t="s">
        <v>5</v>
      </c>
    </row>
    <row r="2412" spans="1:5" ht="12.75">
      <c r="A2412" s="35" t="s">
        <v>59</v>
      </c>
      <c r="E2412" s="40" t="s">
        <v>11013</v>
      </c>
    </row>
    <row r="2413" spans="1:5" ht="12.75">
      <c r="A2413" t="s">
        <v>61</v>
      </c>
      <c r="E2413" s="39" t="s">
        <v>8408</v>
      </c>
    </row>
    <row r="2414" spans="1:16" ht="12.75">
      <c r="A2414" t="s">
        <v>53</v>
      </c>
      <c s="34" t="s">
        <v>11016</v>
      </c>
      <c s="34" t="s">
        <v>11017</v>
      </c>
      <c s="35" t="s">
        <v>5</v>
      </c>
      <c s="6" t="s">
        <v>11018</v>
      </c>
      <c s="36" t="s">
        <v>6890</v>
      </c>
      <c s="37">
        <v>34</v>
      </c>
      <c s="36">
        <v>0</v>
      </c>
      <c s="36">
        <f>ROUND(G2414*H2414,6)</f>
      </c>
      <c r="L2414" s="38">
        <v>0</v>
      </c>
      <c s="32">
        <f>ROUND(ROUND(L2414,2)*ROUND(G2414,3),2)</f>
      </c>
      <c s="36" t="s">
        <v>4382</v>
      </c>
      <c>
        <f>(M2414*21)/100</f>
      </c>
      <c t="s">
        <v>28</v>
      </c>
    </row>
    <row r="2415" spans="1:5" ht="12.75">
      <c r="A2415" s="35" t="s">
        <v>58</v>
      </c>
      <c r="E2415" s="39" t="s">
        <v>5</v>
      </c>
    </row>
    <row r="2416" spans="1:5" ht="12.75">
      <c r="A2416" s="35" t="s">
        <v>59</v>
      </c>
      <c r="E2416" s="40" t="s">
        <v>11019</v>
      </c>
    </row>
    <row r="2417" spans="1:5" ht="12.75">
      <c r="A2417" t="s">
        <v>61</v>
      </c>
      <c r="E2417" s="39" t="s">
        <v>8408</v>
      </c>
    </row>
    <row r="2418" spans="1:16" ht="12.75">
      <c r="A2418" t="s">
        <v>53</v>
      </c>
      <c s="34" t="s">
        <v>11020</v>
      </c>
      <c s="34" t="s">
        <v>11021</v>
      </c>
      <c s="35" t="s">
        <v>5</v>
      </c>
      <c s="6" t="s">
        <v>10138</v>
      </c>
      <c s="36" t="s">
        <v>6890</v>
      </c>
      <c s="37">
        <v>34</v>
      </c>
      <c s="36">
        <v>0</v>
      </c>
      <c s="36">
        <f>ROUND(G2418*H2418,6)</f>
      </c>
      <c r="L2418" s="38">
        <v>0</v>
      </c>
      <c s="32">
        <f>ROUND(ROUND(L2418,2)*ROUND(G2418,3),2)</f>
      </c>
      <c s="36" t="s">
        <v>4382</v>
      </c>
      <c>
        <f>(M2418*21)/100</f>
      </c>
      <c t="s">
        <v>28</v>
      </c>
    </row>
    <row r="2419" spans="1:5" ht="12.75">
      <c r="A2419" s="35" t="s">
        <v>58</v>
      </c>
      <c r="E2419" s="39" t="s">
        <v>5</v>
      </c>
    </row>
    <row r="2420" spans="1:5" ht="12.75">
      <c r="A2420" s="35" t="s">
        <v>59</v>
      </c>
      <c r="E2420" s="40" t="s">
        <v>11019</v>
      </c>
    </row>
    <row r="2421" spans="1:5" ht="12.75">
      <c r="A2421" t="s">
        <v>61</v>
      </c>
      <c r="E2421" s="39" t="s">
        <v>8408</v>
      </c>
    </row>
    <row r="2422" spans="1:16" ht="12.75">
      <c r="A2422" t="s">
        <v>53</v>
      </c>
      <c s="34" t="s">
        <v>11022</v>
      </c>
      <c s="34" t="s">
        <v>11023</v>
      </c>
      <c s="35" t="s">
        <v>5</v>
      </c>
      <c s="6" t="s">
        <v>11024</v>
      </c>
      <c s="36" t="s">
        <v>6890</v>
      </c>
      <c s="37">
        <v>17</v>
      </c>
      <c s="36">
        <v>0</v>
      </c>
      <c s="36">
        <f>ROUND(G2422*H2422,6)</f>
      </c>
      <c r="L2422" s="38">
        <v>0</v>
      </c>
      <c s="32">
        <f>ROUND(ROUND(L2422,2)*ROUND(G2422,3),2)</f>
      </c>
      <c s="36" t="s">
        <v>4382</v>
      </c>
      <c>
        <f>(M2422*21)/100</f>
      </c>
      <c t="s">
        <v>28</v>
      </c>
    </row>
    <row r="2423" spans="1:5" ht="12.75">
      <c r="A2423" s="35" t="s">
        <v>58</v>
      </c>
      <c r="E2423" s="39" t="s">
        <v>5</v>
      </c>
    </row>
    <row r="2424" spans="1:5" ht="12.75">
      <c r="A2424" s="35" t="s">
        <v>59</v>
      </c>
      <c r="E2424" s="40" t="s">
        <v>10885</v>
      </c>
    </row>
    <row r="2425" spans="1:5" ht="12.75">
      <c r="A2425" t="s">
        <v>61</v>
      </c>
      <c r="E2425" s="39" t="s">
        <v>8408</v>
      </c>
    </row>
    <row r="2426" spans="1:16" ht="12.75">
      <c r="A2426" t="s">
        <v>53</v>
      </c>
      <c s="34" t="s">
        <v>11025</v>
      </c>
      <c s="34" t="s">
        <v>11026</v>
      </c>
      <c s="35" t="s">
        <v>5</v>
      </c>
      <c s="6" t="s">
        <v>10158</v>
      </c>
      <c s="36" t="s">
        <v>6890</v>
      </c>
      <c s="37">
        <v>17</v>
      </c>
      <c s="36">
        <v>0</v>
      </c>
      <c s="36">
        <f>ROUND(G2426*H2426,6)</f>
      </c>
      <c r="L2426" s="38">
        <v>0</v>
      </c>
      <c s="32">
        <f>ROUND(ROUND(L2426,2)*ROUND(G2426,3),2)</f>
      </c>
      <c s="36" t="s">
        <v>4382</v>
      </c>
      <c>
        <f>(M2426*21)/100</f>
      </c>
      <c t="s">
        <v>28</v>
      </c>
    </row>
    <row r="2427" spans="1:5" ht="12.75">
      <c r="A2427" s="35" t="s">
        <v>58</v>
      </c>
      <c r="E2427" s="39" t="s">
        <v>5</v>
      </c>
    </row>
    <row r="2428" spans="1:5" ht="12.75">
      <c r="A2428" s="35" t="s">
        <v>59</v>
      </c>
      <c r="E2428" s="40" t="s">
        <v>10885</v>
      </c>
    </row>
    <row r="2429" spans="1:5" ht="12.75">
      <c r="A2429" t="s">
        <v>61</v>
      </c>
      <c r="E2429" s="39" t="s">
        <v>8408</v>
      </c>
    </row>
    <row r="2430" spans="1:16" ht="12.75">
      <c r="A2430" t="s">
        <v>53</v>
      </c>
      <c s="34" t="s">
        <v>11027</v>
      </c>
      <c s="34" t="s">
        <v>11028</v>
      </c>
      <c s="35" t="s">
        <v>5</v>
      </c>
      <c s="6" t="s">
        <v>11029</v>
      </c>
      <c s="36" t="s">
        <v>6890</v>
      </c>
      <c s="37">
        <v>25</v>
      </c>
      <c s="36">
        <v>0</v>
      </c>
      <c s="36">
        <f>ROUND(G2430*H2430,6)</f>
      </c>
      <c r="L2430" s="38">
        <v>0</v>
      </c>
      <c s="32">
        <f>ROUND(ROUND(L2430,2)*ROUND(G2430,3),2)</f>
      </c>
      <c s="36" t="s">
        <v>4382</v>
      </c>
      <c>
        <f>(M2430*21)/100</f>
      </c>
      <c t="s">
        <v>28</v>
      </c>
    </row>
    <row r="2431" spans="1:5" ht="12.75">
      <c r="A2431" s="35" t="s">
        <v>58</v>
      </c>
      <c r="E2431" s="39" t="s">
        <v>5</v>
      </c>
    </row>
    <row r="2432" spans="1:5" ht="12.75">
      <c r="A2432" s="35" t="s">
        <v>59</v>
      </c>
      <c r="E2432" s="40" t="s">
        <v>10462</v>
      </c>
    </row>
    <row r="2433" spans="1:5" ht="12.75">
      <c r="A2433" t="s">
        <v>61</v>
      </c>
      <c r="E2433" s="39" t="s">
        <v>8408</v>
      </c>
    </row>
    <row r="2434" spans="1:16" ht="12.75">
      <c r="A2434" t="s">
        <v>53</v>
      </c>
      <c s="34" t="s">
        <v>11030</v>
      </c>
      <c s="34" t="s">
        <v>11031</v>
      </c>
      <c s="35" t="s">
        <v>5</v>
      </c>
      <c s="6" t="s">
        <v>10142</v>
      </c>
      <c s="36" t="s">
        <v>6890</v>
      </c>
      <c s="37">
        <v>25</v>
      </c>
      <c s="36">
        <v>0</v>
      </c>
      <c s="36">
        <f>ROUND(G2434*H2434,6)</f>
      </c>
      <c r="L2434" s="38">
        <v>0</v>
      </c>
      <c s="32">
        <f>ROUND(ROUND(L2434,2)*ROUND(G2434,3),2)</f>
      </c>
      <c s="36" t="s">
        <v>4382</v>
      </c>
      <c>
        <f>(M2434*21)/100</f>
      </c>
      <c t="s">
        <v>28</v>
      </c>
    </row>
    <row r="2435" spans="1:5" ht="12.75">
      <c r="A2435" s="35" t="s">
        <v>58</v>
      </c>
      <c r="E2435" s="39" t="s">
        <v>5</v>
      </c>
    </row>
    <row r="2436" spans="1:5" ht="12.75">
      <c r="A2436" s="35" t="s">
        <v>59</v>
      </c>
      <c r="E2436" s="40" t="s">
        <v>10462</v>
      </c>
    </row>
    <row r="2437" spans="1:5" ht="12.75">
      <c r="A2437" t="s">
        <v>61</v>
      </c>
      <c r="E2437" s="39" t="s">
        <v>8408</v>
      </c>
    </row>
    <row r="2438" spans="1:16" ht="12.75">
      <c r="A2438" t="s">
        <v>53</v>
      </c>
      <c s="34" t="s">
        <v>11032</v>
      </c>
      <c s="34" t="s">
        <v>11033</v>
      </c>
      <c s="35" t="s">
        <v>5</v>
      </c>
      <c s="6" t="s">
        <v>11034</v>
      </c>
      <c s="36" t="s">
        <v>6890</v>
      </c>
      <c s="37">
        <v>14</v>
      </c>
      <c s="36">
        <v>0</v>
      </c>
      <c s="36">
        <f>ROUND(G2438*H2438,6)</f>
      </c>
      <c r="L2438" s="38">
        <v>0</v>
      </c>
      <c s="32">
        <f>ROUND(ROUND(L2438,2)*ROUND(G2438,3),2)</f>
      </c>
      <c s="36" t="s">
        <v>4382</v>
      </c>
      <c>
        <f>(M2438*21)/100</f>
      </c>
      <c t="s">
        <v>28</v>
      </c>
    </row>
    <row r="2439" spans="1:5" ht="12.75">
      <c r="A2439" s="35" t="s">
        <v>58</v>
      </c>
      <c r="E2439" s="39" t="s">
        <v>5</v>
      </c>
    </row>
    <row r="2440" spans="1:5" ht="12.75">
      <c r="A2440" s="35" t="s">
        <v>59</v>
      </c>
      <c r="E2440" s="40" t="s">
        <v>10933</v>
      </c>
    </row>
    <row r="2441" spans="1:5" ht="12.75">
      <c r="A2441" t="s">
        <v>61</v>
      </c>
      <c r="E2441" s="39" t="s">
        <v>8408</v>
      </c>
    </row>
    <row r="2442" spans="1:16" ht="12.75">
      <c r="A2442" t="s">
        <v>53</v>
      </c>
      <c s="34" t="s">
        <v>11035</v>
      </c>
      <c s="34" t="s">
        <v>11036</v>
      </c>
      <c s="35" t="s">
        <v>5</v>
      </c>
      <c s="6" t="s">
        <v>11037</v>
      </c>
      <c s="36" t="s">
        <v>6890</v>
      </c>
      <c s="37">
        <v>14</v>
      </c>
      <c s="36">
        <v>0</v>
      </c>
      <c s="36">
        <f>ROUND(G2442*H2442,6)</f>
      </c>
      <c r="L2442" s="38">
        <v>0</v>
      </c>
      <c s="32">
        <f>ROUND(ROUND(L2442,2)*ROUND(G2442,3),2)</f>
      </c>
      <c s="36" t="s">
        <v>4382</v>
      </c>
      <c>
        <f>(M2442*21)/100</f>
      </c>
      <c t="s">
        <v>28</v>
      </c>
    </row>
    <row r="2443" spans="1:5" ht="12.75">
      <c r="A2443" s="35" t="s">
        <v>58</v>
      </c>
      <c r="E2443" s="39" t="s">
        <v>5</v>
      </c>
    </row>
    <row r="2444" spans="1:5" ht="12.75">
      <c r="A2444" s="35" t="s">
        <v>59</v>
      </c>
      <c r="E2444" s="40" t="s">
        <v>10933</v>
      </c>
    </row>
    <row r="2445" spans="1:5" ht="12.75">
      <c r="A2445" t="s">
        <v>61</v>
      </c>
      <c r="E2445" s="39" t="s">
        <v>8408</v>
      </c>
    </row>
    <row r="2446" spans="1:16" ht="12.75">
      <c r="A2446" t="s">
        <v>53</v>
      </c>
      <c s="34" t="s">
        <v>11038</v>
      </c>
      <c s="34" t="s">
        <v>11039</v>
      </c>
      <c s="35" t="s">
        <v>5</v>
      </c>
      <c s="6" t="s">
        <v>11040</v>
      </c>
      <c s="36" t="s">
        <v>82</v>
      </c>
      <c s="37">
        <v>160</v>
      </c>
      <c s="36">
        <v>0</v>
      </c>
      <c s="36">
        <f>ROUND(G2446*H2446,6)</f>
      </c>
      <c r="L2446" s="38">
        <v>0</v>
      </c>
      <c s="32">
        <f>ROUND(ROUND(L2446,2)*ROUND(G2446,3),2)</f>
      </c>
      <c s="36" t="s">
        <v>4382</v>
      </c>
      <c>
        <f>(M2446*21)/100</f>
      </c>
      <c t="s">
        <v>28</v>
      </c>
    </row>
    <row r="2447" spans="1:5" ht="12.75">
      <c r="A2447" s="35" t="s">
        <v>58</v>
      </c>
      <c r="E2447" s="39" t="s">
        <v>5</v>
      </c>
    </row>
    <row r="2448" spans="1:5" ht="12.75">
      <c r="A2448" s="35" t="s">
        <v>59</v>
      </c>
      <c r="E2448" s="40" t="s">
        <v>11041</v>
      </c>
    </row>
    <row r="2449" spans="1:5" ht="12.75">
      <c r="A2449" t="s">
        <v>61</v>
      </c>
      <c r="E2449" s="39" t="s">
        <v>8408</v>
      </c>
    </row>
    <row r="2450" spans="1:16" ht="12.75">
      <c r="A2450" t="s">
        <v>53</v>
      </c>
      <c s="34" t="s">
        <v>11042</v>
      </c>
      <c s="34" t="s">
        <v>11043</v>
      </c>
      <c s="35" t="s">
        <v>5</v>
      </c>
      <c s="6" t="s">
        <v>11044</v>
      </c>
      <c s="36" t="s">
        <v>82</v>
      </c>
      <c s="37">
        <v>160</v>
      </c>
      <c s="36">
        <v>0</v>
      </c>
      <c s="36">
        <f>ROUND(G2450*H2450,6)</f>
      </c>
      <c r="L2450" s="38">
        <v>0</v>
      </c>
      <c s="32">
        <f>ROUND(ROUND(L2450,2)*ROUND(G2450,3),2)</f>
      </c>
      <c s="36" t="s">
        <v>4382</v>
      </c>
      <c>
        <f>(M2450*21)/100</f>
      </c>
      <c t="s">
        <v>28</v>
      </c>
    </row>
    <row r="2451" spans="1:5" ht="12.75">
      <c r="A2451" s="35" t="s">
        <v>58</v>
      </c>
      <c r="E2451" s="39" t="s">
        <v>5</v>
      </c>
    </row>
    <row r="2452" spans="1:5" ht="12.75">
      <c r="A2452" s="35" t="s">
        <v>59</v>
      </c>
      <c r="E2452" s="40" t="s">
        <v>11041</v>
      </c>
    </row>
    <row r="2453" spans="1:5" ht="12.75">
      <c r="A2453" t="s">
        <v>61</v>
      </c>
      <c r="E2453" s="39" t="s">
        <v>8408</v>
      </c>
    </row>
    <row r="2454" spans="1:16" ht="12.75">
      <c r="A2454" t="s">
        <v>53</v>
      </c>
      <c s="34" t="s">
        <v>11045</v>
      </c>
      <c s="34" t="s">
        <v>11046</v>
      </c>
      <c s="35" t="s">
        <v>5</v>
      </c>
      <c s="6" t="s">
        <v>11047</v>
      </c>
      <c s="36" t="s">
        <v>82</v>
      </c>
      <c s="37">
        <v>160</v>
      </c>
      <c s="36">
        <v>0</v>
      </c>
      <c s="36">
        <f>ROUND(G2454*H2454,6)</f>
      </c>
      <c r="L2454" s="38">
        <v>0</v>
      </c>
      <c s="32">
        <f>ROUND(ROUND(L2454,2)*ROUND(G2454,3),2)</f>
      </c>
      <c s="36" t="s">
        <v>4382</v>
      </c>
      <c>
        <f>(M2454*21)/100</f>
      </c>
      <c t="s">
        <v>28</v>
      </c>
    </row>
    <row r="2455" spans="1:5" ht="12.75">
      <c r="A2455" s="35" t="s">
        <v>58</v>
      </c>
      <c r="E2455" s="39" t="s">
        <v>5</v>
      </c>
    </row>
    <row r="2456" spans="1:5" ht="12.75">
      <c r="A2456" s="35" t="s">
        <v>59</v>
      </c>
      <c r="E2456" s="40" t="s">
        <v>11041</v>
      </c>
    </row>
    <row r="2457" spans="1:5" ht="12.75">
      <c r="A2457" t="s">
        <v>61</v>
      </c>
      <c r="E2457" s="39" t="s">
        <v>8408</v>
      </c>
    </row>
    <row r="2458" spans="1:16" ht="12.75">
      <c r="A2458" t="s">
        <v>53</v>
      </c>
      <c s="34" t="s">
        <v>11048</v>
      </c>
      <c s="34" t="s">
        <v>11049</v>
      </c>
      <c s="35" t="s">
        <v>5</v>
      </c>
      <c s="6" t="s">
        <v>11050</v>
      </c>
      <c s="36" t="s">
        <v>82</v>
      </c>
      <c s="37">
        <v>160</v>
      </c>
      <c s="36">
        <v>0</v>
      </c>
      <c s="36">
        <f>ROUND(G2458*H2458,6)</f>
      </c>
      <c r="L2458" s="38">
        <v>0</v>
      </c>
      <c s="32">
        <f>ROUND(ROUND(L2458,2)*ROUND(G2458,3),2)</f>
      </c>
      <c s="36" t="s">
        <v>4382</v>
      </c>
      <c>
        <f>(M2458*21)/100</f>
      </c>
      <c t="s">
        <v>28</v>
      </c>
    </row>
    <row r="2459" spans="1:5" ht="12.75">
      <c r="A2459" s="35" t="s">
        <v>58</v>
      </c>
      <c r="E2459" s="39" t="s">
        <v>5</v>
      </c>
    </row>
    <row r="2460" spans="1:5" ht="12.75">
      <c r="A2460" s="35" t="s">
        <v>59</v>
      </c>
      <c r="E2460" s="40" t="s">
        <v>11041</v>
      </c>
    </row>
    <row r="2461" spans="1:5" ht="12.75">
      <c r="A2461" t="s">
        <v>61</v>
      </c>
      <c r="E2461" s="39" t="s">
        <v>8408</v>
      </c>
    </row>
    <row r="2462" spans="1:16" ht="12.75">
      <c r="A2462" t="s">
        <v>53</v>
      </c>
      <c s="34" t="s">
        <v>11051</v>
      </c>
      <c s="34" t="s">
        <v>11052</v>
      </c>
      <c s="35" t="s">
        <v>5</v>
      </c>
      <c s="6" t="s">
        <v>11053</v>
      </c>
      <c s="36" t="s">
        <v>82</v>
      </c>
      <c s="37">
        <v>110</v>
      </c>
      <c s="36">
        <v>0</v>
      </c>
      <c s="36">
        <f>ROUND(G2462*H2462,6)</f>
      </c>
      <c r="L2462" s="38">
        <v>0</v>
      </c>
      <c s="32">
        <f>ROUND(ROUND(L2462,2)*ROUND(G2462,3),2)</f>
      </c>
      <c s="36" t="s">
        <v>4382</v>
      </c>
      <c>
        <f>(M2462*21)/100</f>
      </c>
      <c t="s">
        <v>28</v>
      </c>
    </row>
    <row r="2463" spans="1:5" ht="12.75">
      <c r="A2463" s="35" t="s">
        <v>58</v>
      </c>
      <c r="E2463" s="39" t="s">
        <v>5</v>
      </c>
    </row>
    <row r="2464" spans="1:5" ht="12.75">
      <c r="A2464" s="35" t="s">
        <v>59</v>
      </c>
      <c r="E2464" s="40" t="s">
        <v>9978</v>
      </c>
    </row>
    <row r="2465" spans="1:5" ht="12.75">
      <c r="A2465" t="s">
        <v>61</v>
      </c>
      <c r="E2465" s="39" t="s">
        <v>8408</v>
      </c>
    </row>
    <row r="2466" spans="1:16" ht="12.75">
      <c r="A2466" t="s">
        <v>53</v>
      </c>
      <c s="34" t="s">
        <v>11054</v>
      </c>
      <c s="34" t="s">
        <v>11055</v>
      </c>
      <c s="35" t="s">
        <v>5</v>
      </c>
      <c s="6" t="s">
        <v>11056</v>
      </c>
      <c s="36" t="s">
        <v>82</v>
      </c>
      <c s="37">
        <v>110</v>
      </c>
      <c s="36">
        <v>0</v>
      </c>
      <c s="36">
        <f>ROUND(G2466*H2466,6)</f>
      </c>
      <c r="L2466" s="38">
        <v>0</v>
      </c>
      <c s="32">
        <f>ROUND(ROUND(L2466,2)*ROUND(G2466,3),2)</f>
      </c>
      <c s="36" t="s">
        <v>4382</v>
      </c>
      <c>
        <f>(M2466*21)/100</f>
      </c>
      <c t="s">
        <v>28</v>
      </c>
    </row>
    <row r="2467" spans="1:5" ht="12.75">
      <c r="A2467" s="35" t="s">
        <v>58</v>
      </c>
      <c r="E2467" s="39" t="s">
        <v>5</v>
      </c>
    </row>
    <row r="2468" spans="1:5" ht="12.75">
      <c r="A2468" s="35" t="s">
        <v>59</v>
      </c>
      <c r="E2468" s="40" t="s">
        <v>9978</v>
      </c>
    </row>
    <row r="2469" spans="1:5" ht="12.75">
      <c r="A2469" t="s">
        <v>61</v>
      </c>
      <c r="E2469" s="39" t="s">
        <v>8408</v>
      </c>
    </row>
    <row r="2470" spans="1:16" ht="12.75">
      <c r="A2470" t="s">
        <v>53</v>
      </c>
      <c s="34" t="s">
        <v>11057</v>
      </c>
      <c s="34" t="s">
        <v>11058</v>
      </c>
      <c s="35" t="s">
        <v>5</v>
      </c>
      <c s="6" t="s">
        <v>11059</v>
      </c>
      <c s="36" t="s">
        <v>82</v>
      </c>
      <c s="37">
        <v>110</v>
      </c>
      <c s="36">
        <v>0</v>
      </c>
      <c s="36">
        <f>ROUND(G2470*H2470,6)</f>
      </c>
      <c r="L2470" s="38">
        <v>0</v>
      </c>
      <c s="32">
        <f>ROUND(ROUND(L2470,2)*ROUND(G2470,3),2)</f>
      </c>
      <c s="36" t="s">
        <v>4382</v>
      </c>
      <c>
        <f>(M2470*21)/100</f>
      </c>
      <c t="s">
        <v>28</v>
      </c>
    </row>
    <row r="2471" spans="1:5" ht="12.75">
      <c r="A2471" s="35" t="s">
        <v>58</v>
      </c>
      <c r="E2471" s="39" t="s">
        <v>5</v>
      </c>
    </row>
    <row r="2472" spans="1:5" ht="12.75">
      <c r="A2472" s="35" t="s">
        <v>59</v>
      </c>
      <c r="E2472" s="40" t="s">
        <v>9978</v>
      </c>
    </row>
    <row r="2473" spans="1:5" ht="12.75">
      <c r="A2473" t="s">
        <v>61</v>
      </c>
      <c r="E2473" s="39" t="s">
        <v>8408</v>
      </c>
    </row>
    <row r="2474" spans="1:16" ht="12.75">
      <c r="A2474" t="s">
        <v>53</v>
      </c>
      <c s="34" t="s">
        <v>11060</v>
      </c>
      <c s="34" t="s">
        <v>11061</v>
      </c>
      <c s="35" t="s">
        <v>5</v>
      </c>
      <c s="6" t="s">
        <v>11062</v>
      </c>
      <c s="36" t="s">
        <v>82</v>
      </c>
      <c s="37">
        <v>110</v>
      </c>
      <c s="36">
        <v>0</v>
      </c>
      <c s="36">
        <f>ROUND(G2474*H2474,6)</f>
      </c>
      <c r="L2474" s="38">
        <v>0</v>
      </c>
      <c s="32">
        <f>ROUND(ROUND(L2474,2)*ROUND(G2474,3),2)</f>
      </c>
      <c s="36" t="s">
        <v>4382</v>
      </c>
      <c>
        <f>(M2474*21)/100</f>
      </c>
      <c t="s">
        <v>28</v>
      </c>
    </row>
    <row r="2475" spans="1:5" ht="12.75">
      <c r="A2475" s="35" t="s">
        <v>58</v>
      </c>
      <c r="E2475" s="39" t="s">
        <v>5</v>
      </c>
    </row>
    <row r="2476" spans="1:5" ht="12.75">
      <c r="A2476" s="35" t="s">
        <v>59</v>
      </c>
      <c r="E2476" s="40" t="s">
        <v>9978</v>
      </c>
    </row>
    <row r="2477" spans="1:5" ht="12.75">
      <c r="A2477" t="s">
        <v>61</v>
      </c>
      <c r="E2477" s="39" t="s">
        <v>8408</v>
      </c>
    </row>
    <row r="2478" spans="1:16" ht="12.75">
      <c r="A2478" t="s">
        <v>53</v>
      </c>
      <c s="34" t="s">
        <v>11063</v>
      </c>
      <c s="34" t="s">
        <v>11064</v>
      </c>
      <c s="35" t="s">
        <v>5</v>
      </c>
      <c s="6" t="s">
        <v>11065</v>
      </c>
      <c s="36" t="s">
        <v>82</v>
      </c>
      <c s="37">
        <v>230</v>
      </c>
      <c s="36">
        <v>0</v>
      </c>
      <c s="36">
        <f>ROUND(G2478*H2478,6)</f>
      </c>
      <c r="L2478" s="38">
        <v>0</v>
      </c>
      <c s="32">
        <f>ROUND(ROUND(L2478,2)*ROUND(G2478,3),2)</f>
      </c>
      <c s="36" t="s">
        <v>4382</v>
      </c>
      <c>
        <f>(M2478*21)/100</f>
      </c>
      <c t="s">
        <v>28</v>
      </c>
    </row>
    <row r="2479" spans="1:5" ht="12.75">
      <c r="A2479" s="35" t="s">
        <v>58</v>
      </c>
      <c r="E2479" s="39" t="s">
        <v>5</v>
      </c>
    </row>
    <row r="2480" spans="1:5" ht="12.75">
      <c r="A2480" s="35" t="s">
        <v>59</v>
      </c>
      <c r="E2480" s="40" t="s">
        <v>11066</v>
      </c>
    </row>
    <row r="2481" spans="1:5" ht="12.75">
      <c r="A2481" t="s">
        <v>61</v>
      </c>
      <c r="E2481" s="39" t="s">
        <v>8408</v>
      </c>
    </row>
    <row r="2482" spans="1:16" ht="12.75">
      <c r="A2482" t="s">
        <v>53</v>
      </c>
      <c s="34" t="s">
        <v>11067</v>
      </c>
      <c s="34" t="s">
        <v>11068</v>
      </c>
      <c s="35" t="s">
        <v>5</v>
      </c>
      <c s="6" t="s">
        <v>11069</v>
      </c>
      <c s="36" t="s">
        <v>82</v>
      </c>
      <c s="37">
        <v>230</v>
      </c>
      <c s="36">
        <v>0</v>
      </c>
      <c s="36">
        <f>ROUND(G2482*H2482,6)</f>
      </c>
      <c r="L2482" s="38">
        <v>0</v>
      </c>
      <c s="32">
        <f>ROUND(ROUND(L2482,2)*ROUND(G2482,3),2)</f>
      </c>
      <c s="36" t="s">
        <v>4382</v>
      </c>
      <c>
        <f>(M2482*21)/100</f>
      </c>
      <c t="s">
        <v>28</v>
      </c>
    </row>
    <row r="2483" spans="1:5" ht="12.75">
      <c r="A2483" s="35" t="s">
        <v>58</v>
      </c>
      <c r="E2483" s="39" t="s">
        <v>5</v>
      </c>
    </row>
    <row r="2484" spans="1:5" ht="12.75">
      <c r="A2484" s="35" t="s">
        <v>59</v>
      </c>
      <c r="E2484" s="40" t="s">
        <v>11066</v>
      </c>
    </row>
    <row r="2485" spans="1:5" ht="12.75">
      <c r="A2485" t="s">
        <v>61</v>
      </c>
      <c r="E2485" s="39" t="s">
        <v>8408</v>
      </c>
    </row>
    <row r="2486" spans="1:16" ht="12.75">
      <c r="A2486" t="s">
        <v>53</v>
      </c>
      <c s="34" t="s">
        <v>11070</v>
      </c>
      <c s="34" t="s">
        <v>11071</v>
      </c>
      <c s="35" t="s">
        <v>5</v>
      </c>
      <c s="6" t="s">
        <v>11072</v>
      </c>
      <c s="36" t="s">
        <v>82</v>
      </c>
      <c s="37">
        <v>230</v>
      </c>
      <c s="36">
        <v>0</v>
      </c>
      <c s="36">
        <f>ROUND(G2486*H2486,6)</f>
      </c>
      <c r="L2486" s="38">
        <v>0</v>
      </c>
      <c s="32">
        <f>ROUND(ROUND(L2486,2)*ROUND(G2486,3),2)</f>
      </c>
      <c s="36" t="s">
        <v>4382</v>
      </c>
      <c>
        <f>(M2486*21)/100</f>
      </c>
      <c t="s">
        <v>28</v>
      </c>
    </row>
    <row r="2487" spans="1:5" ht="12.75">
      <c r="A2487" s="35" t="s">
        <v>58</v>
      </c>
      <c r="E2487" s="39" t="s">
        <v>5</v>
      </c>
    </row>
    <row r="2488" spans="1:5" ht="12.75">
      <c r="A2488" s="35" t="s">
        <v>59</v>
      </c>
      <c r="E2488" s="40" t="s">
        <v>11066</v>
      </c>
    </row>
    <row r="2489" spans="1:5" ht="12.75">
      <c r="A2489" t="s">
        <v>61</v>
      </c>
      <c r="E2489" s="39" t="s">
        <v>8408</v>
      </c>
    </row>
    <row r="2490" spans="1:16" ht="12.75">
      <c r="A2490" t="s">
        <v>53</v>
      </c>
      <c s="34" t="s">
        <v>11073</v>
      </c>
      <c s="34" t="s">
        <v>11074</v>
      </c>
      <c s="35" t="s">
        <v>5</v>
      </c>
      <c s="6" t="s">
        <v>11075</v>
      </c>
      <c s="36" t="s">
        <v>82</v>
      </c>
      <c s="37">
        <v>230</v>
      </c>
      <c s="36">
        <v>0</v>
      </c>
      <c s="36">
        <f>ROUND(G2490*H2490,6)</f>
      </c>
      <c r="L2490" s="38">
        <v>0</v>
      </c>
      <c s="32">
        <f>ROUND(ROUND(L2490,2)*ROUND(G2490,3),2)</f>
      </c>
      <c s="36" t="s">
        <v>4382</v>
      </c>
      <c>
        <f>(M2490*21)/100</f>
      </c>
      <c t="s">
        <v>28</v>
      </c>
    </row>
    <row r="2491" spans="1:5" ht="12.75">
      <c r="A2491" s="35" t="s">
        <v>58</v>
      </c>
      <c r="E2491" s="39" t="s">
        <v>5</v>
      </c>
    </row>
    <row r="2492" spans="1:5" ht="12.75">
      <c r="A2492" s="35" t="s">
        <v>59</v>
      </c>
      <c r="E2492" s="40" t="s">
        <v>11066</v>
      </c>
    </row>
    <row r="2493" spans="1:5" ht="12.75">
      <c r="A2493" t="s">
        <v>61</v>
      </c>
      <c r="E2493" s="39" t="s">
        <v>8408</v>
      </c>
    </row>
    <row r="2494" spans="1:16" ht="12.75">
      <c r="A2494" t="s">
        <v>53</v>
      </c>
      <c s="34" t="s">
        <v>11076</v>
      </c>
      <c s="34" t="s">
        <v>11077</v>
      </c>
      <c s="35" t="s">
        <v>5</v>
      </c>
      <c s="6" t="s">
        <v>11078</v>
      </c>
      <c s="36" t="s">
        <v>82</v>
      </c>
      <c s="37">
        <v>96</v>
      </c>
      <c s="36">
        <v>0</v>
      </c>
      <c s="36">
        <f>ROUND(G2494*H2494,6)</f>
      </c>
      <c r="L2494" s="38">
        <v>0</v>
      </c>
      <c s="32">
        <f>ROUND(ROUND(L2494,2)*ROUND(G2494,3),2)</f>
      </c>
      <c s="36" t="s">
        <v>4382</v>
      </c>
      <c>
        <f>(M2494*21)/100</f>
      </c>
      <c t="s">
        <v>28</v>
      </c>
    </row>
    <row r="2495" spans="1:5" ht="12.75">
      <c r="A2495" s="35" t="s">
        <v>58</v>
      </c>
      <c r="E2495" s="39" t="s">
        <v>5</v>
      </c>
    </row>
    <row r="2496" spans="1:5" ht="12.75">
      <c r="A2496" s="35" t="s">
        <v>59</v>
      </c>
      <c r="E2496" s="40" t="s">
        <v>11079</v>
      </c>
    </row>
    <row r="2497" spans="1:5" ht="12.75">
      <c r="A2497" t="s">
        <v>61</v>
      </c>
      <c r="E2497" s="39" t="s">
        <v>8408</v>
      </c>
    </row>
    <row r="2498" spans="1:16" ht="12.75">
      <c r="A2498" t="s">
        <v>53</v>
      </c>
      <c s="34" t="s">
        <v>11080</v>
      </c>
      <c s="34" t="s">
        <v>11081</v>
      </c>
      <c s="35" t="s">
        <v>5</v>
      </c>
      <c s="6" t="s">
        <v>11082</v>
      </c>
      <c s="36" t="s">
        <v>82</v>
      </c>
      <c s="37">
        <v>96</v>
      </c>
      <c s="36">
        <v>0</v>
      </c>
      <c s="36">
        <f>ROUND(G2498*H2498,6)</f>
      </c>
      <c r="L2498" s="38">
        <v>0</v>
      </c>
      <c s="32">
        <f>ROUND(ROUND(L2498,2)*ROUND(G2498,3),2)</f>
      </c>
      <c s="36" t="s">
        <v>4382</v>
      </c>
      <c>
        <f>(M2498*21)/100</f>
      </c>
      <c t="s">
        <v>28</v>
      </c>
    </row>
    <row r="2499" spans="1:5" ht="12.75">
      <c r="A2499" s="35" t="s">
        <v>58</v>
      </c>
      <c r="E2499" s="39" t="s">
        <v>5</v>
      </c>
    </row>
    <row r="2500" spans="1:5" ht="12.75">
      <c r="A2500" s="35" t="s">
        <v>59</v>
      </c>
      <c r="E2500" s="40" t="s">
        <v>11079</v>
      </c>
    </row>
    <row r="2501" spans="1:5" ht="12.75">
      <c r="A2501" t="s">
        <v>61</v>
      </c>
      <c r="E2501" s="39" t="s">
        <v>8408</v>
      </c>
    </row>
    <row r="2502" spans="1:16" ht="12.75">
      <c r="A2502" t="s">
        <v>53</v>
      </c>
      <c s="34" t="s">
        <v>11083</v>
      </c>
      <c s="34" t="s">
        <v>11084</v>
      </c>
      <c s="35" t="s">
        <v>5</v>
      </c>
      <c s="6" t="s">
        <v>11085</v>
      </c>
      <c s="36" t="s">
        <v>82</v>
      </c>
      <c s="37">
        <v>96</v>
      </c>
      <c s="36">
        <v>0</v>
      </c>
      <c s="36">
        <f>ROUND(G2502*H2502,6)</f>
      </c>
      <c r="L2502" s="38">
        <v>0</v>
      </c>
      <c s="32">
        <f>ROUND(ROUND(L2502,2)*ROUND(G2502,3),2)</f>
      </c>
      <c s="36" t="s">
        <v>4382</v>
      </c>
      <c>
        <f>(M2502*21)/100</f>
      </c>
      <c t="s">
        <v>28</v>
      </c>
    </row>
    <row r="2503" spans="1:5" ht="12.75">
      <c r="A2503" s="35" t="s">
        <v>58</v>
      </c>
      <c r="E2503" s="39" t="s">
        <v>5</v>
      </c>
    </row>
    <row r="2504" spans="1:5" ht="12.75">
      <c r="A2504" s="35" t="s">
        <v>59</v>
      </c>
      <c r="E2504" s="40" t="s">
        <v>11079</v>
      </c>
    </row>
    <row r="2505" spans="1:5" ht="12.75">
      <c r="A2505" t="s">
        <v>61</v>
      </c>
      <c r="E2505" s="39" t="s">
        <v>8408</v>
      </c>
    </row>
    <row r="2506" spans="1:16" ht="12.75">
      <c r="A2506" t="s">
        <v>53</v>
      </c>
      <c s="34" t="s">
        <v>11086</v>
      </c>
      <c s="34" t="s">
        <v>11087</v>
      </c>
      <c s="35" t="s">
        <v>5</v>
      </c>
      <c s="6" t="s">
        <v>11088</v>
      </c>
      <c s="36" t="s">
        <v>82</v>
      </c>
      <c s="37">
        <v>96</v>
      </c>
      <c s="36">
        <v>0</v>
      </c>
      <c s="36">
        <f>ROUND(G2506*H2506,6)</f>
      </c>
      <c r="L2506" s="38">
        <v>0</v>
      </c>
      <c s="32">
        <f>ROUND(ROUND(L2506,2)*ROUND(G2506,3),2)</f>
      </c>
      <c s="36" t="s">
        <v>4382</v>
      </c>
      <c>
        <f>(M2506*21)/100</f>
      </c>
      <c t="s">
        <v>28</v>
      </c>
    </row>
    <row r="2507" spans="1:5" ht="12.75">
      <c r="A2507" s="35" t="s">
        <v>58</v>
      </c>
      <c r="E2507" s="39" t="s">
        <v>5</v>
      </c>
    </row>
    <row r="2508" spans="1:5" ht="12.75">
      <c r="A2508" s="35" t="s">
        <v>59</v>
      </c>
      <c r="E2508" s="40" t="s">
        <v>11079</v>
      </c>
    </row>
    <row r="2509" spans="1:5" ht="12.75">
      <c r="A2509" t="s">
        <v>61</v>
      </c>
      <c r="E2509" s="39" t="s">
        <v>8408</v>
      </c>
    </row>
    <row r="2510" spans="1:16" ht="12.75">
      <c r="A2510" t="s">
        <v>53</v>
      </c>
      <c s="34" t="s">
        <v>11089</v>
      </c>
      <c s="34" t="s">
        <v>11090</v>
      </c>
      <c s="35" t="s">
        <v>5</v>
      </c>
      <c s="6" t="s">
        <v>11091</v>
      </c>
      <c s="36" t="s">
        <v>82</v>
      </c>
      <c s="37">
        <v>120</v>
      </c>
      <c s="36">
        <v>0</v>
      </c>
      <c s="36">
        <f>ROUND(G2510*H2510,6)</f>
      </c>
      <c r="L2510" s="38">
        <v>0</v>
      </c>
      <c s="32">
        <f>ROUND(ROUND(L2510,2)*ROUND(G2510,3),2)</f>
      </c>
      <c s="36" t="s">
        <v>4382</v>
      </c>
      <c>
        <f>(M2510*21)/100</f>
      </c>
      <c t="s">
        <v>28</v>
      </c>
    </row>
    <row r="2511" spans="1:5" ht="12.75">
      <c r="A2511" s="35" t="s">
        <v>58</v>
      </c>
      <c r="E2511" s="39" t="s">
        <v>5</v>
      </c>
    </row>
    <row r="2512" spans="1:5" ht="12.75">
      <c r="A2512" s="35" t="s">
        <v>59</v>
      </c>
      <c r="E2512" s="40" t="s">
        <v>11092</v>
      </c>
    </row>
    <row r="2513" spans="1:5" ht="12.75">
      <c r="A2513" t="s">
        <v>61</v>
      </c>
      <c r="E2513" s="39" t="s">
        <v>8408</v>
      </c>
    </row>
    <row r="2514" spans="1:16" ht="12.75">
      <c r="A2514" t="s">
        <v>53</v>
      </c>
      <c s="34" t="s">
        <v>11093</v>
      </c>
      <c s="34" t="s">
        <v>11094</v>
      </c>
      <c s="35" t="s">
        <v>5</v>
      </c>
      <c s="6" t="s">
        <v>11095</v>
      </c>
      <c s="36" t="s">
        <v>82</v>
      </c>
      <c s="37">
        <v>120</v>
      </c>
      <c s="36">
        <v>0</v>
      </c>
      <c s="36">
        <f>ROUND(G2514*H2514,6)</f>
      </c>
      <c r="L2514" s="38">
        <v>0</v>
      </c>
      <c s="32">
        <f>ROUND(ROUND(L2514,2)*ROUND(G2514,3),2)</f>
      </c>
      <c s="36" t="s">
        <v>4382</v>
      </c>
      <c>
        <f>(M2514*21)/100</f>
      </c>
      <c t="s">
        <v>28</v>
      </c>
    </row>
    <row r="2515" spans="1:5" ht="12.75">
      <c r="A2515" s="35" t="s">
        <v>58</v>
      </c>
      <c r="E2515" s="39" t="s">
        <v>5</v>
      </c>
    </row>
    <row r="2516" spans="1:5" ht="12.75">
      <c r="A2516" s="35" t="s">
        <v>59</v>
      </c>
      <c r="E2516" s="40" t="s">
        <v>11092</v>
      </c>
    </row>
    <row r="2517" spans="1:5" ht="12.75">
      <c r="A2517" t="s">
        <v>61</v>
      </c>
      <c r="E2517" s="39" t="s">
        <v>8408</v>
      </c>
    </row>
    <row r="2518" spans="1:16" ht="12.75">
      <c r="A2518" t="s">
        <v>53</v>
      </c>
      <c s="34" t="s">
        <v>11096</v>
      </c>
      <c s="34" t="s">
        <v>11097</v>
      </c>
      <c s="35" t="s">
        <v>5</v>
      </c>
      <c s="6" t="s">
        <v>11098</v>
      </c>
      <c s="36" t="s">
        <v>82</v>
      </c>
      <c s="37">
        <v>120</v>
      </c>
      <c s="36">
        <v>0</v>
      </c>
      <c s="36">
        <f>ROUND(G2518*H2518,6)</f>
      </c>
      <c r="L2518" s="38">
        <v>0</v>
      </c>
      <c s="32">
        <f>ROUND(ROUND(L2518,2)*ROUND(G2518,3),2)</f>
      </c>
      <c s="36" t="s">
        <v>4382</v>
      </c>
      <c>
        <f>(M2518*21)/100</f>
      </c>
      <c t="s">
        <v>28</v>
      </c>
    </row>
    <row r="2519" spans="1:5" ht="12.75">
      <c r="A2519" s="35" t="s">
        <v>58</v>
      </c>
      <c r="E2519" s="39" t="s">
        <v>5</v>
      </c>
    </row>
    <row r="2520" spans="1:5" ht="12.75">
      <c r="A2520" s="35" t="s">
        <v>59</v>
      </c>
      <c r="E2520" s="40" t="s">
        <v>11092</v>
      </c>
    </row>
    <row r="2521" spans="1:5" ht="12.75">
      <c r="A2521" t="s">
        <v>61</v>
      </c>
      <c r="E2521" s="39" t="s">
        <v>8408</v>
      </c>
    </row>
    <row r="2522" spans="1:16" ht="12.75">
      <c r="A2522" t="s">
        <v>53</v>
      </c>
      <c s="34" t="s">
        <v>11099</v>
      </c>
      <c s="34" t="s">
        <v>11100</v>
      </c>
      <c s="35" t="s">
        <v>5</v>
      </c>
      <c s="6" t="s">
        <v>11101</v>
      </c>
      <c s="36" t="s">
        <v>82</v>
      </c>
      <c s="37">
        <v>120</v>
      </c>
      <c s="36">
        <v>0</v>
      </c>
      <c s="36">
        <f>ROUND(G2522*H2522,6)</f>
      </c>
      <c r="L2522" s="38">
        <v>0</v>
      </c>
      <c s="32">
        <f>ROUND(ROUND(L2522,2)*ROUND(G2522,3),2)</f>
      </c>
      <c s="36" t="s">
        <v>4382</v>
      </c>
      <c>
        <f>(M2522*21)/100</f>
      </c>
      <c t="s">
        <v>28</v>
      </c>
    </row>
    <row r="2523" spans="1:5" ht="12.75">
      <c r="A2523" s="35" t="s">
        <v>58</v>
      </c>
      <c r="E2523" s="39" t="s">
        <v>5</v>
      </c>
    </row>
    <row r="2524" spans="1:5" ht="12.75">
      <c r="A2524" s="35" t="s">
        <v>59</v>
      </c>
      <c r="E2524" s="40" t="s">
        <v>11092</v>
      </c>
    </row>
    <row r="2525" spans="1:5" ht="12.75">
      <c r="A2525" t="s">
        <v>61</v>
      </c>
      <c r="E2525" s="39" t="s">
        <v>8408</v>
      </c>
    </row>
    <row r="2526" spans="1:16" ht="12.75">
      <c r="A2526" t="s">
        <v>53</v>
      </c>
      <c s="34" t="s">
        <v>11102</v>
      </c>
      <c s="34" t="s">
        <v>11103</v>
      </c>
      <c s="35" t="s">
        <v>5</v>
      </c>
      <c s="6" t="s">
        <v>11104</v>
      </c>
      <c s="36" t="s">
        <v>82</v>
      </c>
      <c s="37">
        <v>100</v>
      </c>
      <c s="36">
        <v>0</v>
      </c>
      <c s="36">
        <f>ROUND(G2526*H2526,6)</f>
      </c>
      <c r="L2526" s="38">
        <v>0</v>
      </c>
      <c s="32">
        <f>ROUND(ROUND(L2526,2)*ROUND(G2526,3),2)</f>
      </c>
      <c s="36" t="s">
        <v>4382</v>
      </c>
      <c>
        <f>(M2526*21)/100</f>
      </c>
      <c t="s">
        <v>28</v>
      </c>
    </row>
    <row r="2527" spans="1:5" ht="12.75">
      <c r="A2527" s="35" t="s">
        <v>58</v>
      </c>
      <c r="E2527" s="39" t="s">
        <v>5</v>
      </c>
    </row>
    <row r="2528" spans="1:5" ht="12.75">
      <c r="A2528" s="35" t="s">
        <v>59</v>
      </c>
      <c r="E2528" s="40" t="s">
        <v>11105</v>
      </c>
    </row>
    <row r="2529" spans="1:5" ht="12.75">
      <c r="A2529" t="s">
        <v>61</v>
      </c>
      <c r="E2529" s="39" t="s">
        <v>8408</v>
      </c>
    </row>
    <row r="2530" spans="1:16" ht="12.75">
      <c r="A2530" t="s">
        <v>53</v>
      </c>
      <c s="34" t="s">
        <v>11106</v>
      </c>
      <c s="34" t="s">
        <v>11107</v>
      </c>
      <c s="35" t="s">
        <v>5</v>
      </c>
      <c s="6" t="s">
        <v>11108</v>
      </c>
      <c s="36" t="s">
        <v>82</v>
      </c>
      <c s="37">
        <v>100</v>
      </c>
      <c s="36">
        <v>0</v>
      </c>
      <c s="36">
        <f>ROUND(G2530*H2530,6)</f>
      </c>
      <c r="L2530" s="38">
        <v>0</v>
      </c>
      <c s="32">
        <f>ROUND(ROUND(L2530,2)*ROUND(G2530,3),2)</f>
      </c>
      <c s="36" t="s">
        <v>4382</v>
      </c>
      <c>
        <f>(M2530*21)/100</f>
      </c>
      <c t="s">
        <v>28</v>
      </c>
    </row>
    <row r="2531" spans="1:5" ht="12.75">
      <c r="A2531" s="35" t="s">
        <v>58</v>
      </c>
      <c r="E2531" s="39" t="s">
        <v>5</v>
      </c>
    </row>
    <row r="2532" spans="1:5" ht="12.75">
      <c r="A2532" s="35" t="s">
        <v>59</v>
      </c>
      <c r="E2532" s="40" t="s">
        <v>11105</v>
      </c>
    </row>
    <row r="2533" spans="1:5" ht="12.75">
      <c r="A2533" t="s">
        <v>61</v>
      </c>
      <c r="E2533" s="39" t="s">
        <v>8408</v>
      </c>
    </row>
    <row r="2534" spans="1:16" ht="12.75">
      <c r="A2534" t="s">
        <v>53</v>
      </c>
      <c s="34" t="s">
        <v>11109</v>
      </c>
      <c s="34" t="s">
        <v>11110</v>
      </c>
      <c s="35" t="s">
        <v>5</v>
      </c>
      <c s="6" t="s">
        <v>11111</v>
      </c>
      <c s="36" t="s">
        <v>82</v>
      </c>
      <c s="37">
        <v>100</v>
      </c>
      <c s="36">
        <v>0</v>
      </c>
      <c s="36">
        <f>ROUND(G2534*H2534,6)</f>
      </c>
      <c r="L2534" s="38">
        <v>0</v>
      </c>
      <c s="32">
        <f>ROUND(ROUND(L2534,2)*ROUND(G2534,3),2)</f>
      </c>
      <c s="36" t="s">
        <v>4382</v>
      </c>
      <c>
        <f>(M2534*21)/100</f>
      </c>
      <c t="s">
        <v>28</v>
      </c>
    </row>
    <row r="2535" spans="1:5" ht="12.75">
      <c r="A2535" s="35" t="s">
        <v>58</v>
      </c>
      <c r="E2535" s="39" t="s">
        <v>5</v>
      </c>
    </row>
    <row r="2536" spans="1:5" ht="12.75">
      <c r="A2536" s="35" t="s">
        <v>59</v>
      </c>
      <c r="E2536" s="40" t="s">
        <v>11105</v>
      </c>
    </row>
    <row r="2537" spans="1:5" ht="12.75">
      <c r="A2537" t="s">
        <v>61</v>
      </c>
      <c r="E2537" s="39" t="s">
        <v>8408</v>
      </c>
    </row>
    <row r="2538" spans="1:16" ht="12.75">
      <c r="A2538" t="s">
        <v>53</v>
      </c>
      <c s="34" t="s">
        <v>11112</v>
      </c>
      <c s="34" t="s">
        <v>11113</v>
      </c>
      <c s="35" t="s">
        <v>5</v>
      </c>
      <c s="6" t="s">
        <v>11114</v>
      </c>
      <c s="36" t="s">
        <v>82</v>
      </c>
      <c s="37">
        <v>100</v>
      </c>
      <c s="36">
        <v>0</v>
      </c>
      <c s="36">
        <f>ROUND(G2538*H2538,6)</f>
      </c>
      <c r="L2538" s="38">
        <v>0</v>
      </c>
      <c s="32">
        <f>ROUND(ROUND(L2538,2)*ROUND(G2538,3),2)</f>
      </c>
      <c s="36" t="s">
        <v>4382</v>
      </c>
      <c>
        <f>(M2538*21)/100</f>
      </c>
      <c t="s">
        <v>28</v>
      </c>
    </row>
    <row r="2539" spans="1:5" ht="12.75">
      <c r="A2539" s="35" t="s">
        <v>58</v>
      </c>
      <c r="E2539" s="39" t="s">
        <v>5</v>
      </c>
    </row>
    <row r="2540" spans="1:5" ht="12.75">
      <c r="A2540" s="35" t="s">
        <v>59</v>
      </c>
      <c r="E2540" s="40" t="s">
        <v>11105</v>
      </c>
    </row>
    <row r="2541" spans="1:5" ht="12.75">
      <c r="A2541" t="s">
        <v>61</v>
      </c>
      <c r="E2541" s="39" t="s">
        <v>8408</v>
      </c>
    </row>
    <row r="2542" spans="1:16" ht="12.75">
      <c r="A2542" t="s">
        <v>53</v>
      </c>
      <c s="34" t="s">
        <v>11115</v>
      </c>
      <c s="34" t="s">
        <v>11116</v>
      </c>
      <c s="35" t="s">
        <v>5</v>
      </c>
      <c s="6" t="s">
        <v>11117</v>
      </c>
      <c s="36" t="s">
        <v>82</v>
      </c>
      <c s="37">
        <v>10</v>
      </c>
      <c s="36">
        <v>0</v>
      </c>
      <c s="36">
        <f>ROUND(G2542*H2542,6)</f>
      </c>
      <c r="L2542" s="38">
        <v>0</v>
      </c>
      <c s="32">
        <f>ROUND(ROUND(L2542,2)*ROUND(G2542,3),2)</f>
      </c>
      <c s="36" t="s">
        <v>4382</v>
      </c>
      <c>
        <f>(M2542*21)/100</f>
      </c>
      <c t="s">
        <v>28</v>
      </c>
    </row>
    <row r="2543" spans="1:5" ht="12.75">
      <c r="A2543" s="35" t="s">
        <v>58</v>
      </c>
      <c r="E2543" s="39" t="s">
        <v>5</v>
      </c>
    </row>
    <row r="2544" spans="1:5" ht="12.75">
      <c r="A2544" s="35" t="s">
        <v>59</v>
      </c>
      <c r="E2544" s="40" t="s">
        <v>9925</v>
      </c>
    </row>
    <row r="2545" spans="1:5" ht="12.75">
      <c r="A2545" t="s">
        <v>61</v>
      </c>
      <c r="E2545" s="39" t="s">
        <v>8408</v>
      </c>
    </row>
    <row r="2546" spans="1:16" ht="12.75">
      <c r="A2546" t="s">
        <v>53</v>
      </c>
      <c s="34" t="s">
        <v>11118</v>
      </c>
      <c s="34" t="s">
        <v>11119</v>
      </c>
      <c s="35" t="s">
        <v>5</v>
      </c>
      <c s="6" t="s">
        <v>11120</v>
      </c>
      <c s="36" t="s">
        <v>82</v>
      </c>
      <c s="37">
        <v>10</v>
      </c>
      <c s="36">
        <v>0</v>
      </c>
      <c s="36">
        <f>ROUND(G2546*H2546,6)</f>
      </c>
      <c r="L2546" s="38">
        <v>0</v>
      </c>
      <c s="32">
        <f>ROUND(ROUND(L2546,2)*ROUND(G2546,3),2)</f>
      </c>
      <c s="36" t="s">
        <v>4382</v>
      </c>
      <c>
        <f>(M2546*21)/100</f>
      </c>
      <c t="s">
        <v>28</v>
      </c>
    </row>
    <row r="2547" spans="1:5" ht="12.75">
      <c r="A2547" s="35" t="s">
        <v>58</v>
      </c>
      <c r="E2547" s="39" t="s">
        <v>5</v>
      </c>
    </row>
    <row r="2548" spans="1:5" ht="12.75">
      <c r="A2548" s="35" t="s">
        <v>59</v>
      </c>
      <c r="E2548" s="40" t="s">
        <v>9925</v>
      </c>
    </row>
    <row r="2549" spans="1:5" ht="12.75">
      <c r="A2549" t="s">
        <v>61</v>
      </c>
      <c r="E2549" s="39" t="s">
        <v>8408</v>
      </c>
    </row>
    <row r="2550" spans="1:16" ht="12.75">
      <c r="A2550" t="s">
        <v>53</v>
      </c>
      <c s="34" t="s">
        <v>11121</v>
      </c>
      <c s="34" t="s">
        <v>11122</v>
      </c>
      <c s="35" t="s">
        <v>5</v>
      </c>
      <c s="6" t="s">
        <v>11123</v>
      </c>
      <c s="36" t="s">
        <v>82</v>
      </c>
      <c s="37">
        <v>10</v>
      </c>
      <c s="36">
        <v>0</v>
      </c>
      <c s="36">
        <f>ROUND(G2550*H2550,6)</f>
      </c>
      <c r="L2550" s="38">
        <v>0</v>
      </c>
      <c s="32">
        <f>ROUND(ROUND(L2550,2)*ROUND(G2550,3),2)</f>
      </c>
      <c s="36" t="s">
        <v>4382</v>
      </c>
      <c>
        <f>(M2550*21)/100</f>
      </c>
      <c t="s">
        <v>28</v>
      </c>
    </row>
    <row r="2551" spans="1:5" ht="12.75">
      <c r="A2551" s="35" t="s">
        <v>58</v>
      </c>
      <c r="E2551" s="39" t="s">
        <v>5</v>
      </c>
    </row>
    <row r="2552" spans="1:5" ht="12.75">
      <c r="A2552" s="35" t="s">
        <v>59</v>
      </c>
      <c r="E2552" s="40" t="s">
        <v>9925</v>
      </c>
    </row>
    <row r="2553" spans="1:5" ht="12.75">
      <c r="A2553" t="s">
        <v>61</v>
      </c>
      <c r="E2553" s="39" t="s">
        <v>8408</v>
      </c>
    </row>
    <row r="2554" spans="1:16" ht="12.75">
      <c r="A2554" t="s">
        <v>53</v>
      </c>
      <c s="34" t="s">
        <v>11124</v>
      </c>
      <c s="34" t="s">
        <v>11125</v>
      </c>
      <c s="35" t="s">
        <v>5</v>
      </c>
      <c s="6" t="s">
        <v>11126</v>
      </c>
      <c s="36" t="s">
        <v>82</v>
      </c>
      <c s="37">
        <v>10</v>
      </c>
      <c s="36">
        <v>0</v>
      </c>
      <c s="36">
        <f>ROUND(G2554*H2554,6)</f>
      </c>
      <c r="L2554" s="38">
        <v>0</v>
      </c>
      <c s="32">
        <f>ROUND(ROUND(L2554,2)*ROUND(G2554,3),2)</f>
      </c>
      <c s="36" t="s">
        <v>4382</v>
      </c>
      <c>
        <f>(M2554*21)/100</f>
      </c>
      <c t="s">
        <v>28</v>
      </c>
    </row>
    <row r="2555" spans="1:5" ht="12.75">
      <c r="A2555" s="35" t="s">
        <v>58</v>
      </c>
      <c r="E2555" s="39" t="s">
        <v>5</v>
      </c>
    </row>
    <row r="2556" spans="1:5" ht="12.75">
      <c r="A2556" s="35" t="s">
        <v>59</v>
      </c>
      <c r="E2556" s="40" t="s">
        <v>9925</v>
      </c>
    </row>
    <row r="2557" spans="1:5" ht="12.75">
      <c r="A2557" t="s">
        <v>61</v>
      </c>
      <c r="E2557" s="39" t="s">
        <v>8408</v>
      </c>
    </row>
    <row r="2558" spans="1:16" ht="12.75">
      <c r="A2558" t="s">
        <v>53</v>
      </c>
      <c s="34" t="s">
        <v>11127</v>
      </c>
      <c s="34" t="s">
        <v>11128</v>
      </c>
      <c s="35" t="s">
        <v>5</v>
      </c>
      <c s="6" t="s">
        <v>11129</v>
      </c>
      <c s="36" t="s">
        <v>82</v>
      </c>
      <c s="37">
        <v>10</v>
      </c>
      <c s="36">
        <v>0</v>
      </c>
      <c s="36">
        <f>ROUND(G2558*H2558,6)</f>
      </c>
      <c r="L2558" s="38">
        <v>0</v>
      </c>
      <c s="32">
        <f>ROUND(ROUND(L2558,2)*ROUND(G2558,3),2)</f>
      </c>
      <c s="36" t="s">
        <v>4382</v>
      </c>
      <c>
        <f>(M2558*21)/100</f>
      </c>
      <c t="s">
        <v>28</v>
      </c>
    </row>
    <row r="2559" spans="1:5" ht="12.75">
      <c r="A2559" s="35" t="s">
        <v>58</v>
      </c>
      <c r="E2559" s="39" t="s">
        <v>5</v>
      </c>
    </row>
    <row r="2560" spans="1:5" ht="12.75">
      <c r="A2560" s="35" t="s">
        <v>59</v>
      </c>
      <c r="E2560" s="40" t="s">
        <v>9925</v>
      </c>
    </row>
    <row r="2561" spans="1:5" ht="12.75">
      <c r="A2561" t="s">
        <v>61</v>
      </c>
      <c r="E2561" s="39" t="s">
        <v>8408</v>
      </c>
    </row>
    <row r="2562" spans="1:16" ht="12.75">
      <c r="A2562" t="s">
        <v>53</v>
      </c>
      <c s="34" t="s">
        <v>11130</v>
      </c>
      <c s="34" t="s">
        <v>11131</v>
      </c>
      <c s="35" t="s">
        <v>5</v>
      </c>
      <c s="6" t="s">
        <v>11132</v>
      </c>
      <c s="36" t="s">
        <v>82</v>
      </c>
      <c s="37">
        <v>10</v>
      </c>
      <c s="36">
        <v>0</v>
      </c>
      <c s="36">
        <f>ROUND(G2562*H2562,6)</f>
      </c>
      <c r="L2562" s="38">
        <v>0</v>
      </c>
      <c s="32">
        <f>ROUND(ROUND(L2562,2)*ROUND(G2562,3),2)</f>
      </c>
      <c s="36" t="s">
        <v>4382</v>
      </c>
      <c>
        <f>(M2562*21)/100</f>
      </c>
      <c t="s">
        <v>28</v>
      </c>
    </row>
    <row r="2563" spans="1:5" ht="12.75">
      <c r="A2563" s="35" t="s">
        <v>58</v>
      </c>
      <c r="E2563" s="39" t="s">
        <v>5</v>
      </c>
    </row>
    <row r="2564" spans="1:5" ht="12.75">
      <c r="A2564" s="35" t="s">
        <v>59</v>
      </c>
      <c r="E2564" s="40" t="s">
        <v>9925</v>
      </c>
    </row>
    <row r="2565" spans="1:5" ht="12.75">
      <c r="A2565" t="s">
        <v>61</v>
      </c>
      <c r="E2565" s="39" t="s">
        <v>8408</v>
      </c>
    </row>
    <row r="2566" spans="1:16" ht="12.75">
      <c r="A2566" t="s">
        <v>53</v>
      </c>
      <c s="34" t="s">
        <v>11133</v>
      </c>
      <c s="34" t="s">
        <v>11134</v>
      </c>
      <c s="35" t="s">
        <v>5</v>
      </c>
      <c s="6" t="s">
        <v>11135</v>
      </c>
      <c s="36" t="s">
        <v>82</v>
      </c>
      <c s="37">
        <v>10</v>
      </c>
      <c s="36">
        <v>0</v>
      </c>
      <c s="36">
        <f>ROUND(G2566*H2566,6)</f>
      </c>
      <c r="L2566" s="38">
        <v>0</v>
      </c>
      <c s="32">
        <f>ROUND(ROUND(L2566,2)*ROUND(G2566,3),2)</f>
      </c>
      <c s="36" t="s">
        <v>4382</v>
      </c>
      <c>
        <f>(M2566*21)/100</f>
      </c>
      <c t="s">
        <v>28</v>
      </c>
    </row>
    <row r="2567" spans="1:5" ht="12.75">
      <c r="A2567" s="35" t="s">
        <v>58</v>
      </c>
      <c r="E2567" s="39" t="s">
        <v>5</v>
      </c>
    </row>
    <row r="2568" spans="1:5" ht="12.75">
      <c r="A2568" s="35" t="s">
        <v>59</v>
      </c>
      <c r="E2568" s="40" t="s">
        <v>9925</v>
      </c>
    </row>
    <row r="2569" spans="1:5" ht="12.75">
      <c r="A2569" t="s">
        <v>61</v>
      </c>
      <c r="E2569" s="39" t="s">
        <v>8408</v>
      </c>
    </row>
    <row r="2570" spans="1:16" ht="12.75">
      <c r="A2570" t="s">
        <v>53</v>
      </c>
      <c s="34" t="s">
        <v>11136</v>
      </c>
      <c s="34" t="s">
        <v>11137</v>
      </c>
      <c s="35" t="s">
        <v>5</v>
      </c>
      <c s="6" t="s">
        <v>11138</v>
      </c>
      <c s="36" t="s">
        <v>82</v>
      </c>
      <c s="37">
        <v>10</v>
      </c>
      <c s="36">
        <v>0</v>
      </c>
      <c s="36">
        <f>ROUND(G2570*H2570,6)</f>
      </c>
      <c r="L2570" s="38">
        <v>0</v>
      </c>
      <c s="32">
        <f>ROUND(ROUND(L2570,2)*ROUND(G2570,3),2)</f>
      </c>
      <c s="36" t="s">
        <v>4382</v>
      </c>
      <c>
        <f>(M2570*21)/100</f>
      </c>
      <c t="s">
        <v>28</v>
      </c>
    </row>
    <row r="2571" spans="1:5" ht="12.75">
      <c r="A2571" s="35" t="s">
        <v>58</v>
      </c>
      <c r="E2571" s="39" t="s">
        <v>5</v>
      </c>
    </row>
    <row r="2572" spans="1:5" ht="12.75">
      <c r="A2572" s="35" t="s">
        <v>59</v>
      </c>
      <c r="E2572" s="40" t="s">
        <v>9925</v>
      </c>
    </row>
    <row r="2573" spans="1:5" ht="12.75">
      <c r="A2573" t="s">
        <v>61</v>
      </c>
      <c r="E2573" s="39" t="s">
        <v>8408</v>
      </c>
    </row>
    <row r="2574" spans="1:16" ht="12.75">
      <c r="A2574" t="s">
        <v>53</v>
      </c>
      <c s="34" t="s">
        <v>11139</v>
      </c>
      <c s="34" t="s">
        <v>11140</v>
      </c>
      <c s="35" t="s">
        <v>5</v>
      </c>
      <c s="6" t="s">
        <v>11141</v>
      </c>
      <c s="36" t="s">
        <v>82</v>
      </c>
      <c s="37">
        <v>25</v>
      </c>
      <c s="36">
        <v>0</v>
      </c>
      <c s="36">
        <f>ROUND(G2574*H2574,6)</f>
      </c>
      <c r="L2574" s="38">
        <v>0</v>
      </c>
      <c s="32">
        <f>ROUND(ROUND(L2574,2)*ROUND(G2574,3),2)</f>
      </c>
      <c s="36" t="s">
        <v>4382</v>
      </c>
      <c>
        <f>(M2574*21)/100</f>
      </c>
      <c t="s">
        <v>28</v>
      </c>
    </row>
    <row r="2575" spans="1:5" ht="12.75">
      <c r="A2575" s="35" t="s">
        <v>58</v>
      </c>
      <c r="E2575" s="39" t="s">
        <v>5</v>
      </c>
    </row>
    <row r="2576" spans="1:5" ht="12.75">
      <c r="A2576" s="35" t="s">
        <v>59</v>
      </c>
      <c r="E2576" s="40" t="s">
        <v>10462</v>
      </c>
    </row>
    <row r="2577" spans="1:5" ht="12.75">
      <c r="A2577" t="s">
        <v>61</v>
      </c>
      <c r="E2577" s="39" t="s">
        <v>8408</v>
      </c>
    </row>
    <row r="2578" spans="1:16" ht="12.75">
      <c r="A2578" t="s">
        <v>53</v>
      </c>
      <c s="34" t="s">
        <v>11142</v>
      </c>
      <c s="34" t="s">
        <v>11143</v>
      </c>
      <c s="35" t="s">
        <v>5</v>
      </c>
      <c s="6" t="s">
        <v>11144</v>
      </c>
      <c s="36" t="s">
        <v>82</v>
      </c>
      <c s="37">
        <v>25</v>
      </c>
      <c s="36">
        <v>0</v>
      </c>
      <c s="36">
        <f>ROUND(G2578*H2578,6)</f>
      </c>
      <c r="L2578" s="38">
        <v>0</v>
      </c>
      <c s="32">
        <f>ROUND(ROUND(L2578,2)*ROUND(G2578,3),2)</f>
      </c>
      <c s="36" t="s">
        <v>4382</v>
      </c>
      <c>
        <f>(M2578*21)/100</f>
      </c>
      <c t="s">
        <v>28</v>
      </c>
    </row>
    <row r="2579" spans="1:5" ht="12.75">
      <c r="A2579" s="35" t="s">
        <v>58</v>
      </c>
      <c r="E2579" s="39" t="s">
        <v>5</v>
      </c>
    </row>
    <row r="2580" spans="1:5" ht="12.75">
      <c r="A2580" s="35" t="s">
        <v>59</v>
      </c>
      <c r="E2580" s="40" t="s">
        <v>10462</v>
      </c>
    </row>
    <row r="2581" spans="1:5" ht="12.75">
      <c r="A2581" t="s">
        <v>61</v>
      </c>
      <c r="E2581" s="39" t="s">
        <v>8408</v>
      </c>
    </row>
    <row r="2582" spans="1:16" ht="12.75">
      <c r="A2582" t="s">
        <v>53</v>
      </c>
      <c s="34" t="s">
        <v>11145</v>
      </c>
      <c s="34" t="s">
        <v>11146</v>
      </c>
      <c s="35" t="s">
        <v>5</v>
      </c>
      <c s="6" t="s">
        <v>11147</v>
      </c>
      <c s="36" t="s">
        <v>82</v>
      </c>
      <c s="37">
        <v>25</v>
      </c>
      <c s="36">
        <v>0</v>
      </c>
      <c s="36">
        <f>ROUND(G2582*H2582,6)</f>
      </c>
      <c r="L2582" s="38">
        <v>0</v>
      </c>
      <c s="32">
        <f>ROUND(ROUND(L2582,2)*ROUND(G2582,3),2)</f>
      </c>
      <c s="36" t="s">
        <v>4382</v>
      </c>
      <c>
        <f>(M2582*21)/100</f>
      </c>
      <c t="s">
        <v>28</v>
      </c>
    </row>
    <row r="2583" spans="1:5" ht="12.75">
      <c r="A2583" s="35" t="s">
        <v>58</v>
      </c>
      <c r="E2583" s="39" t="s">
        <v>5</v>
      </c>
    </row>
    <row r="2584" spans="1:5" ht="12.75">
      <c r="A2584" s="35" t="s">
        <v>59</v>
      </c>
      <c r="E2584" s="40" t="s">
        <v>10462</v>
      </c>
    </row>
    <row r="2585" spans="1:5" ht="12.75">
      <c r="A2585" t="s">
        <v>61</v>
      </c>
      <c r="E2585" s="39" t="s">
        <v>8408</v>
      </c>
    </row>
    <row r="2586" spans="1:16" ht="12.75">
      <c r="A2586" t="s">
        <v>53</v>
      </c>
      <c s="34" t="s">
        <v>11148</v>
      </c>
      <c s="34" t="s">
        <v>11149</v>
      </c>
      <c s="35" t="s">
        <v>5</v>
      </c>
      <c s="6" t="s">
        <v>11150</v>
      </c>
      <c s="36" t="s">
        <v>82</v>
      </c>
      <c s="37">
        <v>25</v>
      </c>
      <c s="36">
        <v>0</v>
      </c>
      <c s="36">
        <f>ROUND(G2586*H2586,6)</f>
      </c>
      <c r="L2586" s="38">
        <v>0</v>
      </c>
      <c s="32">
        <f>ROUND(ROUND(L2586,2)*ROUND(G2586,3),2)</f>
      </c>
      <c s="36" t="s">
        <v>4382</v>
      </c>
      <c>
        <f>(M2586*21)/100</f>
      </c>
      <c t="s">
        <v>28</v>
      </c>
    </row>
    <row r="2587" spans="1:5" ht="12.75">
      <c r="A2587" s="35" t="s">
        <v>58</v>
      </c>
      <c r="E2587" s="39" t="s">
        <v>5</v>
      </c>
    </row>
    <row r="2588" spans="1:5" ht="12.75">
      <c r="A2588" s="35" t="s">
        <v>59</v>
      </c>
      <c r="E2588" s="40" t="s">
        <v>10462</v>
      </c>
    </row>
    <row r="2589" spans="1:5" ht="12.75">
      <c r="A2589" t="s">
        <v>61</v>
      </c>
      <c r="E2589" s="39" t="s">
        <v>8408</v>
      </c>
    </row>
    <row r="2590" spans="1:16" ht="12.75">
      <c r="A2590" t="s">
        <v>53</v>
      </c>
      <c s="34" t="s">
        <v>11151</v>
      </c>
      <c s="34" t="s">
        <v>11152</v>
      </c>
      <c s="35" t="s">
        <v>5</v>
      </c>
      <c s="6" t="s">
        <v>11153</v>
      </c>
      <c s="36" t="s">
        <v>3844</v>
      </c>
      <c s="37">
        <v>1</v>
      </c>
      <c s="36">
        <v>0</v>
      </c>
      <c s="36">
        <f>ROUND(G2590*H2590,6)</f>
      </c>
      <c r="L2590" s="38">
        <v>0</v>
      </c>
      <c s="32">
        <f>ROUND(ROUND(L2590,2)*ROUND(G2590,3),2)</f>
      </c>
      <c s="36" t="s">
        <v>4382</v>
      </c>
      <c>
        <f>(M2590*21)/100</f>
      </c>
      <c t="s">
        <v>28</v>
      </c>
    </row>
    <row r="2591" spans="1:5" ht="12.75">
      <c r="A2591" s="35" t="s">
        <v>58</v>
      </c>
      <c r="E2591" s="39" t="s">
        <v>5</v>
      </c>
    </row>
    <row r="2592" spans="1:5" ht="12.75">
      <c r="A2592" s="35" t="s">
        <v>59</v>
      </c>
      <c r="E2592" s="40" t="s">
        <v>10029</v>
      </c>
    </row>
    <row r="2593" spans="1:5" ht="12.75">
      <c r="A2593" t="s">
        <v>61</v>
      </c>
      <c r="E2593" s="39" t="s">
        <v>8408</v>
      </c>
    </row>
    <row r="2594" spans="1:16" ht="25.5">
      <c r="A2594" t="s">
        <v>53</v>
      </c>
      <c s="34" t="s">
        <v>11154</v>
      </c>
      <c s="34" t="s">
        <v>11155</v>
      </c>
      <c s="35" t="s">
        <v>5</v>
      </c>
      <c s="6" t="s">
        <v>11156</v>
      </c>
      <c s="36" t="s">
        <v>6890</v>
      </c>
      <c s="37">
        <v>4</v>
      </c>
      <c s="36">
        <v>0</v>
      </c>
      <c s="36">
        <f>ROUND(G2594*H2594,6)</f>
      </c>
      <c r="L2594" s="38">
        <v>0</v>
      </c>
      <c s="32">
        <f>ROUND(ROUND(L2594,2)*ROUND(G2594,3),2)</f>
      </c>
      <c s="36" t="s">
        <v>4382</v>
      </c>
      <c>
        <f>(M2594*21)/100</f>
      </c>
      <c t="s">
        <v>28</v>
      </c>
    </row>
    <row r="2595" spans="1:5" ht="12.75">
      <c r="A2595" s="35" t="s">
        <v>58</v>
      </c>
      <c r="E2595" s="39" t="s">
        <v>5</v>
      </c>
    </row>
    <row r="2596" spans="1:5" ht="12.75">
      <c r="A2596" s="35" t="s">
        <v>59</v>
      </c>
      <c r="E2596" s="40" t="s">
        <v>10092</v>
      </c>
    </row>
    <row r="2597" spans="1:5" ht="12.75">
      <c r="A2597" t="s">
        <v>61</v>
      </c>
      <c r="E2597" s="39" t="s">
        <v>8408</v>
      </c>
    </row>
    <row r="2598" spans="1:16" ht="25.5">
      <c r="A2598" t="s">
        <v>53</v>
      </c>
      <c s="34" t="s">
        <v>11157</v>
      </c>
      <c s="34" t="s">
        <v>11158</v>
      </c>
      <c s="35" t="s">
        <v>5</v>
      </c>
      <c s="6" t="s">
        <v>11159</v>
      </c>
      <c s="36" t="s">
        <v>6890</v>
      </c>
      <c s="37">
        <v>5</v>
      </c>
      <c s="36">
        <v>0</v>
      </c>
      <c s="36">
        <f>ROUND(G2598*H2598,6)</f>
      </c>
      <c r="L2598" s="38">
        <v>0</v>
      </c>
      <c s="32">
        <f>ROUND(ROUND(L2598,2)*ROUND(G2598,3),2)</f>
      </c>
      <c s="36" t="s">
        <v>4382</v>
      </c>
      <c>
        <f>(M2598*21)/100</f>
      </c>
      <c t="s">
        <v>28</v>
      </c>
    </row>
    <row r="2599" spans="1:5" ht="12.75">
      <c r="A2599" s="35" t="s">
        <v>58</v>
      </c>
      <c r="E2599" s="39" t="s">
        <v>5</v>
      </c>
    </row>
    <row r="2600" spans="1:5" ht="12.75">
      <c r="A2600" s="35" t="s">
        <v>59</v>
      </c>
      <c r="E2600" s="40" t="s">
        <v>9952</v>
      </c>
    </row>
    <row r="2601" spans="1:5" ht="12.75">
      <c r="A2601" t="s">
        <v>61</v>
      </c>
      <c r="E2601" s="39" t="s">
        <v>8408</v>
      </c>
    </row>
    <row r="2602" spans="1:16" ht="25.5">
      <c r="A2602" t="s">
        <v>53</v>
      </c>
      <c s="34" t="s">
        <v>11160</v>
      </c>
      <c s="34" t="s">
        <v>11161</v>
      </c>
      <c s="35" t="s">
        <v>5</v>
      </c>
      <c s="6" t="s">
        <v>11162</v>
      </c>
      <c s="36" t="s">
        <v>6890</v>
      </c>
      <c s="37">
        <v>2</v>
      </c>
      <c s="36">
        <v>0</v>
      </c>
      <c s="36">
        <f>ROUND(G2602*H2602,6)</f>
      </c>
      <c r="L2602" s="38">
        <v>0</v>
      </c>
      <c s="32">
        <f>ROUND(ROUND(L2602,2)*ROUND(G2602,3),2)</f>
      </c>
      <c s="36" t="s">
        <v>4382</v>
      </c>
      <c>
        <f>(M2602*21)/100</f>
      </c>
      <c t="s">
        <v>28</v>
      </c>
    </row>
    <row r="2603" spans="1:5" ht="12.75">
      <c r="A2603" s="35" t="s">
        <v>58</v>
      </c>
      <c r="E2603" s="39" t="s">
        <v>5</v>
      </c>
    </row>
    <row r="2604" spans="1:5" ht="12.75">
      <c r="A2604" s="35" t="s">
        <v>59</v>
      </c>
      <c r="E2604" s="40" t="s">
        <v>10065</v>
      </c>
    </row>
    <row r="2605" spans="1:5" ht="12.75">
      <c r="A2605" t="s">
        <v>61</v>
      </c>
      <c r="E2605" s="39" t="s">
        <v>8408</v>
      </c>
    </row>
    <row r="2606" spans="1:16" ht="25.5">
      <c r="A2606" t="s">
        <v>53</v>
      </c>
      <c s="34" t="s">
        <v>11163</v>
      </c>
      <c s="34" t="s">
        <v>11164</v>
      </c>
      <c s="35" t="s">
        <v>5</v>
      </c>
      <c s="6" t="s">
        <v>11165</v>
      </c>
      <c s="36" t="s">
        <v>6890</v>
      </c>
      <c s="37">
        <v>1</v>
      </c>
      <c s="36">
        <v>0</v>
      </c>
      <c s="36">
        <f>ROUND(G2606*H2606,6)</f>
      </c>
      <c r="L2606" s="38">
        <v>0</v>
      </c>
      <c s="32">
        <f>ROUND(ROUND(L2606,2)*ROUND(G2606,3),2)</f>
      </c>
      <c s="36" t="s">
        <v>4382</v>
      </c>
      <c>
        <f>(M2606*21)/100</f>
      </c>
      <c t="s">
        <v>28</v>
      </c>
    </row>
    <row r="2607" spans="1:5" ht="12.75">
      <c r="A2607" s="35" t="s">
        <v>58</v>
      </c>
      <c r="E2607" s="39" t="s">
        <v>5</v>
      </c>
    </row>
    <row r="2608" spans="1:5" ht="12.75">
      <c r="A2608" s="35" t="s">
        <v>59</v>
      </c>
      <c r="E2608" s="40" t="s">
        <v>10029</v>
      </c>
    </row>
    <row r="2609" spans="1:5" ht="12.75">
      <c r="A2609" t="s">
        <v>61</v>
      </c>
      <c r="E2609" s="39" t="s">
        <v>8408</v>
      </c>
    </row>
    <row r="2610" spans="1:16" ht="25.5">
      <c r="A2610" t="s">
        <v>53</v>
      </c>
      <c s="34" t="s">
        <v>11166</v>
      </c>
      <c s="34" t="s">
        <v>11167</v>
      </c>
      <c s="35" t="s">
        <v>5</v>
      </c>
      <c s="6" t="s">
        <v>11168</v>
      </c>
      <c s="36" t="s">
        <v>6890</v>
      </c>
      <c s="37">
        <v>2</v>
      </c>
      <c s="36">
        <v>0</v>
      </c>
      <c s="36">
        <f>ROUND(G2610*H2610,6)</f>
      </c>
      <c r="L2610" s="38">
        <v>0</v>
      </c>
      <c s="32">
        <f>ROUND(ROUND(L2610,2)*ROUND(G2610,3),2)</f>
      </c>
      <c s="36" t="s">
        <v>4382</v>
      </c>
      <c>
        <f>(M2610*21)/100</f>
      </c>
      <c t="s">
        <v>28</v>
      </c>
    </row>
    <row r="2611" spans="1:5" ht="12.75">
      <c r="A2611" s="35" t="s">
        <v>58</v>
      </c>
      <c r="E2611" s="39" t="s">
        <v>5</v>
      </c>
    </row>
    <row r="2612" spans="1:5" ht="12.75">
      <c r="A2612" s="35" t="s">
        <v>59</v>
      </c>
      <c r="E2612" s="40" t="s">
        <v>10065</v>
      </c>
    </row>
    <row r="2613" spans="1:5" ht="12.75">
      <c r="A2613" t="s">
        <v>61</v>
      </c>
      <c r="E2613" s="39" t="s">
        <v>8408</v>
      </c>
    </row>
    <row r="2614" spans="1:16" ht="25.5">
      <c r="A2614" t="s">
        <v>53</v>
      </c>
      <c s="34" t="s">
        <v>11169</v>
      </c>
      <c s="34" t="s">
        <v>11170</v>
      </c>
      <c s="35" t="s">
        <v>5</v>
      </c>
      <c s="6" t="s">
        <v>11171</v>
      </c>
      <c s="36" t="s">
        <v>6890</v>
      </c>
      <c s="37">
        <v>1</v>
      </c>
      <c s="36">
        <v>0</v>
      </c>
      <c s="36">
        <f>ROUND(G2614*H2614,6)</f>
      </c>
      <c r="L2614" s="38">
        <v>0</v>
      </c>
      <c s="32">
        <f>ROUND(ROUND(L2614,2)*ROUND(G2614,3),2)</f>
      </c>
      <c s="36" t="s">
        <v>4382</v>
      </c>
      <c>
        <f>(M2614*21)/100</f>
      </c>
      <c t="s">
        <v>28</v>
      </c>
    </row>
    <row r="2615" spans="1:5" ht="12.75">
      <c r="A2615" s="35" t="s">
        <v>58</v>
      </c>
      <c r="E2615" s="39" t="s">
        <v>5</v>
      </c>
    </row>
    <row r="2616" spans="1:5" ht="12.75">
      <c r="A2616" s="35" t="s">
        <v>59</v>
      </c>
      <c r="E2616" s="40" t="s">
        <v>10029</v>
      </c>
    </row>
    <row r="2617" spans="1:5" ht="12.75">
      <c r="A2617" t="s">
        <v>61</v>
      </c>
      <c r="E2617" s="39" t="s">
        <v>8408</v>
      </c>
    </row>
    <row r="2618" spans="1:16" ht="25.5">
      <c r="A2618" t="s">
        <v>53</v>
      </c>
      <c s="34" t="s">
        <v>11172</v>
      </c>
      <c s="34" t="s">
        <v>11173</v>
      </c>
      <c s="35" t="s">
        <v>5</v>
      </c>
      <c s="6" t="s">
        <v>11174</v>
      </c>
      <c s="36" t="s">
        <v>6890</v>
      </c>
      <c s="37">
        <v>2</v>
      </c>
      <c s="36">
        <v>0</v>
      </c>
      <c s="36">
        <f>ROUND(G2618*H2618,6)</f>
      </c>
      <c r="L2618" s="38">
        <v>0</v>
      </c>
      <c s="32">
        <f>ROUND(ROUND(L2618,2)*ROUND(G2618,3),2)</f>
      </c>
      <c s="36" t="s">
        <v>4382</v>
      </c>
      <c>
        <f>(M2618*21)/100</f>
      </c>
      <c t="s">
        <v>28</v>
      </c>
    </row>
    <row r="2619" spans="1:5" ht="12.75">
      <c r="A2619" s="35" t="s">
        <v>58</v>
      </c>
      <c r="E2619" s="39" t="s">
        <v>5</v>
      </c>
    </row>
    <row r="2620" spans="1:5" ht="12.75">
      <c r="A2620" s="35" t="s">
        <v>59</v>
      </c>
      <c r="E2620" s="40" t="s">
        <v>10065</v>
      </c>
    </row>
    <row r="2621" spans="1:5" ht="12.75">
      <c r="A2621" t="s">
        <v>61</v>
      </c>
      <c r="E2621" s="39" t="s">
        <v>8408</v>
      </c>
    </row>
    <row r="2622" spans="1:16" ht="12.75">
      <c r="A2622" t="s">
        <v>53</v>
      </c>
      <c s="34" t="s">
        <v>11175</v>
      </c>
      <c s="34" t="s">
        <v>11176</v>
      </c>
      <c s="35" t="s">
        <v>5</v>
      </c>
      <c s="6" t="s">
        <v>11177</v>
      </c>
      <c s="36" t="s">
        <v>6890</v>
      </c>
      <c s="37">
        <v>17</v>
      </c>
      <c s="36">
        <v>0</v>
      </c>
      <c s="36">
        <f>ROUND(G2622*H2622,6)</f>
      </c>
      <c r="L2622" s="38">
        <v>0</v>
      </c>
      <c s="32">
        <f>ROUND(ROUND(L2622,2)*ROUND(G2622,3),2)</f>
      </c>
      <c s="36" t="s">
        <v>4382</v>
      </c>
      <c>
        <f>(M2622*21)/100</f>
      </c>
      <c t="s">
        <v>28</v>
      </c>
    </row>
    <row r="2623" spans="1:5" ht="12.75">
      <c r="A2623" s="35" t="s">
        <v>58</v>
      </c>
      <c r="E2623" s="39" t="s">
        <v>5</v>
      </c>
    </row>
    <row r="2624" spans="1:5" ht="12.75">
      <c r="A2624" s="35" t="s">
        <v>59</v>
      </c>
      <c r="E2624" s="40" t="s">
        <v>10885</v>
      </c>
    </row>
    <row r="2625" spans="1:5" ht="12.75">
      <c r="A2625" t="s">
        <v>61</v>
      </c>
      <c r="E2625" s="39" t="s">
        <v>8408</v>
      </c>
    </row>
    <row r="2626" spans="1:16" ht="12.75">
      <c r="A2626" t="s">
        <v>53</v>
      </c>
      <c s="34" t="s">
        <v>11178</v>
      </c>
      <c s="34" t="s">
        <v>11179</v>
      </c>
      <c s="35" t="s">
        <v>5</v>
      </c>
      <c s="6" t="s">
        <v>11180</v>
      </c>
      <c s="36" t="s">
        <v>6890</v>
      </c>
      <c s="37">
        <v>17</v>
      </c>
      <c s="36">
        <v>0</v>
      </c>
      <c s="36">
        <f>ROUND(G2626*H2626,6)</f>
      </c>
      <c r="L2626" s="38">
        <v>0</v>
      </c>
      <c s="32">
        <f>ROUND(ROUND(L2626,2)*ROUND(G2626,3),2)</f>
      </c>
      <c s="36" t="s">
        <v>4382</v>
      </c>
      <c>
        <f>(M2626*21)/100</f>
      </c>
      <c t="s">
        <v>28</v>
      </c>
    </row>
    <row r="2627" spans="1:5" ht="12.75">
      <c r="A2627" s="35" t="s">
        <v>58</v>
      </c>
      <c r="E2627" s="39" t="s">
        <v>5</v>
      </c>
    </row>
    <row r="2628" spans="1:5" ht="12.75">
      <c r="A2628" s="35" t="s">
        <v>59</v>
      </c>
      <c r="E2628" s="40" t="s">
        <v>10885</v>
      </c>
    </row>
    <row r="2629" spans="1:5" ht="12.75">
      <c r="A2629" t="s">
        <v>61</v>
      </c>
      <c r="E2629" s="39" t="s">
        <v>8408</v>
      </c>
    </row>
    <row r="2630" spans="1:16" ht="12.75">
      <c r="A2630" t="s">
        <v>53</v>
      </c>
      <c s="34" t="s">
        <v>11181</v>
      </c>
      <c s="34" t="s">
        <v>11182</v>
      </c>
      <c s="35" t="s">
        <v>5</v>
      </c>
      <c s="6" t="s">
        <v>11183</v>
      </c>
      <c s="36" t="s">
        <v>6890</v>
      </c>
      <c s="37">
        <v>17</v>
      </c>
      <c s="36">
        <v>0</v>
      </c>
      <c s="36">
        <f>ROUND(G2630*H2630,6)</f>
      </c>
      <c r="L2630" s="38">
        <v>0</v>
      </c>
      <c s="32">
        <f>ROUND(ROUND(L2630,2)*ROUND(G2630,3),2)</f>
      </c>
      <c s="36" t="s">
        <v>4382</v>
      </c>
      <c>
        <f>(M2630*21)/100</f>
      </c>
      <c t="s">
        <v>28</v>
      </c>
    </row>
    <row r="2631" spans="1:5" ht="12.75">
      <c r="A2631" s="35" t="s">
        <v>58</v>
      </c>
      <c r="E2631" s="39" t="s">
        <v>5</v>
      </c>
    </row>
    <row r="2632" spans="1:5" ht="12.75">
      <c r="A2632" s="35" t="s">
        <v>59</v>
      </c>
      <c r="E2632" s="40" t="s">
        <v>10885</v>
      </c>
    </row>
    <row r="2633" spans="1:5" ht="12.75">
      <c r="A2633" t="s">
        <v>61</v>
      </c>
      <c r="E2633" s="39" t="s">
        <v>8408</v>
      </c>
    </row>
    <row r="2634" spans="1:16" ht="12.75">
      <c r="A2634" t="s">
        <v>53</v>
      </c>
      <c s="34" t="s">
        <v>11184</v>
      </c>
      <c s="34" t="s">
        <v>11185</v>
      </c>
      <c s="35" t="s">
        <v>5</v>
      </c>
      <c s="6" t="s">
        <v>11186</v>
      </c>
      <c s="36" t="s">
        <v>6890</v>
      </c>
      <c s="37">
        <v>34</v>
      </c>
      <c s="36">
        <v>0</v>
      </c>
      <c s="36">
        <f>ROUND(G2634*H2634,6)</f>
      </c>
      <c r="L2634" s="38">
        <v>0</v>
      </c>
      <c s="32">
        <f>ROUND(ROUND(L2634,2)*ROUND(G2634,3),2)</f>
      </c>
      <c s="36" t="s">
        <v>4382</v>
      </c>
      <c>
        <f>(M2634*21)/100</f>
      </c>
      <c t="s">
        <v>28</v>
      </c>
    </row>
    <row r="2635" spans="1:5" ht="12.75">
      <c r="A2635" s="35" t="s">
        <v>58</v>
      </c>
      <c r="E2635" s="39" t="s">
        <v>5</v>
      </c>
    </row>
    <row r="2636" spans="1:5" ht="12.75">
      <c r="A2636" s="35" t="s">
        <v>59</v>
      </c>
      <c r="E2636" s="40" t="s">
        <v>11019</v>
      </c>
    </row>
    <row r="2637" spans="1:5" ht="12.75">
      <c r="A2637" t="s">
        <v>61</v>
      </c>
      <c r="E2637" s="39" t="s">
        <v>8408</v>
      </c>
    </row>
    <row r="2638" spans="1:16" ht="12.75">
      <c r="A2638" t="s">
        <v>53</v>
      </c>
      <c s="34" t="s">
        <v>11187</v>
      </c>
      <c s="34" t="s">
        <v>11188</v>
      </c>
      <c s="35" t="s">
        <v>5</v>
      </c>
      <c s="6" t="s">
        <v>11189</v>
      </c>
      <c s="36" t="s">
        <v>6890</v>
      </c>
      <c s="37">
        <v>4</v>
      </c>
      <c s="36">
        <v>0</v>
      </c>
      <c s="36">
        <f>ROUND(G2638*H2638,6)</f>
      </c>
      <c r="L2638" s="38">
        <v>0</v>
      </c>
      <c s="32">
        <f>ROUND(ROUND(L2638,2)*ROUND(G2638,3),2)</f>
      </c>
      <c s="36" t="s">
        <v>4382</v>
      </c>
      <c>
        <f>(M2638*21)/100</f>
      </c>
      <c t="s">
        <v>28</v>
      </c>
    </row>
    <row r="2639" spans="1:5" ht="12.75">
      <c r="A2639" s="35" t="s">
        <v>58</v>
      </c>
      <c r="E2639" s="39" t="s">
        <v>5</v>
      </c>
    </row>
    <row r="2640" spans="1:5" ht="12.75">
      <c r="A2640" s="35" t="s">
        <v>59</v>
      </c>
      <c r="E2640" s="40" t="s">
        <v>10092</v>
      </c>
    </row>
    <row r="2641" spans="1:5" ht="12.75">
      <c r="A2641" t="s">
        <v>61</v>
      </c>
      <c r="E2641" s="39" t="s">
        <v>8408</v>
      </c>
    </row>
    <row r="2642" spans="1:16" ht="12.75">
      <c r="A2642" t="s">
        <v>53</v>
      </c>
      <c s="34" t="s">
        <v>11190</v>
      </c>
      <c s="34" t="s">
        <v>11191</v>
      </c>
      <c s="35" t="s">
        <v>5</v>
      </c>
      <c s="6" t="s">
        <v>11192</v>
      </c>
      <c s="36" t="s">
        <v>6890</v>
      </c>
      <c s="37">
        <v>13</v>
      </c>
      <c s="36">
        <v>0</v>
      </c>
      <c s="36">
        <f>ROUND(G2642*H2642,6)</f>
      </c>
      <c r="L2642" s="38">
        <v>0</v>
      </c>
      <c s="32">
        <f>ROUND(ROUND(L2642,2)*ROUND(G2642,3),2)</f>
      </c>
      <c s="36" t="s">
        <v>4382</v>
      </c>
      <c>
        <f>(M2642*21)/100</f>
      </c>
      <c t="s">
        <v>28</v>
      </c>
    </row>
    <row r="2643" spans="1:5" ht="12.75">
      <c r="A2643" s="35" t="s">
        <v>58</v>
      </c>
      <c r="E2643" s="39" t="s">
        <v>5</v>
      </c>
    </row>
    <row r="2644" spans="1:5" ht="12.75">
      <c r="A2644" s="35" t="s">
        <v>59</v>
      </c>
      <c r="E2644" s="40" t="s">
        <v>11193</v>
      </c>
    </row>
    <row r="2645" spans="1:5" ht="12.75">
      <c r="A2645" t="s">
        <v>61</v>
      </c>
      <c r="E2645" s="39" t="s">
        <v>8408</v>
      </c>
    </row>
    <row r="2646" spans="1:16" ht="12.75">
      <c r="A2646" t="s">
        <v>53</v>
      </c>
      <c s="34" t="s">
        <v>11194</v>
      </c>
      <c s="34" t="s">
        <v>11195</v>
      </c>
      <c s="35" t="s">
        <v>5</v>
      </c>
      <c s="6" t="s">
        <v>11196</v>
      </c>
      <c s="36" t="s">
        <v>6890</v>
      </c>
      <c s="37">
        <v>13</v>
      </c>
      <c s="36">
        <v>0</v>
      </c>
      <c s="36">
        <f>ROUND(G2646*H2646,6)</f>
      </c>
      <c r="L2646" s="38">
        <v>0</v>
      </c>
      <c s="32">
        <f>ROUND(ROUND(L2646,2)*ROUND(G2646,3),2)</f>
      </c>
      <c s="36" t="s">
        <v>4382</v>
      </c>
      <c>
        <f>(M2646*21)/100</f>
      </c>
      <c t="s">
        <v>28</v>
      </c>
    </row>
    <row r="2647" spans="1:5" ht="12.75">
      <c r="A2647" s="35" t="s">
        <v>58</v>
      </c>
      <c r="E2647" s="39" t="s">
        <v>5</v>
      </c>
    </row>
    <row r="2648" spans="1:5" ht="12.75">
      <c r="A2648" s="35" t="s">
        <v>59</v>
      </c>
      <c r="E2648" s="40" t="s">
        <v>11193</v>
      </c>
    </row>
    <row r="2649" spans="1:5" ht="12.75">
      <c r="A2649" t="s">
        <v>61</v>
      </c>
      <c r="E2649" s="39" t="s">
        <v>8408</v>
      </c>
    </row>
    <row r="2650" spans="1:16" ht="12.75">
      <c r="A2650" t="s">
        <v>53</v>
      </c>
      <c s="34" t="s">
        <v>11197</v>
      </c>
      <c s="34" t="s">
        <v>11198</v>
      </c>
      <c s="35" t="s">
        <v>5</v>
      </c>
      <c s="6" t="s">
        <v>8688</v>
      </c>
      <c s="36" t="s">
        <v>3844</v>
      </c>
      <c s="37">
        <v>1</v>
      </c>
      <c s="36">
        <v>0</v>
      </c>
      <c s="36">
        <f>ROUND(G2650*H2650,6)</f>
      </c>
      <c r="L2650" s="38">
        <v>0</v>
      </c>
      <c s="32">
        <f>ROUND(ROUND(L2650,2)*ROUND(G2650,3),2)</f>
      </c>
      <c s="36" t="s">
        <v>4382</v>
      </c>
      <c>
        <f>(M2650*21)/100</f>
      </c>
      <c t="s">
        <v>28</v>
      </c>
    </row>
    <row r="2651" spans="1:5" ht="12.75">
      <c r="A2651" s="35" t="s">
        <v>58</v>
      </c>
      <c r="E2651" s="39" t="s">
        <v>5</v>
      </c>
    </row>
    <row r="2652" spans="1:5" ht="12.75">
      <c r="A2652" s="35" t="s">
        <v>59</v>
      </c>
      <c r="E2652" s="40" t="s">
        <v>10029</v>
      </c>
    </row>
    <row r="2653" spans="1:5" ht="12.75">
      <c r="A2653" t="s">
        <v>61</v>
      </c>
      <c r="E2653" s="39" t="s">
        <v>8408</v>
      </c>
    </row>
    <row r="2654" spans="1:16" ht="12.75">
      <c r="A2654" t="s">
        <v>53</v>
      </c>
      <c s="34" t="s">
        <v>11199</v>
      </c>
      <c s="34" t="s">
        <v>11200</v>
      </c>
      <c s="35" t="s">
        <v>5</v>
      </c>
      <c s="6" t="s">
        <v>11201</v>
      </c>
      <c s="36" t="s">
        <v>3844</v>
      </c>
      <c s="37">
        <v>1</v>
      </c>
      <c s="36">
        <v>0</v>
      </c>
      <c s="36">
        <f>ROUND(G2654*H2654,6)</f>
      </c>
      <c r="L2654" s="38">
        <v>0</v>
      </c>
      <c s="32">
        <f>ROUND(ROUND(L2654,2)*ROUND(G2654,3),2)</f>
      </c>
      <c s="36" t="s">
        <v>4382</v>
      </c>
      <c>
        <f>(M2654*21)/100</f>
      </c>
      <c t="s">
        <v>28</v>
      </c>
    </row>
    <row r="2655" spans="1:5" ht="12.75">
      <c r="A2655" s="35" t="s">
        <v>58</v>
      </c>
      <c r="E2655" s="39" t="s">
        <v>5</v>
      </c>
    </row>
    <row r="2656" spans="1:5" ht="12.75">
      <c r="A2656" s="35" t="s">
        <v>59</v>
      </c>
      <c r="E2656" s="40" t="s">
        <v>10029</v>
      </c>
    </row>
    <row r="2657" spans="1:5" ht="12.75">
      <c r="A2657" t="s">
        <v>61</v>
      </c>
      <c r="E2657" s="39" t="s">
        <v>8408</v>
      </c>
    </row>
    <row r="2658" spans="1:16" ht="12.75">
      <c r="A2658" t="s">
        <v>53</v>
      </c>
      <c s="34" t="s">
        <v>11202</v>
      </c>
      <c s="34" t="s">
        <v>11203</v>
      </c>
      <c s="35" t="s">
        <v>5</v>
      </c>
      <c s="6" t="s">
        <v>11204</v>
      </c>
      <c s="36" t="s">
        <v>3844</v>
      </c>
      <c s="37">
        <v>1</v>
      </c>
      <c s="36">
        <v>0</v>
      </c>
      <c s="36">
        <f>ROUND(G2658*H2658,6)</f>
      </c>
      <c r="L2658" s="38">
        <v>0</v>
      </c>
      <c s="32">
        <f>ROUND(ROUND(L2658,2)*ROUND(G2658,3),2)</f>
      </c>
      <c s="36" t="s">
        <v>4382</v>
      </c>
      <c>
        <f>(M2658*21)/100</f>
      </c>
      <c t="s">
        <v>28</v>
      </c>
    </row>
    <row r="2659" spans="1:5" ht="12.75">
      <c r="A2659" s="35" t="s">
        <v>58</v>
      </c>
      <c r="E2659" s="39" t="s">
        <v>5</v>
      </c>
    </row>
    <row r="2660" spans="1:5" ht="12.75">
      <c r="A2660" s="35" t="s">
        <v>59</v>
      </c>
      <c r="E2660" s="40" t="s">
        <v>10029</v>
      </c>
    </row>
    <row r="2661" spans="1:5" ht="12.75">
      <c r="A2661" t="s">
        <v>61</v>
      </c>
      <c r="E2661" s="39" t="s">
        <v>8408</v>
      </c>
    </row>
    <row r="2662" spans="1:16" ht="12.75">
      <c r="A2662" t="s">
        <v>53</v>
      </c>
      <c s="34" t="s">
        <v>11205</v>
      </c>
      <c s="34" t="s">
        <v>11206</v>
      </c>
      <c s="35" t="s">
        <v>5</v>
      </c>
      <c s="6" t="s">
        <v>8690</v>
      </c>
      <c s="36" t="s">
        <v>3844</v>
      </c>
      <c s="37">
        <v>1</v>
      </c>
      <c s="36">
        <v>0</v>
      </c>
      <c s="36">
        <f>ROUND(G2662*H2662,6)</f>
      </c>
      <c r="L2662" s="38">
        <v>0</v>
      </c>
      <c s="32">
        <f>ROUND(ROUND(L2662,2)*ROUND(G2662,3),2)</f>
      </c>
      <c s="36" t="s">
        <v>4382</v>
      </c>
      <c>
        <f>(M2662*21)/100</f>
      </c>
      <c t="s">
        <v>28</v>
      </c>
    </row>
    <row r="2663" spans="1:5" ht="12.75">
      <c r="A2663" s="35" t="s">
        <v>58</v>
      </c>
      <c r="E2663" s="39" t="s">
        <v>5</v>
      </c>
    </row>
    <row r="2664" spans="1:5" ht="12.75">
      <c r="A2664" s="35" t="s">
        <v>59</v>
      </c>
      <c r="E2664" s="40" t="s">
        <v>10029</v>
      </c>
    </row>
    <row r="2665" spans="1:5" ht="12.75">
      <c r="A2665" t="s">
        <v>61</v>
      </c>
      <c r="E2665" s="39" t="s">
        <v>8408</v>
      </c>
    </row>
    <row r="2666" spans="1:16" ht="12.75">
      <c r="A2666" t="s">
        <v>53</v>
      </c>
      <c s="34" t="s">
        <v>11207</v>
      </c>
      <c s="34" t="s">
        <v>11208</v>
      </c>
      <c s="35" t="s">
        <v>5</v>
      </c>
      <c s="6" t="s">
        <v>10599</v>
      </c>
      <c s="36" t="s">
        <v>3844</v>
      </c>
      <c s="37">
        <v>1</v>
      </c>
      <c s="36">
        <v>0</v>
      </c>
      <c s="36">
        <f>ROUND(G2666*H2666,6)</f>
      </c>
      <c r="L2666" s="38">
        <v>0</v>
      </c>
      <c s="32">
        <f>ROUND(ROUND(L2666,2)*ROUND(G2666,3),2)</f>
      </c>
      <c s="36" t="s">
        <v>4382</v>
      </c>
      <c>
        <f>(M2666*21)/100</f>
      </c>
      <c t="s">
        <v>28</v>
      </c>
    </row>
    <row r="2667" spans="1:5" ht="12.75">
      <c r="A2667" s="35" t="s">
        <v>58</v>
      </c>
      <c r="E2667" s="39" t="s">
        <v>5</v>
      </c>
    </row>
    <row r="2668" spans="1:5" ht="12.75">
      <c r="A2668" s="35" t="s">
        <v>59</v>
      </c>
      <c r="E2668" s="40" t="s">
        <v>10029</v>
      </c>
    </row>
    <row r="2669" spans="1:5" ht="12.75">
      <c r="A2669" t="s">
        <v>61</v>
      </c>
      <c r="E2669" s="39" t="s">
        <v>8408</v>
      </c>
    </row>
    <row r="2670" spans="1:16" ht="12.75">
      <c r="A2670" t="s">
        <v>53</v>
      </c>
      <c s="34" t="s">
        <v>11209</v>
      </c>
      <c s="34" t="s">
        <v>11210</v>
      </c>
      <c s="35" t="s">
        <v>5</v>
      </c>
      <c s="6" t="s">
        <v>11211</v>
      </c>
      <c s="36" t="s">
        <v>3844</v>
      </c>
      <c s="37">
        <v>1</v>
      </c>
      <c s="36">
        <v>0</v>
      </c>
      <c s="36">
        <f>ROUND(G2670*H2670,6)</f>
      </c>
      <c r="L2670" s="38">
        <v>0</v>
      </c>
      <c s="32">
        <f>ROUND(ROUND(L2670,2)*ROUND(G2670,3),2)</f>
      </c>
      <c s="36" t="s">
        <v>4382</v>
      </c>
      <c>
        <f>(M2670*21)/100</f>
      </c>
      <c t="s">
        <v>28</v>
      </c>
    </row>
    <row r="2671" spans="1:5" ht="12.75">
      <c r="A2671" s="35" t="s">
        <v>58</v>
      </c>
      <c r="E2671" s="39" t="s">
        <v>5</v>
      </c>
    </row>
    <row r="2672" spans="1:5" ht="12.75">
      <c r="A2672" s="35" t="s">
        <v>59</v>
      </c>
      <c r="E2672" s="40" t="s">
        <v>10029</v>
      </c>
    </row>
    <row r="2673" spans="1:5" ht="12.75">
      <c r="A2673" t="s">
        <v>61</v>
      </c>
      <c r="E2673" s="39" t="s">
        <v>8408</v>
      </c>
    </row>
    <row r="2674" spans="1:16" ht="12.75">
      <c r="A2674" t="s">
        <v>53</v>
      </c>
      <c s="34" t="s">
        <v>11212</v>
      </c>
      <c s="34" t="s">
        <v>11213</v>
      </c>
      <c s="35" t="s">
        <v>5</v>
      </c>
      <c s="6" t="s">
        <v>10192</v>
      </c>
      <c s="36" t="s">
        <v>3844</v>
      </c>
      <c s="37">
        <v>1</v>
      </c>
      <c s="36">
        <v>0</v>
      </c>
      <c s="36">
        <f>ROUND(G2674*H2674,6)</f>
      </c>
      <c r="L2674" s="38">
        <v>0</v>
      </c>
      <c s="32">
        <f>ROUND(ROUND(L2674,2)*ROUND(G2674,3),2)</f>
      </c>
      <c s="36" t="s">
        <v>4382</v>
      </c>
      <c>
        <f>(M2674*21)/100</f>
      </c>
      <c t="s">
        <v>28</v>
      </c>
    </row>
    <row r="2675" spans="1:5" ht="12.75">
      <c r="A2675" s="35" t="s">
        <v>58</v>
      </c>
      <c r="E2675" s="39" t="s">
        <v>5</v>
      </c>
    </row>
    <row r="2676" spans="1:5" ht="12.75">
      <c r="A2676" s="35" t="s">
        <v>59</v>
      </c>
      <c r="E2676" s="40" t="s">
        <v>10029</v>
      </c>
    </row>
    <row r="2677" spans="1:5" ht="12.75">
      <c r="A2677" t="s">
        <v>61</v>
      </c>
      <c r="E2677" s="39" t="s">
        <v>8408</v>
      </c>
    </row>
    <row r="2678" spans="1:16" ht="12.75">
      <c r="A2678" t="s">
        <v>53</v>
      </c>
      <c s="34" t="s">
        <v>11214</v>
      </c>
      <c s="34" t="s">
        <v>11215</v>
      </c>
      <c s="35" t="s">
        <v>5</v>
      </c>
      <c s="6" t="s">
        <v>8692</v>
      </c>
      <c s="36" t="s">
        <v>3844</v>
      </c>
      <c s="37">
        <v>1</v>
      </c>
      <c s="36">
        <v>0</v>
      </c>
      <c s="36">
        <f>ROUND(G2678*H2678,6)</f>
      </c>
      <c r="L2678" s="38">
        <v>0</v>
      </c>
      <c s="32">
        <f>ROUND(ROUND(L2678,2)*ROUND(G2678,3),2)</f>
      </c>
      <c s="36" t="s">
        <v>4382</v>
      </c>
      <c>
        <f>(M2678*21)/100</f>
      </c>
      <c t="s">
        <v>28</v>
      </c>
    </row>
    <row r="2679" spans="1:5" ht="12.75">
      <c r="A2679" s="35" t="s">
        <v>58</v>
      </c>
      <c r="E2679" s="39" t="s">
        <v>5</v>
      </c>
    </row>
    <row r="2680" spans="1:5" ht="12.75">
      <c r="A2680" s="35" t="s">
        <v>59</v>
      </c>
      <c r="E2680" s="40" t="s">
        <v>10029</v>
      </c>
    </row>
    <row r="2681" spans="1:5" ht="12.75">
      <c r="A2681" t="s">
        <v>61</v>
      </c>
      <c r="E2681" s="39" t="s">
        <v>8408</v>
      </c>
    </row>
    <row r="2682" spans="1:16" ht="12.75">
      <c r="A2682" t="s">
        <v>53</v>
      </c>
      <c s="34" t="s">
        <v>11216</v>
      </c>
      <c s="34" t="s">
        <v>11217</v>
      </c>
      <c s="35" t="s">
        <v>5</v>
      </c>
      <c s="6" t="s">
        <v>10195</v>
      </c>
      <c s="36" t="s">
        <v>3844</v>
      </c>
      <c s="37">
        <v>1</v>
      </c>
      <c s="36">
        <v>0</v>
      </c>
      <c s="36">
        <f>ROUND(G2682*H2682,6)</f>
      </c>
      <c r="L2682" s="38">
        <v>0</v>
      </c>
      <c s="32">
        <f>ROUND(ROUND(L2682,2)*ROUND(G2682,3),2)</f>
      </c>
      <c s="36" t="s">
        <v>4382</v>
      </c>
      <c>
        <f>(M2682*21)/100</f>
      </c>
      <c t="s">
        <v>28</v>
      </c>
    </row>
    <row r="2683" spans="1:5" ht="12.75">
      <c r="A2683" s="35" t="s">
        <v>58</v>
      </c>
      <c r="E2683" s="39" t="s">
        <v>5</v>
      </c>
    </row>
    <row r="2684" spans="1:5" ht="12.75">
      <c r="A2684" s="35" t="s">
        <v>59</v>
      </c>
      <c r="E2684" s="40" t="s">
        <v>10029</v>
      </c>
    </row>
    <row r="2685" spans="1:5" ht="12.75">
      <c r="A2685" t="s">
        <v>61</v>
      </c>
      <c r="E2685" s="39" t="s">
        <v>8408</v>
      </c>
    </row>
    <row r="2686" spans="1:16" ht="12.75">
      <c r="A2686" t="s">
        <v>53</v>
      </c>
      <c s="34" t="s">
        <v>11218</v>
      </c>
      <c s="34" t="s">
        <v>11219</v>
      </c>
      <c s="35" t="s">
        <v>5</v>
      </c>
      <c s="6" t="s">
        <v>10197</v>
      </c>
      <c s="36" t="s">
        <v>3844</v>
      </c>
      <c s="37">
        <v>1</v>
      </c>
      <c s="36">
        <v>0</v>
      </c>
      <c s="36">
        <f>ROUND(G2686*H2686,6)</f>
      </c>
      <c r="L2686" s="38">
        <v>0</v>
      </c>
      <c s="32">
        <f>ROUND(ROUND(L2686,2)*ROUND(G2686,3),2)</f>
      </c>
      <c s="36" t="s">
        <v>4382</v>
      </c>
      <c>
        <f>(M2686*21)/100</f>
      </c>
      <c t="s">
        <v>28</v>
      </c>
    </row>
    <row r="2687" spans="1:5" ht="12.75">
      <c r="A2687" s="35" t="s">
        <v>58</v>
      </c>
      <c r="E2687" s="39" t="s">
        <v>5</v>
      </c>
    </row>
    <row r="2688" spans="1:5" ht="12.75">
      <c r="A2688" s="35" t="s">
        <v>59</v>
      </c>
      <c r="E2688" s="40" t="s">
        <v>10029</v>
      </c>
    </row>
    <row r="2689" spans="1:5" ht="12.75">
      <c r="A2689" t="s">
        <v>61</v>
      </c>
      <c r="E2689" s="39" t="s">
        <v>8408</v>
      </c>
    </row>
    <row r="2690" spans="1:16" ht="12.75">
      <c r="A2690" t="s">
        <v>53</v>
      </c>
      <c s="34" t="s">
        <v>11220</v>
      </c>
      <c s="34" t="s">
        <v>11221</v>
      </c>
      <c s="35" t="s">
        <v>5</v>
      </c>
      <c s="6" t="s">
        <v>10199</v>
      </c>
      <c s="36" t="s">
        <v>3844</v>
      </c>
      <c s="37">
        <v>1</v>
      </c>
      <c s="36">
        <v>0</v>
      </c>
      <c s="36">
        <f>ROUND(G2690*H2690,6)</f>
      </c>
      <c r="L2690" s="38">
        <v>0</v>
      </c>
      <c s="32">
        <f>ROUND(ROUND(L2690,2)*ROUND(G2690,3),2)</f>
      </c>
      <c s="36" t="s">
        <v>4382</v>
      </c>
      <c>
        <f>(M2690*21)/100</f>
      </c>
      <c t="s">
        <v>28</v>
      </c>
    </row>
    <row r="2691" spans="1:5" ht="12.75">
      <c r="A2691" s="35" t="s">
        <v>58</v>
      </c>
      <c r="E2691" s="39" t="s">
        <v>5</v>
      </c>
    </row>
    <row r="2692" spans="1:5" ht="12.75">
      <c r="A2692" s="35" t="s">
        <v>59</v>
      </c>
      <c r="E2692" s="40" t="s">
        <v>10029</v>
      </c>
    </row>
    <row r="2693" spans="1:5" ht="12.75">
      <c r="A2693" t="s">
        <v>61</v>
      </c>
      <c r="E2693" s="39" t="s">
        <v>8408</v>
      </c>
    </row>
    <row r="2694" spans="1:16" ht="12.75">
      <c r="A2694" t="s">
        <v>53</v>
      </c>
      <c s="34" t="s">
        <v>11222</v>
      </c>
      <c s="34" t="s">
        <v>11223</v>
      </c>
      <c s="35" t="s">
        <v>5</v>
      </c>
      <c s="6" t="s">
        <v>10201</v>
      </c>
      <c s="36" t="s">
        <v>3844</v>
      </c>
      <c s="37">
        <v>1</v>
      </c>
      <c s="36">
        <v>0</v>
      </c>
      <c s="36">
        <f>ROUND(G2694*H2694,6)</f>
      </c>
      <c r="L2694" s="38">
        <v>0</v>
      </c>
      <c s="32">
        <f>ROUND(ROUND(L2694,2)*ROUND(G2694,3),2)</f>
      </c>
      <c s="36" t="s">
        <v>4382</v>
      </c>
      <c>
        <f>(M2694*21)/100</f>
      </c>
      <c t="s">
        <v>28</v>
      </c>
    </row>
    <row r="2695" spans="1:5" ht="12.75">
      <c r="A2695" s="35" t="s">
        <v>58</v>
      </c>
      <c r="E2695" s="39" t="s">
        <v>5</v>
      </c>
    </row>
    <row r="2696" spans="1:5" ht="12.75">
      <c r="A2696" s="35" t="s">
        <v>59</v>
      </c>
      <c r="E2696" s="40" t="s">
        <v>10029</v>
      </c>
    </row>
    <row r="2697" spans="1:5" ht="12.75">
      <c r="A2697" t="s">
        <v>61</v>
      </c>
      <c r="E2697" s="39" t="s">
        <v>8408</v>
      </c>
    </row>
    <row r="2698" spans="1:16" ht="12.75">
      <c r="A2698" t="s">
        <v>53</v>
      </c>
      <c s="34" t="s">
        <v>11224</v>
      </c>
      <c s="34" t="s">
        <v>11225</v>
      </c>
      <c s="35" t="s">
        <v>5</v>
      </c>
      <c s="6" t="s">
        <v>10203</v>
      </c>
      <c s="36" t="s">
        <v>3844</v>
      </c>
      <c s="37">
        <v>1</v>
      </c>
      <c s="36">
        <v>0</v>
      </c>
      <c s="36">
        <f>ROUND(G2698*H2698,6)</f>
      </c>
      <c r="L2698" s="38">
        <v>0</v>
      </c>
      <c s="32">
        <f>ROUND(ROUND(L2698,2)*ROUND(G2698,3),2)</f>
      </c>
      <c s="36" t="s">
        <v>4382</v>
      </c>
      <c>
        <f>(M2698*21)/100</f>
      </c>
      <c t="s">
        <v>28</v>
      </c>
    </row>
    <row r="2699" spans="1:5" ht="12.75">
      <c r="A2699" s="35" t="s">
        <v>58</v>
      </c>
      <c r="E2699" s="39" t="s">
        <v>5</v>
      </c>
    </row>
    <row r="2700" spans="1:5" ht="12.75">
      <c r="A2700" s="35" t="s">
        <v>59</v>
      </c>
      <c r="E2700" s="40" t="s">
        <v>10029</v>
      </c>
    </row>
    <row r="2701" spans="1:5" ht="12.75">
      <c r="A2701" t="s">
        <v>61</v>
      </c>
      <c r="E2701" s="39" t="s">
        <v>8408</v>
      </c>
    </row>
    <row r="2702" spans="1:16" ht="12.75">
      <c r="A2702" t="s">
        <v>53</v>
      </c>
      <c s="34" t="s">
        <v>11226</v>
      </c>
      <c s="34" t="s">
        <v>11227</v>
      </c>
      <c s="35" t="s">
        <v>5</v>
      </c>
      <c s="6" t="s">
        <v>8694</v>
      </c>
      <c s="36" t="s">
        <v>3844</v>
      </c>
      <c s="37">
        <v>1</v>
      </c>
      <c s="36">
        <v>0</v>
      </c>
      <c s="36">
        <f>ROUND(G2702*H2702,6)</f>
      </c>
      <c r="L2702" s="38">
        <v>0</v>
      </c>
      <c s="32">
        <f>ROUND(ROUND(L2702,2)*ROUND(G2702,3),2)</f>
      </c>
      <c s="36" t="s">
        <v>4382</v>
      </c>
      <c>
        <f>(M2702*21)/100</f>
      </c>
      <c t="s">
        <v>28</v>
      </c>
    </row>
    <row r="2703" spans="1:5" ht="12.75">
      <c r="A2703" s="35" t="s">
        <v>58</v>
      </c>
      <c r="E2703" s="39" t="s">
        <v>5</v>
      </c>
    </row>
    <row r="2704" spans="1:5" ht="12.75">
      <c r="A2704" s="35" t="s">
        <v>59</v>
      </c>
      <c r="E2704" s="40" t="s">
        <v>10029</v>
      </c>
    </row>
    <row r="2705" spans="1:5" ht="12.75">
      <c r="A2705" t="s">
        <v>61</v>
      </c>
      <c r="E2705" s="39" t="s">
        <v>8408</v>
      </c>
    </row>
    <row r="2706" spans="1:16" ht="12.75">
      <c r="A2706" t="s">
        <v>53</v>
      </c>
      <c s="34" t="s">
        <v>11228</v>
      </c>
      <c s="34" t="s">
        <v>11229</v>
      </c>
      <c s="35" t="s">
        <v>5</v>
      </c>
      <c s="6" t="s">
        <v>8698</v>
      </c>
      <c s="36" t="s">
        <v>3844</v>
      </c>
      <c s="37">
        <v>1</v>
      </c>
      <c s="36">
        <v>0</v>
      </c>
      <c s="36">
        <f>ROUND(G2706*H2706,6)</f>
      </c>
      <c r="L2706" s="38">
        <v>0</v>
      </c>
      <c s="32">
        <f>ROUND(ROUND(L2706,2)*ROUND(G2706,3),2)</f>
      </c>
      <c s="36" t="s">
        <v>4382</v>
      </c>
      <c>
        <f>(M2706*21)/100</f>
      </c>
      <c t="s">
        <v>28</v>
      </c>
    </row>
    <row r="2707" spans="1:5" ht="12.75">
      <c r="A2707" s="35" t="s">
        <v>58</v>
      </c>
      <c r="E2707" s="39" t="s">
        <v>5</v>
      </c>
    </row>
    <row r="2708" spans="1:5" ht="12.75">
      <c r="A2708" s="35" t="s">
        <v>59</v>
      </c>
      <c r="E2708" s="40" t="s">
        <v>10029</v>
      </c>
    </row>
    <row r="2709" spans="1:5" ht="12.75">
      <c r="A2709" t="s">
        <v>61</v>
      </c>
      <c r="E2709" s="39" t="s">
        <v>8408</v>
      </c>
    </row>
    <row r="2710" spans="1:16" ht="12.75">
      <c r="A2710" t="s">
        <v>53</v>
      </c>
      <c s="34" t="s">
        <v>11230</v>
      </c>
      <c s="34" t="s">
        <v>11231</v>
      </c>
      <c s="35" t="s">
        <v>5</v>
      </c>
      <c s="6" t="s">
        <v>8700</v>
      </c>
      <c s="36" t="s">
        <v>3844</v>
      </c>
      <c s="37">
        <v>1</v>
      </c>
      <c s="36">
        <v>0</v>
      </c>
      <c s="36">
        <f>ROUND(G2710*H2710,6)</f>
      </c>
      <c r="L2710" s="38">
        <v>0</v>
      </c>
      <c s="32">
        <f>ROUND(ROUND(L2710,2)*ROUND(G2710,3),2)</f>
      </c>
      <c s="36" t="s">
        <v>4382</v>
      </c>
      <c>
        <f>(M2710*21)/100</f>
      </c>
      <c t="s">
        <v>28</v>
      </c>
    </row>
    <row r="2711" spans="1:5" ht="12.75">
      <c r="A2711" s="35" t="s">
        <v>58</v>
      </c>
      <c r="E2711" s="39" t="s">
        <v>5</v>
      </c>
    </row>
    <row r="2712" spans="1:5" ht="12.75">
      <c r="A2712" s="35" t="s">
        <v>59</v>
      </c>
      <c r="E2712" s="40" t="s">
        <v>10029</v>
      </c>
    </row>
    <row r="2713" spans="1:5" ht="12.75">
      <c r="A2713" t="s">
        <v>61</v>
      </c>
      <c r="E2713" s="39" t="s">
        <v>8408</v>
      </c>
    </row>
    <row r="2714" spans="1:16" ht="12.75">
      <c r="A2714" t="s">
        <v>53</v>
      </c>
      <c s="34" t="s">
        <v>11232</v>
      </c>
      <c s="34" t="s">
        <v>11233</v>
      </c>
      <c s="35" t="s">
        <v>5</v>
      </c>
      <c s="6" t="s">
        <v>10626</v>
      </c>
      <c s="36" t="s">
        <v>3844</v>
      </c>
      <c s="37">
        <v>1</v>
      </c>
      <c s="36">
        <v>0</v>
      </c>
      <c s="36">
        <f>ROUND(G2714*H2714,6)</f>
      </c>
      <c r="L2714" s="38">
        <v>0</v>
      </c>
      <c s="32">
        <f>ROUND(ROUND(L2714,2)*ROUND(G2714,3),2)</f>
      </c>
      <c s="36" t="s">
        <v>4382</v>
      </c>
      <c>
        <f>(M2714*21)/100</f>
      </c>
      <c t="s">
        <v>28</v>
      </c>
    </row>
    <row r="2715" spans="1:5" ht="12.75">
      <c r="A2715" s="35" t="s">
        <v>58</v>
      </c>
      <c r="E2715" s="39" t="s">
        <v>5</v>
      </c>
    </row>
    <row r="2716" spans="1:5" ht="12.75">
      <c r="A2716" s="35" t="s">
        <v>59</v>
      </c>
      <c r="E2716" s="40" t="s">
        <v>10029</v>
      </c>
    </row>
    <row r="2717" spans="1:5" ht="12.75">
      <c r="A2717" t="s">
        <v>61</v>
      </c>
      <c r="E2717" s="39" t="s">
        <v>8408</v>
      </c>
    </row>
    <row r="2718" spans="1:16" ht="12.75">
      <c r="A2718" t="s">
        <v>53</v>
      </c>
      <c s="34" t="s">
        <v>11234</v>
      </c>
      <c s="34" t="s">
        <v>11235</v>
      </c>
      <c s="35" t="s">
        <v>5</v>
      </c>
      <c s="6" t="s">
        <v>11236</v>
      </c>
      <c s="36" t="s">
        <v>3844</v>
      </c>
      <c s="37">
        <v>1</v>
      </c>
      <c s="36">
        <v>0</v>
      </c>
      <c s="36">
        <f>ROUND(G2718*H2718,6)</f>
      </c>
      <c r="L2718" s="38">
        <v>0</v>
      </c>
      <c s="32">
        <f>ROUND(ROUND(L2718,2)*ROUND(G2718,3),2)</f>
      </c>
      <c s="36" t="s">
        <v>4382</v>
      </c>
      <c>
        <f>(M2718*21)/100</f>
      </c>
      <c t="s">
        <v>28</v>
      </c>
    </row>
    <row r="2719" spans="1:5" ht="12.75">
      <c r="A2719" s="35" t="s">
        <v>58</v>
      </c>
      <c r="E2719" s="39" t="s">
        <v>5</v>
      </c>
    </row>
    <row r="2720" spans="1:5" ht="12.75">
      <c r="A2720" s="35" t="s">
        <v>59</v>
      </c>
      <c r="E2720" s="40" t="s">
        <v>10029</v>
      </c>
    </row>
    <row r="2721" spans="1:5" ht="12.75">
      <c r="A2721" t="s">
        <v>61</v>
      </c>
      <c r="E2721" s="39" t="s">
        <v>8408</v>
      </c>
    </row>
    <row r="2722" spans="1:16" ht="12.75">
      <c r="A2722" t="s">
        <v>53</v>
      </c>
      <c s="34" t="s">
        <v>11237</v>
      </c>
      <c s="34" t="s">
        <v>11238</v>
      </c>
      <c s="35" t="s">
        <v>5</v>
      </c>
      <c s="6" t="s">
        <v>8702</v>
      </c>
      <c s="36" t="s">
        <v>3844</v>
      </c>
      <c s="37">
        <v>1</v>
      </c>
      <c s="36">
        <v>0</v>
      </c>
      <c s="36">
        <f>ROUND(G2722*H2722,6)</f>
      </c>
      <c r="L2722" s="38">
        <v>0</v>
      </c>
      <c s="32">
        <f>ROUND(ROUND(L2722,2)*ROUND(G2722,3),2)</f>
      </c>
      <c s="36" t="s">
        <v>4382</v>
      </c>
      <c>
        <f>(M2722*21)/100</f>
      </c>
      <c t="s">
        <v>28</v>
      </c>
    </row>
    <row r="2723" spans="1:5" ht="12.75">
      <c r="A2723" s="35" t="s">
        <v>58</v>
      </c>
      <c r="E2723" s="39" t="s">
        <v>5</v>
      </c>
    </row>
    <row r="2724" spans="1:5" ht="12.75">
      <c r="A2724" s="35" t="s">
        <v>59</v>
      </c>
      <c r="E2724" s="40" t="s">
        <v>10029</v>
      </c>
    </row>
    <row r="2725" spans="1:5" ht="12.75">
      <c r="A2725" t="s">
        <v>61</v>
      </c>
      <c r="E2725" s="39" t="s">
        <v>8408</v>
      </c>
    </row>
    <row r="2726" spans="1:16" ht="12.75">
      <c r="A2726" t="s">
        <v>53</v>
      </c>
      <c s="34" t="s">
        <v>11239</v>
      </c>
      <c s="34" t="s">
        <v>11240</v>
      </c>
      <c s="35" t="s">
        <v>5</v>
      </c>
      <c s="6" t="s">
        <v>10438</v>
      </c>
      <c s="36" t="s">
        <v>3844</v>
      </c>
      <c s="37">
        <v>1</v>
      </c>
      <c s="36">
        <v>0</v>
      </c>
      <c s="36">
        <f>ROUND(G2726*H2726,6)</f>
      </c>
      <c r="L2726" s="38">
        <v>0</v>
      </c>
      <c s="32">
        <f>ROUND(ROUND(L2726,2)*ROUND(G2726,3),2)</f>
      </c>
      <c s="36" t="s">
        <v>4382</v>
      </c>
      <c>
        <f>(M2726*21)/100</f>
      </c>
      <c t="s">
        <v>28</v>
      </c>
    </row>
    <row r="2727" spans="1:5" ht="12.75">
      <c r="A2727" s="35" t="s">
        <v>58</v>
      </c>
      <c r="E2727" s="39" t="s">
        <v>5</v>
      </c>
    </row>
    <row r="2728" spans="1:5" ht="12.75">
      <c r="A2728" s="35" t="s">
        <v>59</v>
      </c>
      <c r="E2728" s="40" t="s">
        <v>10029</v>
      </c>
    </row>
    <row r="2729" spans="1:5" ht="12.75">
      <c r="A2729" t="s">
        <v>61</v>
      </c>
      <c r="E2729" s="39" t="s">
        <v>8408</v>
      </c>
    </row>
    <row r="2730" spans="1:13" ht="12.75">
      <c r="A2730" t="s">
        <v>50</v>
      </c>
      <c r="C2730" s="31" t="s">
        <v>11241</v>
      </c>
      <c r="E2730" s="33" t="s">
        <v>11242</v>
      </c>
      <c r="J2730" s="32">
        <f>0</f>
      </c>
      <c s="32">
        <f>0</f>
      </c>
      <c s="32">
        <f>0+L2731+L2735+L2739+L2743+L2747+L2751+L2755+L2759+L2763+L2767</f>
      </c>
      <c s="32">
        <f>0+M2731+M2735+M2739+M2743+M2747+M2751+M2755+M2759+M2763+M2767</f>
      </c>
    </row>
    <row r="2731" spans="1:16" ht="25.5">
      <c r="A2731" t="s">
        <v>53</v>
      </c>
      <c s="34" t="s">
        <v>11243</v>
      </c>
      <c s="34" t="s">
        <v>11244</v>
      </c>
      <c s="35" t="s">
        <v>5</v>
      </c>
      <c s="6" t="s">
        <v>11245</v>
      </c>
      <c s="36" t="s">
        <v>6890</v>
      </c>
      <c s="37">
        <v>1</v>
      </c>
      <c s="36">
        <v>0</v>
      </c>
      <c s="36">
        <f>ROUND(G2731*H2731,6)</f>
      </c>
      <c r="L2731" s="38">
        <v>0</v>
      </c>
      <c s="32">
        <f>ROUND(ROUND(L2731,2)*ROUND(G2731,3),2)</f>
      </c>
      <c s="36" t="s">
        <v>4382</v>
      </c>
      <c>
        <f>(M2731*21)/100</f>
      </c>
      <c t="s">
        <v>28</v>
      </c>
    </row>
    <row r="2732" spans="1:5" ht="12.75">
      <c r="A2732" s="35" t="s">
        <v>58</v>
      </c>
      <c r="E2732" s="39" t="s">
        <v>5</v>
      </c>
    </row>
    <row r="2733" spans="1:5" ht="12.75">
      <c r="A2733" s="35" t="s">
        <v>59</v>
      </c>
      <c r="E2733" s="40" t="s">
        <v>10029</v>
      </c>
    </row>
    <row r="2734" spans="1:5" ht="12.75">
      <c r="A2734" t="s">
        <v>61</v>
      </c>
      <c r="E2734" s="39" t="s">
        <v>8408</v>
      </c>
    </row>
    <row r="2735" spans="1:16" ht="12.75">
      <c r="A2735" t="s">
        <v>53</v>
      </c>
      <c s="34" t="s">
        <v>11246</v>
      </c>
      <c s="34" t="s">
        <v>11247</v>
      </c>
      <c s="35" t="s">
        <v>5</v>
      </c>
      <c s="6" t="s">
        <v>11248</v>
      </c>
      <c s="36" t="s">
        <v>6890</v>
      </c>
      <c s="37">
        <v>1</v>
      </c>
      <c s="36">
        <v>0</v>
      </c>
      <c s="36">
        <f>ROUND(G2735*H2735,6)</f>
      </c>
      <c r="L2735" s="38">
        <v>0</v>
      </c>
      <c s="32">
        <f>ROUND(ROUND(L2735,2)*ROUND(G2735,3),2)</f>
      </c>
      <c s="36" t="s">
        <v>4382</v>
      </c>
      <c>
        <f>(M2735*21)/100</f>
      </c>
      <c t="s">
        <v>28</v>
      </c>
    </row>
    <row r="2736" spans="1:5" ht="12.75">
      <c r="A2736" s="35" t="s">
        <v>58</v>
      </c>
      <c r="E2736" s="39" t="s">
        <v>5</v>
      </c>
    </row>
    <row r="2737" spans="1:5" ht="12.75">
      <c r="A2737" s="35" t="s">
        <v>59</v>
      </c>
      <c r="E2737" s="40" t="s">
        <v>10029</v>
      </c>
    </row>
    <row r="2738" spans="1:5" ht="12.75">
      <c r="A2738" t="s">
        <v>61</v>
      </c>
      <c r="E2738" s="39" t="s">
        <v>8408</v>
      </c>
    </row>
    <row r="2739" spans="1:16" ht="12.75">
      <c r="A2739" t="s">
        <v>53</v>
      </c>
      <c s="34" t="s">
        <v>11249</v>
      </c>
      <c s="34" t="s">
        <v>11250</v>
      </c>
      <c s="35" t="s">
        <v>5</v>
      </c>
      <c s="6" t="s">
        <v>11251</v>
      </c>
      <c s="36" t="s">
        <v>6890</v>
      </c>
      <c s="37">
        <v>2</v>
      </c>
      <c s="36">
        <v>0</v>
      </c>
      <c s="36">
        <f>ROUND(G2739*H2739,6)</f>
      </c>
      <c r="L2739" s="38">
        <v>0</v>
      </c>
      <c s="32">
        <f>ROUND(ROUND(L2739,2)*ROUND(G2739,3),2)</f>
      </c>
      <c s="36" t="s">
        <v>4382</v>
      </c>
      <c>
        <f>(M2739*21)/100</f>
      </c>
      <c t="s">
        <v>28</v>
      </c>
    </row>
    <row r="2740" spans="1:5" ht="12.75">
      <c r="A2740" s="35" t="s">
        <v>58</v>
      </c>
      <c r="E2740" s="39" t="s">
        <v>5</v>
      </c>
    </row>
    <row r="2741" spans="1:5" ht="12.75">
      <c r="A2741" s="35" t="s">
        <v>59</v>
      </c>
      <c r="E2741" s="40" t="s">
        <v>10065</v>
      </c>
    </row>
    <row r="2742" spans="1:5" ht="12.75">
      <c r="A2742" t="s">
        <v>61</v>
      </c>
      <c r="E2742" s="39" t="s">
        <v>8408</v>
      </c>
    </row>
    <row r="2743" spans="1:16" ht="12.75">
      <c r="A2743" t="s">
        <v>53</v>
      </c>
      <c s="34" t="s">
        <v>11252</v>
      </c>
      <c s="34" t="s">
        <v>11253</v>
      </c>
      <c s="35" t="s">
        <v>5</v>
      </c>
      <c s="6" t="s">
        <v>11254</v>
      </c>
      <c s="36" t="s">
        <v>6890</v>
      </c>
      <c s="37">
        <v>2</v>
      </c>
      <c s="36">
        <v>0</v>
      </c>
      <c s="36">
        <f>ROUND(G2743*H2743,6)</f>
      </c>
      <c r="L2743" s="38">
        <v>0</v>
      </c>
      <c s="32">
        <f>ROUND(ROUND(L2743,2)*ROUND(G2743,3),2)</f>
      </c>
      <c s="36" t="s">
        <v>4382</v>
      </c>
      <c>
        <f>(M2743*21)/100</f>
      </c>
      <c t="s">
        <v>28</v>
      </c>
    </row>
    <row r="2744" spans="1:5" ht="12.75">
      <c r="A2744" s="35" t="s">
        <v>58</v>
      </c>
      <c r="E2744" s="39" t="s">
        <v>5</v>
      </c>
    </row>
    <row r="2745" spans="1:5" ht="12.75">
      <c r="A2745" s="35" t="s">
        <v>59</v>
      </c>
      <c r="E2745" s="40" t="s">
        <v>10065</v>
      </c>
    </row>
    <row r="2746" spans="1:5" ht="12.75">
      <c r="A2746" t="s">
        <v>61</v>
      </c>
      <c r="E2746" s="39" t="s">
        <v>8408</v>
      </c>
    </row>
    <row r="2747" spans="1:16" ht="12.75">
      <c r="A2747" t="s">
        <v>53</v>
      </c>
      <c s="34" t="s">
        <v>11255</v>
      </c>
      <c s="34" t="s">
        <v>11256</v>
      </c>
      <c s="35" t="s">
        <v>5</v>
      </c>
      <c s="6" t="s">
        <v>11257</v>
      </c>
      <c s="36" t="s">
        <v>6890</v>
      </c>
      <c s="37">
        <v>29</v>
      </c>
      <c s="36">
        <v>0</v>
      </c>
      <c s="36">
        <f>ROUND(G2747*H2747,6)</f>
      </c>
      <c r="L2747" s="38">
        <v>0</v>
      </c>
      <c s="32">
        <f>ROUND(ROUND(L2747,2)*ROUND(G2747,3),2)</f>
      </c>
      <c s="36" t="s">
        <v>4382</v>
      </c>
      <c>
        <f>(M2747*21)/100</f>
      </c>
      <c t="s">
        <v>28</v>
      </c>
    </row>
    <row r="2748" spans="1:5" ht="12.75">
      <c r="A2748" s="35" t="s">
        <v>58</v>
      </c>
      <c r="E2748" s="39" t="s">
        <v>5</v>
      </c>
    </row>
    <row r="2749" spans="1:5" ht="12.75">
      <c r="A2749" s="35" t="s">
        <v>59</v>
      </c>
      <c r="E2749" s="40" t="s">
        <v>10955</v>
      </c>
    </row>
    <row r="2750" spans="1:5" ht="12.75">
      <c r="A2750" t="s">
        <v>61</v>
      </c>
      <c r="E2750" s="39" t="s">
        <v>8408</v>
      </c>
    </row>
    <row r="2751" spans="1:16" ht="25.5">
      <c r="A2751" t="s">
        <v>53</v>
      </c>
      <c s="34" t="s">
        <v>11258</v>
      </c>
      <c s="34" t="s">
        <v>11259</v>
      </c>
      <c s="35" t="s">
        <v>5</v>
      </c>
      <c s="6" t="s">
        <v>8189</v>
      </c>
      <c s="36" t="s">
        <v>56</v>
      </c>
      <c s="37">
        <v>740</v>
      </c>
      <c s="36">
        <v>0</v>
      </c>
      <c s="36">
        <f>ROUND(G2751*H2751,6)</f>
      </c>
      <c r="L2751" s="38">
        <v>0</v>
      </c>
      <c s="32">
        <f>ROUND(ROUND(L2751,2)*ROUND(G2751,3),2)</f>
      </c>
      <c s="36" t="s">
        <v>4382</v>
      </c>
      <c>
        <f>(M2751*21)/100</f>
      </c>
      <c t="s">
        <v>28</v>
      </c>
    </row>
    <row r="2752" spans="1:5" ht="12.75">
      <c r="A2752" s="35" t="s">
        <v>58</v>
      </c>
      <c r="E2752" s="39" t="s">
        <v>5</v>
      </c>
    </row>
    <row r="2753" spans="1:5" ht="12.75">
      <c r="A2753" s="35" t="s">
        <v>59</v>
      </c>
      <c r="E2753" s="40" t="s">
        <v>11260</v>
      </c>
    </row>
    <row r="2754" spans="1:5" ht="12.75">
      <c r="A2754" t="s">
        <v>61</v>
      </c>
      <c r="E2754" s="39" t="s">
        <v>8408</v>
      </c>
    </row>
    <row r="2755" spans="1:16" ht="25.5">
      <c r="A2755" t="s">
        <v>53</v>
      </c>
      <c s="34" t="s">
        <v>11261</v>
      </c>
      <c s="34" t="s">
        <v>11262</v>
      </c>
      <c s="35" t="s">
        <v>5</v>
      </c>
      <c s="6" t="s">
        <v>11263</v>
      </c>
      <c s="36" t="s">
        <v>6890</v>
      </c>
      <c s="37">
        <v>2</v>
      </c>
      <c s="36">
        <v>0</v>
      </c>
      <c s="36">
        <f>ROUND(G2755*H2755,6)</f>
      </c>
      <c r="L2755" s="38">
        <v>0</v>
      </c>
      <c s="32">
        <f>ROUND(ROUND(L2755,2)*ROUND(G2755,3),2)</f>
      </c>
      <c s="36" t="s">
        <v>4382</v>
      </c>
      <c>
        <f>(M2755*21)/100</f>
      </c>
      <c t="s">
        <v>28</v>
      </c>
    </row>
    <row r="2756" spans="1:5" ht="12.75">
      <c r="A2756" s="35" t="s">
        <v>58</v>
      </c>
      <c r="E2756" s="39" t="s">
        <v>5</v>
      </c>
    </row>
    <row r="2757" spans="1:5" ht="12.75">
      <c r="A2757" s="35" t="s">
        <v>59</v>
      </c>
      <c r="E2757" s="40" t="s">
        <v>10065</v>
      </c>
    </row>
    <row r="2758" spans="1:5" ht="12.75">
      <c r="A2758" t="s">
        <v>61</v>
      </c>
      <c r="E2758" s="39" t="s">
        <v>8408</v>
      </c>
    </row>
    <row r="2759" spans="1:16" ht="25.5">
      <c r="A2759" t="s">
        <v>53</v>
      </c>
      <c s="34" t="s">
        <v>11264</v>
      </c>
      <c s="34" t="s">
        <v>11265</v>
      </c>
      <c s="35" t="s">
        <v>5</v>
      </c>
      <c s="6" t="s">
        <v>11266</v>
      </c>
      <c s="36" t="s">
        <v>6890</v>
      </c>
      <c s="37">
        <v>6</v>
      </c>
      <c s="36">
        <v>0</v>
      </c>
      <c s="36">
        <f>ROUND(G2759*H2759,6)</f>
      </c>
      <c r="L2759" s="38">
        <v>0</v>
      </c>
      <c s="32">
        <f>ROUND(ROUND(L2759,2)*ROUND(G2759,3),2)</f>
      </c>
      <c s="36" t="s">
        <v>4382</v>
      </c>
      <c>
        <f>(M2759*21)/100</f>
      </c>
      <c t="s">
        <v>28</v>
      </c>
    </row>
    <row r="2760" spans="1:5" ht="12.75">
      <c r="A2760" s="35" t="s">
        <v>58</v>
      </c>
      <c r="E2760" s="39" t="s">
        <v>5</v>
      </c>
    </row>
    <row r="2761" spans="1:5" ht="12.75">
      <c r="A2761" s="35" t="s">
        <v>59</v>
      </c>
      <c r="E2761" s="40" t="s">
        <v>10087</v>
      </c>
    </row>
    <row r="2762" spans="1:5" ht="12.75">
      <c r="A2762" t="s">
        <v>61</v>
      </c>
      <c r="E2762" s="39" t="s">
        <v>8408</v>
      </c>
    </row>
    <row r="2763" spans="1:16" ht="25.5">
      <c r="A2763" t="s">
        <v>53</v>
      </c>
      <c s="34" t="s">
        <v>8162</v>
      </c>
      <c s="34" t="s">
        <v>11267</v>
      </c>
      <c s="35" t="s">
        <v>5</v>
      </c>
      <c s="6" t="s">
        <v>11268</v>
      </c>
      <c s="36" t="s">
        <v>56</v>
      </c>
      <c s="37">
        <v>45</v>
      </c>
      <c s="36">
        <v>0</v>
      </c>
      <c s="36">
        <f>ROUND(G2763*H2763,6)</f>
      </c>
      <c r="L2763" s="38">
        <v>0</v>
      </c>
      <c s="32">
        <f>ROUND(ROUND(L2763,2)*ROUND(G2763,3),2)</f>
      </c>
      <c s="36" t="s">
        <v>4382</v>
      </c>
      <c>
        <f>(M2763*21)/100</f>
      </c>
      <c t="s">
        <v>28</v>
      </c>
    </row>
    <row r="2764" spans="1:5" ht="12.75">
      <c r="A2764" s="35" t="s">
        <v>58</v>
      </c>
      <c r="E2764" s="39" t="s">
        <v>5</v>
      </c>
    </row>
    <row r="2765" spans="1:5" ht="12.75">
      <c r="A2765" s="35" t="s">
        <v>59</v>
      </c>
      <c r="E2765" s="40" t="s">
        <v>11269</v>
      </c>
    </row>
    <row r="2766" spans="1:5" ht="12.75">
      <c r="A2766" t="s">
        <v>61</v>
      </c>
      <c r="E2766" s="39" t="s">
        <v>8408</v>
      </c>
    </row>
    <row r="2767" spans="1:16" ht="25.5">
      <c r="A2767" t="s">
        <v>53</v>
      </c>
      <c s="34" t="s">
        <v>11270</v>
      </c>
      <c s="34" t="s">
        <v>11271</v>
      </c>
      <c s="35" t="s">
        <v>5</v>
      </c>
      <c s="6" t="s">
        <v>11272</v>
      </c>
      <c s="36" t="s">
        <v>56</v>
      </c>
      <c s="37">
        <v>280</v>
      </c>
      <c s="36">
        <v>0</v>
      </c>
      <c s="36">
        <f>ROUND(G2767*H2767,6)</f>
      </c>
      <c r="L2767" s="38">
        <v>0</v>
      </c>
      <c s="32">
        <f>ROUND(ROUND(L2767,2)*ROUND(G2767,3),2)</f>
      </c>
      <c s="36" t="s">
        <v>4382</v>
      </c>
      <c>
        <f>(M2767*21)/100</f>
      </c>
      <c t="s">
        <v>28</v>
      </c>
    </row>
    <row r="2768" spans="1:5" ht="12.75">
      <c r="A2768" s="35" t="s">
        <v>58</v>
      </c>
      <c r="E2768" s="39" t="s">
        <v>5</v>
      </c>
    </row>
    <row r="2769" spans="1:5" ht="12.75">
      <c r="A2769" s="35" t="s">
        <v>59</v>
      </c>
      <c r="E2769" s="40" t="s">
        <v>11273</v>
      </c>
    </row>
    <row r="2770" spans="1:5" ht="12.75">
      <c r="A2770" t="s">
        <v>61</v>
      </c>
      <c r="E2770" s="39" t="s">
        <v>8408</v>
      </c>
    </row>
    <row r="2771" spans="1:13" ht="12.75">
      <c r="A2771" t="s">
        <v>50</v>
      </c>
      <c r="C2771" s="31" t="s">
        <v>11274</v>
      </c>
      <c r="E2771" s="33" t="s">
        <v>11275</v>
      </c>
      <c r="J2771" s="32">
        <f>0</f>
      </c>
      <c s="32">
        <f>0</f>
      </c>
      <c s="32">
        <f>0+L2772+L2776+L2780+L2784+L2788</f>
      </c>
      <c s="32">
        <f>0+M2772+M2776+M2780+M2784+M2788</f>
      </c>
    </row>
    <row r="2772" spans="1:16" ht="12.75">
      <c r="A2772" t="s">
        <v>53</v>
      </c>
      <c s="34" t="s">
        <v>11276</v>
      </c>
      <c s="34" t="s">
        <v>11277</v>
      </c>
      <c s="35" t="s">
        <v>5</v>
      </c>
      <c s="6" t="s">
        <v>8243</v>
      </c>
      <c s="36" t="s">
        <v>3844</v>
      </c>
      <c s="37">
        <v>1</v>
      </c>
      <c s="36">
        <v>0</v>
      </c>
      <c s="36">
        <f>ROUND(G2772*H2772,6)</f>
      </c>
      <c r="L2772" s="38">
        <v>0</v>
      </c>
      <c s="32">
        <f>ROUND(ROUND(L2772,2)*ROUND(G2772,3),2)</f>
      </c>
      <c s="36" t="s">
        <v>4382</v>
      </c>
      <c>
        <f>(M2772*21)/100</f>
      </c>
      <c t="s">
        <v>28</v>
      </c>
    </row>
    <row r="2773" spans="1:5" ht="12.75">
      <c r="A2773" s="35" t="s">
        <v>58</v>
      </c>
      <c r="E2773" s="39" t="s">
        <v>5</v>
      </c>
    </row>
    <row r="2774" spans="1:5" ht="12.75">
      <c r="A2774" s="35" t="s">
        <v>59</v>
      </c>
      <c r="E2774" s="40" t="s">
        <v>10029</v>
      </c>
    </row>
    <row r="2775" spans="1:5" ht="12.75">
      <c r="A2775" t="s">
        <v>61</v>
      </c>
      <c r="E2775" s="39" t="s">
        <v>8408</v>
      </c>
    </row>
    <row r="2776" spans="1:16" ht="12.75">
      <c r="A2776" t="s">
        <v>53</v>
      </c>
      <c s="34" t="s">
        <v>11278</v>
      </c>
      <c s="34" t="s">
        <v>11279</v>
      </c>
      <c s="35" t="s">
        <v>5</v>
      </c>
      <c s="6" t="s">
        <v>8245</v>
      </c>
      <c s="36" t="s">
        <v>3844</v>
      </c>
      <c s="37">
        <v>1</v>
      </c>
      <c s="36">
        <v>0</v>
      </c>
      <c s="36">
        <f>ROUND(G2776*H2776,6)</f>
      </c>
      <c r="L2776" s="38">
        <v>0</v>
      </c>
      <c s="32">
        <f>ROUND(ROUND(L2776,2)*ROUND(G2776,3),2)</f>
      </c>
      <c s="36" t="s">
        <v>4382</v>
      </c>
      <c>
        <f>(M2776*21)/100</f>
      </c>
      <c t="s">
        <v>28</v>
      </c>
    </row>
    <row r="2777" spans="1:5" ht="12.75">
      <c r="A2777" s="35" t="s">
        <v>58</v>
      </c>
      <c r="E2777" s="39" t="s">
        <v>5</v>
      </c>
    </row>
    <row r="2778" spans="1:5" ht="12.75">
      <c r="A2778" s="35" t="s">
        <v>59</v>
      </c>
      <c r="E2778" s="40" t="s">
        <v>10029</v>
      </c>
    </row>
    <row r="2779" spans="1:5" ht="12.75">
      <c r="A2779" t="s">
        <v>61</v>
      </c>
      <c r="E2779" s="39" t="s">
        <v>8408</v>
      </c>
    </row>
    <row r="2780" spans="1:16" ht="12.75">
      <c r="A2780" t="s">
        <v>53</v>
      </c>
      <c s="34" t="s">
        <v>11280</v>
      </c>
      <c s="34" t="s">
        <v>11281</v>
      </c>
      <c s="35" t="s">
        <v>5</v>
      </c>
      <c s="6" t="s">
        <v>8247</v>
      </c>
      <c s="36" t="s">
        <v>3844</v>
      </c>
      <c s="37">
        <v>1</v>
      </c>
      <c s="36">
        <v>0</v>
      </c>
      <c s="36">
        <f>ROUND(G2780*H2780,6)</f>
      </c>
      <c r="L2780" s="38">
        <v>0</v>
      </c>
      <c s="32">
        <f>ROUND(ROUND(L2780,2)*ROUND(G2780,3),2)</f>
      </c>
      <c s="36" t="s">
        <v>4382</v>
      </c>
      <c>
        <f>(M2780*21)/100</f>
      </c>
      <c t="s">
        <v>28</v>
      </c>
    </row>
    <row r="2781" spans="1:5" ht="12.75">
      <c r="A2781" s="35" t="s">
        <v>58</v>
      </c>
      <c r="E2781" s="39" t="s">
        <v>5</v>
      </c>
    </row>
    <row r="2782" spans="1:5" ht="12.75">
      <c r="A2782" s="35" t="s">
        <v>59</v>
      </c>
      <c r="E2782" s="40" t="s">
        <v>10029</v>
      </c>
    </row>
    <row r="2783" spans="1:5" ht="12.75">
      <c r="A2783" t="s">
        <v>61</v>
      </c>
      <c r="E2783" s="39" t="s">
        <v>8408</v>
      </c>
    </row>
    <row r="2784" spans="1:16" ht="12.75">
      <c r="A2784" t="s">
        <v>53</v>
      </c>
      <c s="34" t="s">
        <v>11282</v>
      </c>
      <c s="34" t="s">
        <v>11283</v>
      </c>
      <c s="35" t="s">
        <v>5</v>
      </c>
      <c s="6" t="s">
        <v>11284</v>
      </c>
      <c s="36" t="s">
        <v>3844</v>
      </c>
      <c s="37">
        <v>1</v>
      </c>
      <c s="36">
        <v>0</v>
      </c>
      <c s="36">
        <f>ROUND(G2784*H2784,6)</f>
      </c>
      <c r="L2784" s="38">
        <v>0</v>
      </c>
      <c s="32">
        <f>ROUND(ROUND(L2784,2)*ROUND(G2784,3),2)</f>
      </c>
      <c s="36" t="s">
        <v>4382</v>
      </c>
      <c>
        <f>(M2784*21)/100</f>
      </c>
      <c t="s">
        <v>28</v>
      </c>
    </row>
    <row r="2785" spans="1:5" ht="12.75">
      <c r="A2785" s="35" t="s">
        <v>58</v>
      </c>
      <c r="E2785" s="39" t="s">
        <v>5</v>
      </c>
    </row>
    <row r="2786" spans="1:5" ht="12.75">
      <c r="A2786" s="35" t="s">
        <v>59</v>
      </c>
      <c r="E2786" s="40" t="s">
        <v>10029</v>
      </c>
    </row>
    <row r="2787" spans="1:5" ht="12.75">
      <c r="A2787" t="s">
        <v>61</v>
      </c>
      <c r="E2787" s="39" t="s">
        <v>8408</v>
      </c>
    </row>
    <row r="2788" spans="1:16" ht="12.75">
      <c r="A2788" t="s">
        <v>53</v>
      </c>
      <c s="34" t="s">
        <v>11285</v>
      </c>
      <c s="34" t="s">
        <v>11286</v>
      </c>
      <c s="35" t="s">
        <v>5</v>
      </c>
      <c s="6" t="s">
        <v>8251</v>
      </c>
      <c s="36" t="s">
        <v>3844</v>
      </c>
      <c s="37">
        <v>1</v>
      </c>
      <c s="36">
        <v>0</v>
      </c>
      <c s="36">
        <f>ROUND(G2788*H2788,6)</f>
      </c>
      <c r="L2788" s="38">
        <v>0</v>
      </c>
      <c s="32">
        <f>ROUND(ROUND(L2788,2)*ROUND(G2788,3),2)</f>
      </c>
      <c s="36" t="s">
        <v>4382</v>
      </c>
      <c>
        <f>(M2788*21)/100</f>
      </c>
      <c t="s">
        <v>28</v>
      </c>
    </row>
    <row r="2789" spans="1:5" ht="12.75">
      <c r="A2789" s="35" t="s">
        <v>58</v>
      </c>
      <c r="E2789" s="39" t="s">
        <v>5</v>
      </c>
    </row>
    <row r="2790" spans="1:5" ht="12.75">
      <c r="A2790" s="35" t="s">
        <v>59</v>
      </c>
      <c r="E2790" s="40" t="s">
        <v>10029</v>
      </c>
    </row>
    <row r="2791" spans="1:5" ht="12.75">
      <c r="A2791" t="s">
        <v>61</v>
      </c>
      <c r="E2791" s="39" t="s">
        <v>8408</v>
      </c>
    </row>
    <row r="2792" spans="1:13" ht="12.75">
      <c r="A2792" t="s">
        <v>50</v>
      </c>
      <c r="C2792" s="31" t="s">
        <v>11287</v>
      </c>
      <c r="E2792" s="33" t="s">
        <v>11288</v>
      </c>
      <c r="J2792" s="32">
        <f>0</f>
      </c>
      <c s="32">
        <f>0</f>
      </c>
      <c s="32">
        <f>0+L2793+L2797+L2801+L2805+L2809+L2813+L2817+L2821+L2825+L2829+L2833+L2837+L2841+L2845+L2849+L2853+L2857+L2861+L2865+L2869</f>
      </c>
      <c s="32">
        <f>0+M2793+M2797+M2801+M2805+M2809+M2813+M2817+M2821+M2825+M2829+M2833+M2837+M2841+M2845+M2849+M2853+M2857+M2861+M2865+M2869</f>
      </c>
    </row>
    <row r="2793" spans="1:16" ht="25.5">
      <c r="A2793" t="s">
        <v>53</v>
      </c>
      <c s="34" t="s">
        <v>11289</v>
      </c>
      <c s="34" t="s">
        <v>11290</v>
      </c>
      <c s="35" t="s">
        <v>5</v>
      </c>
      <c s="6" t="s">
        <v>11245</v>
      </c>
      <c s="36" t="s">
        <v>6890</v>
      </c>
      <c s="37">
        <v>1</v>
      </c>
      <c s="36">
        <v>0</v>
      </c>
      <c s="36">
        <f>ROUND(G2793*H2793,6)</f>
      </c>
      <c r="L2793" s="38">
        <v>0</v>
      </c>
      <c s="32">
        <f>ROUND(ROUND(L2793,2)*ROUND(G2793,3),2)</f>
      </c>
      <c s="36" t="s">
        <v>4382</v>
      </c>
      <c>
        <f>(M2793*21)/100</f>
      </c>
      <c t="s">
        <v>28</v>
      </c>
    </row>
    <row r="2794" spans="1:5" ht="12.75">
      <c r="A2794" s="35" t="s">
        <v>58</v>
      </c>
      <c r="E2794" s="39" t="s">
        <v>5</v>
      </c>
    </row>
    <row r="2795" spans="1:5" ht="12.75">
      <c r="A2795" s="35" t="s">
        <v>59</v>
      </c>
      <c r="E2795" s="40" t="s">
        <v>10029</v>
      </c>
    </row>
    <row r="2796" spans="1:5" ht="12.75">
      <c r="A2796" t="s">
        <v>61</v>
      </c>
      <c r="E2796" s="39" t="s">
        <v>8408</v>
      </c>
    </row>
    <row r="2797" spans="1:16" ht="25.5">
      <c r="A2797" t="s">
        <v>53</v>
      </c>
      <c s="34" t="s">
        <v>11291</v>
      </c>
      <c s="34" t="s">
        <v>11292</v>
      </c>
      <c s="35" t="s">
        <v>5</v>
      </c>
      <c s="6" t="s">
        <v>11245</v>
      </c>
      <c s="36" t="s">
        <v>6890</v>
      </c>
      <c s="37">
        <v>1</v>
      </c>
      <c s="36">
        <v>0</v>
      </c>
      <c s="36">
        <f>ROUND(G2797*H2797,6)</f>
      </c>
      <c r="L2797" s="38">
        <v>0</v>
      </c>
      <c s="32">
        <f>ROUND(ROUND(L2797,2)*ROUND(G2797,3),2)</f>
      </c>
      <c s="36" t="s">
        <v>4382</v>
      </c>
      <c>
        <f>(M2797*21)/100</f>
      </c>
      <c t="s">
        <v>28</v>
      </c>
    </row>
    <row r="2798" spans="1:5" ht="12.75">
      <c r="A2798" s="35" t="s">
        <v>58</v>
      </c>
      <c r="E2798" s="39" t="s">
        <v>5</v>
      </c>
    </row>
    <row r="2799" spans="1:5" ht="12.75">
      <c r="A2799" s="35" t="s">
        <v>59</v>
      </c>
      <c r="E2799" s="40" t="s">
        <v>10029</v>
      </c>
    </row>
    <row r="2800" spans="1:5" ht="12.75">
      <c r="A2800" t="s">
        <v>61</v>
      </c>
      <c r="E2800" s="39" t="s">
        <v>8408</v>
      </c>
    </row>
    <row r="2801" spans="1:16" ht="25.5">
      <c r="A2801" t="s">
        <v>53</v>
      </c>
      <c s="34" t="s">
        <v>11293</v>
      </c>
      <c s="34" t="s">
        <v>11294</v>
      </c>
      <c s="35" t="s">
        <v>5</v>
      </c>
      <c s="6" t="s">
        <v>11245</v>
      </c>
      <c s="36" t="s">
        <v>6890</v>
      </c>
      <c s="37">
        <v>1</v>
      </c>
      <c s="36">
        <v>0</v>
      </c>
      <c s="36">
        <f>ROUND(G2801*H2801,6)</f>
      </c>
      <c r="L2801" s="38">
        <v>0</v>
      </c>
      <c s="32">
        <f>ROUND(ROUND(L2801,2)*ROUND(G2801,3),2)</f>
      </c>
      <c s="36" t="s">
        <v>4382</v>
      </c>
      <c>
        <f>(M2801*21)/100</f>
      </c>
      <c t="s">
        <v>28</v>
      </c>
    </row>
    <row r="2802" spans="1:5" ht="12.75">
      <c r="A2802" s="35" t="s">
        <v>58</v>
      </c>
      <c r="E2802" s="39" t="s">
        <v>5</v>
      </c>
    </row>
    <row r="2803" spans="1:5" ht="12.75">
      <c r="A2803" s="35" t="s">
        <v>59</v>
      </c>
      <c r="E2803" s="40" t="s">
        <v>10029</v>
      </c>
    </row>
    <row r="2804" spans="1:5" ht="12.75">
      <c r="A2804" t="s">
        <v>61</v>
      </c>
      <c r="E2804" s="39" t="s">
        <v>8408</v>
      </c>
    </row>
    <row r="2805" spans="1:16" ht="12.75">
      <c r="A2805" t="s">
        <v>53</v>
      </c>
      <c s="34" t="s">
        <v>11295</v>
      </c>
      <c s="34" t="s">
        <v>11296</v>
      </c>
      <c s="35" t="s">
        <v>5</v>
      </c>
      <c s="6" t="s">
        <v>11297</v>
      </c>
      <c s="36" t="s">
        <v>6890</v>
      </c>
      <c s="37">
        <v>1</v>
      </c>
      <c s="36">
        <v>0</v>
      </c>
      <c s="36">
        <f>ROUND(G2805*H2805,6)</f>
      </c>
      <c r="L2805" s="38">
        <v>0</v>
      </c>
      <c s="32">
        <f>ROUND(ROUND(L2805,2)*ROUND(G2805,3),2)</f>
      </c>
      <c s="36" t="s">
        <v>4382</v>
      </c>
      <c>
        <f>(M2805*21)/100</f>
      </c>
      <c t="s">
        <v>28</v>
      </c>
    </row>
    <row r="2806" spans="1:5" ht="12.75">
      <c r="A2806" s="35" t="s">
        <v>58</v>
      </c>
      <c r="E2806" s="39" t="s">
        <v>5</v>
      </c>
    </row>
    <row r="2807" spans="1:5" ht="12.75">
      <c r="A2807" s="35" t="s">
        <v>59</v>
      </c>
      <c r="E2807" s="40" t="s">
        <v>10029</v>
      </c>
    </row>
    <row r="2808" spans="1:5" ht="12.75">
      <c r="A2808" t="s">
        <v>61</v>
      </c>
      <c r="E2808" s="39" t="s">
        <v>8408</v>
      </c>
    </row>
    <row r="2809" spans="1:16" ht="12.75">
      <c r="A2809" t="s">
        <v>53</v>
      </c>
      <c s="34" t="s">
        <v>11298</v>
      </c>
      <c s="34" t="s">
        <v>11299</v>
      </c>
      <c s="35" t="s">
        <v>5</v>
      </c>
      <c s="6" t="s">
        <v>11300</v>
      </c>
      <c s="36" t="s">
        <v>6890</v>
      </c>
      <c s="37">
        <v>11</v>
      </c>
      <c s="36">
        <v>0</v>
      </c>
      <c s="36">
        <f>ROUND(G2809*H2809,6)</f>
      </c>
      <c r="L2809" s="38">
        <v>0</v>
      </c>
      <c s="32">
        <f>ROUND(ROUND(L2809,2)*ROUND(G2809,3),2)</f>
      </c>
      <c s="36" t="s">
        <v>4382</v>
      </c>
      <c>
        <f>(M2809*21)/100</f>
      </c>
      <c t="s">
        <v>28</v>
      </c>
    </row>
    <row r="2810" spans="1:5" ht="12.75">
      <c r="A2810" s="35" t="s">
        <v>58</v>
      </c>
      <c r="E2810" s="39" t="s">
        <v>5</v>
      </c>
    </row>
    <row r="2811" spans="1:5" ht="12.75">
      <c r="A2811" s="35" t="s">
        <v>59</v>
      </c>
      <c r="E2811" s="40" t="s">
        <v>10790</v>
      </c>
    </row>
    <row r="2812" spans="1:5" ht="12.75">
      <c r="A2812" t="s">
        <v>61</v>
      </c>
      <c r="E2812" s="39" t="s">
        <v>8408</v>
      </c>
    </row>
    <row r="2813" spans="1:16" ht="12.75">
      <c r="A2813" t="s">
        <v>53</v>
      </c>
      <c s="34" t="s">
        <v>11301</v>
      </c>
      <c s="34" t="s">
        <v>11302</v>
      </c>
      <c s="35" t="s">
        <v>5</v>
      </c>
      <c s="6" t="s">
        <v>11303</v>
      </c>
      <c s="36" t="s">
        <v>6890</v>
      </c>
      <c s="37">
        <v>1</v>
      </c>
      <c s="36">
        <v>0</v>
      </c>
      <c s="36">
        <f>ROUND(G2813*H2813,6)</f>
      </c>
      <c r="L2813" s="38">
        <v>0</v>
      </c>
      <c s="32">
        <f>ROUND(ROUND(L2813,2)*ROUND(G2813,3),2)</f>
      </c>
      <c s="36" t="s">
        <v>4382</v>
      </c>
      <c>
        <f>(M2813*21)/100</f>
      </c>
      <c t="s">
        <v>28</v>
      </c>
    </row>
    <row r="2814" spans="1:5" ht="12.75">
      <c r="A2814" s="35" t="s">
        <v>58</v>
      </c>
      <c r="E2814" s="39" t="s">
        <v>5</v>
      </c>
    </row>
    <row r="2815" spans="1:5" ht="12.75">
      <c r="A2815" s="35" t="s">
        <v>59</v>
      </c>
      <c r="E2815" s="40" t="s">
        <v>10029</v>
      </c>
    </row>
    <row r="2816" spans="1:5" ht="12.75">
      <c r="A2816" t="s">
        <v>61</v>
      </c>
      <c r="E2816" s="39" t="s">
        <v>8408</v>
      </c>
    </row>
    <row r="2817" spans="1:16" ht="12.75">
      <c r="A2817" t="s">
        <v>53</v>
      </c>
      <c s="34" t="s">
        <v>11304</v>
      </c>
      <c s="34" t="s">
        <v>11305</v>
      </c>
      <c s="35" t="s">
        <v>5</v>
      </c>
      <c s="6" t="s">
        <v>11306</v>
      </c>
      <c s="36" t="s">
        <v>6890</v>
      </c>
      <c s="37">
        <v>1</v>
      </c>
      <c s="36">
        <v>0</v>
      </c>
      <c s="36">
        <f>ROUND(G2817*H2817,6)</f>
      </c>
      <c r="L2817" s="38">
        <v>0</v>
      </c>
      <c s="32">
        <f>ROUND(ROUND(L2817,2)*ROUND(G2817,3),2)</f>
      </c>
      <c s="36" t="s">
        <v>4382</v>
      </c>
      <c>
        <f>(M2817*21)/100</f>
      </c>
      <c t="s">
        <v>28</v>
      </c>
    </row>
    <row r="2818" spans="1:5" ht="12.75">
      <c r="A2818" s="35" t="s">
        <v>58</v>
      </c>
      <c r="E2818" s="39" t="s">
        <v>5</v>
      </c>
    </row>
    <row r="2819" spans="1:5" ht="12.75">
      <c r="A2819" s="35" t="s">
        <v>59</v>
      </c>
      <c r="E2819" s="40" t="s">
        <v>10029</v>
      </c>
    </row>
    <row r="2820" spans="1:5" ht="12.75">
      <c r="A2820" t="s">
        <v>61</v>
      </c>
      <c r="E2820" s="39" t="s">
        <v>8408</v>
      </c>
    </row>
    <row r="2821" spans="1:16" ht="25.5">
      <c r="A2821" t="s">
        <v>53</v>
      </c>
      <c s="34" t="s">
        <v>11307</v>
      </c>
      <c s="34" t="s">
        <v>11308</v>
      </c>
      <c s="35" t="s">
        <v>5</v>
      </c>
      <c s="6" t="s">
        <v>11309</v>
      </c>
      <c s="36" t="s">
        <v>6890</v>
      </c>
      <c s="37">
        <v>4</v>
      </c>
      <c s="36">
        <v>0</v>
      </c>
      <c s="36">
        <f>ROUND(G2821*H2821,6)</f>
      </c>
      <c r="L2821" s="38">
        <v>0</v>
      </c>
      <c s="32">
        <f>ROUND(ROUND(L2821,2)*ROUND(G2821,3),2)</f>
      </c>
      <c s="36" t="s">
        <v>4382</v>
      </c>
      <c>
        <f>(M2821*21)/100</f>
      </c>
      <c t="s">
        <v>28</v>
      </c>
    </row>
    <row r="2822" spans="1:5" ht="12.75">
      <c r="A2822" s="35" t="s">
        <v>58</v>
      </c>
      <c r="E2822" s="39" t="s">
        <v>5</v>
      </c>
    </row>
    <row r="2823" spans="1:5" ht="12.75">
      <c r="A2823" s="35" t="s">
        <v>59</v>
      </c>
      <c r="E2823" s="40" t="s">
        <v>10092</v>
      </c>
    </row>
    <row r="2824" spans="1:5" ht="12.75">
      <c r="A2824" t="s">
        <v>61</v>
      </c>
      <c r="E2824" s="39" t="s">
        <v>8408</v>
      </c>
    </row>
    <row r="2825" spans="1:16" ht="25.5">
      <c r="A2825" t="s">
        <v>53</v>
      </c>
      <c s="34" t="s">
        <v>11310</v>
      </c>
      <c s="34" t="s">
        <v>11311</v>
      </c>
      <c s="35" t="s">
        <v>5</v>
      </c>
      <c s="6" t="s">
        <v>11312</v>
      </c>
      <c s="36" t="s">
        <v>6890</v>
      </c>
      <c s="37">
        <v>1</v>
      </c>
      <c s="36">
        <v>0</v>
      </c>
      <c s="36">
        <f>ROUND(G2825*H2825,6)</f>
      </c>
      <c r="L2825" s="38">
        <v>0</v>
      </c>
      <c s="32">
        <f>ROUND(ROUND(L2825,2)*ROUND(G2825,3),2)</f>
      </c>
      <c s="36" t="s">
        <v>4382</v>
      </c>
      <c>
        <f>(M2825*21)/100</f>
      </c>
      <c t="s">
        <v>28</v>
      </c>
    </row>
    <row r="2826" spans="1:5" ht="12.75">
      <c r="A2826" s="35" t="s">
        <v>58</v>
      </c>
      <c r="E2826" s="39" t="s">
        <v>5</v>
      </c>
    </row>
    <row r="2827" spans="1:5" ht="12.75">
      <c r="A2827" s="35" t="s">
        <v>59</v>
      </c>
      <c r="E2827" s="40" t="s">
        <v>10029</v>
      </c>
    </row>
    <row r="2828" spans="1:5" ht="12.75">
      <c r="A2828" t="s">
        <v>61</v>
      </c>
      <c r="E2828" s="39" t="s">
        <v>8408</v>
      </c>
    </row>
    <row r="2829" spans="1:16" ht="25.5">
      <c r="A2829" t="s">
        <v>53</v>
      </c>
      <c s="34" t="s">
        <v>11313</v>
      </c>
      <c s="34" t="s">
        <v>11314</v>
      </c>
      <c s="35" t="s">
        <v>5</v>
      </c>
      <c s="6" t="s">
        <v>11315</v>
      </c>
      <c s="36" t="s">
        <v>6890</v>
      </c>
      <c s="37">
        <v>14</v>
      </c>
      <c s="36">
        <v>0</v>
      </c>
      <c s="36">
        <f>ROUND(G2829*H2829,6)</f>
      </c>
      <c r="L2829" s="38">
        <v>0</v>
      </c>
      <c s="32">
        <f>ROUND(ROUND(L2829,2)*ROUND(G2829,3),2)</f>
      </c>
      <c s="36" t="s">
        <v>4382</v>
      </c>
      <c>
        <f>(M2829*21)/100</f>
      </c>
      <c t="s">
        <v>28</v>
      </c>
    </row>
    <row r="2830" spans="1:5" ht="12.75">
      <c r="A2830" s="35" t="s">
        <v>58</v>
      </c>
      <c r="E2830" s="39" t="s">
        <v>5</v>
      </c>
    </row>
    <row r="2831" spans="1:5" ht="12.75">
      <c r="A2831" s="35" t="s">
        <v>59</v>
      </c>
      <c r="E2831" s="40" t="s">
        <v>10933</v>
      </c>
    </row>
    <row r="2832" spans="1:5" ht="12.75">
      <c r="A2832" t="s">
        <v>61</v>
      </c>
      <c r="E2832" s="39" t="s">
        <v>8408</v>
      </c>
    </row>
    <row r="2833" spans="1:16" ht="25.5">
      <c r="A2833" t="s">
        <v>53</v>
      </c>
      <c s="34" t="s">
        <v>11316</v>
      </c>
      <c s="34" t="s">
        <v>11317</v>
      </c>
      <c s="35" t="s">
        <v>5</v>
      </c>
      <c s="6" t="s">
        <v>11318</v>
      </c>
      <c s="36" t="s">
        <v>6890</v>
      </c>
      <c s="37">
        <v>2</v>
      </c>
      <c s="36">
        <v>0</v>
      </c>
      <c s="36">
        <f>ROUND(G2833*H2833,6)</f>
      </c>
      <c r="L2833" s="38">
        <v>0</v>
      </c>
      <c s="32">
        <f>ROUND(ROUND(L2833,2)*ROUND(G2833,3),2)</f>
      </c>
      <c s="36" t="s">
        <v>4382</v>
      </c>
      <c>
        <f>(M2833*21)/100</f>
      </c>
      <c t="s">
        <v>28</v>
      </c>
    </row>
    <row r="2834" spans="1:5" ht="12.75">
      <c r="A2834" s="35" t="s">
        <v>58</v>
      </c>
      <c r="E2834" s="39" t="s">
        <v>5</v>
      </c>
    </row>
    <row r="2835" spans="1:5" ht="12.75">
      <c r="A2835" s="35" t="s">
        <v>59</v>
      </c>
      <c r="E2835" s="40" t="s">
        <v>10065</v>
      </c>
    </row>
    <row r="2836" spans="1:5" ht="12.75">
      <c r="A2836" t="s">
        <v>61</v>
      </c>
      <c r="E2836" s="39" t="s">
        <v>8408</v>
      </c>
    </row>
    <row r="2837" spans="1:16" ht="25.5">
      <c r="A2837" t="s">
        <v>53</v>
      </c>
      <c s="34" t="s">
        <v>11319</v>
      </c>
      <c s="34" t="s">
        <v>11320</v>
      </c>
      <c s="35" t="s">
        <v>5</v>
      </c>
      <c s="6" t="s">
        <v>8189</v>
      </c>
      <c s="36" t="s">
        <v>56</v>
      </c>
      <c s="37">
        <v>540</v>
      </c>
      <c s="36">
        <v>0</v>
      </c>
      <c s="36">
        <f>ROUND(G2837*H2837,6)</f>
      </c>
      <c r="L2837" s="38">
        <v>0</v>
      </c>
      <c s="32">
        <f>ROUND(ROUND(L2837,2)*ROUND(G2837,3),2)</f>
      </c>
      <c s="36" t="s">
        <v>4382</v>
      </c>
      <c>
        <f>(M2837*21)/100</f>
      </c>
      <c t="s">
        <v>28</v>
      </c>
    </row>
    <row r="2838" spans="1:5" ht="12.75">
      <c r="A2838" s="35" t="s">
        <v>58</v>
      </c>
      <c r="E2838" s="39" t="s">
        <v>5</v>
      </c>
    </row>
    <row r="2839" spans="1:5" ht="12.75">
      <c r="A2839" s="35" t="s">
        <v>59</v>
      </c>
      <c r="E2839" s="40" t="s">
        <v>11321</v>
      </c>
    </row>
    <row r="2840" spans="1:5" ht="12.75">
      <c r="A2840" t="s">
        <v>61</v>
      </c>
      <c r="E2840" s="39" t="s">
        <v>8408</v>
      </c>
    </row>
    <row r="2841" spans="1:16" ht="25.5">
      <c r="A2841" t="s">
        <v>53</v>
      </c>
      <c s="34" t="s">
        <v>11322</v>
      </c>
      <c s="34" t="s">
        <v>11323</v>
      </c>
      <c s="35" t="s">
        <v>5</v>
      </c>
      <c s="6" t="s">
        <v>11324</v>
      </c>
      <c s="36" t="s">
        <v>8192</v>
      </c>
      <c s="37">
        <v>54</v>
      </c>
      <c s="36">
        <v>0</v>
      </c>
      <c s="36">
        <f>ROUND(G2841*H2841,6)</f>
      </c>
      <c r="L2841" s="38">
        <v>0</v>
      </c>
      <c s="32">
        <f>ROUND(ROUND(L2841,2)*ROUND(G2841,3),2)</f>
      </c>
      <c s="36" t="s">
        <v>4382</v>
      </c>
      <c>
        <f>(M2841*21)/100</f>
      </c>
      <c t="s">
        <v>28</v>
      </c>
    </row>
    <row r="2842" spans="1:5" ht="12.75">
      <c r="A2842" s="35" t="s">
        <v>58</v>
      </c>
      <c r="E2842" s="39" t="s">
        <v>5</v>
      </c>
    </row>
    <row r="2843" spans="1:5" ht="12.75">
      <c r="A2843" s="35" t="s">
        <v>59</v>
      </c>
      <c r="E2843" s="40" t="s">
        <v>11325</v>
      </c>
    </row>
    <row r="2844" spans="1:5" ht="12.75">
      <c r="A2844" t="s">
        <v>61</v>
      </c>
      <c r="E2844" s="39" t="s">
        <v>8408</v>
      </c>
    </row>
    <row r="2845" spans="1:16" ht="25.5">
      <c r="A2845" t="s">
        <v>53</v>
      </c>
      <c s="34" t="s">
        <v>11326</v>
      </c>
      <c s="34" t="s">
        <v>11327</v>
      </c>
      <c s="35" t="s">
        <v>5</v>
      </c>
      <c s="6" t="s">
        <v>11328</v>
      </c>
      <c s="36" t="s">
        <v>6890</v>
      </c>
      <c s="37">
        <v>6</v>
      </c>
      <c s="36">
        <v>0</v>
      </c>
      <c s="36">
        <f>ROUND(G2845*H2845,6)</f>
      </c>
      <c r="L2845" s="38">
        <v>0</v>
      </c>
      <c s="32">
        <f>ROUND(ROUND(L2845,2)*ROUND(G2845,3),2)</f>
      </c>
      <c s="36" t="s">
        <v>4382</v>
      </c>
      <c>
        <f>(M2845*21)/100</f>
      </c>
      <c t="s">
        <v>28</v>
      </c>
    </row>
    <row r="2846" spans="1:5" ht="12.75">
      <c r="A2846" s="35" t="s">
        <v>58</v>
      </c>
      <c r="E2846" s="39" t="s">
        <v>5</v>
      </c>
    </row>
    <row r="2847" spans="1:5" ht="12.75">
      <c r="A2847" s="35" t="s">
        <v>59</v>
      </c>
      <c r="E2847" s="40" t="s">
        <v>10029</v>
      </c>
    </row>
    <row r="2848" spans="1:5" ht="12.75">
      <c r="A2848" t="s">
        <v>61</v>
      </c>
      <c r="E2848" s="39" t="s">
        <v>8408</v>
      </c>
    </row>
    <row r="2849" spans="1:16" ht="25.5">
      <c r="A2849" t="s">
        <v>53</v>
      </c>
      <c s="34" t="s">
        <v>8943</v>
      </c>
      <c s="34" t="s">
        <v>11329</v>
      </c>
      <c s="35" t="s">
        <v>5</v>
      </c>
      <c s="6" t="s">
        <v>11330</v>
      </c>
      <c s="36" t="s">
        <v>6890</v>
      </c>
      <c s="37">
        <v>1</v>
      </c>
      <c s="36">
        <v>0</v>
      </c>
      <c s="36">
        <f>ROUND(G2849*H2849,6)</f>
      </c>
      <c r="L2849" s="38">
        <v>0</v>
      </c>
      <c s="32">
        <f>ROUND(ROUND(L2849,2)*ROUND(G2849,3),2)</f>
      </c>
      <c s="36" t="s">
        <v>4382</v>
      </c>
      <c>
        <f>(M2849*21)/100</f>
      </c>
      <c t="s">
        <v>28</v>
      </c>
    </row>
    <row r="2850" spans="1:5" ht="12.75">
      <c r="A2850" s="35" t="s">
        <v>58</v>
      </c>
      <c r="E2850" s="39" t="s">
        <v>5</v>
      </c>
    </row>
    <row r="2851" spans="1:5" ht="12.75">
      <c r="A2851" s="35" t="s">
        <v>59</v>
      </c>
      <c r="E2851" s="40" t="s">
        <v>10029</v>
      </c>
    </row>
    <row r="2852" spans="1:5" ht="12.75">
      <c r="A2852" t="s">
        <v>61</v>
      </c>
      <c r="E2852" s="39" t="s">
        <v>8408</v>
      </c>
    </row>
    <row r="2853" spans="1:16" ht="25.5">
      <c r="A2853" t="s">
        <v>53</v>
      </c>
      <c s="34" t="s">
        <v>11331</v>
      </c>
      <c s="34" t="s">
        <v>11332</v>
      </c>
      <c s="35" t="s">
        <v>5</v>
      </c>
      <c s="6" t="s">
        <v>11333</v>
      </c>
      <c s="36" t="s">
        <v>6890</v>
      </c>
      <c s="37">
        <v>12</v>
      </c>
      <c s="36">
        <v>0</v>
      </c>
      <c s="36">
        <f>ROUND(G2853*H2853,6)</f>
      </c>
      <c r="L2853" s="38">
        <v>0</v>
      </c>
      <c s="32">
        <f>ROUND(ROUND(L2853,2)*ROUND(G2853,3),2)</f>
      </c>
      <c s="36" t="s">
        <v>4382</v>
      </c>
      <c>
        <f>(M2853*21)/100</f>
      </c>
      <c t="s">
        <v>28</v>
      </c>
    </row>
    <row r="2854" spans="1:5" ht="12.75">
      <c r="A2854" s="35" t="s">
        <v>58</v>
      </c>
      <c r="E2854" s="39" t="s">
        <v>5</v>
      </c>
    </row>
    <row r="2855" spans="1:5" ht="12.75">
      <c r="A2855" s="35" t="s">
        <v>59</v>
      </c>
      <c r="E2855" s="40" t="s">
        <v>10149</v>
      </c>
    </row>
    <row r="2856" spans="1:5" ht="12.75">
      <c r="A2856" t="s">
        <v>61</v>
      </c>
      <c r="E2856" s="39" t="s">
        <v>8408</v>
      </c>
    </row>
    <row r="2857" spans="1:16" ht="25.5">
      <c r="A2857" t="s">
        <v>53</v>
      </c>
      <c s="34" t="s">
        <v>11334</v>
      </c>
      <c s="34" t="s">
        <v>11335</v>
      </c>
      <c s="35" t="s">
        <v>5</v>
      </c>
      <c s="6" t="s">
        <v>11266</v>
      </c>
      <c s="36" t="s">
        <v>6890</v>
      </c>
      <c s="37">
        <v>4</v>
      </c>
      <c s="36">
        <v>0</v>
      </c>
      <c s="36">
        <f>ROUND(G2857*H2857,6)</f>
      </c>
      <c r="L2857" s="38">
        <v>0</v>
      </c>
      <c s="32">
        <f>ROUND(ROUND(L2857,2)*ROUND(G2857,3),2)</f>
      </c>
      <c s="36" t="s">
        <v>4382</v>
      </c>
      <c>
        <f>(M2857*21)/100</f>
      </c>
      <c t="s">
        <v>28</v>
      </c>
    </row>
    <row r="2858" spans="1:5" ht="12.75">
      <c r="A2858" s="35" t="s">
        <v>58</v>
      </c>
      <c r="E2858" s="39" t="s">
        <v>5</v>
      </c>
    </row>
    <row r="2859" spans="1:5" ht="12.75">
      <c r="A2859" s="35" t="s">
        <v>59</v>
      </c>
      <c r="E2859" s="40" t="s">
        <v>10092</v>
      </c>
    </row>
    <row r="2860" spans="1:5" ht="12.75">
      <c r="A2860" t="s">
        <v>61</v>
      </c>
      <c r="E2860" s="39" t="s">
        <v>8408</v>
      </c>
    </row>
    <row r="2861" spans="1:16" ht="25.5">
      <c r="A2861" t="s">
        <v>53</v>
      </c>
      <c s="34" t="s">
        <v>11336</v>
      </c>
      <c s="34" t="s">
        <v>11337</v>
      </c>
      <c s="35" t="s">
        <v>5</v>
      </c>
      <c s="6" t="s">
        <v>11338</v>
      </c>
      <c s="36" t="s">
        <v>6890</v>
      </c>
      <c s="37">
        <v>1</v>
      </c>
      <c s="36">
        <v>0</v>
      </c>
      <c s="36">
        <f>ROUND(G2861*H2861,6)</f>
      </c>
      <c r="L2861" s="38">
        <v>0</v>
      </c>
      <c s="32">
        <f>ROUND(ROUND(L2861,2)*ROUND(G2861,3),2)</f>
      </c>
      <c s="36" t="s">
        <v>4382</v>
      </c>
      <c>
        <f>(M2861*21)/100</f>
      </c>
      <c t="s">
        <v>28</v>
      </c>
    </row>
    <row r="2862" spans="1:5" ht="12.75">
      <c r="A2862" s="35" t="s">
        <v>58</v>
      </c>
      <c r="E2862" s="39" t="s">
        <v>5</v>
      </c>
    </row>
    <row r="2863" spans="1:5" ht="12.75">
      <c r="A2863" s="35" t="s">
        <v>59</v>
      </c>
      <c r="E2863" s="40" t="s">
        <v>10029</v>
      </c>
    </row>
    <row r="2864" spans="1:5" ht="12.75">
      <c r="A2864" t="s">
        <v>61</v>
      </c>
      <c r="E2864" s="39" t="s">
        <v>8408</v>
      </c>
    </row>
    <row r="2865" spans="1:16" ht="25.5">
      <c r="A2865" t="s">
        <v>53</v>
      </c>
      <c s="34" t="s">
        <v>11339</v>
      </c>
      <c s="34" t="s">
        <v>11340</v>
      </c>
      <c s="35" t="s">
        <v>5</v>
      </c>
      <c s="6" t="s">
        <v>11268</v>
      </c>
      <c s="36" t="s">
        <v>56</v>
      </c>
      <c s="37">
        <v>120</v>
      </c>
      <c s="36">
        <v>0</v>
      </c>
      <c s="36">
        <f>ROUND(G2865*H2865,6)</f>
      </c>
      <c r="L2865" s="38">
        <v>0</v>
      </c>
      <c s="32">
        <f>ROUND(ROUND(L2865,2)*ROUND(G2865,3),2)</f>
      </c>
      <c s="36" t="s">
        <v>4382</v>
      </c>
      <c>
        <f>(M2865*21)/100</f>
      </c>
      <c t="s">
        <v>28</v>
      </c>
    </row>
    <row r="2866" spans="1:5" ht="12.75">
      <c r="A2866" s="35" t="s">
        <v>58</v>
      </c>
      <c r="E2866" s="39" t="s">
        <v>5</v>
      </c>
    </row>
    <row r="2867" spans="1:5" ht="12.75">
      <c r="A2867" s="35" t="s">
        <v>59</v>
      </c>
      <c r="E2867" s="40" t="s">
        <v>11092</v>
      </c>
    </row>
    <row r="2868" spans="1:5" ht="12.75">
      <c r="A2868" t="s">
        <v>61</v>
      </c>
      <c r="E2868" s="39" t="s">
        <v>8408</v>
      </c>
    </row>
    <row r="2869" spans="1:16" ht="25.5">
      <c r="A2869" t="s">
        <v>53</v>
      </c>
      <c s="34" t="s">
        <v>5640</v>
      </c>
      <c s="34" t="s">
        <v>11341</v>
      </c>
      <c s="35" t="s">
        <v>5</v>
      </c>
      <c s="6" t="s">
        <v>11272</v>
      </c>
      <c s="36" t="s">
        <v>56</v>
      </c>
      <c s="37">
        <v>280</v>
      </c>
      <c s="36">
        <v>0</v>
      </c>
      <c s="36">
        <f>ROUND(G2869*H2869,6)</f>
      </c>
      <c r="L2869" s="38">
        <v>0</v>
      </c>
      <c s="32">
        <f>ROUND(ROUND(L2869,2)*ROUND(G2869,3),2)</f>
      </c>
      <c s="36" t="s">
        <v>4382</v>
      </c>
      <c>
        <f>(M2869*21)/100</f>
      </c>
      <c t="s">
        <v>28</v>
      </c>
    </row>
    <row r="2870" spans="1:5" ht="12.75">
      <c r="A2870" s="35" t="s">
        <v>58</v>
      </c>
      <c r="E2870" s="39" t="s">
        <v>5</v>
      </c>
    </row>
    <row r="2871" spans="1:5" ht="12.75">
      <c r="A2871" s="35" t="s">
        <v>59</v>
      </c>
      <c r="E2871" s="40" t="s">
        <v>11273</v>
      </c>
    </row>
    <row r="2872" spans="1:5" ht="12.75">
      <c r="A2872" t="s">
        <v>61</v>
      </c>
      <c r="E2872" s="39" t="s">
        <v>8408</v>
      </c>
    </row>
    <row r="2873" spans="1:13" ht="12.75">
      <c r="A2873" t="s">
        <v>50</v>
      </c>
      <c r="C2873" s="31" t="s">
        <v>11342</v>
      </c>
      <c r="E2873" s="33" t="s">
        <v>11343</v>
      </c>
      <c r="J2873" s="32">
        <f>0</f>
      </c>
      <c s="32">
        <f>0</f>
      </c>
      <c s="32">
        <f>0+L2874+L2878+L2882+L2886+L2890+L2894+L2898+L2902+L2906+L2910+L2914+L2918+L2922+L2926+L2930+L2934+L2938+L2942+L2946+L2950+L2954+L2958+L2962+L2966+L2970+L2974+L2978+L2982+L2986+L2990</f>
      </c>
      <c s="32">
        <f>0+M2874+M2878+M2882+M2886+M2890+M2894+M2898+M2902+M2906+M2910+M2914+M2918+M2922+M2926+M2930+M2934+M2938+M2942+M2946+M2950+M2954+M2958+M2962+M2966+M2970+M2974+M2978+M2982+M2986+M2990</f>
      </c>
    </row>
    <row r="2874" spans="1:16" ht="25.5">
      <c r="A2874" t="s">
        <v>53</v>
      </c>
      <c s="34" t="s">
        <v>9803</v>
      </c>
      <c s="34" t="s">
        <v>11344</v>
      </c>
      <c s="35" t="s">
        <v>5</v>
      </c>
      <c s="6" t="s">
        <v>11245</v>
      </c>
      <c s="36" t="s">
        <v>6890</v>
      </c>
      <c s="37">
        <v>1</v>
      </c>
      <c s="36">
        <v>0</v>
      </c>
      <c s="36">
        <f>ROUND(G2874*H2874,6)</f>
      </c>
      <c r="L2874" s="38">
        <v>0</v>
      </c>
      <c s="32">
        <f>ROUND(ROUND(L2874,2)*ROUND(G2874,3),2)</f>
      </c>
      <c s="36" t="s">
        <v>4382</v>
      </c>
      <c>
        <f>(M2874*21)/100</f>
      </c>
      <c t="s">
        <v>28</v>
      </c>
    </row>
    <row r="2875" spans="1:5" ht="12.75">
      <c r="A2875" s="35" t="s">
        <v>58</v>
      </c>
      <c r="E2875" s="39" t="s">
        <v>5</v>
      </c>
    </row>
    <row r="2876" spans="1:5" ht="12.75">
      <c r="A2876" s="35" t="s">
        <v>59</v>
      </c>
      <c r="E2876" s="40" t="s">
        <v>10029</v>
      </c>
    </row>
    <row r="2877" spans="1:5" ht="12.75">
      <c r="A2877" t="s">
        <v>61</v>
      </c>
      <c r="E2877" s="39" t="s">
        <v>8408</v>
      </c>
    </row>
    <row r="2878" spans="1:16" ht="25.5">
      <c r="A2878" t="s">
        <v>53</v>
      </c>
      <c s="34" t="s">
        <v>6435</v>
      </c>
      <c s="34" t="s">
        <v>11345</v>
      </c>
      <c s="35" t="s">
        <v>5</v>
      </c>
      <c s="6" t="s">
        <v>11245</v>
      </c>
      <c s="36" t="s">
        <v>6890</v>
      </c>
      <c s="37">
        <v>1</v>
      </c>
      <c s="36">
        <v>0</v>
      </c>
      <c s="36">
        <f>ROUND(G2878*H2878,6)</f>
      </c>
      <c r="L2878" s="38">
        <v>0</v>
      </c>
      <c s="32">
        <f>ROUND(ROUND(L2878,2)*ROUND(G2878,3),2)</f>
      </c>
      <c s="36" t="s">
        <v>4382</v>
      </c>
      <c>
        <f>(M2878*21)/100</f>
      </c>
      <c t="s">
        <v>28</v>
      </c>
    </row>
    <row r="2879" spans="1:5" ht="12.75">
      <c r="A2879" s="35" t="s">
        <v>58</v>
      </c>
      <c r="E2879" s="39" t="s">
        <v>5</v>
      </c>
    </row>
    <row r="2880" spans="1:5" ht="12.75">
      <c r="A2880" s="35" t="s">
        <v>59</v>
      </c>
      <c r="E2880" s="40" t="s">
        <v>10029</v>
      </c>
    </row>
    <row r="2881" spans="1:5" ht="12.75">
      <c r="A2881" t="s">
        <v>61</v>
      </c>
      <c r="E2881" s="39" t="s">
        <v>8408</v>
      </c>
    </row>
    <row r="2882" spans="1:16" ht="25.5">
      <c r="A2882" t="s">
        <v>53</v>
      </c>
      <c s="34" t="s">
        <v>9907</v>
      </c>
      <c s="34" t="s">
        <v>11346</v>
      </c>
      <c s="35" t="s">
        <v>5</v>
      </c>
      <c s="6" t="s">
        <v>11347</v>
      </c>
      <c s="36" t="s">
        <v>6890</v>
      </c>
      <c s="37">
        <v>1</v>
      </c>
      <c s="36">
        <v>0</v>
      </c>
      <c s="36">
        <f>ROUND(G2882*H2882,6)</f>
      </c>
      <c r="L2882" s="38">
        <v>0</v>
      </c>
      <c s="32">
        <f>ROUND(ROUND(L2882,2)*ROUND(G2882,3),2)</f>
      </c>
      <c s="36" t="s">
        <v>4382</v>
      </c>
      <c>
        <f>(M2882*21)/100</f>
      </c>
      <c t="s">
        <v>28</v>
      </c>
    </row>
    <row r="2883" spans="1:5" ht="12.75">
      <c r="A2883" s="35" t="s">
        <v>58</v>
      </c>
      <c r="E2883" s="39" t="s">
        <v>5</v>
      </c>
    </row>
    <row r="2884" spans="1:5" ht="12.75">
      <c r="A2884" s="35" t="s">
        <v>59</v>
      </c>
      <c r="E2884" s="40" t="s">
        <v>10029</v>
      </c>
    </row>
    <row r="2885" spans="1:5" ht="12.75">
      <c r="A2885" t="s">
        <v>61</v>
      </c>
      <c r="E2885" s="39" t="s">
        <v>8408</v>
      </c>
    </row>
    <row r="2886" spans="1:16" ht="25.5">
      <c r="A2886" t="s">
        <v>53</v>
      </c>
      <c s="34" t="s">
        <v>11348</v>
      </c>
      <c s="34" t="s">
        <v>11349</v>
      </c>
      <c s="35" t="s">
        <v>5</v>
      </c>
      <c s="6" t="s">
        <v>11347</v>
      </c>
      <c s="36" t="s">
        <v>6890</v>
      </c>
      <c s="37">
        <v>1</v>
      </c>
      <c s="36">
        <v>0</v>
      </c>
      <c s="36">
        <f>ROUND(G2886*H2886,6)</f>
      </c>
      <c r="L2886" s="38">
        <v>0</v>
      </c>
      <c s="32">
        <f>ROUND(ROUND(L2886,2)*ROUND(G2886,3),2)</f>
      </c>
      <c s="36" t="s">
        <v>4382</v>
      </c>
      <c>
        <f>(M2886*21)/100</f>
      </c>
      <c t="s">
        <v>28</v>
      </c>
    </row>
    <row r="2887" spans="1:5" ht="12.75">
      <c r="A2887" s="35" t="s">
        <v>58</v>
      </c>
      <c r="E2887" s="39" t="s">
        <v>5</v>
      </c>
    </row>
    <row r="2888" spans="1:5" ht="12.75">
      <c r="A2888" s="35" t="s">
        <v>59</v>
      </c>
      <c r="E2888" s="40" t="s">
        <v>10029</v>
      </c>
    </row>
    <row r="2889" spans="1:5" ht="12.75">
      <c r="A2889" t="s">
        <v>61</v>
      </c>
      <c r="E2889" s="39" t="s">
        <v>8408</v>
      </c>
    </row>
    <row r="2890" spans="1:16" ht="25.5">
      <c r="A2890" t="s">
        <v>53</v>
      </c>
      <c s="34" t="s">
        <v>11350</v>
      </c>
      <c s="34" t="s">
        <v>11351</v>
      </c>
      <c s="35" t="s">
        <v>5</v>
      </c>
      <c s="6" t="s">
        <v>11347</v>
      </c>
      <c s="36" t="s">
        <v>6890</v>
      </c>
      <c s="37">
        <v>1</v>
      </c>
      <c s="36">
        <v>0</v>
      </c>
      <c s="36">
        <f>ROUND(G2890*H2890,6)</f>
      </c>
      <c r="L2890" s="38">
        <v>0</v>
      </c>
      <c s="32">
        <f>ROUND(ROUND(L2890,2)*ROUND(G2890,3),2)</f>
      </c>
      <c s="36" t="s">
        <v>4382</v>
      </c>
      <c>
        <f>(M2890*21)/100</f>
      </c>
      <c t="s">
        <v>28</v>
      </c>
    </row>
    <row r="2891" spans="1:5" ht="12.75">
      <c r="A2891" s="35" t="s">
        <v>58</v>
      </c>
      <c r="E2891" s="39" t="s">
        <v>5</v>
      </c>
    </row>
    <row r="2892" spans="1:5" ht="12.75">
      <c r="A2892" s="35" t="s">
        <v>59</v>
      </c>
      <c r="E2892" s="40" t="s">
        <v>10029</v>
      </c>
    </row>
    <row r="2893" spans="1:5" ht="12.75">
      <c r="A2893" t="s">
        <v>61</v>
      </c>
      <c r="E2893" s="39" t="s">
        <v>8408</v>
      </c>
    </row>
    <row r="2894" spans="1:16" ht="25.5">
      <c r="A2894" t="s">
        <v>53</v>
      </c>
      <c s="34" t="s">
        <v>11352</v>
      </c>
      <c s="34" t="s">
        <v>11353</v>
      </c>
      <c s="35" t="s">
        <v>5</v>
      </c>
      <c s="6" t="s">
        <v>11347</v>
      </c>
      <c s="36" t="s">
        <v>6890</v>
      </c>
      <c s="37">
        <v>1</v>
      </c>
      <c s="36">
        <v>0</v>
      </c>
      <c s="36">
        <f>ROUND(G2894*H2894,6)</f>
      </c>
      <c r="L2894" s="38">
        <v>0</v>
      </c>
      <c s="32">
        <f>ROUND(ROUND(L2894,2)*ROUND(G2894,3),2)</f>
      </c>
      <c s="36" t="s">
        <v>4382</v>
      </c>
      <c>
        <f>(M2894*21)/100</f>
      </c>
      <c t="s">
        <v>28</v>
      </c>
    </row>
    <row r="2895" spans="1:5" ht="12.75">
      <c r="A2895" s="35" t="s">
        <v>58</v>
      </c>
      <c r="E2895" s="39" t="s">
        <v>5</v>
      </c>
    </row>
    <row r="2896" spans="1:5" ht="12.75">
      <c r="A2896" s="35" t="s">
        <v>59</v>
      </c>
      <c r="E2896" s="40" t="s">
        <v>10029</v>
      </c>
    </row>
    <row r="2897" spans="1:5" ht="12.75">
      <c r="A2897" t="s">
        <v>61</v>
      </c>
      <c r="E2897" s="39" t="s">
        <v>8408</v>
      </c>
    </row>
    <row r="2898" spans="1:16" ht="25.5">
      <c r="A2898" t="s">
        <v>53</v>
      </c>
      <c s="34" t="s">
        <v>11354</v>
      </c>
      <c s="34" t="s">
        <v>11355</v>
      </c>
      <c s="35" t="s">
        <v>5</v>
      </c>
      <c s="6" t="s">
        <v>11356</v>
      </c>
      <c s="36" t="s">
        <v>6890</v>
      </c>
      <c s="37">
        <v>1</v>
      </c>
      <c s="36">
        <v>0</v>
      </c>
      <c s="36">
        <f>ROUND(G2898*H2898,6)</f>
      </c>
      <c r="L2898" s="38">
        <v>0</v>
      </c>
      <c s="32">
        <f>ROUND(ROUND(L2898,2)*ROUND(G2898,3),2)</f>
      </c>
      <c s="36" t="s">
        <v>4382</v>
      </c>
      <c>
        <f>(M2898*21)/100</f>
      </c>
      <c t="s">
        <v>28</v>
      </c>
    </row>
    <row r="2899" spans="1:5" ht="12.75">
      <c r="A2899" s="35" t="s">
        <v>58</v>
      </c>
      <c r="E2899" s="39" t="s">
        <v>5</v>
      </c>
    </row>
    <row r="2900" spans="1:5" ht="12.75">
      <c r="A2900" s="35" t="s">
        <v>59</v>
      </c>
      <c r="E2900" s="40" t="s">
        <v>10029</v>
      </c>
    </row>
    <row r="2901" spans="1:5" ht="12.75">
      <c r="A2901" t="s">
        <v>61</v>
      </c>
      <c r="E2901" s="39" t="s">
        <v>8408</v>
      </c>
    </row>
    <row r="2902" spans="1:16" ht="25.5">
      <c r="A2902" t="s">
        <v>53</v>
      </c>
      <c s="34" t="s">
        <v>11357</v>
      </c>
      <c s="34" t="s">
        <v>11358</v>
      </c>
      <c s="35" t="s">
        <v>5</v>
      </c>
      <c s="6" t="s">
        <v>11359</v>
      </c>
      <c s="36" t="s">
        <v>6890</v>
      </c>
      <c s="37">
        <v>1</v>
      </c>
      <c s="36">
        <v>0</v>
      </c>
      <c s="36">
        <f>ROUND(G2902*H2902,6)</f>
      </c>
      <c r="L2902" s="38">
        <v>0</v>
      </c>
      <c s="32">
        <f>ROUND(ROUND(L2902,2)*ROUND(G2902,3),2)</f>
      </c>
      <c s="36" t="s">
        <v>4382</v>
      </c>
      <c>
        <f>(M2902*21)/100</f>
      </c>
      <c t="s">
        <v>28</v>
      </c>
    </row>
    <row r="2903" spans="1:5" ht="12.75">
      <c r="A2903" s="35" t="s">
        <v>58</v>
      </c>
      <c r="E2903" s="39" t="s">
        <v>5</v>
      </c>
    </row>
    <row r="2904" spans="1:5" ht="12.75">
      <c r="A2904" s="35" t="s">
        <v>59</v>
      </c>
      <c r="E2904" s="40" t="s">
        <v>10029</v>
      </c>
    </row>
    <row r="2905" spans="1:5" ht="12.75">
      <c r="A2905" t="s">
        <v>61</v>
      </c>
      <c r="E2905" s="39" t="s">
        <v>8408</v>
      </c>
    </row>
    <row r="2906" spans="1:16" ht="25.5">
      <c r="A2906" t="s">
        <v>53</v>
      </c>
      <c s="34" t="s">
        <v>11360</v>
      </c>
      <c s="34" t="s">
        <v>11361</v>
      </c>
      <c s="35" t="s">
        <v>5</v>
      </c>
      <c s="6" t="s">
        <v>11362</v>
      </c>
      <c s="36" t="s">
        <v>6890</v>
      </c>
      <c s="37">
        <v>2</v>
      </c>
      <c s="36">
        <v>0</v>
      </c>
      <c s="36">
        <f>ROUND(G2906*H2906,6)</f>
      </c>
      <c r="L2906" s="38">
        <v>0</v>
      </c>
      <c s="32">
        <f>ROUND(ROUND(L2906,2)*ROUND(G2906,3),2)</f>
      </c>
      <c s="36" t="s">
        <v>4382</v>
      </c>
      <c>
        <f>(M2906*21)/100</f>
      </c>
      <c t="s">
        <v>28</v>
      </c>
    </row>
    <row r="2907" spans="1:5" ht="12.75">
      <c r="A2907" s="35" t="s">
        <v>58</v>
      </c>
      <c r="E2907" s="39" t="s">
        <v>5</v>
      </c>
    </row>
    <row r="2908" spans="1:5" ht="12.75">
      <c r="A2908" s="35" t="s">
        <v>59</v>
      </c>
      <c r="E2908" s="40" t="s">
        <v>10065</v>
      </c>
    </row>
    <row r="2909" spans="1:5" ht="12.75">
      <c r="A2909" t="s">
        <v>61</v>
      </c>
      <c r="E2909" s="39" t="s">
        <v>8408</v>
      </c>
    </row>
    <row r="2910" spans="1:16" ht="12.75">
      <c r="A2910" t="s">
        <v>53</v>
      </c>
      <c s="34" t="s">
        <v>11363</v>
      </c>
      <c s="34" t="s">
        <v>11364</v>
      </c>
      <c s="35" t="s">
        <v>5</v>
      </c>
      <c s="6" t="s">
        <v>11300</v>
      </c>
      <c s="36" t="s">
        <v>6890</v>
      </c>
      <c s="37">
        <v>4</v>
      </c>
      <c s="36">
        <v>0</v>
      </c>
      <c s="36">
        <f>ROUND(G2910*H2910,6)</f>
      </c>
      <c r="L2910" s="38">
        <v>0</v>
      </c>
      <c s="32">
        <f>ROUND(ROUND(L2910,2)*ROUND(G2910,3),2)</f>
      </c>
      <c s="36" t="s">
        <v>4382</v>
      </c>
      <c>
        <f>(M2910*21)/100</f>
      </c>
      <c t="s">
        <v>28</v>
      </c>
    </row>
    <row r="2911" spans="1:5" ht="12.75">
      <c r="A2911" s="35" t="s">
        <v>58</v>
      </c>
      <c r="E2911" s="39" t="s">
        <v>5</v>
      </c>
    </row>
    <row r="2912" spans="1:5" ht="12.75">
      <c r="A2912" s="35" t="s">
        <v>59</v>
      </c>
      <c r="E2912" s="40" t="s">
        <v>10092</v>
      </c>
    </row>
    <row r="2913" spans="1:5" ht="12.75">
      <c r="A2913" t="s">
        <v>61</v>
      </c>
      <c r="E2913" s="39" t="s">
        <v>8408</v>
      </c>
    </row>
    <row r="2914" spans="1:16" ht="12.75">
      <c r="A2914" t="s">
        <v>53</v>
      </c>
      <c s="34" t="s">
        <v>11365</v>
      </c>
      <c s="34" t="s">
        <v>11366</v>
      </c>
      <c s="35" t="s">
        <v>5</v>
      </c>
      <c s="6" t="s">
        <v>11367</v>
      </c>
      <c s="36" t="s">
        <v>6890</v>
      </c>
      <c s="37">
        <v>4</v>
      </c>
      <c s="36">
        <v>0</v>
      </c>
      <c s="36">
        <f>ROUND(G2914*H2914,6)</f>
      </c>
      <c r="L2914" s="38">
        <v>0</v>
      </c>
      <c s="32">
        <f>ROUND(ROUND(L2914,2)*ROUND(G2914,3),2)</f>
      </c>
      <c s="36" t="s">
        <v>4382</v>
      </c>
      <c>
        <f>(M2914*21)/100</f>
      </c>
      <c t="s">
        <v>28</v>
      </c>
    </row>
    <row r="2915" spans="1:5" ht="12.75">
      <c r="A2915" s="35" t="s">
        <v>58</v>
      </c>
      <c r="E2915" s="39" t="s">
        <v>5</v>
      </c>
    </row>
    <row r="2916" spans="1:5" ht="12.75">
      <c r="A2916" s="35" t="s">
        <v>59</v>
      </c>
      <c r="E2916" s="40" t="s">
        <v>10092</v>
      </c>
    </row>
    <row r="2917" spans="1:5" ht="12.75">
      <c r="A2917" t="s">
        <v>61</v>
      </c>
      <c r="E2917" s="39" t="s">
        <v>8408</v>
      </c>
    </row>
    <row r="2918" spans="1:16" ht="12.75">
      <c r="A2918" t="s">
        <v>53</v>
      </c>
      <c s="34" t="s">
        <v>11368</v>
      </c>
      <c s="34" t="s">
        <v>11369</v>
      </c>
      <c s="35" t="s">
        <v>5</v>
      </c>
      <c s="6" t="s">
        <v>11370</v>
      </c>
      <c s="36" t="s">
        <v>6890</v>
      </c>
      <c s="37">
        <v>12</v>
      </c>
      <c s="36">
        <v>0</v>
      </c>
      <c s="36">
        <f>ROUND(G2918*H2918,6)</f>
      </c>
      <c r="L2918" s="38">
        <v>0</v>
      </c>
      <c s="32">
        <f>ROUND(ROUND(L2918,2)*ROUND(G2918,3),2)</f>
      </c>
      <c s="36" t="s">
        <v>4382</v>
      </c>
      <c>
        <f>(M2918*21)/100</f>
      </c>
      <c t="s">
        <v>28</v>
      </c>
    </row>
    <row r="2919" spans="1:5" ht="12.75">
      <c r="A2919" s="35" t="s">
        <v>58</v>
      </c>
      <c r="E2919" s="39" t="s">
        <v>5</v>
      </c>
    </row>
    <row r="2920" spans="1:5" ht="12.75">
      <c r="A2920" s="35" t="s">
        <v>59</v>
      </c>
      <c r="E2920" s="40" t="s">
        <v>10061</v>
      </c>
    </row>
    <row r="2921" spans="1:5" ht="12.75">
      <c r="A2921" t="s">
        <v>61</v>
      </c>
      <c r="E2921" s="39" t="s">
        <v>8408</v>
      </c>
    </row>
    <row r="2922" spans="1:16" ht="12.75">
      <c r="A2922" t="s">
        <v>53</v>
      </c>
      <c s="34" t="s">
        <v>11371</v>
      </c>
      <c s="34" t="s">
        <v>11372</v>
      </c>
      <c s="35" t="s">
        <v>5</v>
      </c>
      <c s="6" t="s">
        <v>11373</v>
      </c>
      <c s="36" t="s">
        <v>6890</v>
      </c>
      <c s="37">
        <v>3</v>
      </c>
      <c s="36">
        <v>0</v>
      </c>
      <c s="36">
        <f>ROUND(G2922*H2922,6)</f>
      </c>
      <c r="L2922" s="38">
        <v>0</v>
      </c>
      <c s="32">
        <f>ROUND(ROUND(L2922,2)*ROUND(G2922,3),2)</f>
      </c>
      <c s="36" t="s">
        <v>4382</v>
      </c>
      <c>
        <f>(M2922*21)/100</f>
      </c>
      <c t="s">
        <v>28</v>
      </c>
    </row>
    <row r="2923" spans="1:5" ht="12.75">
      <c r="A2923" s="35" t="s">
        <v>58</v>
      </c>
      <c r="E2923" s="39" t="s">
        <v>5</v>
      </c>
    </row>
    <row r="2924" spans="1:5" ht="12.75">
      <c r="A2924" s="35" t="s">
        <v>59</v>
      </c>
      <c r="E2924" s="40" t="s">
        <v>10061</v>
      </c>
    </row>
    <row r="2925" spans="1:5" ht="12.75">
      <c r="A2925" t="s">
        <v>61</v>
      </c>
      <c r="E2925" s="39" t="s">
        <v>8408</v>
      </c>
    </row>
    <row r="2926" spans="1:16" ht="12.75">
      <c r="A2926" t="s">
        <v>53</v>
      </c>
      <c s="34" t="s">
        <v>11374</v>
      </c>
      <c s="34" t="s">
        <v>11375</v>
      </c>
      <c s="35" t="s">
        <v>5</v>
      </c>
      <c s="6" t="s">
        <v>11376</v>
      </c>
      <c s="36" t="s">
        <v>6890</v>
      </c>
      <c s="37">
        <v>3</v>
      </c>
      <c s="36">
        <v>0</v>
      </c>
      <c s="36">
        <f>ROUND(G2926*H2926,6)</f>
      </c>
      <c r="L2926" s="38">
        <v>0</v>
      </c>
      <c s="32">
        <f>ROUND(ROUND(L2926,2)*ROUND(G2926,3),2)</f>
      </c>
      <c s="36" t="s">
        <v>4382</v>
      </c>
      <c>
        <f>(M2926*21)/100</f>
      </c>
      <c t="s">
        <v>28</v>
      </c>
    </row>
    <row r="2927" spans="1:5" ht="12.75">
      <c r="A2927" s="35" t="s">
        <v>58</v>
      </c>
      <c r="E2927" s="39" t="s">
        <v>5</v>
      </c>
    </row>
    <row r="2928" spans="1:5" ht="12.75">
      <c r="A2928" s="35" t="s">
        <v>59</v>
      </c>
      <c r="E2928" s="40" t="s">
        <v>10061</v>
      </c>
    </row>
    <row r="2929" spans="1:5" ht="12.75">
      <c r="A2929" t="s">
        <v>61</v>
      </c>
      <c r="E2929" s="39" t="s">
        <v>8408</v>
      </c>
    </row>
    <row r="2930" spans="1:16" ht="25.5">
      <c r="A2930" t="s">
        <v>53</v>
      </c>
      <c s="34" t="s">
        <v>11377</v>
      </c>
      <c s="34" t="s">
        <v>11378</v>
      </c>
      <c s="35" t="s">
        <v>5</v>
      </c>
      <c s="6" t="s">
        <v>11379</v>
      </c>
      <c s="36" t="s">
        <v>6890</v>
      </c>
      <c s="37">
        <v>38</v>
      </c>
      <c s="36">
        <v>0</v>
      </c>
      <c s="36">
        <f>ROUND(G2930*H2930,6)</f>
      </c>
      <c r="L2930" s="38">
        <v>0</v>
      </c>
      <c s="32">
        <f>ROUND(ROUND(L2930,2)*ROUND(G2930,3),2)</f>
      </c>
      <c s="36" t="s">
        <v>4382</v>
      </c>
      <c>
        <f>(M2930*21)/100</f>
      </c>
      <c t="s">
        <v>28</v>
      </c>
    </row>
    <row r="2931" spans="1:5" ht="12.75">
      <c r="A2931" s="35" t="s">
        <v>58</v>
      </c>
      <c r="E2931" s="39" t="s">
        <v>5</v>
      </c>
    </row>
    <row r="2932" spans="1:5" ht="12.75">
      <c r="A2932" s="35" t="s">
        <v>59</v>
      </c>
      <c r="E2932" s="40" t="s">
        <v>10774</v>
      </c>
    </row>
    <row r="2933" spans="1:5" ht="12.75">
      <c r="A2933" t="s">
        <v>61</v>
      </c>
      <c r="E2933" s="39" t="s">
        <v>8408</v>
      </c>
    </row>
    <row r="2934" spans="1:16" ht="25.5">
      <c r="A2934" t="s">
        <v>53</v>
      </c>
      <c s="34" t="s">
        <v>11380</v>
      </c>
      <c s="34" t="s">
        <v>11381</v>
      </c>
      <c s="35" t="s">
        <v>5</v>
      </c>
      <c s="6" t="s">
        <v>11382</v>
      </c>
      <c s="36" t="s">
        <v>6890</v>
      </c>
      <c s="37">
        <v>2</v>
      </c>
      <c s="36">
        <v>0</v>
      </c>
      <c s="36">
        <f>ROUND(G2934*H2934,6)</f>
      </c>
      <c r="L2934" s="38">
        <v>0</v>
      </c>
      <c s="32">
        <f>ROUND(ROUND(L2934,2)*ROUND(G2934,3),2)</f>
      </c>
      <c s="36" t="s">
        <v>4382</v>
      </c>
      <c>
        <f>(M2934*21)/100</f>
      </c>
      <c t="s">
        <v>28</v>
      </c>
    </row>
    <row r="2935" spans="1:5" ht="12.75">
      <c r="A2935" s="35" t="s">
        <v>58</v>
      </c>
      <c r="E2935" s="39" t="s">
        <v>5</v>
      </c>
    </row>
    <row r="2936" spans="1:5" ht="12.75">
      <c r="A2936" s="35" t="s">
        <v>59</v>
      </c>
      <c r="E2936" s="40" t="s">
        <v>10065</v>
      </c>
    </row>
    <row r="2937" spans="1:5" ht="12.75">
      <c r="A2937" t="s">
        <v>61</v>
      </c>
      <c r="E2937" s="39" t="s">
        <v>8408</v>
      </c>
    </row>
    <row r="2938" spans="1:16" ht="25.5">
      <c r="A2938" t="s">
        <v>53</v>
      </c>
      <c s="34" t="s">
        <v>11383</v>
      </c>
      <c s="34" t="s">
        <v>11384</v>
      </c>
      <c s="35" t="s">
        <v>5</v>
      </c>
      <c s="6" t="s">
        <v>11385</v>
      </c>
      <c s="36" t="s">
        <v>6890</v>
      </c>
      <c s="37">
        <v>2</v>
      </c>
      <c s="36">
        <v>0</v>
      </c>
      <c s="36">
        <f>ROUND(G2938*H2938,6)</f>
      </c>
      <c r="L2938" s="38">
        <v>0</v>
      </c>
      <c s="32">
        <f>ROUND(ROUND(L2938,2)*ROUND(G2938,3),2)</f>
      </c>
      <c s="36" t="s">
        <v>4382</v>
      </c>
      <c>
        <f>(M2938*21)/100</f>
      </c>
      <c t="s">
        <v>28</v>
      </c>
    </row>
    <row r="2939" spans="1:5" ht="12.75">
      <c r="A2939" s="35" t="s">
        <v>58</v>
      </c>
      <c r="E2939" s="39" t="s">
        <v>5</v>
      </c>
    </row>
    <row r="2940" spans="1:5" ht="12.75">
      <c r="A2940" s="35" t="s">
        <v>59</v>
      </c>
      <c r="E2940" s="40" t="s">
        <v>10065</v>
      </c>
    </row>
    <row r="2941" spans="1:5" ht="12.75">
      <c r="A2941" t="s">
        <v>61</v>
      </c>
      <c r="E2941" s="39" t="s">
        <v>8408</v>
      </c>
    </row>
    <row r="2942" spans="1:16" ht="12.75">
      <c r="A2942" t="s">
        <v>53</v>
      </c>
      <c s="34" t="s">
        <v>11386</v>
      </c>
      <c s="34" t="s">
        <v>11387</v>
      </c>
      <c s="35" t="s">
        <v>5</v>
      </c>
      <c s="6" t="s">
        <v>11388</v>
      </c>
      <c s="36" t="s">
        <v>6890</v>
      </c>
      <c s="37">
        <v>4</v>
      </c>
      <c s="36">
        <v>0</v>
      </c>
      <c s="36">
        <f>ROUND(G2942*H2942,6)</f>
      </c>
      <c r="L2942" s="38">
        <v>0</v>
      </c>
      <c s="32">
        <f>ROUND(ROUND(L2942,2)*ROUND(G2942,3),2)</f>
      </c>
      <c s="36" t="s">
        <v>4382</v>
      </c>
      <c>
        <f>(M2942*21)/100</f>
      </c>
      <c t="s">
        <v>28</v>
      </c>
    </row>
    <row r="2943" spans="1:5" ht="12.75">
      <c r="A2943" s="35" t="s">
        <v>58</v>
      </c>
      <c r="E2943" s="39" t="s">
        <v>5</v>
      </c>
    </row>
    <row r="2944" spans="1:5" ht="12.75">
      <c r="A2944" s="35" t="s">
        <v>59</v>
      </c>
      <c r="E2944" s="40" t="s">
        <v>10092</v>
      </c>
    </row>
    <row r="2945" spans="1:5" ht="12.75">
      <c r="A2945" t="s">
        <v>61</v>
      </c>
      <c r="E2945" s="39" t="s">
        <v>8408</v>
      </c>
    </row>
    <row r="2946" spans="1:16" ht="12.75">
      <c r="A2946" t="s">
        <v>53</v>
      </c>
      <c s="34" t="s">
        <v>11389</v>
      </c>
      <c s="34" t="s">
        <v>11390</v>
      </c>
      <c s="35" t="s">
        <v>5</v>
      </c>
      <c s="6" t="s">
        <v>11391</v>
      </c>
      <c s="36" t="s">
        <v>6890</v>
      </c>
      <c s="37">
        <v>4</v>
      </c>
      <c s="36">
        <v>0</v>
      </c>
      <c s="36">
        <f>ROUND(G2946*H2946,6)</f>
      </c>
      <c r="L2946" s="38">
        <v>0</v>
      </c>
      <c s="32">
        <f>ROUND(ROUND(L2946,2)*ROUND(G2946,3),2)</f>
      </c>
      <c s="36" t="s">
        <v>4382</v>
      </c>
      <c>
        <f>(M2946*21)/100</f>
      </c>
      <c t="s">
        <v>28</v>
      </c>
    </row>
    <row r="2947" spans="1:5" ht="12.75">
      <c r="A2947" s="35" t="s">
        <v>58</v>
      </c>
      <c r="E2947" s="39" t="s">
        <v>5</v>
      </c>
    </row>
    <row r="2948" spans="1:5" ht="12.75">
      <c r="A2948" s="35" t="s">
        <v>59</v>
      </c>
      <c r="E2948" s="40" t="s">
        <v>10092</v>
      </c>
    </row>
    <row r="2949" spans="1:5" ht="12.75">
      <c r="A2949" t="s">
        <v>61</v>
      </c>
      <c r="E2949" s="39" t="s">
        <v>8408</v>
      </c>
    </row>
    <row r="2950" spans="1:16" ht="25.5">
      <c r="A2950" t="s">
        <v>53</v>
      </c>
      <c s="34" t="s">
        <v>11392</v>
      </c>
      <c s="34" t="s">
        <v>11393</v>
      </c>
      <c s="35" t="s">
        <v>5</v>
      </c>
      <c s="6" t="s">
        <v>8189</v>
      </c>
      <c s="36" t="s">
        <v>56</v>
      </c>
      <c s="37">
        <v>455</v>
      </c>
      <c s="36">
        <v>0</v>
      </c>
      <c s="36">
        <f>ROUND(G2950*H2950,6)</f>
      </c>
      <c r="L2950" s="38">
        <v>0</v>
      </c>
      <c s="32">
        <f>ROUND(ROUND(L2950,2)*ROUND(G2950,3),2)</f>
      </c>
      <c s="36" t="s">
        <v>4382</v>
      </c>
      <c>
        <f>(M2950*21)/100</f>
      </c>
      <c t="s">
        <v>28</v>
      </c>
    </row>
    <row r="2951" spans="1:5" ht="12.75">
      <c r="A2951" s="35" t="s">
        <v>58</v>
      </c>
      <c r="E2951" s="39" t="s">
        <v>5</v>
      </c>
    </row>
    <row r="2952" spans="1:5" ht="12.75">
      <c r="A2952" s="35" t="s">
        <v>59</v>
      </c>
      <c r="E2952" s="40" t="s">
        <v>11394</v>
      </c>
    </row>
    <row r="2953" spans="1:5" ht="12.75">
      <c r="A2953" t="s">
        <v>61</v>
      </c>
      <c r="E2953" s="39" t="s">
        <v>8408</v>
      </c>
    </row>
    <row r="2954" spans="1:16" ht="25.5">
      <c r="A2954" t="s">
        <v>53</v>
      </c>
      <c s="34" t="s">
        <v>11395</v>
      </c>
      <c s="34" t="s">
        <v>11396</v>
      </c>
      <c s="35" t="s">
        <v>5</v>
      </c>
      <c s="6" t="s">
        <v>11397</v>
      </c>
      <c s="36" t="s">
        <v>8192</v>
      </c>
      <c s="37">
        <v>36</v>
      </c>
      <c s="36">
        <v>0</v>
      </c>
      <c s="36">
        <f>ROUND(G2954*H2954,6)</f>
      </c>
      <c r="L2954" s="38">
        <v>0</v>
      </c>
      <c s="32">
        <f>ROUND(ROUND(L2954,2)*ROUND(G2954,3),2)</f>
      </c>
      <c s="36" t="s">
        <v>4382</v>
      </c>
      <c>
        <f>(M2954*21)/100</f>
      </c>
      <c t="s">
        <v>28</v>
      </c>
    </row>
    <row r="2955" spans="1:5" ht="12.75">
      <c r="A2955" s="35" t="s">
        <v>58</v>
      </c>
      <c r="E2955" s="39" t="s">
        <v>5</v>
      </c>
    </row>
    <row r="2956" spans="1:5" ht="12.75">
      <c r="A2956" s="35" t="s">
        <v>59</v>
      </c>
      <c r="E2956" s="40" t="s">
        <v>11398</v>
      </c>
    </row>
    <row r="2957" spans="1:5" ht="12.75">
      <c r="A2957" t="s">
        <v>61</v>
      </c>
      <c r="E2957" s="39" t="s">
        <v>8408</v>
      </c>
    </row>
    <row r="2958" spans="1:16" ht="25.5">
      <c r="A2958" t="s">
        <v>53</v>
      </c>
      <c s="34" t="s">
        <v>11399</v>
      </c>
      <c s="34" t="s">
        <v>11400</v>
      </c>
      <c s="35" t="s">
        <v>5</v>
      </c>
      <c s="6" t="s">
        <v>11401</v>
      </c>
      <c s="36" t="s">
        <v>8192</v>
      </c>
      <c s="37">
        <v>10</v>
      </c>
      <c s="36">
        <v>0</v>
      </c>
      <c s="36">
        <f>ROUND(G2958*H2958,6)</f>
      </c>
      <c r="L2958" s="38">
        <v>0</v>
      </c>
      <c s="32">
        <f>ROUND(ROUND(L2958,2)*ROUND(G2958,3),2)</f>
      </c>
      <c s="36" t="s">
        <v>4382</v>
      </c>
      <c>
        <f>(M2958*21)/100</f>
      </c>
      <c t="s">
        <v>28</v>
      </c>
    </row>
    <row r="2959" spans="1:5" ht="12.75">
      <c r="A2959" s="35" t="s">
        <v>58</v>
      </c>
      <c r="E2959" s="39" t="s">
        <v>5</v>
      </c>
    </row>
    <row r="2960" spans="1:5" ht="12.75">
      <c r="A2960" s="35" t="s">
        <v>59</v>
      </c>
      <c r="E2960" s="40" t="s">
        <v>9925</v>
      </c>
    </row>
    <row r="2961" spans="1:5" ht="12.75">
      <c r="A2961" t="s">
        <v>61</v>
      </c>
      <c r="E2961" s="39" t="s">
        <v>8408</v>
      </c>
    </row>
    <row r="2962" spans="1:16" ht="25.5">
      <c r="A2962" t="s">
        <v>53</v>
      </c>
      <c s="34" t="s">
        <v>8866</v>
      </c>
      <c s="34" t="s">
        <v>11402</v>
      </c>
      <c s="35" t="s">
        <v>5</v>
      </c>
      <c s="6" t="s">
        <v>11403</v>
      </c>
      <c s="36" t="s">
        <v>6890</v>
      </c>
      <c s="37">
        <v>7</v>
      </c>
      <c s="36">
        <v>0</v>
      </c>
      <c s="36">
        <f>ROUND(G2962*H2962,6)</f>
      </c>
      <c r="L2962" s="38">
        <v>0</v>
      </c>
      <c s="32">
        <f>ROUND(ROUND(L2962,2)*ROUND(G2962,3),2)</f>
      </c>
      <c s="36" t="s">
        <v>4382</v>
      </c>
      <c>
        <f>(M2962*21)/100</f>
      </c>
      <c t="s">
        <v>28</v>
      </c>
    </row>
    <row r="2963" spans="1:5" ht="12.75">
      <c r="A2963" s="35" t="s">
        <v>58</v>
      </c>
      <c r="E2963" s="39" t="s">
        <v>5</v>
      </c>
    </row>
    <row r="2964" spans="1:5" ht="12.75">
      <c r="A2964" s="35" t="s">
        <v>59</v>
      </c>
      <c r="E2964" s="40" t="s">
        <v>10311</v>
      </c>
    </row>
    <row r="2965" spans="1:5" ht="12.75">
      <c r="A2965" t="s">
        <v>61</v>
      </c>
      <c r="E2965" s="39" t="s">
        <v>8408</v>
      </c>
    </row>
    <row r="2966" spans="1:16" ht="25.5">
      <c r="A2966" t="s">
        <v>53</v>
      </c>
      <c s="34" t="s">
        <v>11404</v>
      </c>
      <c s="34" t="s">
        <v>11405</v>
      </c>
      <c s="35" t="s">
        <v>5</v>
      </c>
      <c s="6" t="s">
        <v>11406</v>
      </c>
      <c s="36" t="s">
        <v>6890</v>
      </c>
      <c s="37">
        <v>2</v>
      </c>
      <c s="36">
        <v>0</v>
      </c>
      <c s="36">
        <f>ROUND(G2966*H2966,6)</f>
      </c>
      <c r="L2966" s="38">
        <v>0</v>
      </c>
      <c s="32">
        <f>ROUND(ROUND(L2966,2)*ROUND(G2966,3),2)</f>
      </c>
      <c s="36" t="s">
        <v>4382</v>
      </c>
      <c>
        <f>(M2966*21)/100</f>
      </c>
      <c t="s">
        <v>28</v>
      </c>
    </row>
    <row r="2967" spans="1:5" ht="12.75">
      <c r="A2967" s="35" t="s">
        <v>58</v>
      </c>
      <c r="E2967" s="39" t="s">
        <v>5</v>
      </c>
    </row>
    <row r="2968" spans="1:5" ht="12.75">
      <c r="A2968" s="35" t="s">
        <v>59</v>
      </c>
      <c r="E2968" s="40" t="s">
        <v>10065</v>
      </c>
    </row>
    <row r="2969" spans="1:5" ht="12.75">
      <c r="A2969" t="s">
        <v>61</v>
      </c>
      <c r="E2969" s="39" t="s">
        <v>8408</v>
      </c>
    </row>
    <row r="2970" spans="1:16" ht="25.5">
      <c r="A2970" t="s">
        <v>53</v>
      </c>
      <c s="34" t="s">
        <v>11407</v>
      </c>
      <c s="34" t="s">
        <v>11408</v>
      </c>
      <c s="35" t="s">
        <v>5</v>
      </c>
      <c s="6" t="s">
        <v>11409</v>
      </c>
      <c s="36" t="s">
        <v>6890</v>
      </c>
      <c s="37">
        <v>2</v>
      </c>
      <c s="36">
        <v>0</v>
      </c>
      <c s="36">
        <f>ROUND(G2970*H2970,6)</f>
      </c>
      <c r="L2970" s="38">
        <v>0</v>
      </c>
      <c s="32">
        <f>ROUND(ROUND(L2970,2)*ROUND(G2970,3),2)</f>
      </c>
      <c s="36" t="s">
        <v>4382</v>
      </c>
      <c>
        <f>(M2970*21)/100</f>
      </c>
      <c t="s">
        <v>28</v>
      </c>
    </row>
    <row r="2971" spans="1:5" ht="12.75">
      <c r="A2971" s="35" t="s">
        <v>58</v>
      </c>
      <c r="E2971" s="39" t="s">
        <v>5</v>
      </c>
    </row>
    <row r="2972" spans="1:5" ht="12.75">
      <c r="A2972" s="35" t="s">
        <v>59</v>
      </c>
      <c r="E2972" s="40" t="s">
        <v>10065</v>
      </c>
    </row>
    <row r="2973" spans="1:5" ht="12.75">
      <c r="A2973" t="s">
        <v>61</v>
      </c>
      <c r="E2973" s="39" t="s">
        <v>8408</v>
      </c>
    </row>
    <row r="2974" spans="1:16" ht="25.5">
      <c r="A2974" t="s">
        <v>53</v>
      </c>
      <c s="34" t="s">
        <v>11410</v>
      </c>
      <c s="34" t="s">
        <v>11411</v>
      </c>
      <c s="35" t="s">
        <v>5</v>
      </c>
      <c s="6" t="s">
        <v>11333</v>
      </c>
      <c s="36" t="s">
        <v>6890</v>
      </c>
      <c s="37">
        <v>12</v>
      </c>
      <c s="36">
        <v>0</v>
      </c>
      <c s="36">
        <f>ROUND(G2974*H2974,6)</f>
      </c>
      <c r="L2974" s="38">
        <v>0</v>
      </c>
      <c s="32">
        <f>ROUND(ROUND(L2974,2)*ROUND(G2974,3),2)</f>
      </c>
      <c s="36" t="s">
        <v>4382</v>
      </c>
      <c>
        <f>(M2974*21)/100</f>
      </c>
      <c t="s">
        <v>28</v>
      </c>
    </row>
    <row r="2975" spans="1:5" ht="12.75">
      <c r="A2975" s="35" t="s">
        <v>58</v>
      </c>
      <c r="E2975" s="39" t="s">
        <v>5</v>
      </c>
    </row>
    <row r="2976" spans="1:5" ht="12.75">
      <c r="A2976" s="35" t="s">
        <v>59</v>
      </c>
      <c r="E2976" s="40" t="s">
        <v>10149</v>
      </c>
    </row>
    <row r="2977" spans="1:5" ht="12.75">
      <c r="A2977" t="s">
        <v>61</v>
      </c>
      <c r="E2977" s="39" t="s">
        <v>8408</v>
      </c>
    </row>
    <row r="2978" spans="1:16" ht="25.5">
      <c r="A2978" t="s">
        <v>53</v>
      </c>
      <c s="34" t="s">
        <v>11412</v>
      </c>
      <c s="34" t="s">
        <v>11413</v>
      </c>
      <c s="35" t="s">
        <v>5</v>
      </c>
      <c s="6" t="s">
        <v>11414</v>
      </c>
      <c s="36" t="s">
        <v>6890</v>
      </c>
      <c s="37">
        <v>2</v>
      </c>
      <c s="36">
        <v>0</v>
      </c>
      <c s="36">
        <f>ROUND(G2978*H2978,6)</f>
      </c>
      <c r="L2978" s="38">
        <v>0</v>
      </c>
      <c s="32">
        <f>ROUND(ROUND(L2978,2)*ROUND(G2978,3),2)</f>
      </c>
      <c s="36" t="s">
        <v>4382</v>
      </c>
      <c>
        <f>(M2978*21)/100</f>
      </c>
      <c t="s">
        <v>28</v>
      </c>
    </row>
    <row r="2979" spans="1:5" ht="12.75">
      <c r="A2979" s="35" t="s">
        <v>58</v>
      </c>
      <c r="E2979" s="39" t="s">
        <v>5</v>
      </c>
    </row>
    <row r="2980" spans="1:5" ht="12.75">
      <c r="A2980" s="35" t="s">
        <v>59</v>
      </c>
      <c r="E2980" s="40" t="s">
        <v>10065</v>
      </c>
    </row>
    <row r="2981" spans="1:5" ht="12.75">
      <c r="A2981" t="s">
        <v>61</v>
      </c>
      <c r="E2981" s="39" t="s">
        <v>8408</v>
      </c>
    </row>
    <row r="2982" spans="1:16" ht="25.5">
      <c r="A2982" t="s">
        <v>53</v>
      </c>
      <c s="34" t="s">
        <v>11415</v>
      </c>
      <c s="34" t="s">
        <v>11416</v>
      </c>
      <c s="35" t="s">
        <v>5</v>
      </c>
      <c s="6" t="s">
        <v>11268</v>
      </c>
      <c s="36" t="s">
        <v>56</v>
      </c>
      <c s="37">
        <v>85</v>
      </c>
      <c s="36">
        <v>0</v>
      </c>
      <c s="36">
        <f>ROUND(G2982*H2982,6)</f>
      </c>
      <c r="L2982" s="38">
        <v>0</v>
      </c>
      <c s="32">
        <f>ROUND(ROUND(L2982,2)*ROUND(G2982,3),2)</f>
      </c>
      <c s="36" t="s">
        <v>4382</v>
      </c>
      <c>
        <f>(M2982*21)/100</f>
      </c>
      <c t="s">
        <v>28</v>
      </c>
    </row>
    <row r="2983" spans="1:5" ht="12.75">
      <c r="A2983" s="35" t="s">
        <v>58</v>
      </c>
      <c r="E2983" s="39" t="s">
        <v>5</v>
      </c>
    </row>
    <row r="2984" spans="1:5" ht="12.75">
      <c r="A2984" s="35" t="s">
        <v>59</v>
      </c>
      <c r="E2984" s="40" t="s">
        <v>11417</v>
      </c>
    </row>
    <row r="2985" spans="1:5" ht="12.75">
      <c r="A2985" t="s">
        <v>61</v>
      </c>
      <c r="E2985" s="39" t="s">
        <v>8408</v>
      </c>
    </row>
    <row r="2986" spans="1:16" ht="25.5">
      <c r="A2986" t="s">
        <v>53</v>
      </c>
      <c s="34" t="s">
        <v>8126</v>
      </c>
      <c s="34" t="s">
        <v>11418</v>
      </c>
      <c s="35" t="s">
        <v>5</v>
      </c>
      <c s="6" t="s">
        <v>11272</v>
      </c>
      <c s="36" t="s">
        <v>56</v>
      </c>
      <c s="37">
        <v>65</v>
      </c>
      <c s="36">
        <v>0</v>
      </c>
      <c s="36">
        <f>ROUND(G2986*H2986,6)</f>
      </c>
      <c r="L2986" s="38">
        <v>0</v>
      </c>
      <c s="32">
        <f>ROUND(ROUND(L2986,2)*ROUND(G2986,3),2)</f>
      </c>
      <c s="36" t="s">
        <v>4382</v>
      </c>
      <c>
        <f>(M2986*21)/100</f>
      </c>
      <c t="s">
        <v>28</v>
      </c>
    </row>
    <row r="2987" spans="1:5" ht="12.75">
      <c r="A2987" s="35" t="s">
        <v>58</v>
      </c>
      <c r="E2987" s="39" t="s">
        <v>5</v>
      </c>
    </row>
    <row r="2988" spans="1:5" ht="12.75">
      <c r="A2988" s="35" t="s">
        <v>59</v>
      </c>
      <c r="E2988" s="40" t="s">
        <v>9916</v>
      </c>
    </row>
    <row r="2989" spans="1:5" ht="12.75">
      <c r="A2989" t="s">
        <v>61</v>
      </c>
      <c r="E2989" s="39" t="s">
        <v>8408</v>
      </c>
    </row>
    <row r="2990" spans="1:16" ht="12.75">
      <c r="A2990" t="s">
        <v>53</v>
      </c>
      <c s="34" t="s">
        <v>11419</v>
      </c>
      <c s="34" t="s">
        <v>11420</v>
      </c>
      <c s="35" t="s">
        <v>5</v>
      </c>
      <c s="6" t="s">
        <v>11421</v>
      </c>
      <c s="36" t="s">
        <v>6890</v>
      </c>
      <c s="37">
        <v>6</v>
      </c>
      <c s="36">
        <v>0</v>
      </c>
      <c s="36">
        <f>ROUND(G2990*H2990,6)</f>
      </c>
      <c r="L2990" s="38">
        <v>0</v>
      </c>
      <c s="32">
        <f>ROUND(ROUND(L2990,2)*ROUND(G2990,3),2)</f>
      </c>
      <c s="36" t="s">
        <v>4382</v>
      </c>
      <c>
        <f>(M2990*21)/100</f>
      </c>
      <c t="s">
        <v>28</v>
      </c>
    </row>
    <row r="2991" spans="1:5" ht="12.75">
      <c r="A2991" s="35" t="s">
        <v>58</v>
      </c>
      <c r="E2991" s="39" t="s">
        <v>5</v>
      </c>
    </row>
    <row r="2992" spans="1:5" ht="12.75">
      <c r="A2992" s="35" t="s">
        <v>59</v>
      </c>
      <c r="E2992" s="40" t="s">
        <v>10087</v>
      </c>
    </row>
    <row r="2993" spans="1:5" ht="12.75">
      <c r="A2993" t="s">
        <v>61</v>
      </c>
      <c r="E2993" s="39" t="s">
        <v>8408</v>
      </c>
    </row>
    <row r="2994" spans="1:13" ht="12.75">
      <c r="A2994" t="s">
        <v>50</v>
      </c>
      <c r="C2994" s="31" t="s">
        <v>11422</v>
      </c>
      <c r="E2994" s="33" t="s">
        <v>11423</v>
      </c>
      <c r="J2994" s="32">
        <f>0</f>
      </c>
      <c s="32">
        <f>0</f>
      </c>
      <c s="32">
        <f>0+L2995+L2999+L3003+L3007+L3011+L3015+L3019+L3023+L3027+L3031</f>
      </c>
      <c s="32">
        <f>0+M2995+M2999+M3003+M3007+M3011+M3015+M3019+M3023+M3027+M3031</f>
      </c>
    </row>
    <row r="2995" spans="1:16" ht="25.5">
      <c r="A2995" t="s">
        <v>53</v>
      </c>
      <c s="34" t="s">
        <v>11424</v>
      </c>
      <c s="34" t="s">
        <v>11425</v>
      </c>
      <c s="35" t="s">
        <v>5</v>
      </c>
      <c s="6" t="s">
        <v>11245</v>
      </c>
      <c s="36" t="s">
        <v>6890</v>
      </c>
      <c s="37">
        <v>1</v>
      </c>
      <c s="36">
        <v>0</v>
      </c>
      <c s="36">
        <f>ROUND(G2995*H2995,6)</f>
      </c>
      <c r="L2995" s="38">
        <v>0</v>
      </c>
      <c s="32">
        <f>ROUND(ROUND(L2995,2)*ROUND(G2995,3),2)</f>
      </c>
      <c s="36" t="s">
        <v>4382</v>
      </c>
      <c>
        <f>(M2995*21)/100</f>
      </c>
      <c t="s">
        <v>28</v>
      </c>
    </row>
    <row r="2996" spans="1:5" ht="12.75">
      <c r="A2996" s="35" t="s">
        <v>58</v>
      </c>
      <c r="E2996" s="39" t="s">
        <v>5</v>
      </c>
    </row>
    <row r="2997" spans="1:5" ht="12.75">
      <c r="A2997" s="35" t="s">
        <v>59</v>
      </c>
      <c r="E2997" s="40" t="s">
        <v>10029</v>
      </c>
    </row>
    <row r="2998" spans="1:5" ht="12.75">
      <c r="A2998" t="s">
        <v>61</v>
      </c>
      <c r="E2998" s="39" t="s">
        <v>8408</v>
      </c>
    </row>
    <row r="2999" spans="1:16" ht="12.75">
      <c r="A2999" t="s">
        <v>53</v>
      </c>
      <c s="34" t="s">
        <v>11426</v>
      </c>
      <c s="34" t="s">
        <v>11427</v>
      </c>
      <c s="35" t="s">
        <v>5</v>
      </c>
      <c s="6" t="s">
        <v>11300</v>
      </c>
      <c s="36" t="s">
        <v>6890</v>
      </c>
      <c s="37">
        <v>4</v>
      </c>
      <c s="36">
        <v>0</v>
      </c>
      <c s="36">
        <f>ROUND(G2999*H2999,6)</f>
      </c>
      <c r="L2999" s="38">
        <v>0</v>
      </c>
      <c s="32">
        <f>ROUND(ROUND(L2999,2)*ROUND(G2999,3),2)</f>
      </c>
      <c s="36" t="s">
        <v>4382</v>
      </c>
      <c>
        <f>(M2999*21)/100</f>
      </c>
      <c t="s">
        <v>28</v>
      </c>
    </row>
    <row r="3000" spans="1:5" ht="12.75">
      <c r="A3000" s="35" t="s">
        <v>58</v>
      </c>
      <c r="E3000" s="39" t="s">
        <v>5</v>
      </c>
    </row>
    <row r="3001" spans="1:5" ht="12.75">
      <c r="A3001" s="35" t="s">
        <v>59</v>
      </c>
      <c r="E3001" s="40" t="s">
        <v>10092</v>
      </c>
    </row>
    <row r="3002" spans="1:5" ht="12.75">
      <c r="A3002" t="s">
        <v>61</v>
      </c>
      <c r="E3002" s="39" t="s">
        <v>8408</v>
      </c>
    </row>
    <row r="3003" spans="1:16" ht="12.75">
      <c r="A3003" t="s">
        <v>53</v>
      </c>
      <c s="34" t="s">
        <v>11428</v>
      </c>
      <c s="34" t="s">
        <v>11429</v>
      </c>
      <c s="35" t="s">
        <v>5</v>
      </c>
      <c s="6" t="s">
        <v>11388</v>
      </c>
      <c s="36" t="s">
        <v>6890</v>
      </c>
      <c s="37">
        <v>8</v>
      </c>
      <c s="36">
        <v>0</v>
      </c>
      <c s="36">
        <f>ROUND(G3003*H3003,6)</f>
      </c>
      <c r="L3003" s="38">
        <v>0</v>
      </c>
      <c s="32">
        <f>ROUND(ROUND(L3003,2)*ROUND(G3003,3),2)</f>
      </c>
      <c s="36" t="s">
        <v>4382</v>
      </c>
      <c>
        <f>(M3003*21)/100</f>
      </c>
      <c t="s">
        <v>28</v>
      </c>
    </row>
    <row r="3004" spans="1:5" ht="12.75">
      <c r="A3004" s="35" t="s">
        <v>58</v>
      </c>
      <c r="E3004" s="39" t="s">
        <v>5</v>
      </c>
    </row>
    <row r="3005" spans="1:5" ht="12.75">
      <c r="A3005" s="35" t="s">
        <v>59</v>
      </c>
      <c r="E3005" s="40" t="s">
        <v>9934</v>
      </c>
    </row>
    <row r="3006" spans="1:5" ht="12.75">
      <c r="A3006" t="s">
        <v>61</v>
      </c>
      <c r="E3006" s="39" t="s">
        <v>8408</v>
      </c>
    </row>
    <row r="3007" spans="1:16" ht="12.75">
      <c r="A3007" t="s">
        <v>53</v>
      </c>
      <c s="34" t="s">
        <v>11430</v>
      </c>
      <c s="34" t="s">
        <v>11431</v>
      </c>
      <c s="35" t="s">
        <v>5</v>
      </c>
      <c s="6" t="s">
        <v>11391</v>
      </c>
      <c s="36" t="s">
        <v>6890</v>
      </c>
      <c s="37">
        <v>8</v>
      </c>
      <c s="36">
        <v>0</v>
      </c>
      <c s="36">
        <f>ROUND(G3007*H3007,6)</f>
      </c>
      <c r="L3007" s="38">
        <v>0</v>
      </c>
      <c s="32">
        <f>ROUND(ROUND(L3007,2)*ROUND(G3007,3),2)</f>
      </c>
      <c s="36" t="s">
        <v>4382</v>
      </c>
      <c>
        <f>(M3007*21)/100</f>
      </c>
      <c t="s">
        <v>28</v>
      </c>
    </row>
    <row r="3008" spans="1:5" ht="12.75">
      <c r="A3008" s="35" t="s">
        <v>58</v>
      </c>
      <c r="E3008" s="39" t="s">
        <v>5</v>
      </c>
    </row>
    <row r="3009" spans="1:5" ht="12.75">
      <c r="A3009" s="35" t="s">
        <v>59</v>
      </c>
      <c r="E3009" s="40" t="s">
        <v>9934</v>
      </c>
    </row>
    <row r="3010" spans="1:5" ht="12.75">
      <c r="A3010" t="s">
        <v>61</v>
      </c>
      <c r="E3010" s="39" t="s">
        <v>8408</v>
      </c>
    </row>
    <row r="3011" spans="1:16" ht="25.5">
      <c r="A3011" t="s">
        <v>53</v>
      </c>
      <c s="34" t="s">
        <v>11432</v>
      </c>
      <c s="34" t="s">
        <v>11433</v>
      </c>
      <c s="35" t="s">
        <v>5</v>
      </c>
      <c s="6" t="s">
        <v>8189</v>
      </c>
      <c s="36" t="s">
        <v>56</v>
      </c>
      <c s="37">
        <v>295</v>
      </c>
      <c s="36">
        <v>0</v>
      </c>
      <c s="36">
        <f>ROUND(G3011*H3011,6)</f>
      </c>
      <c r="L3011" s="38">
        <v>0</v>
      </c>
      <c s="32">
        <f>ROUND(ROUND(L3011,2)*ROUND(G3011,3),2)</f>
      </c>
      <c s="36" t="s">
        <v>4382</v>
      </c>
      <c>
        <f>(M3011*21)/100</f>
      </c>
      <c t="s">
        <v>28</v>
      </c>
    </row>
    <row r="3012" spans="1:5" ht="12.75">
      <c r="A3012" s="35" t="s">
        <v>58</v>
      </c>
      <c r="E3012" s="39" t="s">
        <v>5</v>
      </c>
    </row>
    <row r="3013" spans="1:5" ht="12.75">
      <c r="A3013" s="35" t="s">
        <v>59</v>
      </c>
      <c r="E3013" s="40" t="s">
        <v>11434</v>
      </c>
    </row>
    <row r="3014" spans="1:5" ht="12.75">
      <c r="A3014" t="s">
        <v>61</v>
      </c>
      <c r="E3014" s="39" t="s">
        <v>8408</v>
      </c>
    </row>
    <row r="3015" spans="1:16" ht="25.5">
      <c r="A3015" t="s">
        <v>53</v>
      </c>
      <c s="34" t="s">
        <v>11435</v>
      </c>
      <c s="34" t="s">
        <v>11436</v>
      </c>
      <c s="35" t="s">
        <v>5</v>
      </c>
      <c s="6" t="s">
        <v>11397</v>
      </c>
      <c s="36" t="s">
        <v>8192</v>
      </c>
      <c s="37">
        <v>48</v>
      </c>
      <c s="36">
        <v>0</v>
      </c>
      <c s="36">
        <f>ROUND(G3015*H3015,6)</f>
      </c>
      <c r="L3015" s="38">
        <v>0</v>
      </c>
      <c s="32">
        <f>ROUND(ROUND(L3015,2)*ROUND(G3015,3),2)</f>
      </c>
      <c s="36" t="s">
        <v>4382</v>
      </c>
      <c>
        <f>(M3015*21)/100</f>
      </c>
      <c t="s">
        <v>28</v>
      </c>
    </row>
    <row r="3016" spans="1:5" ht="12.75">
      <c r="A3016" s="35" t="s">
        <v>58</v>
      </c>
      <c r="E3016" s="39" t="s">
        <v>5</v>
      </c>
    </row>
    <row r="3017" spans="1:5" ht="12.75">
      <c r="A3017" s="35" t="s">
        <v>59</v>
      </c>
      <c r="E3017" s="40" t="s">
        <v>11437</v>
      </c>
    </row>
    <row r="3018" spans="1:5" ht="12.75">
      <c r="A3018" t="s">
        <v>61</v>
      </c>
      <c r="E3018" s="39" t="s">
        <v>8408</v>
      </c>
    </row>
    <row r="3019" spans="1:16" ht="25.5">
      <c r="A3019" t="s">
        <v>53</v>
      </c>
      <c s="34" t="s">
        <v>11438</v>
      </c>
      <c s="34" t="s">
        <v>11439</v>
      </c>
      <c s="35" t="s">
        <v>5</v>
      </c>
      <c s="6" t="s">
        <v>11440</v>
      </c>
      <c s="36" t="s">
        <v>8192</v>
      </c>
      <c s="37">
        <v>40</v>
      </c>
      <c s="36">
        <v>0</v>
      </c>
      <c s="36">
        <f>ROUND(G3019*H3019,6)</f>
      </c>
      <c r="L3019" s="38">
        <v>0</v>
      </c>
      <c s="32">
        <f>ROUND(ROUND(L3019,2)*ROUND(G3019,3),2)</f>
      </c>
      <c s="36" t="s">
        <v>4382</v>
      </c>
      <c>
        <f>(M3019*21)/100</f>
      </c>
      <c t="s">
        <v>28</v>
      </c>
    </row>
    <row r="3020" spans="1:5" ht="12.75">
      <c r="A3020" s="35" t="s">
        <v>58</v>
      </c>
      <c r="E3020" s="39" t="s">
        <v>5</v>
      </c>
    </row>
    <row r="3021" spans="1:5" ht="12.75">
      <c r="A3021" s="35" t="s">
        <v>59</v>
      </c>
      <c r="E3021" s="40" t="s">
        <v>10279</v>
      </c>
    </row>
    <row r="3022" spans="1:5" ht="12.75">
      <c r="A3022" t="s">
        <v>61</v>
      </c>
      <c r="E3022" s="39" t="s">
        <v>8408</v>
      </c>
    </row>
    <row r="3023" spans="1:16" ht="25.5">
      <c r="A3023" t="s">
        <v>53</v>
      </c>
      <c s="34" t="s">
        <v>11441</v>
      </c>
      <c s="34" t="s">
        <v>11442</v>
      </c>
      <c s="35" t="s">
        <v>5</v>
      </c>
      <c s="6" t="s">
        <v>11443</v>
      </c>
      <c s="36" t="s">
        <v>6890</v>
      </c>
      <c s="37">
        <v>6</v>
      </c>
      <c s="36">
        <v>0</v>
      </c>
      <c s="36">
        <f>ROUND(G3023*H3023,6)</f>
      </c>
      <c r="L3023" s="38">
        <v>0</v>
      </c>
      <c s="32">
        <f>ROUND(ROUND(L3023,2)*ROUND(G3023,3),2)</f>
      </c>
      <c s="36" t="s">
        <v>4382</v>
      </c>
      <c>
        <f>(M3023*21)/100</f>
      </c>
      <c t="s">
        <v>28</v>
      </c>
    </row>
    <row r="3024" spans="1:5" ht="12.75">
      <c r="A3024" s="35" t="s">
        <v>58</v>
      </c>
      <c r="E3024" s="39" t="s">
        <v>5</v>
      </c>
    </row>
    <row r="3025" spans="1:5" ht="12.75">
      <c r="A3025" s="35" t="s">
        <v>59</v>
      </c>
      <c r="E3025" s="40" t="s">
        <v>10087</v>
      </c>
    </row>
    <row r="3026" spans="1:5" ht="12.75">
      <c r="A3026" t="s">
        <v>61</v>
      </c>
      <c r="E3026" s="39" t="s">
        <v>8408</v>
      </c>
    </row>
    <row r="3027" spans="1:16" ht="25.5">
      <c r="A3027" t="s">
        <v>53</v>
      </c>
      <c s="34" t="s">
        <v>6448</v>
      </c>
      <c s="34" t="s">
        <v>11444</v>
      </c>
      <c s="35" t="s">
        <v>5</v>
      </c>
      <c s="6" t="s">
        <v>11268</v>
      </c>
      <c s="36" t="s">
        <v>56</v>
      </c>
      <c s="37">
        <v>65</v>
      </c>
      <c s="36">
        <v>0</v>
      </c>
      <c s="36">
        <f>ROUND(G3027*H3027,6)</f>
      </c>
      <c r="L3027" s="38">
        <v>0</v>
      </c>
      <c s="32">
        <f>ROUND(ROUND(L3027,2)*ROUND(G3027,3),2)</f>
      </c>
      <c s="36" t="s">
        <v>4382</v>
      </c>
      <c>
        <f>(M3027*21)/100</f>
      </c>
      <c t="s">
        <v>28</v>
      </c>
    </row>
    <row r="3028" spans="1:5" ht="12.75">
      <c r="A3028" s="35" t="s">
        <v>58</v>
      </c>
      <c r="E3028" s="39" t="s">
        <v>5</v>
      </c>
    </row>
    <row r="3029" spans="1:5" ht="12.75">
      <c r="A3029" s="35" t="s">
        <v>59</v>
      </c>
      <c r="E3029" s="40" t="s">
        <v>9916</v>
      </c>
    </row>
    <row r="3030" spans="1:5" ht="12.75">
      <c r="A3030" t="s">
        <v>61</v>
      </c>
      <c r="E3030" s="39" t="s">
        <v>8408</v>
      </c>
    </row>
    <row r="3031" spans="1:16" ht="25.5">
      <c r="A3031" t="s">
        <v>53</v>
      </c>
      <c s="34" t="s">
        <v>11445</v>
      </c>
      <c s="34" t="s">
        <v>11446</v>
      </c>
      <c s="35" t="s">
        <v>5</v>
      </c>
      <c s="6" t="s">
        <v>11272</v>
      </c>
      <c s="36" t="s">
        <v>56</v>
      </c>
      <c s="37">
        <v>85</v>
      </c>
      <c s="36">
        <v>0</v>
      </c>
      <c s="36">
        <f>ROUND(G3031*H3031,6)</f>
      </c>
      <c r="L3031" s="38">
        <v>0</v>
      </c>
      <c s="32">
        <f>ROUND(ROUND(L3031,2)*ROUND(G3031,3),2)</f>
      </c>
      <c s="36" t="s">
        <v>4382</v>
      </c>
      <c>
        <f>(M3031*21)/100</f>
      </c>
      <c t="s">
        <v>28</v>
      </c>
    </row>
    <row r="3032" spans="1:5" ht="12.75">
      <c r="A3032" s="35" t="s">
        <v>58</v>
      </c>
      <c r="E3032" s="39" t="s">
        <v>5</v>
      </c>
    </row>
    <row r="3033" spans="1:5" ht="12.75">
      <c r="A3033" s="35" t="s">
        <v>59</v>
      </c>
      <c r="E3033" s="40" t="s">
        <v>11417</v>
      </c>
    </row>
    <row r="3034" spans="1:5" ht="12.75">
      <c r="A3034" t="s">
        <v>61</v>
      </c>
      <c r="E3034" s="39" t="s">
        <v>8408</v>
      </c>
    </row>
    <row r="3035" spans="1:13" ht="12.75">
      <c r="A3035" t="s">
        <v>50</v>
      </c>
      <c r="C3035" s="31" t="s">
        <v>11447</v>
      </c>
      <c r="E3035" s="33" t="s">
        <v>11448</v>
      </c>
      <c r="J3035" s="32">
        <f>0</f>
      </c>
      <c s="32">
        <f>0</f>
      </c>
      <c s="32">
        <f>0+L3036+L3040+L3044+L3048+L3052+L3056+L3060+L3064+L3068+L3072+L3076+L3080+L3084+L3088+L3092+L3096+L3100</f>
      </c>
      <c s="32">
        <f>0+M3036+M3040+M3044+M3048+M3052+M3056+M3060+M3064+M3068+M3072+M3076+M3080+M3084+M3088+M3092+M3096+M3100</f>
      </c>
    </row>
    <row r="3036" spans="1:16" ht="25.5">
      <c r="A3036" t="s">
        <v>53</v>
      </c>
      <c s="34" t="s">
        <v>11449</v>
      </c>
      <c s="34" t="s">
        <v>11450</v>
      </c>
      <c s="35" t="s">
        <v>5</v>
      </c>
      <c s="6" t="s">
        <v>11245</v>
      </c>
      <c s="36" t="s">
        <v>6890</v>
      </c>
      <c s="37">
        <v>1</v>
      </c>
      <c s="36">
        <v>0</v>
      </c>
      <c s="36">
        <f>ROUND(G3036*H3036,6)</f>
      </c>
      <c r="L3036" s="38">
        <v>0</v>
      </c>
      <c s="32">
        <f>ROUND(ROUND(L3036,2)*ROUND(G3036,3),2)</f>
      </c>
      <c s="36" t="s">
        <v>4382</v>
      </c>
      <c>
        <f>(M3036*21)/100</f>
      </c>
      <c t="s">
        <v>28</v>
      </c>
    </row>
    <row r="3037" spans="1:5" ht="12.75">
      <c r="A3037" s="35" t="s">
        <v>58</v>
      </c>
      <c r="E3037" s="39" t="s">
        <v>5</v>
      </c>
    </row>
    <row r="3038" spans="1:5" ht="12.75">
      <c r="A3038" s="35" t="s">
        <v>59</v>
      </c>
      <c r="E3038" s="40" t="s">
        <v>10029</v>
      </c>
    </row>
    <row r="3039" spans="1:5" ht="12.75">
      <c r="A3039" t="s">
        <v>61</v>
      </c>
      <c r="E3039" s="39" t="s">
        <v>8408</v>
      </c>
    </row>
    <row r="3040" spans="1:16" ht="25.5">
      <c r="A3040" t="s">
        <v>53</v>
      </c>
      <c s="34" t="s">
        <v>11451</v>
      </c>
      <c s="34" t="s">
        <v>11452</v>
      </c>
      <c s="35" t="s">
        <v>5</v>
      </c>
      <c s="6" t="s">
        <v>11245</v>
      </c>
      <c s="36" t="s">
        <v>6890</v>
      </c>
      <c s="37">
        <v>1</v>
      </c>
      <c s="36">
        <v>0</v>
      </c>
      <c s="36">
        <f>ROUND(G3040*H3040,6)</f>
      </c>
      <c r="L3040" s="38">
        <v>0</v>
      </c>
      <c s="32">
        <f>ROUND(ROUND(L3040,2)*ROUND(G3040,3),2)</f>
      </c>
      <c s="36" t="s">
        <v>4382</v>
      </c>
      <c>
        <f>(M3040*21)/100</f>
      </c>
      <c t="s">
        <v>28</v>
      </c>
    </row>
    <row r="3041" spans="1:5" ht="12.75">
      <c r="A3041" s="35" t="s">
        <v>58</v>
      </c>
      <c r="E3041" s="39" t="s">
        <v>5</v>
      </c>
    </row>
    <row r="3042" spans="1:5" ht="12.75">
      <c r="A3042" s="35" t="s">
        <v>59</v>
      </c>
      <c r="E3042" s="40" t="s">
        <v>10029</v>
      </c>
    </row>
    <row r="3043" spans="1:5" ht="12.75">
      <c r="A3043" t="s">
        <v>61</v>
      </c>
      <c r="E3043" s="39" t="s">
        <v>8408</v>
      </c>
    </row>
    <row r="3044" spans="1:16" ht="25.5">
      <c r="A3044" t="s">
        <v>53</v>
      </c>
      <c s="34" t="s">
        <v>11453</v>
      </c>
      <c s="34" t="s">
        <v>11454</v>
      </c>
      <c s="35" t="s">
        <v>5</v>
      </c>
      <c s="6" t="s">
        <v>11455</v>
      </c>
      <c s="36" t="s">
        <v>6890</v>
      </c>
      <c s="37">
        <v>1</v>
      </c>
      <c s="36">
        <v>0</v>
      </c>
      <c s="36">
        <f>ROUND(G3044*H3044,6)</f>
      </c>
      <c r="L3044" s="38">
        <v>0</v>
      </c>
      <c s="32">
        <f>ROUND(ROUND(L3044,2)*ROUND(G3044,3),2)</f>
      </c>
      <c s="36" t="s">
        <v>4382</v>
      </c>
      <c>
        <f>(M3044*21)/100</f>
      </c>
      <c t="s">
        <v>28</v>
      </c>
    </row>
    <row r="3045" spans="1:5" ht="12.75">
      <c r="A3045" s="35" t="s">
        <v>58</v>
      </c>
      <c r="E3045" s="39" t="s">
        <v>5</v>
      </c>
    </row>
    <row r="3046" spans="1:5" ht="12.75">
      <c r="A3046" s="35" t="s">
        <v>59</v>
      </c>
      <c r="E3046" s="40" t="s">
        <v>10029</v>
      </c>
    </row>
    <row r="3047" spans="1:5" ht="12.75">
      <c r="A3047" t="s">
        <v>61</v>
      </c>
      <c r="E3047" s="39" t="s">
        <v>8408</v>
      </c>
    </row>
    <row r="3048" spans="1:16" ht="25.5">
      <c r="A3048" t="s">
        <v>53</v>
      </c>
      <c s="34" t="s">
        <v>11456</v>
      </c>
      <c s="34" t="s">
        <v>11457</v>
      </c>
      <c s="35" t="s">
        <v>5</v>
      </c>
      <c s="6" t="s">
        <v>11458</v>
      </c>
      <c s="36" t="s">
        <v>6890</v>
      </c>
      <c s="37">
        <v>1</v>
      </c>
      <c s="36">
        <v>0</v>
      </c>
      <c s="36">
        <f>ROUND(G3048*H3048,6)</f>
      </c>
      <c r="L3048" s="38">
        <v>0</v>
      </c>
      <c s="32">
        <f>ROUND(ROUND(L3048,2)*ROUND(G3048,3),2)</f>
      </c>
      <c s="36" t="s">
        <v>4382</v>
      </c>
      <c>
        <f>(M3048*21)/100</f>
      </c>
      <c t="s">
        <v>28</v>
      </c>
    </row>
    <row r="3049" spans="1:5" ht="12.75">
      <c r="A3049" s="35" t="s">
        <v>58</v>
      </c>
      <c r="E3049" s="39" t="s">
        <v>5</v>
      </c>
    </row>
    <row r="3050" spans="1:5" ht="12.75">
      <c r="A3050" s="35" t="s">
        <v>59</v>
      </c>
      <c r="E3050" s="40" t="s">
        <v>10029</v>
      </c>
    </row>
    <row r="3051" spans="1:5" ht="12.75">
      <c r="A3051" t="s">
        <v>61</v>
      </c>
      <c r="E3051" s="39" t="s">
        <v>8408</v>
      </c>
    </row>
    <row r="3052" spans="1:16" ht="12.75">
      <c r="A3052" t="s">
        <v>53</v>
      </c>
      <c s="34" t="s">
        <v>11459</v>
      </c>
      <c s="34" t="s">
        <v>11460</v>
      </c>
      <c s="35" t="s">
        <v>5</v>
      </c>
      <c s="6" t="s">
        <v>11300</v>
      </c>
      <c s="36" t="s">
        <v>6890</v>
      </c>
      <c s="37">
        <v>6</v>
      </c>
      <c s="36">
        <v>0</v>
      </c>
      <c s="36">
        <f>ROUND(G3052*H3052,6)</f>
      </c>
      <c r="L3052" s="38">
        <v>0</v>
      </c>
      <c s="32">
        <f>ROUND(ROUND(L3052,2)*ROUND(G3052,3),2)</f>
      </c>
      <c s="36" t="s">
        <v>4382</v>
      </c>
      <c>
        <f>(M3052*21)/100</f>
      </c>
      <c t="s">
        <v>28</v>
      </c>
    </row>
    <row r="3053" spans="1:5" ht="12.75">
      <c r="A3053" s="35" t="s">
        <v>58</v>
      </c>
      <c r="E3053" s="39" t="s">
        <v>5</v>
      </c>
    </row>
    <row r="3054" spans="1:5" ht="12.75">
      <c r="A3054" s="35" t="s">
        <v>59</v>
      </c>
      <c r="E3054" s="40" t="s">
        <v>10087</v>
      </c>
    </row>
    <row r="3055" spans="1:5" ht="12.75">
      <c r="A3055" t="s">
        <v>61</v>
      </c>
      <c r="E3055" s="39" t="s">
        <v>8408</v>
      </c>
    </row>
    <row r="3056" spans="1:16" ht="12.75">
      <c r="A3056" t="s">
        <v>53</v>
      </c>
      <c s="34" t="s">
        <v>11461</v>
      </c>
      <c s="34" t="s">
        <v>11462</v>
      </c>
      <c s="35" t="s">
        <v>5</v>
      </c>
      <c s="6" t="s">
        <v>11303</v>
      </c>
      <c s="36" t="s">
        <v>6890</v>
      </c>
      <c s="37">
        <v>2</v>
      </c>
      <c s="36">
        <v>0</v>
      </c>
      <c s="36">
        <f>ROUND(G3056*H3056,6)</f>
      </c>
      <c r="L3056" s="38">
        <v>0</v>
      </c>
      <c s="32">
        <f>ROUND(ROUND(L3056,2)*ROUND(G3056,3),2)</f>
      </c>
      <c s="36" t="s">
        <v>4382</v>
      </c>
      <c>
        <f>(M3056*21)/100</f>
      </c>
      <c t="s">
        <v>28</v>
      </c>
    </row>
    <row r="3057" spans="1:5" ht="12.75">
      <c r="A3057" s="35" t="s">
        <v>58</v>
      </c>
      <c r="E3057" s="39" t="s">
        <v>5</v>
      </c>
    </row>
    <row r="3058" spans="1:5" ht="12.75">
      <c r="A3058" s="35" t="s">
        <v>59</v>
      </c>
      <c r="E3058" s="40" t="s">
        <v>10065</v>
      </c>
    </row>
    <row r="3059" spans="1:5" ht="12.75">
      <c r="A3059" t="s">
        <v>61</v>
      </c>
      <c r="E3059" s="39" t="s">
        <v>8408</v>
      </c>
    </row>
    <row r="3060" spans="1:16" ht="12.75">
      <c r="A3060" t="s">
        <v>53</v>
      </c>
      <c s="34" t="s">
        <v>11463</v>
      </c>
      <c s="34" t="s">
        <v>11464</v>
      </c>
      <c s="35" t="s">
        <v>5</v>
      </c>
      <c s="6" t="s">
        <v>11465</v>
      </c>
      <c s="36" t="s">
        <v>6890</v>
      </c>
      <c s="37">
        <v>4</v>
      </c>
      <c s="36">
        <v>0</v>
      </c>
      <c s="36">
        <f>ROUND(G3060*H3060,6)</f>
      </c>
      <c r="L3060" s="38">
        <v>0</v>
      </c>
      <c s="32">
        <f>ROUND(ROUND(L3060,2)*ROUND(G3060,3),2)</f>
      </c>
      <c s="36" t="s">
        <v>4382</v>
      </c>
      <c>
        <f>(M3060*21)/100</f>
      </c>
      <c t="s">
        <v>28</v>
      </c>
    </row>
    <row r="3061" spans="1:5" ht="12.75">
      <c r="A3061" s="35" t="s">
        <v>58</v>
      </c>
      <c r="E3061" s="39" t="s">
        <v>5</v>
      </c>
    </row>
    <row r="3062" spans="1:5" ht="12.75">
      <c r="A3062" s="35" t="s">
        <v>59</v>
      </c>
      <c r="E3062" s="40" t="s">
        <v>10092</v>
      </c>
    </row>
    <row r="3063" spans="1:5" ht="12.75">
      <c r="A3063" t="s">
        <v>61</v>
      </c>
      <c r="E3063" s="39" t="s">
        <v>8408</v>
      </c>
    </row>
    <row r="3064" spans="1:16" ht="12.75">
      <c r="A3064" t="s">
        <v>53</v>
      </c>
      <c s="34" t="s">
        <v>11466</v>
      </c>
      <c s="34" t="s">
        <v>11467</v>
      </c>
      <c s="35" t="s">
        <v>5</v>
      </c>
      <c s="6" t="s">
        <v>11388</v>
      </c>
      <c s="36" t="s">
        <v>6890</v>
      </c>
      <c s="37">
        <v>10</v>
      </c>
      <c s="36">
        <v>0</v>
      </c>
      <c s="36">
        <f>ROUND(G3064*H3064,6)</f>
      </c>
      <c r="L3064" s="38">
        <v>0</v>
      </c>
      <c s="32">
        <f>ROUND(ROUND(L3064,2)*ROUND(G3064,3),2)</f>
      </c>
      <c s="36" t="s">
        <v>4382</v>
      </c>
      <c>
        <f>(M3064*21)/100</f>
      </c>
      <c t="s">
        <v>28</v>
      </c>
    </row>
    <row r="3065" spans="1:5" ht="12.75">
      <c r="A3065" s="35" t="s">
        <v>58</v>
      </c>
      <c r="E3065" s="39" t="s">
        <v>5</v>
      </c>
    </row>
    <row r="3066" spans="1:5" ht="12.75">
      <c r="A3066" s="35" t="s">
        <v>59</v>
      </c>
      <c r="E3066" s="40" t="s">
        <v>9925</v>
      </c>
    </row>
    <row r="3067" spans="1:5" ht="12.75">
      <c r="A3067" t="s">
        <v>61</v>
      </c>
      <c r="E3067" s="39" t="s">
        <v>8408</v>
      </c>
    </row>
    <row r="3068" spans="1:16" ht="12.75">
      <c r="A3068" t="s">
        <v>53</v>
      </c>
      <c s="34" t="s">
        <v>11468</v>
      </c>
      <c s="34" t="s">
        <v>11469</v>
      </c>
      <c s="35" t="s">
        <v>5</v>
      </c>
      <c s="6" t="s">
        <v>11391</v>
      </c>
      <c s="36" t="s">
        <v>6890</v>
      </c>
      <c s="37">
        <v>24</v>
      </c>
      <c s="36">
        <v>0</v>
      </c>
      <c s="36">
        <f>ROUND(G3068*H3068,6)</f>
      </c>
      <c r="L3068" s="38">
        <v>0</v>
      </c>
      <c s="32">
        <f>ROUND(ROUND(L3068,2)*ROUND(G3068,3),2)</f>
      </c>
      <c s="36" t="s">
        <v>4382</v>
      </c>
      <c>
        <f>(M3068*21)/100</f>
      </c>
      <c t="s">
        <v>28</v>
      </c>
    </row>
    <row r="3069" spans="1:5" ht="12.75">
      <c r="A3069" s="35" t="s">
        <v>58</v>
      </c>
      <c r="E3069" s="39" t="s">
        <v>5</v>
      </c>
    </row>
    <row r="3070" spans="1:5" ht="12.75">
      <c r="A3070" s="35" t="s">
        <v>59</v>
      </c>
      <c r="E3070" s="40" t="s">
        <v>10561</v>
      </c>
    </row>
    <row r="3071" spans="1:5" ht="12.75">
      <c r="A3071" t="s">
        <v>61</v>
      </c>
      <c r="E3071" s="39" t="s">
        <v>8408</v>
      </c>
    </row>
    <row r="3072" spans="1:16" ht="25.5">
      <c r="A3072" t="s">
        <v>53</v>
      </c>
      <c s="34" t="s">
        <v>11470</v>
      </c>
      <c s="34" t="s">
        <v>11471</v>
      </c>
      <c s="35" t="s">
        <v>5</v>
      </c>
      <c s="6" t="s">
        <v>8189</v>
      </c>
      <c s="36" t="s">
        <v>56</v>
      </c>
      <c s="37">
        <v>165</v>
      </c>
      <c s="36">
        <v>0</v>
      </c>
      <c s="36">
        <f>ROUND(G3072*H3072,6)</f>
      </c>
      <c r="L3072" s="38">
        <v>0</v>
      </c>
      <c s="32">
        <f>ROUND(ROUND(L3072,2)*ROUND(G3072,3),2)</f>
      </c>
      <c s="36" t="s">
        <v>4382</v>
      </c>
      <c>
        <f>(M3072*21)/100</f>
      </c>
      <c t="s">
        <v>28</v>
      </c>
    </row>
    <row r="3073" spans="1:5" ht="12.75">
      <c r="A3073" s="35" t="s">
        <v>58</v>
      </c>
      <c r="E3073" s="39" t="s">
        <v>5</v>
      </c>
    </row>
    <row r="3074" spans="1:5" ht="12.75">
      <c r="A3074" s="35" t="s">
        <v>59</v>
      </c>
      <c r="E3074" s="40" t="s">
        <v>11472</v>
      </c>
    </row>
    <row r="3075" spans="1:5" ht="12.75">
      <c r="A3075" t="s">
        <v>61</v>
      </c>
      <c r="E3075" s="39" t="s">
        <v>8408</v>
      </c>
    </row>
    <row r="3076" spans="1:16" ht="25.5">
      <c r="A3076" t="s">
        <v>53</v>
      </c>
      <c s="34" t="s">
        <v>6454</v>
      </c>
      <c s="34" t="s">
        <v>11473</v>
      </c>
      <c s="35" t="s">
        <v>5</v>
      </c>
      <c s="6" t="s">
        <v>11474</v>
      </c>
      <c s="36" t="s">
        <v>8192</v>
      </c>
      <c s="37">
        <v>60</v>
      </c>
      <c s="36">
        <v>0</v>
      </c>
      <c s="36">
        <f>ROUND(G3076*H3076,6)</f>
      </c>
      <c r="L3076" s="38">
        <v>0</v>
      </c>
      <c s="32">
        <f>ROUND(ROUND(L3076,2)*ROUND(G3076,3),2)</f>
      </c>
      <c s="36" t="s">
        <v>4382</v>
      </c>
      <c>
        <f>(M3076*21)/100</f>
      </c>
      <c t="s">
        <v>28</v>
      </c>
    </row>
    <row r="3077" spans="1:5" ht="12.75">
      <c r="A3077" s="35" t="s">
        <v>58</v>
      </c>
      <c r="E3077" s="39" t="s">
        <v>5</v>
      </c>
    </row>
    <row r="3078" spans="1:5" ht="12.75">
      <c r="A3078" s="35" t="s">
        <v>59</v>
      </c>
      <c r="E3078" s="40" t="s">
        <v>11475</v>
      </c>
    </row>
    <row r="3079" spans="1:5" ht="12.75">
      <c r="A3079" t="s">
        <v>61</v>
      </c>
      <c r="E3079" s="39" t="s">
        <v>8408</v>
      </c>
    </row>
    <row r="3080" spans="1:16" ht="25.5">
      <c r="A3080" t="s">
        <v>53</v>
      </c>
      <c s="34" t="s">
        <v>11476</v>
      </c>
      <c s="34" t="s">
        <v>11477</v>
      </c>
      <c s="35" t="s">
        <v>5</v>
      </c>
      <c s="6" t="s">
        <v>11440</v>
      </c>
      <c s="36" t="s">
        <v>8192</v>
      </c>
      <c s="37">
        <v>50</v>
      </c>
      <c s="36">
        <v>0</v>
      </c>
      <c s="36">
        <f>ROUND(G3080*H3080,6)</f>
      </c>
      <c r="L3080" s="38">
        <v>0</v>
      </c>
      <c s="32">
        <f>ROUND(ROUND(L3080,2)*ROUND(G3080,3),2)</f>
      </c>
      <c s="36" t="s">
        <v>4382</v>
      </c>
      <c>
        <f>(M3080*21)/100</f>
      </c>
      <c t="s">
        <v>28</v>
      </c>
    </row>
    <row r="3081" spans="1:5" ht="12.75">
      <c r="A3081" s="35" t="s">
        <v>58</v>
      </c>
      <c r="E3081" s="39" t="s">
        <v>5</v>
      </c>
    </row>
    <row r="3082" spans="1:5" ht="12.75">
      <c r="A3082" s="35" t="s">
        <v>59</v>
      </c>
      <c r="E3082" s="40" t="s">
        <v>10224</v>
      </c>
    </row>
    <row r="3083" spans="1:5" ht="12.75">
      <c r="A3083" t="s">
        <v>61</v>
      </c>
      <c r="E3083" s="39" t="s">
        <v>8408</v>
      </c>
    </row>
    <row r="3084" spans="1:16" ht="25.5">
      <c r="A3084" t="s">
        <v>53</v>
      </c>
      <c s="34" t="s">
        <v>11478</v>
      </c>
      <c s="34" t="s">
        <v>11479</v>
      </c>
      <c s="35" t="s">
        <v>5</v>
      </c>
      <c s="6" t="s">
        <v>11480</v>
      </c>
      <c s="36" t="s">
        <v>6890</v>
      </c>
      <c s="37">
        <v>2</v>
      </c>
      <c s="36">
        <v>0</v>
      </c>
      <c s="36">
        <f>ROUND(G3084*H3084,6)</f>
      </c>
      <c r="L3084" s="38">
        <v>0</v>
      </c>
      <c s="32">
        <f>ROUND(ROUND(L3084,2)*ROUND(G3084,3),2)</f>
      </c>
      <c s="36" t="s">
        <v>4382</v>
      </c>
      <c>
        <f>(M3084*21)/100</f>
      </c>
      <c t="s">
        <v>28</v>
      </c>
    </row>
    <row r="3085" spans="1:5" ht="12.75">
      <c r="A3085" s="35" t="s">
        <v>58</v>
      </c>
      <c r="E3085" s="39" t="s">
        <v>5</v>
      </c>
    </row>
    <row r="3086" spans="1:5" ht="12.75">
      <c r="A3086" s="35" t="s">
        <v>59</v>
      </c>
      <c r="E3086" s="40" t="s">
        <v>10065</v>
      </c>
    </row>
    <row r="3087" spans="1:5" ht="12.75">
      <c r="A3087" t="s">
        <v>61</v>
      </c>
      <c r="E3087" s="39" t="s">
        <v>8408</v>
      </c>
    </row>
    <row r="3088" spans="1:16" ht="25.5">
      <c r="A3088" t="s">
        <v>53</v>
      </c>
      <c s="34" t="s">
        <v>11481</v>
      </c>
      <c s="34" t="s">
        <v>11482</v>
      </c>
      <c s="35" t="s">
        <v>5</v>
      </c>
      <c s="6" t="s">
        <v>11333</v>
      </c>
      <c s="36" t="s">
        <v>6890</v>
      </c>
      <c s="37">
        <v>6</v>
      </c>
      <c s="36">
        <v>0</v>
      </c>
      <c s="36">
        <f>ROUND(G3088*H3088,6)</f>
      </c>
      <c r="L3088" s="38">
        <v>0</v>
      </c>
      <c s="32">
        <f>ROUND(ROUND(L3088,2)*ROUND(G3088,3),2)</f>
      </c>
      <c s="36" t="s">
        <v>4382</v>
      </c>
      <c>
        <f>(M3088*21)/100</f>
      </c>
      <c t="s">
        <v>28</v>
      </c>
    </row>
    <row r="3089" spans="1:5" ht="12.75">
      <c r="A3089" s="35" t="s">
        <v>58</v>
      </c>
      <c r="E3089" s="39" t="s">
        <v>5</v>
      </c>
    </row>
    <row r="3090" spans="1:5" ht="12.75">
      <c r="A3090" s="35" t="s">
        <v>59</v>
      </c>
      <c r="E3090" s="40" t="s">
        <v>10087</v>
      </c>
    </row>
    <row r="3091" spans="1:5" ht="12.75">
      <c r="A3091" t="s">
        <v>61</v>
      </c>
      <c r="E3091" s="39" t="s">
        <v>8408</v>
      </c>
    </row>
    <row r="3092" spans="1:16" ht="25.5">
      <c r="A3092" t="s">
        <v>53</v>
      </c>
      <c s="34" t="s">
        <v>11483</v>
      </c>
      <c s="34" t="s">
        <v>11484</v>
      </c>
      <c s="35" t="s">
        <v>5</v>
      </c>
      <c s="6" t="s">
        <v>11485</v>
      </c>
      <c s="36" t="s">
        <v>6890</v>
      </c>
      <c s="37">
        <v>2</v>
      </c>
      <c s="36">
        <v>0</v>
      </c>
      <c s="36">
        <f>ROUND(G3092*H3092,6)</f>
      </c>
      <c r="L3092" s="38">
        <v>0</v>
      </c>
      <c s="32">
        <f>ROUND(ROUND(L3092,2)*ROUND(G3092,3),2)</f>
      </c>
      <c s="36" t="s">
        <v>4382</v>
      </c>
      <c>
        <f>(M3092*21)/100</f>
      </c>
      <c t="s">
        <v>28</v>
      </c>
    </row>
    <row r="3093" spans="1:5" ht="12.75">
      <c r="A3093" s="35" t="s">
        <v>58</v>
      </c>
      <c r="E3093" s="39" t="s">
        <v>5</v>
      </c>
    </row>
    <row r="3094" spans="1:5" ht="12.75">
      <c r="A3094" s="35" t="s">
        <v>59</v>
      </c>
      <c r="E3094" s="40" t="s">
        <v>9916</v>
      </c>
    </row>
    <row r="3095" spans="1:5" ht="12.75">
      <c r="A3095" t="s">
        <v>61</v>
      </c>
      <c r="E3095" s="39" t="s">
        <v>8408</v>
      </c>
    </row>
    <row r="3096" spans="1:16" ht="25.5">
      <c r="A3096" t="s">
        <v>53</v>
      </c>
      <c s="34" t="s">
        <v>6464</v>
      </c>
      <c s="34" t="s">
        <v>11486</v>
      </c>
      <c s="35" t="s">
        <v>5</v>
      </c>
      <c s="6" t="s">
        <v>11268</v>
      </c>
      <c s="36" t="s">
        <v>56</v>
      </c>
      <c s="37">
        <v>65</v>
      </c>
      <c s="36">
        <v>0</v>
      </c>
      <c s="36">
        <f>ROUND(G3096*H3096,6)</f>
      </c>
      <c r="L3096" s="38">
        <v>0</v>
      </c>
      <c s="32">
        <f>ROUND(ROUND(L3096,2)*ROUND(G3096,3),2)</f>
      </c>
      <c s="36" t="s">
        <v>4382</v>
      </c>
      <c>
        <f>(M3096*21)/100</f>
      </c>
      <c t="s">
        <v>28</v>
      </c>
    </row>
    <row r="3097" spans="1:5" ht="12.75">
      <c r="A3097" s="35" t="s">
        <v>58</v>
      </c>
      <c r="E3097" s="39" t="s">
        <v>5</v>
      </c>
    </row>
    <row r="3098" spans="1:5" ht="12.75">
      <c r="A3098" s="35" t="s">
        <v>59</v>
      </c>
      <c r="E3098" s="40" t="s">
        <v>9916</v>
      </c>
    </row>
    <row r="3099" spans="1:5" ht="12.75">
      <c r="A3099" t="s">
        <v>61</v>
      </c>
      <c r="E3099" s="39" t="s">
        <v>8408</v>
      </c>
    </row>
    <row r="3100" spans="1:16" ht="25.5">
      <c r="A3100" t="s">
        <v>53</v>
      </c>
      <c s="34" t="s">
        <v>11487</v>
      </c>
      <c s="34" t="s">
        <v>11488</v>
      </c>
      <c s="35" t="s">
        <v>5</v>
      </c>
      <c s="6" t="s">
        <v>11272</v>
      </c>
      <c s="36" t="s">
        <v>56</v>
      </c>
      <c s="37">
        <v>85</v>
      </c>
      <c s="36">
        <v>0</v>
      </c>
      <c s="36">
        <f>ROUND(G3100*H3100,6)</f>
      </c>
      <c r="L3100" s="38">
        <v>0</v>
      </c>
      <c s="32">
        <f>ROUND(ROUND(L3100,2)*ROUND(G3100,3),2)</f>
      </c>
      <c s="36" t="s">
        <v>4382</v>
      </c>
      <c>
        <f>(M3100*21)/100</f>
      </c>
      <c t="s">
        <v>28</v>
      </c>
    </row>
    <row r="3101" spans="1:5" ht="12.75">
      <c r="A3101" s="35" t="s">
        <v>58</v>
      </c>
      <c r="E3101" s="39" t="s">
        <v>5</v>
      </c>
    </row>
    <row r="3102" spans="1:5" ht="12.75">
      <c r="A3102" s="35" t="s">
        <v>59</v>
      </c>
      <c r="E3102" s="40" t="s">
        <v>11417</v>
      </c>
    </row>
    <row r="3103" spans="1:5" ht="12.75">
      <c r="A3103" t="s">
        <v>61</v>
      </c>
      <c r="E3103" s="39" t="s">
        <v>8408</v>
      </c>
    </row>
    <row r="3104" spans="1:13" ht="12.75">
      <c r="A3104" t="s">
        <v>50</v>
      </c>
      <c r="C3104" s="31" t="s">
        <v>11489</v>
      </c>
      <c r="E3104" s="33" t="s">
        <v>11490</v>
      </c>
      <c r="J3104" s="32">
        <f>0</f>
      </c>
      <c s="32">
        <f>0</f>
      </c>
      <c s="32">
        <f>0+L3105+L3109+L3113+L3117+L3121+L3125+L3129+L3133+L3137+L3141</f>
      </c>
      <c s="32">
        <f>0+M3105+M3109+M3113+M3117+M3121+M3125+M3129+M3133+M3137+M3141</f>
      </c>
    </row>
    <row r="3105" spans="1:16" ht="25.5">
      <c r="A3105" t="s">
        <v>53</v>
      </c>
      <c s="34" t="s">
        <v>8961</v>
      </c>
      <c s="34" t="s">
        <v>11491</v>
      </c>
      <c s="35" t="s">
        <v>5</v>
      </c>
      <c s="6" t="s">
        <v>11492</v>
      </c>
      <c s="36" t="s">
        <v>6890</v>
      </c>
      <c s="37">
        <v>1</v>
      </c>
      <c s="36">
        <v>0</v>
      </c>
      <c s="36">
        <f>ROUND(G3105*H3105,6)</f>
      </c>
      <c r="L3105" s="38">
        <v>0</v>
      </c>
      <c s="32">
        <f>ROUND(ROUND(L3105,2)*ROUND(G3105,3),2)</f>
      </c>
      <c s="36" t="s">
        <v>4382</v>
      </c>
      <c>
        <f>(M3105*21)/100</f>
      </c>
      <c t="s">
        <v>28</v>
      </c>
    </row>
    <row r="3106" spans="1:5" ht="12.75">
      <c r="A3106" s="35" t="s">
        <v>58</v>
      </c>
      <c r="E3106" s="39" t="s">
        <v>5</v>
      </c>
    </row>
    <row r="3107" spans="1:5" ht="12.75">
      <c r="A3107" s="35" t="s">
        <v>59</v>
      </c>
      <c r="E3107" s="40" t="s">
        <v>10029</v>
      </c>
    </row>
    <row r="3108" spans="1:5" ht="12.75">
      <c r="A3108" t="s">
        <v>61</v>
      </c>
      <c r="E3108" s="39" t="s">
        <v>8408</v>
      </c>
    </row>
    <row r="3109" spans="1:16" ht="25.5">
      <c r="A3109" t="s">
        <v>53</v>
      </c>
      <c s="34" t="s">
        <v>9215</v>
      </c>
      <c s="34" t="s">
        <v>11493</v>
      </c>
      <c s="35" t="s">
        <v>5</v>
      </c>
      <c s="6" t="s">
        <v>11494</v>
      </c>
      <c s="36" t="s">
        <v>6890</v>
      </c>
      <c s="37">
        <v>1</v>
      </c>
      <c s="36">
        <v>0</v>
      </c>
      <c s="36">
        <f>ROUND(G3109*H3109,6)</f>
      </c>
      <c r="L3109" s="38">
        <v>0</v>
      </c>
      <c s="32">
        <f>ROUND(ROUND(L3109,2)*ROUND(G3109,3),2)</f>
      </c>
      <c s="36" t="s">
        <v>4382</v>
      </c>
      <c>
        <f>(M3109*21)/100</f>
      </c>
      <c t="s">
        <v>28</v>
      </c>
    </row>
    <row r="3110" spans="1:5" ht="12.75">
      <c r="A3110" s="35" t="s">
        <v>58</v>
      </c>
      <c r="E3110" s="39" t="s">
        <v>5</v>
      </c>
    </row>
    <row r="3111" spans="1:5" ht="12.75">
      <c r="A3111" s="35" t="s">
        <v>59</v>
      </c>
      <c r="E3111" s="40" t="s">
        <v>10029</v>
      </c>
    </row>
    <row r="3112" spans="1:5" ht="12.75">
      <c r="A3112" t="s">
        <v>61</v>
      </c>
      <c r="E3112" s="39" t="s">
        <v>8408</v>
      </c>
    </row>
    <row r="3113" spans="1:16" ht="12.75">
      <c r="A3113" t="s">
        <v>53</v>
      </c>
      <c s="34" t="s">
        <v>11495</v>
      </c>
      <c s="34" t="s">
        <v>11496</v>
      </c>
      <c s="35" t="s">
        <v>5</v>
      </c>
      <c s="6" t="s">
        <v>11497</v>
      </c>
      <c s="36" t="s">
        <v>6890</v>
      </c>
      <c s="37">
        <v>4</v>
      </c>
      <c s="36">
        <v>0</v>
      </c>
      <c s="36">
        <f>ROUND(G3113*H3113,6)</f>
      </c>
      <c r="L3113" s="38">
        <v>0</v>
      </c>
      <c s="32">
        <f>ROUND(ROUND(L3113,2)*ROUND(G3113,3),2)</f>
      </c>
      <c s="36" t="s">
        <v>4382</v>
      </c>
      <c>
        <f>(M3113*21)/100</f>
      </c>
      <c t="s">
        <v>28</v>
      </c>
    </row>
    <row r="3114" spans="1:5" ht="12.75">
      <c r="A3114" s="35" t="s">
        <v>58</v>
      </c>
      <c r="E3114" s="39" t="s">
        <v>5</v>
      </c>
    </row>
    <row r="3115" spans="1:5" ht="12.75">
      <c r="A3115" s="35" t="s">
        <v>59</v>
      </c>
      <c r="E3115" s="40" t="s">
        <v>10092</v>
      </c>
    </row>
    <row r="3116" spans="1:5" ht="12.75">
      <c r="A3116" t="s">
        <v>61</v>
      </c>
      <c r="E3116" s="39" t="s">
        <v>8408</v>
      </c>
    </row>
    <row r="3117" spans="1:16" ht="25.5">
      <c r="A3117" t="s">
        <v>53</v>
      </c>
      <c s="34" t="s">
        <v>6471</v>
      </c>
      <c s="34" t="s">
        <v>11498</v>
      </c>
      <c s="35" t="s">
        <v>5</v>
      </c>
      <c s="6" t="s">
        <v>8189</v>
      </c>
      <c s="36" t="s">
        <v>56</v>
      </c>
      <c s="37">
        <v>180</v>
      </c>
      <c s="36">
        <v>0</v>
      </c>
      <c s="36">
        <f>ROUND(G3117*H3117,6)</f>
      </c>
      <c r="L3117" s="38">
        <v>0</v>
      </c>
      <c s="32">
        <f>ROUND(ROUND(L3117,2)*ROUND(G3117,3),2)</f>
      </c>
      <c s="36" t="s">
        <v>4382</v>
      </c>
      <c>
        <f>(M3117*21)/100</f>
      </c>
      <c t="s">
        <v>28</v>
      </c>
    </row>
    <row r="3118" spans="1:5" ht="12.75">
      <c r="A3118" s="35" t="s">
        <v>58</v>
      </c>
      <c r="E3118" s="39" t="s">
        <v>5</v>
      </c>
    </row>
    <row r="3119" spans="1:5" ht="12.75">
      <c r="A3119" s="35" t="s">
        <v>59</v>
      </c>
      <c r="E3119" s="40" t="s">
        <v>11499</v>
      </c>
    </row>
    <row r="3120" spans="1:5" ht="12.75">
      <c r="A3120" t="s">
        <v>61</v>
      </c>
      <c r="E3120" s="39" t="s">
        <v>8408</v>
      </c>
    </row>
    <row r="3121" spans="1:16" ht="25.5">
      <c r="A3121" t="s">
        <v>53</v>
      </c>
      <c s="34" t="s">
        <v>11500</v>
      </c>
      <c s="34" t="s">
        <v>11501</v>
      </c>
      <c s="35" t="s">
        <v>5</v>
      </c>
      <c s="6" t="s">
        <v>11502</v>
      </c>
      <c s="36" t="s">
        <v>6890</v>
      </c>
      <c s="37">
        <v>4</v>
      </c>
      <c s="36">
        <v>0</v>
      </c>
      <c s="36">
        <f>ROUND(G3121*H3121,6)</f>
      </c>
      <c r="L3121" s="38">
        <v>0</v>
      </c>
      <c s="32">
        <f>ROUND(ROUND(L3121,2)*ROUND(G3121,3),2)</f>
      </c>
      <c s="36" t="s">
        <v>4382</v>
      </c>
      <c>
        <f>(M3121*21)/100</f>
      </c>
      <c t="s">
        <v>28</v>
      </c>
    </row>
    <row r="3122" spans="1:5" ht="12.75">
      <c r="A3122" s="35" t="s">
        <v>58</v>
      </c>
      <c r="E3122" s="39" t="s">
        <v>5</v>
      </c>
    </row>
    <row r="3123" spans="1:5" ht="12.75">
      <c r="A3123" s="35" t="s">
        <v>59</v>
      </c>
      <c r="E3123" s="40" t="s">
        <v>10092</v>
      </c>
    </row>
    <row r="3124" spans="1:5" ht="12.75">
      <c r="A3124" t="s">
        <v>61</v>
      </c>
      <c r="E3124" s="39" t="s">
        <v>8408</v>
      </c>
    </row>
    <row r="3125" spans="1:16" ht="25.5">
      <c r="A3125" t="s">
        <v>53</v>
      </c>
      <c s="34" t="s">
        <v>11503</v>
      </c>
      <c s="34" t="s">
        <v>11504</v>
      </c>
      <c s="35" t="s">
        <v>5</v>
      </c>
      <c s="6" t="s">
        <v>11505</v>
      </c>
      <c s="36" t="s">
        <v>6890</v>
      </c>
      <c s="37">
        <v>2</v>
      </c>
      <c s="36">
        <v>0</v>
      </c>
      <c s="36">
        <f>ROUND(G3125*H3125,6)</f>
      </c>
      <c r="L3125" s="38">
        <v>0</v>
      </c>
      <c s="32">
        <f>ROUND(ROUND(L3125,2)*ROUND(G3125,3),2)</f>
      </c>
      <c s="36" t="s">
        <v>4382</v>
      </c>
      <c>
        <f>(M3125*21)/100</f>
      </c>
      <c t="s">
        <v>28</v>
      </c>
    </row>
    <row r="3126" spans="1:5" ht="12.75">
      <c r="A3126" s="35" t="s">
        <v>58</v>
      </c>
      <c r="E3126" s="39" t="s">
        <v>5</v>
      </c>
    </row>
    <row r="3127" spans="1:5" ht="12.75">
      <c r="A3127" s="35" t="s">
        <v>59</v>
      </c>
      <c r="E3127" s="40" t="s">
        <v>10065</v>
      </c>
    </row>
    <row r="3128" spans="1:5" ht="12.75">
      <c r="A3128" t="s">
        <v>61</v>
      </c>
      <c r="E3128" s="39" t="s">
        <v>8408</v>
      </c>
    </row>
    <row r="3129" spans="1:16" ht="25.5">
      <c r="A3129" t="s">
        <v>53</v>
      </c>
      <c s="34" t="s">
        <v>11506</v>
      </c>
      <c s="34" t="s">
        <v>11507</v>
      </c>
      <c s="35" t="s">
        <v>5</v>
      </c>
      <c s="6" t="s">
        <v>11508</v>
      </c>
      <c s="36" t="s">
        <v>6890</v>
      </c>
      <c s="37">
        <v>2</v>
      </c>
      <c s="36">
        <v>0</v>
      </c>
      <c s="36">
        <f>ROUND(G3129*H3129,6)</f>
      </c>
      <c r="L3129" s="38">
        <v>0</v>
      </c>
      <c s="32">
        <f>ROUND(ROUND(L3129,2)*ROUND(G3129,3),2)</f>
      </c>
      <c s="36" t="s">
        <v>4382</v>
      </c>
      <c>
        <f>(M3129*21)/100</f>
      </c>
      <c t="s">
        <v>28</v>
      </c>
    </row>
    <row r="3130" spans="1:5" ht="12.75">
      <c r="A3130" s="35" t="s">
        <v>58</v>
      </c>
      <c r="E3130" s="39" t="s">
        <v>5</v>
      </c>
    </row>
    <row r="3131" spans="1:5" ht="12.75">
      <c r="A3131" s="35" t="s">
        <v>59</v>
      </c>
      <c r="E3131" s="40" t="s">
        <v>10065</v>
      </c>
    </row>
    <row r="3132" spans="1:5" ht="12.75">
      <c r="A3132" t="s">
        <v>61</v>
      </c>
      <c r="E3132" s="39" t="s">
        <v>8408</v>
      </c>
    </row>
    <row r="3133" spans="1:16" ht="25.5">
      <c r="A3133" t="s">
        <v>53</v>
      </c>
      <c s="34" t="s">
        <v>11509</v>
      </c>
      <c s="34" t="s">
        <v>11510</v>
      </c>
      <c s="35" t="s">
        <v>5</v>
      </c>
      <c s="6" t="s">
        <v>11511</v>
      </c>
      <c s="36" t="s">
        <v>6890</v>
      </c>
      <c s="37">
        <v>1</v>
      </c>
      <c s="36">
        <v>0</v>
      </c>
      <c s="36">
        <f>ROUND(G3133*H3133,6)</f>
      </c>
      <c r="L3133" s="38">
        <v>0</v>
      </c>
      <c s="32">
        <f>ROUND(ROUND(L3133,2)*ROUND(G3133,3),2)</f>
      </c>
      <c s="36" t="s">
        <v>4382</v>
      </c>
      <c>
        <f>(M3133*21)/100</f>
      </c>
      <c t="s">
        <v>28</v>
      </c>
    </row>
    <row r="3134" spans="1:5" ht="12.75">
      <c r="A3134" s="35" t="s">
        <v>58</v>
      </c>
      <c r="E3134" s="39" t="s">
        <v>5</v>
      </c>
    </row>
    <row r="3135" spans="1:5" ht="12.75">
      <c r="A3135" s="35" t="s">
        <v>59</v>
      </c>
      <c r="E3135" s="40" t="s">
        <v>10029</v>
      </c>
    </row>
    <row r="3136" spans="1:5" ht="12.75">
      <c r="A3136" t="s">
        <v>61</v>
      </c>
      <c r="E3136" s="39" t="s">
        <v>8408</v>
      </c>
    </row>
    <row r="3137" spans="1:16" ht="25.5">
      <c r="A3137" t="s">
        <v>53</v>
      </c>
      <c s="34" t="s">
        <v>11512</v>
      </c>
      <c s="34" t="s">
        <v>11513</v>
      </c>
      <c s="35" t="s">
        <v>5</v>
      </c>
      <c s="6" t="s">
        <v>11514</v>
      </c>
      <c s="36" t="s">
        <v>6890</v>
      </c>
      <c s="37">
        <v>1</v>
      </c>
      <c s="36">
        <v>0</v>
      </c>
      <c s="36">
        <f>ROUND(G3137*H3137,6)</f>
      </c>
      <c r="L3137" s="38">
        <v>0</v>
      </c>
      <c s="32">
        <f>ROUND(ROUND(L3137,2)*ROUND(G3137,3),2)</f>
      </c>
      <c s="36" t="s">
        <v>4382</v>
      </c>
      <c>
        <f>(M3137*21)/100</f>
      </c>
      <c t="s">
        <v>28</v>
      </c>
    </row>
    <row r="3138" spans="1:5" ht="12.75">
      <c r="A3138" s="35" t="s">
        <v>58</v>
      </c>
      <c r="E3138" s="39" t="s">
        <v>5</v>
      </c>
    </row>
    <row r="3139" spans="1:5" ht="12.75">
      <c r="A3139" s="35" t="s">
        <v>59</v>
      </c>
      <c r="E3139" s="40" t="s">
        <v>10029</v>
      </c>
    </row>
    <row r="3140" spans="1:5" ht="12.75">
      <c r="A3140" t="s">
        <v>61</v>
      </c>
      <c r="E3140" s="39" t="s">
        <v>8408</v>
      </c>
    </row>
    <row r="3141" spans="1:16" ht="25.5">
      <c r="A3141" t="s">
        <v>53</v>
      </c>
      <c s="34" t="s">
        <v>11515</v>
      </c>
      <c s="34" t="s">
        <v>11516</v>
      </c>
      <c s="35" t="s">
        <v>5</v>
      </c>
      <c s="6" t="s">
        <v>11272</v>
      </c>
      <c s="36" t="s">
        <v>56</v>
      </c>
      <c s="37">
        <v>140</v>
      </c>
      <c s="36">
        <v>0</v>
      </c>
      <c s="36">
        <f>ROUND(G3141*H3141,6)</f>
      </c>
      <c r="L3141" s="38">
        <v>0</v>
      </c>
      <c s="32">
        <f>ROUND(ROUND(L3141,2)*ROUND(G3141,3),2)</f>
      </c>
      <c s="36" t="s">
        <v>4382</v>
      </c>
      <c>
        <f>(M3141*21)/100</f>
      </c>
      <c t="s">
        <v>28</v>
      </c>
    </row>
    <row r="3142" spans="1:5" ht="12.75">
      <c r="A3142" s="35" t="s">
        <v>58</v>
      </c>
      <c r="E3142" s="39" t="s">
        <v>5</v>
      </c>
    </row>
    <row r="3143" spans="1:5" ht="12.75">
      <c r="A3143" s="35" t="s">
        <v>59</v>
      </c>
      <c r="E3143" s="40" t="s">
        <v>11517</v>
      </c>
    </row>
    <row r="3144" spans="1:5" ht="12.75">
      <c r="A3144" t="s">
        <v>61</v>
      </c>
      <c r="E3144" s="39" t="s">
        <v>8408</v>
      </c>
    </row>
    <row r="3145" spans="1:13" ht="12.75">
      <c r="A3145" t="s">
        <v>50</v>
      </c>
      <c r="C3145" s="31" t="s">
        <v>11518</v>
      </c>
      <c r="E3145" s="33" t="s">
        <v>11519</v>
      </c>
      <c r="J3145" s="32">
        <f>0</f>
      </c>
      <c s="32">
        <f>0</f>
      </c>
      <c s="32">
        <f>0+L3146+L3150+L3154+L3158+L3162</f>
      </c>
      <c s="32">
        <f>0+M3146+M3150+M3154+M3158+M3162</f>
      </c>
    </row>
    <row r="3146" spans="1:16" ht="25.5">
      <c r="A3146" t="s">
        <v>53</v>
      </c>
      <c s="34" t="s">
        <v>11520</v>
      </c>
      <c s="34" t="s">
        <v>11521</v>
      </c>
      <c s="35" t="s">
        <v>5</v>
      </c>
      <c s="6" t="s">
        <v>11522</v>
      </c>
      <c s="36" t="s">
        <v>6890</v>
      </c>
      <c s="37">
        <v>1</v>
      </c>
      <c s="36">
        <v>0</v>
      </c>
      <c s="36">
        <f>ROUND(G3146*H3146,6)</f>
      </c>
      <c r="L3146" s="38">
        <v>0</v>
      </c>
      <c s="32">
        <f>ROUND(ROUND(L3146,2)*ROUND(G3146,3),2)</f>
      </c>
      <c s="36" t="s">
        <v>4382</v>
      </c>
      <c>
        <f>(M3146*21)/100</f>
      </c>
      <c t="s">
        <v>28</v>
      </c>
    </row>
    <row r="3147" spans="1:5" ht="12.75">
      <c r="A3147" s="35" t="s">
        <v>58</v>
      </c>
      <c r="E3147" s="39" t="s">
        <v>5</v>
      </c>
    </row>
    <row r="3148" spans="1:5" ht="12.75">
      <c r="A3148" s="35" t="s">
        <v>59</v>
      </c>
      <c r="E3148" s="40" t="s">
        <v>10029</v>
      </c>
    </row>
    <row r="3149" spans="1:5" ht="12.75">
      <c r="A3149" t="s">
        <v>61</v>
      </c>
      <c r="E3149" s="39" t="s">
        <v>8408</v>
      </c>
    </row>
    <row r="3150" spans="1:16" ht="12.75">
      <c r="A3150" t="s">
        <v>53</v>
      </c>
      <c s="34" t="s">
        <v>11523</v>
      </c>
      <c s="34" t="s">
        <v>11524</v>
      </c>
      <c s="35" t="s">
        <v>5</v>
      </c>
      <c s="6" t="s">
        <v>11525</v>
      </c>
      <c s="36" t="s">
        <v>6890</v>
      </c>
      <c s="37">
        <v>2</v>
      </c>
      <c s="36">
        <v>0</v>
      </c>
      <c s="36">
        <f>ROUND(G3150*H3150,6)</f>
      </c>
      <c r="L3150" s="38">
        <v>0</v>
      </c>
      <c s="32">
        <f>ROUND(ROUND(L3150,2)*ROUND(G3150,3),2)</f>
      </c>
      <c s="36" t="s">
        <v>4382</v>
      </c>
      <c>
        <f>(M3150*21)/100</f>
      </c>
      <c t="s">
        <v>28</v>
      </c>
    </row>
    <row r="3151" spans="1:5" ht="12.75">
      <c r="A3151" s="35" t="s">
        <v>58</v>
      </c>
      <c r="E3151" s="39" t="s">
        <v>5</v>
      </c>
    </row>
    <row r="3152" spans="1:5" ht="12.75">
      <c r="A3152" s="35" t="s">
        <v>59</v>
      </c>
      <c r="E3152" s="40" t="s">
        <v>10065</v>
      </c>
    </row>
    <row r="3153" spans="1:5" ht="12.75">
      <c r="A3153" t="s">
        <v>61</v>
      </c>
      <c r="E3153" s="39" t="s">
        <v>8408</v>
      </c>
    </row>
    <row r="3154" spans="1:16" ht="12.75">
      <c r="A3154" t="s">
        <v>53</v>
      </c>
      <c s="34" t="s">
        <v>6488</v>
      </c>
      <c s="34" t="s">
        <v>11526</v>
      </c>
      <c s="35" t="s">
        <v>5</v>
      </c>
      <c s="6" t="s">
        <v>11527</v>
      </c>
      <c s="36" t="s">
        <v>6890</v>
      </c>
      <c s="37">
        <v>2</v>
      </c>
      <c s="36">
        <v>0</v>
      </c>
      <c s="36">
        <f>ROUND(G3154*H3154,6)</f>
      </c>
      <c r="L3154" s="38">
        <v>0</v>
      </c>
      <c s="32">
        <f>ROUND(ROUND(L3154,2)*ROUND(G3154,3),2)</f>
      </c>
      <c s="36" t="s">
        <v>4382</v>
      </c>
      <c>
        <f>(M3154*21)/100</f>
      </c>
      <c t="s">
        <v>28</v>
      </c>
    </row>
    <row r="3155" spans="1:5" ht="12.75">
      <c r="A3155" s="35" t="s">
        <v>58</v>
      </c>
      <c r="E3155" s="39" t="s">
        <v>5</v>
      </c>
    </row>
    <row r="3156" spans="1:5" ht="12.75">
      <c r="A3156" s="35" t="s">
        <v>59</v>
      </c>
      <c r="E3156" s="40" t="s">
        <v>10065</v>
      </c>
    </row>
    <row r="3157" spans="1:5" ht="12.75">
      <c r="A3157" t="s">
        <v>61</v>
      </c>
      <c r="E3157" s="39" t="s">
        <v>8408</v>
      </c>
    </row>
    <row r="3158" spans="1:16" ht="25.5">
      <c r="A3158" t="s">
        <v>53</v>
      </c>
      <c s="34" t="s">
        <v>11528</v>
      </c>
      <c s="34" t="s">
        <v>11529</v>
      </c>
      <c s="35" t="s">
        <v>5</v>
      </c>
      <c s="6" t="s">
        <v>11530</v>
      </c>
      <c s="36" t="s">
        <v>56</v>
      </c>
      <c s="37">
        <v>8</v>
      </c>
      <c s="36">
        <v>0</v>
      </c>
      <c s="36">
        <f>ROUND(G3158*H3158,6)</f>
      </c>
      <c r="L3158" s="38">
        <v>0</v>
      </c>
      <c s="32">
        <f>ROUND(ROUND(L3158,2)*ROUND(G3158,3),2)</f>
      </c>
      <c s="36" t="s">
        <v>4382</v>
      </c>
      <c>
        <f>(M3158*21)/100</f>
      </c>
      <c t="s">
        <v>28</v>
      </c>
    </row>
    <row r="3159" spans="1:5" ht="12.75">
      <c r="A3159" s="35" t="s">
        <v>58</v>
      </c>
      <c r="E3159" s="39" t="s">
        <v>5</v>
      </c>
    </row>
    <row r="3160" spans="1:5" ht="12.75">
      <c r="A3160" s="35" t="s">
        <v>59</v>
      </c>
      <c r="E3160" s="40" t="s">
        <v>9934</v>
      </c>
    </row>
    <row r="3161" spans="1:5" ht="12.75">
      <c r="A3161" t="s">
        <v>61</v>
      </c>
      <c r="E3161" s="39" t="s">
        <v>8408</v>
      </c>
    </row>
    <row r="3162" spans="1:16" ht="12.75">
      <c r="A3162" t="s">
        <v>53</v>
      </c>
      <c s="34" t="s">
        <v>6494</v>
      </c>
      <c s="34" t="s">
        <v>11531</v>
      </c>
      <c s="35" t="s">
        <v>5</v>
      </c>
      <c s="6" t="s">
        <v>11532</v>
      </c>
      <c s="36" t="s">
        <v>6890</v>
      </c>
      <c s="37">
        <v>2</v>
      </c>
      <c s="36">
        <v>0</v>
      </c>
      <c s="36">
        <f>ROUND(G3162*H3162,6)</f>
      </c>
      <c r="L3162" s="38">
        <v>0</v>
      </c>
      <c s="32">
        <f>ROUND(ROUND(L3162,2)*ROUND(G3162,3),2)</f>
      </c>
      <c s="36" t="s">
        <v>4382</v>
      </c>
      <c>
        <f>(M3162*21)/100</f>
      </c>
      <c t="s">
        <v>28</v>
      </c>
    </row>
    <row r="3163" spans="1:5" ht="12.75">
      <c r="A3163" s="35" t="s">
        <v>58</v>
      </c>
      <c r="E3163" s="39" t="s">
        <v>5</v>
      </c>
    </row>
    <row r="3164" spans="1:5" ht="12.75">
      <c r="A3164" s="35" t="s">
        <v>59</v>
      </c>
      <c r="E3164" s="40" t="s">
        <v>10065</v>
      </c>
    </row>
    <row r="3165" spans="1:5" ht="12.75">
      <c r="A3165" t="s">
        <v>61</v>
      </c>
      <c r="E3165" s="39" t="s">
        <v>8408</v>
      </c>
    </row>
    <row r="3166" spans="1:13" ht="12.75">
      <c r="A3166" t="s">
        <v>50</v>
      </c>
      <c r="C3166" s="31" t="s">
        <v>11533</v>
      </c>
      <c r="E3166" s="33" t="s">
        <v>11534</v>
      </c>
      <c r="J3166" s="32">
        <f>0</f>
      </c>
      <c s="32">
        <f>0</f>
      </c>
      <c s="32">
        <f>0+L3167+L3171+L3175+L3179+L3183+L3187+L3191+L3195+L3199+L3203+L3207+L3211</f>
      </c>
      <c s="32">
        <f>0+M3167+M3171+M3175+M3179+M3183+M3187+M3191+M3195+M3199+M3203+M3207+M3211</f>
      </c>
    </row>
    <row r="3167" spans="1:16" ht="25.5">
      <c r="A3167" t="s">
        <v>53</v>
      </c>
      <c s="34" t="s">
        <v>11535</v>
      </c>
      <c s="34" t="s">
        <v>11536</v>
      </c>
      <c s="35" t="s">
        <v>5</v>
      </c>
      <c s="6" t="s">
        <v>11245</v>
      </c>
      <c s="36" t="s">
        <v>6890</v>
      </c>
      <c s="37">
        <v>1</v>
      </c>
      <c s="36">
        <v>0</v>
      </c>
      <c s="36">
        <f>ROUND(G3167*H3167,6)</f>
      </c>
      <c r="L3167" s="38">
        <v>0</v>
      </c>
      <c s="32">
        <f>ROUND(ROUND(L3167,2)*ROUND(G3167,3),2)</f>
      </c>
      <c s="36" t="s">
        <v>4382</v>
      </c>
      <c>
        <f>(M3167*21)/100</f>
      </c>
      <c t="s">
        <v>28</v>
      </c>
    </row>
    <row r="3168" spans="1:5" ht="12.75">
      <c r="A3168" s="35" t="s">
        <v>58</v>
      </c>
      <c r="E3168" s="39" t="s">
        <v>5</v>
      </c>
    </row>
    <row r="3169" spans="1:5" ht="12.75">
      <c r="A3169" s="35" t="s">
        <v>59</v>
      </c>
      <c r="E3169" s="40" t="s">
        <v>10029</v>
      </c>
    </row>
    <row r="3170" spans="1:5" ht="12.75">
      <c r="A3170" t="s">
        <v>61</v>
      </c>
      <c r="E3170" s="39" t="s">
        <v>8408</v>
      </c>
    </row>
    <row r="3171" spans="1:16" ht="12.75">
      <c r="A3171" t="s">
        <v>53</v>
      </c>
      <c s="34" t="s">
        <v>11537</v>
      </c>
      <c s="34" t="s">
        <v>11538</v>
      </c>
      <c s="35" t="s">
        <v>5</v>
      </c>
      <c s="6" t="s">
        <v>11300</v>
      </c>
      <c s="36" t="s">
        <v>6890</v>
      </c>
      <c s="37">
        <v>4</v>
      </c>
      <c s="36">
        <v>0</v>
      </c>
      <c s="36">
        <f>ROUND(G3171*H3171,6)</f>
      </c>
      <c r="L3171" s="38">
        <v>0</v>
      </c>
      <c s="32">
        <f>ROUND(ROUND(L3171,2)*ROUND(G3171,3),2)</f>
      </c>
      <c s="36" t="s">
        <v>4382</v>
      </c>
      <c>
        <f>(M3171*21)/100</f>
      </c>
      <c t="s">
        <v>28</v>
      </c>
    </row>
    <row r="3172" spans="1:5" ht="12.75">
      <c r="A3172" s="35" t="s">
        <v>58</v>
      </c>
      <c r="E3172" s="39" t="s">
        <v>5</v>
      </c>
    </row>
    <row r="3173" spans="1:5" ht="12.75">
      <c r="A3173" s="35" t="s">
        <v>59</v>
      </c>
      <c r="E3173" s="40" t="s">
        <v>10092</v>
      </c>
    </row>
    <row r="3174" spans="1:5" ht="12.75">
      <c r="A3174" t="s">
        <v>61</v>
      </c>
      <c r="E3174" s="39" t="s">
        <v>8408</v>
      </c>
    </row>
    <row r="3175" spans="1:16" ht="25.5">
      <c r="A3175" t="s">
        <v>53</v>
      </c>
      <c s="34" t="s">
        <v>11539</v>
      </c>
      <c s="34" t="s">
        <v>11540</v>
      </c>
      <c s="35" t="s">
        <v>5</v>
      </c>
      <c s="6" t="s">
        <v>11541</v>
      </c>
      <c s="36" t="s">
        <v>6890</v>
      </c>
      <c s="37">
        <v>4</v>
      </c>
      <c s="36">
        <v>0</v>
      </c>
      <c s="36">
        <f>ROUND(G3175*H3175,6)</f>
      </c>
      <c r="L3175" s="38">
        <v>0</v>
      </c>
      <c s="32">
        <f>ROUND(ROUND(L3175,2)*ROUND(G3175,3),2)</f>
      </c>
      <c s="36" t="s">
        <v>4382</v>
      </c>
      <c>
        <f>(M3175*21)/100</f>
      </c>
      <c t="s">
        <v>28</v>
      </c>
    </row>
    <row r="3176" spans="1:5" ht="12.75">
      <c r="A3176" s="35" t="s">
        <v>58</v>
      </c>
      <c r="E3176" s="39" t="s">
        <v>5</v>
      </c>
    </row>
    <row r="3177" spans="1:5" ht="12.75">
      <c r="A3177" s="35" t="s">
        <v>59</v>
      </c>
      <c r="E3177" s="40" t="s">
        <v>10092</v>
      </c>
    </row>
    <row r="3178" spans="1:5" ht="12.75">
      <c r="A3178" t="s">
        <v>61</v>
      </c>
      <c r="E3178" s="39" t="s">
        <v>8408</v>
      </c>
    </row>
    <row r="3179" spans="1:16" ht="12.75">
      <c r="A3179" t="s">
        <v>53</v>
      </c>
      <c s="34" t="s">
        <v>6499</v>
      </c>
      <c s="34" t="s">
        <v>11542</v>
      </c>
      <c s="35" t="s">
        <v>5</v>
      </c>
      <c s="6" t="s">
        <v>11388</v>
      </c>
      <c s="36" t="s">
        <v>6890</v>
      </c>
      <c s="37">
        <v>7</v>
      </c>
      <c s="36">
        <v>0</v>
      </c>
      <c s="36">
        <f>ROUND(G3179*H3179,6)</f>
      </c>
      <c r="L3179" s="38">
        <v>0</v>
      </c>
      <c s="32">
        <f>ROUND(ROUND(L3179,2)*ROUND(G3179,3),2)</f>
      </c>
      <c s="36" t="s">
        <v>4382</v>
      </c>
      <c>
        <f>(M3179*21)/100</f>
      </c>
      <c t="s">
        <v>28</v>
      </c>
    </row>
    <row r="3180" spans="1:5" ht="12.75">
      <c r="A3180" s="35" t="s">
        <v>58</v>
      </c>
      <c r="E3180" s="39" t="s">
        <v>5</v>
      </c>
    </row>
    <row r="3181" spans="1:5" ht="12.75">
      <c r="A3181" s="35" t="s">
        <v>59</v>
      </c>
      <c r="E3181" s="40" t="s">
        <v>10311</v>
      </c>
    </row>
    <row r="3182" spans="1:5" ht="12.75">
      <c r="A3182" t="s">
        <v>61</v>
      </c>
      <c r="E3182" s="39" t="s">
        <v>8408</v>
      </c>
    </row>
    <row r="3183" spans="1:16" ht="12.75">
      <c r="A3183" t="s">
        <v>53</v>
      </c>
      <c s="34" t="s">
        <v>11543</v>
      </c>
      <c s="34" t="s">
        <v>11544</v>
      </c>
      <c s="35" t="s">
        <v>5</v>
      </c>
      <c s="6" t="s">
        <v>11391</v>
      </c>
      <c s="36" t="s">
        <v>6890</v>
      </c>
      <c s="37">
        <v>7</v>
      </c>
      <c s="36">
        <v>0</v>
      </c>
      <c s="36">
        <f>ROUND(G3183*H3183,6)</f>
      </c>
      <c r="L3183" s="38">
        <v>0</v>
      </c>
      <c s="32">
        <f>ROUND(ROUND(L3183,2)*ROUND(G3183,3),2)</f>
      </c>
      <c s="36" t="s">
        <v>4382</v>
      </c>
      <c>
        <f>(M3183*21)/100</f>
      </c>
      <c t="s">
        <v>28</v>
      </c>
    </row>
    <row r="3184" spans="1:5" ht="12.75">
      <c r="A3184" s="35" t="s">
        <v>58</v>
      </c>
      <c r="E3184" s="39" t="s">
        <v>5</v>
      </c>
    </row>
    <row r="3185" spans="1:5" ht="12.75">
      <c r="A3185" s="35" t="s">
        <v>59</v>
      </c>
      <c r="E3185" s="40" t="s">
        <v>10311</v>
      </c>
    </row>
    <row r="3186" spans="1:5" ht="12.75">
      <c r="A3186" t="s">
        <v>61</v>
      </c>
      <c r="E3186" s="39" t="s">
        <v>8408</v>
      </c>
    </row>
    <row r="3187" spans="1:16" ht="25.5">
      <c r="A3187" t="s">
        <v>53</v>
      </c>
      <c s="34" t="s">
        <v>11545</v>
      </c>
      <c s="34" t="s">
        <v>11546</v>
      </c>
      <c s="35" t="s">
        <v>5</v>
      </c>
      <c s="6" t="s">
        <v>8189</v>
      </c>
      <c s="36" t="s">
        <v>56</v>
      </c>
      <c s="37">
        <v>125</v>
      </c>
      <c s="36">
        <v>0</v>
      </c>
      <c s="36">
        <f>ROUND(G3187*H3187,6)</f>
      </c>
      <c r="L3187" s="38">
        <v>0</v>
      </c>
      <c s="32">
        <f>ROUND(ROUND(L3187,2)*ROUND(G3187,3),2)</f>
      </c>
      <c s="36" t="s">
        <v>4382</v>
      </c>
      <c>
        <f>(M3187*21)/100</f>
      </c>
      <c t="s">
        <v>28</v>
      </c>
    </row>
    <row r="3188" spans="1:5" ht="12.75">
      <c r="A3188" s="35" t="s">
        <v>58</v>
      </c>
      <c r="E3188" s="39" t="s">
        <v>5</v>
      </c>
    </row>
    <row r="3189" spans="1:5" ht="12.75">
      <c r="A3189" s="35" t="s">
        <v>59</v>
      </c>
      <c r="E3189" s="40" t="s">
        <v>11547</v>
      </c>
    </row>
    <row r="3190" spans="1:5" ht="12.75">
      <c r="A3190" t="s">
        <v>61</v>
      </c>
      <c r="E3190" s="39" t="s">
        <v>8408</v>
      </c>
    </row>
    <row r="3191" spans="1:16" ht="25.5">
      <c r="A3191" t="s">
        <v>53</v>
      </c>
      <c s="34" t="s">
        <v>11548</v>
      </c>
      <c s="34" t="s">
        <v>11549</v>
      </c>
      <c s="35" t="s">
        <v>5</v>
      </c>
      <c s="6" t="s">
        <v>11397</v>
      </c>
      <c s="36" t="s">
        <v>8192</v>
      </c>
      <c s="37">
        <v>40</v>
      </c>
      <c s="36">
        <v>0</v>
      </c>
      <c s="36">
        <f>ROUND(G3191*H3191,6)</f>
      </c>
      <c r="L3191" s="38">
        <v>0</v>
      </c>
      <c s="32">
        <f>ROUND(ROUND(L3191,2)*ROUND(G3191,3),2)</f>
      </c>
      <c s="36" t="s">
        <v>4382</v>
      </c>
      <c>
        <f>(M3191*21)/100</f>
      </c>
      <c t="s">
        <v>28</v>
      </c>
    </row>
    <row r="3192" spans="1:5" ht="12.75">
      <c r="A3192" s="35" t="s">
        <v>58</v>
      </c>
      <c r="E3192" s="39" t="s">
        <v>5</v>
      </c>
    </row>
    <row r="3193" spans="1:5" ht="12.75">
      <c r="A3193" s="35" t="s">
        <v>59</v>
      </c>
      <c r="E3193" s="40" t="s">
        <v>10279</v>
      </c>
    </row>
    <row r="3194" spans="1:5" ht="12.75">
      <c r="A3194" t="s">
        <v>61</v>
      </c>
      <c r="E3194" s="39" t="s">
        <v>8408</v>
      </c>
    </row>
    <row r="3195" spans="1:16" ht="25.5">
      <c r="A3195" t="s">
        <v>53</v>
      </c>
      <c s="34" t="s">
        <v>11550</v>
      </c>
      <c s="34" t="s">
        <v>11551</v>
      </c>
      <c s="35" t="s">
        <v>5</v>
      </c>
      <c s="6" t="s">
        <v>11401</v>
      </c>
      <c s="36" t="s">
        <v>8192</v>
      </c>
      <c s="37">
        <v>10</v>
      </c>
      <c s="36">
        <v>0</v>
      </c>
      <c s="36">
        <f>ROUND(G3195*H3195,6)</f>
      </c>
      <c r="L3195" s="38">
        <v>0</v>
      </c>
      <c s="32">
        <f>ROUND(ROUND(L3195,2)*ROUND(G3195,3),2)</f>
      </c>
      <c s="36" t="s">
        <v>4382</v>
      </c>
      <c>
        <f>(M3195*21)/100</f>
      </c>
      <c t="s">
        <v>28</v>
      </c>
    </row>
    <row r="3196" spans="1:5" ht="12.75">
      <c r="A3196" s="35" t="s">
        <v>58</v>
      </c>
      <c r="E3196" s="39" t="s">
        <v>5</v>
      </c>
    </row>
    <row r="3197" spans="1:5" ht="12.75">
      <c r="A3197" s="35" t="s">
        <v>59</v>
      </c>
      <c r="E3197" s="40" t="s">
        <v>9925</v>
      </c>
    </row>
    <row r="3198" spans="1:5" ht="12.75">
      <c r="A3198" t="s">
        <v>61</v>
      </c>
      <c r="E3198" s="39" t="s">
        <v>8408</v>
      </c>
    </row>
    <row r="3199" spans="1:16" ht="25.5">
      <c r="A3199" t="s">
        <v>53</v>
      </c>
      <c s="34" t="s">
        <v>11552</v>
      </c>
      <c s="34" t="s">
        <v>11553</v>
      </c>
      <c s="35" t="s">
        <v>5</v>
      </c>
      <c s="6" t="s">
        <v>11333</v>
      </c>
      <c s="36" t="s">
        <v>6890</v>
      </c>
      <c s="37">
        <v>6</v>
      </c>
      <c s="36">
        <v>0</v>
      </c>
      <c s="36">
        <f>ROUND(G3199*H3199,6)</f>
      </c>
      <c r="L3199" s="38">
        <v>0</v>
      </c>
      <c s="32">
        <f>ROUND(ROUND(L3199,2)*ROUND(G3199,3),2)</f>
      </c>
      <c s="36" t="s">
        <v>4382</v>
      </c>
      <c>
        <f>(M3199*21)/100</f>
      </c>
      <c t="s">
        <v>28</v>
      </c>
    </row>
    <row r="3200" spans="1:5" ht="12.75">
      <c r="A3200" s="35" t="s">
        <v>58</v>
      </c>
      <c r="E3200" s="39" t="s">
        <v>5</v>
      </c>
    </row>
    <row r="3201" spans="1:5" ht="12.75">
      <c r="A3201" s="35" t="s">
        <v>59</v>
      </c>
      <c r="E3201" s="40" t="s">
        <v>10087</v>
      </c>
    </row>
    <row r="3202" spans="1:5" ht="12.75">
      <c r="A3202" t="s">
        <v>61</v>
      </c>
      <c r="E3202" s="39" t="s">
        <v>8408</v>
      </c>
    </row>
    <row r="3203" spans="1:16" ht="25.5">
      <c r="A3203" t="s">
        <v>53</v>
      </c>
      <c s="34" t="s">
        <v>11554</v>
      </c>
      <c s="34" t="s">
        <v>11555</v>
      </c>
      <c s="35" t="s">
        <v>5</v>
      </c>
      <c s="6" t="s">
        <v>11268</v>
      </c>
      <c s="36" t="s">
        <v>56</v>
      </c>
      <c s="37">
        <v>45</v>
      </c>
      <c s="36">
        <v>0</v>
      </c>
      <c s="36">
        <f>ROUND(G3203*H3203,6)</f>
      </c>
      <c r="L3203" s="38">
        <v>0</v>
      </c>
      <c s="32">
        <f>ROUND(ROUND(L3203,2)*ROUND(G3203,3),2)</f>
      </c>
      <c s="36" t="s">
        <v>4382</v>
      </c>
      <c>
        <f>(M3203*21)/100</f>
      </c>
      <c t="s">
        <v>28</v>
      </c>
    </row>
    <row r="3204" spans="1:5" ht="12.75">
      <c r="A3204" s="35" t="s">
        <v>58</v>
      </c>
      <c r="E3204" s="39" t="s">
        <v>5</v>
      </c>
    </row>
    <row r="3205" spans="1:5" ht="12.75">
      <c r="A3205" s="35" t="s">
        <v>59</v>
      </c>
      <c r="E3205" s="40" t="s">
        <v>11269</v>
      </c>
    </row>
    <row r="3206" spans="1:5" ht="12.75">
      <c r="A3206" t="s">
        <v>61</v>
      </c>
      <c r="E3206" s="39" t="s">
        <v>8408</v>
      </c>
    </row>
    <row r="3207" spans="1:16" ht="25.5">
      <c r="A3207" t="s">
        <v>53</v>
      </c>
      <c s="34" t="s">
        <v>11556</v>
      </c>
      <c s="34" t="s">
        <v>11557</v>
      </c>
      <c s="35" t="s">
        <v>5</v>
      </c>
      <c s="6" t="s">
        <v>11272</v>
      </c>
      <c s="36" t="s">
        <v>56</v>
      </c>
      <c s="37">
        <v>65</v>
      </c>
      <c s="36">
        <v>0</v>
      </c>
      <c s="36">
        <f>ROUND(G3207*H3207,6)</f>
      </c>
      <c r="L3207" s="38">
        <v>0</v>
      </c>
      <c s="32">
        <f>ROUND(ROUND(L3207,2)*ROUND(G3207,3),2)</f>
      </c>
      <c s="36" t="s">
        <v>4382</v>
      </c>
      <c>
        <f>(M3207*21)/100</f>
      </c>
      <c t="s">
        <v>28</v>
      </c>
    </row>
    <row r="3208" spans="1:5" ht="12.75">
      <c r="A3208" s="35" t="s">
        <v>58</v>
      </c>
      <c r="E3208" s="39" t="s">
        <v>5</v>
      </c>
    </row>
    <row r="3209" spans="1:5" ht="12.75">
      <c r="A3209" s="35" t="s">
        <v>59</v>
      </c>
      <c r="E3209" s="40" t="s">
        <v>9916</v>
      </c>
    </row>
    <row r="3210" spans="1:5" ht="12.75">
      <c r="A3210" t="s">
        <v>61</v>
      </c>
      <c r="E3210" s="39" t="s">
        <v>8408</v>
      </c>
    </row>
    <row r="3211" spans="1:16" ht="12.75">
      <c r="A3211" t="s">
        <v>53</v>
      </c>
      <c s="34" t="s">
        <v>11558</v>
      </c>
      <c s="34" t="s">
        <v>11559</v>
      </c>
      <c s="35" t="s">
        <v>5</v>
      </c>
      <c s="6" t="s">
        <v>11560</v>
      </c>
      <c s="36" t="s">
        <v>6890</v>
      </c>
      <c s="37">
        <v>2</v>
      </c>
      <c s="36">
        <v>0</v>
      </c>
      <c s="36">
        <f>ROUND(G3211*H3211,6)</f>
      </c>
      <c r="L3211" s="38">
        <v>0</v>
      </c>
      <c s="32">
        <f>ROUND(ROUND(L3211,2)*ROUND(G3211,3),2)</f>
      </c>
      <c s="36" t="s">
        <v>4382</v>
      </c>
      <c>
        <f>(M3211*21)/100</f>
      </c>
      <c t="s">
        <v>28</v>
      </c>
    </row>
    <row r="3212" spans="1:5" ht="12.75">
      <c r="A3212" s="35" t="s">
        <v>58</v>
      </c>
      <c r="E3212" s="39" t="s">
        <v>5</v>
      </c>
    </row>
    <row r="3213" spans="1:5" ht="12.75">
      <c r="A3213" s="35" t="s">
        <v>59</v>
      </c>
      <c r="E3213" s="40" t="s">
        <v>10065</v>
      </c>
    </row>
    <row r="3214" spans="1:5" ht="12.75">
      <c r="A3214" t="s">
        <v>61</v>
      </c>
      <c r="E3214" s="39" t="s">
        <v>8408</v>
      </c>
    </row>
    <row r="3215" spans="1:13" ht="25.5">
      <c r="A3215" t="s">
        <v>50</v>
      </c>
      <c r="C3215" s="31" t="s">
        <v>11561</v>
      </c>
      <c r="E3215" s="33" t="s">
        <v>11562</v>
      </c>
      <c r="J3215" s="32">
        <f>0</f>
      </c>
      <c s="32">
        <f>0</f>
      </c>
      <c s="32">
        <f>0+L3216+L3220+L3224+L3228+L3232+L3236+L3240+L3244+L3248+L3252+L3256+L3260</f>
      </c>
      <c s="32">
        <f>0+M3216+M3220+M3224+M3228+M3232+M3236+M3240+M3244+M3248+M3252+M3256+M3260</f>
      </c>
    </row>
    <row r="3216" spans="1:16" ht="25.5">
      <c r="A3216" t="s">
        <v>53</v>
      </c>
      <c s="34" t="s">
        <v>11563</v>
      </c>
      <c s="34" t="s">
        <v>11564</v>
      </c>
      <c s="35" t="s">
        <v>5</v>
      </c>
      <c s="6" t="s">
        <v>11565</v>
      </c>
      <c s="36" t="s">
        <v>6890</v>
      </c>
      <c s="37">
        <v>1</v>
      </c>
      <c s="36">
        <v>0</v>
      </c>
      <c s="36">
        <f>ROUND(G3216*H3216,6)</f>
      </c>
      <c r="L3216" s="38">
        <v>0</v>
      </c>
      <c s="32">
        <f>ROUND(ROUND(L3216,2)*ROUND(G3216,3),2)</f>
      </c>
      <c s="36" t="s">
        <v>4382</v>
      </c>
      <c>
        <f>(M3216*21)/100</f>
      </c>
      <c t="s">
        <v>28</v>
      </c>
    </row>
    <row r="3217" spans="1:5" ht="12.75">
      <c r="A3217" s="35" t="s">
        <v>58</v>
      </c>
      <c r="E3217" s="39" t="s">
        <v>5</v>
      </c>
    </row>
    <row r="3218" spans="1:5" ht="12.75">
      <c r="A3218" s="35" t="s">
        <v>59</v>
      </c>
      <c r="E3218" s="40" t="s">
        <v>10029</v>
      </c>
    </row>
    <row r="3219" spans="1:5" ht="12.75">
      <c r="A3219" t="s">
        <v>61</v>
      </c>
      <c r="E3219" s="39" t="s">
        <v>8408</v>
      </c>
    </row>
    <row r="3220" spans="1:16" ht="25.5">
      <c r="A3220" t="s">
        <v>53</v>
      </c>
      <c s="34" t="s">
        <v>11566</v>
      </c>
      <c s="34" t="s">
        <v>11567</v>
      </c>
      <c s="35" t="s">
        <v>5</v>
      </c>
      <c s="6" t="s">
        <v>11568</v>
      </c>
      <c s="36" t="s">
        <v>6890</v>
      </c>
      <c s="37">
        <v>1</v>
      </c>
      <c s="36">
        <v>0</v>
      </c>
      <c s="36">
        <f>ROUND(G3220*H3220,6)</f>
      </c>
      <c r="L3220" s="38">
        <v>0</v>
      </c>
      <c s="32">
        <f>ROUND(ROUND(L3220,2)*ROUND(G3220,3),2)</f>
      </c>
      <c s="36" t="s">
        <v>4382</v>
      </c>
      <c>
        <f>(M3220*21)/100</f>
      </c>
      <c t="s">
        <v>28</v>
      </c>
    </row>
    <row r="3221" spans="1:5" ht="12.75">
      <c r="A3221" s="35" t="s">
        <v>58</v>
      </c>
      <c r="E3221" s="39" t="s">
        <v>5</v>
      </c>
    </row>
    <row r="3222" spans="1:5" ht="12.75">
      <c r="A3222" s="35" t="s">
        <v>59</v>
      </c>
      <c r="E3222" s="40" t="s">
        <v>10029</v>
      </c>
    </row>
    <row r="3223" spans="1:5" ht="12.75">
      <c r="A3223" t="s">
        <v>61</v>
      </c>
      <c r="E3223" s="39" t="s">
        <v>8408</v>
      </c>
    </row>
    <row r="3224" spans="1:16" ht="25.5">
      <c r="A3224" t="s">
        <v>53</v>
      </c>
      <c s="34" t="s">
        <v>11569</v>
      </c>
      <c s="34" t="s">
        <v>11570</v>
      </c>
      <c s="35" t="s">
        <v>5</v>
      </c>
      <c s="6" t="s">
        <v>11571</v>
      </c>
      <c s="36" t="s">
        <v>6890</v>
      </c>
      <c s="37">
        <v>1</v>
      </c>
      <c s="36">
        <v>0</v>
      </c>
      <c s="36">
        <f>ROUND(G3224*H3224,6)</f>
      </c>
      <c r="L3224" s="38">
        <v>0</v>
      </c>
      <c s="32">
        <f>ROUND(ROUND(L3224,2)*ROUND(G3224,3),2)</f>
      </c>
      <c s="36" t="s">
        <v>4382</v>
      </c>
      <c>
        <f>(M3224*21)/100</f>
      </c>
      <c t="s">
        <v>28</v>
      </c>
    </row>
    <row r="3225" spans="1:5" ht="12.75">
      <c r="A3225" s="35" t="s">
        <v>58</v>
      </c>
      <c r="E3225" s="39" t="s">
        <v>5</v>
      </c>
    </row>
    <row r="3226" spans="1:5" ht="12.75">
      <c r="A3226" s="35" t="s">
        <v>59</v>
      </c>
      <c r="E3226" s="40" t="s">
        <v>10029</v>
      </c>
    </row>
    <row r="3227" spans="1:5" ht="12.75">
      <c r="A3227" t="s">
        <v>61</v>
      </c>
      <c r="E3227" s="39" t="s">
        <v>8408</v>
      </c>
    </row>
    <row r="3228" spans="1:16" ht="25.5">
      <c r="A3228" t="s">
        <v>53</v>
      </c>
      <c s="34" t="s">
        <v>11572</v>
      </c>
      <c s="34" t="s">
        <v>11573</v>
      </c>
      <c s="35" t="s">
        <v>5</v>
      </c>
      <c s="6" t="s">
        <v>11565</v>
      </c>
      <c s="36" t="s">
        <v>6890</v>
      </c>
      <c s="37">
        <v>1</v>
      </c>
      <c s="36">
        <v>0</v>
      </c>
      <c s="36">
        <f>ROUND(G3228*H3228,6)</f>
      </c>
      <c r="L3228" s="38">
        <v>0</v>
      </c>
      <c s="32">
        <f>ROUND(ROUND(L3228,2)*ROUND(G3228,3),2)</f>
      </c>
      <c s="36" t="s">
        <v>4382</v>
      </c>
      <c>
        <f>(M3228*21)/100</f>
      </c>
      <c t="s">
        <v>28</v>
      </c>
    </row>
    <row r="3229" spans="1:5" ht="12.75">
      <c r="A3229" s="35" t="s">
        <v>58</v>
      </c>
      <c r="E3229" s="39" t="s">
        <v>5</v>
      </c>
    </row>
    <row r="3230" spans="1:5" ht="12.75">
      <c r="A3230" s="35" t="s">
        <v>59</v>
      </c>
      <c r="E3230" s="40" t="s">
        <v>10029</v>
      </c>
    </row>
    <row r="3231" spans="1:5" ht="12.75">
      <c r="A3231" t="s">
        <v>61</v>
      </c>
      <c r="E3231" s="39" t="s">
        <v>8408</v>
      </c>
    </row>
    <row r="3232" spans="1:16" ht="25.5">
      <c r="A3232" t="s">
        <v>53</v>
      </c>
      <c s="34" t="s">
        <v>11574</v>
      </c>
      <c s="34" t="s">
        <v>11575</v>
      </c>
      <c s="35" t="s">
        <v>5</v>
      </c>
      <c s="6" t="s">
        <v>11576</v>
      </c>
      <c s="36" t="s">
        <v>6890</v>
      </c>
      <c s="37">
        <v>1</v>
      </c>
      <c s="36">
        <v>0</v>
      </c>
      <c s="36">
        <f>ROUND(G3232*H3232,6)</f>
      </c>
      <c r="L3232" s="38">
        <v>0</v>
      </c>
      <c s="32">
        <f>ROUND(ROUND(L3232,2)*ROUND(G3232,3),2)</f>
      </c>
      <c s="36" t="s">
        <v>4382</v>
      </c>
      <c>
        <f>(M3232*21)/100</f>
      </c>
      <c t="s">
        <v>28</v>
      </c>
    </row>
    <row r="3233" spans="1:5" ht="12.75">
      <c r="A3233" s="35" t="s">
        <v>58</v>
      </c>
      <c r="E3233" s="39" t="s">
        <v>5</v>
      </c>
    </row>
    <row r="3234" spans="1:5" ht="12.75">
      <c r="A3234" s="35" t="s">
        <v>59</v>
      </c>
      <c r="E3234" s="40" t="s">
        <v>10029</v>
      </c>
    </row>
    <row r="3235" spans="1:5" ht="12.75">
      <c r="A3235" t="s">
        <v>61</v>
      </c>
      <c r="E3235" s="39" t="s">
        <v>8408</v>
      </c>
    </row>
    <row r="3236" spans="1:16" ht="25.5">
      <c r="A3236" t="s">
        <v>53</v>
      </c>
      <c s="34" t="s">
        <v>11577</v>
      </c>
      <c s="34" t="s">
        <v>11578</v>
      </c>
      <c s="35" t="s">
        <v>5</v>
      </c>
      <c s="6" t="s">
        <v>11579</v>
      </c>
      <c s="36" t="s">
        <v>6890</v>
      </c>
      <c s="37">
        <v>9</v>
      </c>
      <c s="36">
        <v>0</v>
      </c>
      <c s="36">
        <f>ROUND(G3236*H3236,6)</f>
      </c>
      <c r="L3236" s="38">
        <v>0</v>
      </c>
      <c s="32">
        <f>ROUND(ROUND(L3236,2)*ROUND(G3236,3),2)</f>
      </c>
      <c s="36" t="s">
        <v>4382</v>
      </c>
      <c>
        <f>(M3236*21)/100</f>
      </c>
      <c t="s">
        <v>28</v>
      </c>
    </row>
    <row r="3237" spans="1:5" ht="12.75">
      <c r="A3237" s="35" t="s">
        <v>58</v>
      </c>
      <c r="E3237" s="39" t="s">
        <v>5</v>
      </c>
    </row>
    <row r="3238" spans="1:5" ht="12.75">
      <c r="A3238" s="35" t="s">
        <v>59</v>
      </c>
      <c r="E3238" s="40" t="s">
        <v>11580</v>
      </c>
    </row>
    <row r="3239" spans="1:5" ht="12.75">
      <c r="A3239" t="s">
        <v>61</v>
      </c>
      <c r="E3239" s="39" t="s">
        <v>8408</v>
      </c>
    </row>
    <row r="3240" spans="1:16" ht="25.5">
      <c r="A3240" t="s">
        <v>53</v>
      </c>
      <c s="34" t="s">
        <v>11581</v>
      </c>
      <c s="34" t="s">
        <v>11582</v>
      </c>
      <c s="35" t="s">
        <v>5</v>
      </c>
      <c s="6" t="s">
        <v>11583</v>
      </c>
      <c s="36" t="s">
        <v>6890</v>
      </c>
      <c s="37">
        <v>8</v>
      </c>
      <c s="36">
        <v>0</v>
      </c>
      <c s="36">
        <f>ROUND(G3240*H3240,6)</f>
      </c>
      <c r="L3240" s="38">
        <v>0</v>
      </c>
      <c s="32">
        <f>ROUND(ROUND(L3240,2)*ROUND(G3240,3),2)</f>
      </c>
      <c s="36" t="s">
        <v>4382</v>
      </c>
      <c>
        <f>(M3240*21)/100</f>
      </c>
      <c t="s">
        <v>28</v>
      </c>
    </row>
    <row r="3241" spans="1:5" ht="12.75">
      <c r="A3241" s="35" t="s">
        <v>58</v>
      </c>
      <c r="E3241" s="39" t="s">
        <v>5</v>
      </c>
    </row>
    <row r="3242" spans="1:5" ht="12.75">
      <c r="A3242" s="35" t="s">
        <v>59</v>
      </c>
      <c r="E3242" s="40" t="s">
        <v>9934</v>
      </c>
    </row>
    <row r="3243" spans="1:5" ht="12.75">
      <c r="A3243" t="s">
        <v>61</v>
      </c>
      <c r="E3243" s="39" t="s">
        <v>8408</v>
      </c>
    </row>
    <row r="3244" spans="1:16" ht="25.5">
      <c r="A3244" t="s">
        <v>53</v>
      </c>
      <c s="34" t="s">
        <v>11584</v>
      </c>
      <c s="34" t="s">
        <v>11585</v>
      </c>
      <c s="35" t="s">
        <v>5</v>
      </c>
      <c s="6" t="s">
        <v>11586</v>
      </c>
      <c s="36" t="s">
        <v>6890</v>
      </c>
      <c s="37">
        <v>2</v>
      </c>
      <c s="36">
        <v>0</v>
      </c>
      <c s="36">
        <f>ROUND(G3244*H3244,6)</f>
      </c>
      <c r="L3244" s="38">
        <v>0</v>
      </c>
      <c s="32">
        <f>ROUND(ROUND(L3244,2)*ROUND(G3244,3),2)</f>
      </c>
      <c s="36" t="s">
        <v>4382</v>
      </c>
      <c>
        <f>(M3244*21)/100</f>
      </c>
      <c t="s">
        <v>28</v>
      </c>
    </row>
    <row r="3245" spans="1:5" ht="12.75">
      <c r="A3245" s="35" t="s">
        <v>58</v>
      </c>
      <c r="E3245" s="39" t="s">
        <v>5</v>
      </c>
    </row>
    <row r="3246" spans="1:5" ht="12.75">
      <c r="A3246" s="35" t="s">
        <v>59</v>
      </c>
      <c r="E3246" s="40" t="s">
        <v>10065</v>
      </c>
    </row>
    <row r="3247" spans="1:5" ht="12.75">
      <c r="A3247" t="s">
        <v>61</v>
      </c>
      <c r="E3247" s="39" t="s">
        <v>8408</v>
      </c>
    </row>
    <row r="3248" spans="1:16" ht="25.5">
      <c r="A3248" t="s">
        <v>53</v>
      </c>
      <c s="34" t="s">
        <v>11587</v>
      </c>
      <c s="34" t="s">
        <v>11588</v>
      </c>
      <c s="35" t="s">
        <v>5</v>
      </c>
      <c s="6" t="s">
        <v>11589</v>
      </c>
      <c s="36" t="s">
        <v>6890</v>
      </c>
      <c s="37">
        <v>8</v>
      </c>
      <c s="36">
        <v>0</v>
      </c>
      <c s="36">
        <f>ROUND(G3248*H3248,6)</f>
      </c>
      <c r="L3248" s="38">
        <v>0</v>
      </c>
      <c s="32">
        <f>ROUND(ROUND(L3248,2)*ROUND(G3248,3),2)</f>
      </c>
      <c s="36" t="s">
        <v>4382</v>
      </c>
      <c>
        <f>(M3248*21)/100</f>
      </c>
      <c t="s">
        <v>28</v>
      </c>
    </row>
    <row r="3249" spans="1:5" ht="12.75">
      <c r="A3249" s="35" t="s">
        <v>58</v>
      </c>
      <c r="E3249" s="39" t="s">
        <v>5</v>
      </c>
    </row>
    <row r="3250" spans="1:5" ht="12.75">
      <c r="A3250" s="35" t="s">
        <v>59</v>
      </c>
      <c r="E3250" s="40" t="s">
        <v>9934</v>
      </c>
    </row>
    <row r="3251" spans="1:5" ht="12.75">
      <c r="A3251" t="s">
        <v>61</v>
      </c>
      <c r="E3251" s="39" t="s">
        <v>8408</v>
      </c>
    </row>
    <row r="3252" spans="1:16" ht="25.5">
      <c r="A3252" t="s">
        <v>53</v>
      </c>
      <c s="34" t="s">
        <v>11590</v>
      </c>
      <c s="34" t="s">
        <v>11591</v>
      </c>
      <c s="35" t="s">
        <v>5</v>
      </c>
      <c s="6" t="s">
        <v>11592</v>
      </c>
      <c s="36" t="s">
        <v>6890</v>
      </c>
      <c s="37">
        <v>7</v>
      </c>
      <c s="36">
        <v>0</v>
      </c>
      <c s="36">
        <f>ROUND(G3252*H3252,6)</f>
      </c>
      <c r="L3252" s="38">
        <v>0</v>
      </c>
      <c s="32">
        <f>ROUND(ROUND(L3252,2)*ROUND(G3252,3),2)</f>
      </c>
      <c s="36" t="s">
        <v>4382</v>
      </c>
      <c>
        <f>(M3252*21)/100</f>
      </c>
      <c t="s">
        <v>28</v>
      </c>
    </row>
    <row r="3253" spans="1:5" ht="12.75">
      <c r="A3253" s="35" t="s">
        <v>58</v>
      </c>
      <c r="E3253" s="39" t="s">
        <v>5</v>
      </c>
    </row>
    <row r="3254" spans="1:5" ht="12.75">
      <c r="A3254" s="35" t="s">
        <v>59</v>
      </c>
      <c r="E3254" s="40" t="s">
        <v>10311</v>
      </c>
    </row>
    <row r="3255" spans="1:5" ht="12.75">
      <c r="A3255" t="s">
        <v>61</v>
      </c>
      <c r="E3255" s="39" t="s">
        <v>8408</v>
      </c>
    </row>
    <row r="3256" spans="1:16" ht="25.5">
      <c r="A3256" t="s">
        <v>53</v>
      </c>
      <c s="34" t="s">
        <v>11593</v>
      </c>
      <c s="34" t="s">
        <v>11594</v>
      </c>
      <c s="35" t="s">
        <v>5</v>
      </c>
      <c s="6" t="s">
        <v>11595</v>
      </c>
      <c s="36" t="s">
        <v>6890</v>
      </c>
      <c s="37">
        <v>1</v>
      </c>
      <c s="36">
        <v>0</v>
      </c>
      <c s="36">
        <f>ROUND(G3256*H3256,6)</f>
      </c>
      <c r="L3256" s="38">
        <v>0</v>
      </c>
      <c s="32">
        <f>ROUND(ROUND(L3256,2)*ROUND(G3256,3),2)</f>
      </c>
      <c s="36" t="s">
        <v>4382</v>
      </c>
      <c>
        <f>(M3256*21)/100</f>
      </c>
      <c t="s">
        <v>28</v>
      </c>
    </row>
    <row r="3257" spans="1:5" ht="12.75">
      <c r="A3257" s="35" t="s">
        <v>58</v>
      </c>
      <c r="E3257" s="39" t="s">
        <v>5</v>
      </c>
    </row>
    <row r="3258" spans="1:5" ht="12.75">
      <c r="A3258" s="35" t="s">
        <v>59</v>
      </c>
      <c r="E3258" s="40" t="s">
        <v>10029</v>
      </c>
    </row>
    <row r="3259" spans="1:5" ht="12.75">
      <c r="A3259" t="s">
        <v>61</v>
      </c>
      <c r="E3259" s="39" t="s">
        <v>8408</v>
      </c>
    </row>
    <row r="3260" spans="1:16" ht="25.5">
      <c r="A3260" t="s">
        <v>53</v>
      </c>
      <c s="34" t="s">
        <v>11596</v>
      </c>
      <c s="34" t="s">
        <v>11597</v>
      </c>
      <c s="35" t="s">
        <v>5</v>
      </c>
      <c s="6" t="s">
        <v>11598</v>
      </c>
      <c s="36" t="s">
        <v>8192</v>
      </c>
      <c s="37">
        <v>450</v>
      </c>
      <c s="36">
        <v>0</v>
      </c>
      <c s="36">
        <f>ROUND(G3260*H3260,6)</f>
      </c>
      <c r="L3260" s="38">
        <v>0</v>
      </c>
      <c s="32">
        <f>ROUND(ROUND(L3260,2)*ROUND(G3260,3),2)</f>
      </c>
      <c s="36" t="s">
        <v>4382</v>
      </c>
      <c>
        <f>(M3260*21)/100</f>
      </c>
      <c t="s">
        <v>28</v>
      </c>
    </row>
    <row r="3261" spans="1:5" ht="12.75">
      <c r="A3261" s="35" t="s">
        <v>58</v>
      </c>
      <c r="E3261" s="39" t="s">
        <v>5</v>
      </c>
    </row>
    <row r="3262" spans="1:5" ht="12.75">
      <c r="A3262" s="35" t="s">
        <v>59</v>
      </c>
      <c r="E3262" s="40" t="s">
        <v>11599</v>
      </c>
    </row>
    <row r="3263" spans="1:5" ht="12.75">
      <c r="A3263" t="s">
        <v>61</v>
      </c>
      <c r="E3263" s="39" t="s">
        <v>8408</v>
      </c>
    </row>
    <row r="3264" spans="1:13" ht="12.75">
      <c r="A3264" t="s">
        <v>50</v>
      </c>
      <c r="C3264" s="31" t="s">
        <v>11600</v>
      </c>
      <c r="E3264" s="33" t="s">
        <v>11601</v>
      </c>
      <c r="J3264" s="32">
        <f>0</f>
      </c>
      <c s="32">
        <f>0</f>
      </c>
      <c s="32">
        <f>0+L3265+L3269+L3273+L3277+L3281+L3285</f>
      </c>
      <c s="32">
        <f>0+M3265+M3269+M3273+M3277+M3281+M3285</f>
      </c>
    </row>
    <row r="3265" spans="1:16" ht="12.75">
      <c r="A3265" t="s">
        <v>53</v>
      </c>
      <c s="34" t="s">
        <v>11602</v>
      </c>
      <c s="34" t="s">
        <v>11603</v>
      </c>
      <c s="35" t="s">
        <v>5</v>
      </c>
      <c s="6" t="s">
        <v>11604</v>
      </c>
      <c s="36" t="s">
        <v>115</v>
      </c>
      <c s="37">
        <v>1</v>
      </c>
      <c s="36">
        <v>0</v>
      </c>
      <c s="36">
        <f>ROUND(G3265*H3265,6)</f>
      </c>
      <c r="L3265" s="38">
        <v>0</v>
      </c>
      <c s="32">
        <f>ROUND(ROUND(L3265,2)*ROUND(G3265,3),2)</f>
      </c>
      <c s="36" t="s">
        <v>4382</v>
      </c>
      <c>
        <f>(M3265*21)/100</f>
      </c>
      <c t="s">
        <v>28</v>
      </c>
    </row>
    <row r="3266" spans="1:5" ht="12.75">
      <c r="A3266" s="35" t="s">
        <v>58</v>
      </c>
      <c r="E3266" s="39" t="s">
        <v>5</v>
      </c>
    </row>
    <row r="3267" spans="1:5" ht="12.75">
      <c r="A3267" s="35" t="s">
        <v>59</v>
      </c>
      <c r="E3267" s="40" t="s">
        <v>11605</v>
      </c>
    </row>
    <row r="3268" spans="1:5" ht="12.75">
      <c r="A3268" t="s">
        <v>61</v>
      </c>
      <c r="E3268" s="39" t="s">
        <v>8408</v>
      </c>
    </row>
    <row r="3269" spans="1:16" ht="12.75">
      <c r="A3269" t="s">
        <v>53</v>
      </c>
      <c s="34" t="s">
        <v>11606</v>
      </c>
      <c s="34" t="s">
        <v>11607</v>
      </c>
      <c s="35" t="s">
        <v>5</v>
      </c>
      <c s="6" t="s">
        <v>11608</v>
      </c>
      <c s="36" t="s">
        <v>115</v>
      </c>
      <c s="37">
        <v>1</v>
      </c>
      <c s="36">
        <v>0</v>
      </c>
      <c s="36">
        <f>ROUND(G3269*H3269,6)</f>
      </c>
      <c r="L3269" s="38">
        <v>0</v>
      </c>
      <c s="32">
        <f>ROUND(ROUND(L3269,2)*ROUND(G3269,3),2)</f>
      </c>
      <c s="36" t="s">
        <v>4382</v>
      </c>
      <c>
        <f>(M3269*21)/100</f>
      </c>
      <c t="s">
        <v>28</v>
      </c>
    </row>
    <row r="3270" spans="1:5" ht="12.75">
      <c r="A3270" s="35" t="s">
        <v>58</v>
      </c>
      <c r="E3270" s="39" t="s">
        <v>5</v>
      </c>
    </row>
    <row r="3271" spans="1:5" ht="12.75">
      <c r="A3271" s="35" t="s">
        <v>59</v>
      </c>
      <c r="E3271" s="40" t="s">
        <v>11605</v>
      </c>
    </row>
    <row r="3272" spans="1:5" ht="12.75">
      <c r="A3272" t="s">
        <v>61</v>
      </c>
      <c r="E3272" s="39" t="s">
        <v>8408</v>
      </c>
    </row>
    <row r="3273" spans="1:16" ht="12.75">
      <c r="A3273" t="s">
        <v>53</v>
      </c>
      <c s="34" t="s">
        <v>11609</v>
      </c>
      <c s="34" t="s">
        <v>11610</v>
      </c>
      <c s="35" t="s">
        <v>5</v>
      </c>
      <c s="6" t="s">
        <v>11611</v>
      </c>
      <c s="36" t="s">
        <v>115</v>
      </c>
      <c s="37">
        <v>2</v>
      </c>
      <c s="36">
        <v>0</v>
      </c>
      <c s="36">
        <f>ROUND(G3273*H3273,6)</f>
      </c>
      <c r="L3273" s="38">
        <v>0</v>
      </c>
      <c s="32">
        <f>ROUND(ROUND(L3273,2)*ROUND(G3273,3),2)</f>
      </c>
      <c s="36" t="s">
        <v>4382</v>
      </c>
      <c>
        <f>(M3273*21)/100</f>
      </c>
      <c t="s">
        <v>28</v>
      </c>
    </row>
    <row r="3274" spans="1:5" ht="12.75">
      <c r="A3274" s="35" t="s">
        <v>58</v>
      </c>
      <c r="E3274" s="39" t="s">
        <v>5</v>
      </c>
    </row>
    <row r="3275" spans="1:5" ht="12.75">
      <c r="A3275" s="35" t="s">
        <v>59</v>
      </c>
      <c r="E3275" s="40" t="s">
        <v>11612</v>
      </c>
    </row>
    <row r="3276" spans="1:5" ht="12.75">
      <c r="A3276" t="s">
        <v>61</v>
      </c>
      <c r="E3276" s="39" t="s">
        <v>8408</v>
      </c>
    </row>
    <row r="3277" spans="1:16" ht="12.75">
      <c r="A3277" t="s">
        <v>53</v>
      </c>
      <c s="34" t="s">
        <v>11613</v>
      </c>
      <c s="34" t="s">
        <v>11614</v>
      </c>
      <c s="35" t="s">
        <v>5</v>
      </c>
      <c s="6" t="s">
        <v>11615</v>
      </c>
      <c s="36" t="s">
        <v>115</v>
      </c>
      <c s="37">
        <v>1</v>
      </c>
      <c s="36">
        <v>0</v>
      </c>
      <c s="36">
        <f>ROUND(G3277*H3277,6)</f>
      </c>
      <c r="L3277" s="38">
        <v>0</v>
      </c>
      <c s="32">
        <f>ROUND(ROUND(L3277,2)*ROUND(G3277,3),2)</f>
      </c>
      <c s="36" t="s">
        <v>4382</v>
      </c>
      <c>
        <f>(M3277*21)/100</f>
      </c>
      <c t="s">
        <v>28</v>
      </c>
    </row>
    <row r="3278" spans="1:5" ht="12.75">
      <c r="A3278" s="35" t="s">
        <v>58</v>
      </c>
      <c r="E3278" s="39" t="s">
        <v>5</v>
      </c>
    </row>
    <row r="3279" spans="1:5" ht="12.75">
      <c r="A3279" s="35" t="s">
        <v>59</v>
      </c>
      <c r="E3279" s="40" t="s">
        <v>11605</v>
      </c>
    </row>
    <row r="3280" spans="1:5" ht="12.75">
      <c r="A3280" t="s">
        <v>61</v>
      </c>
      <c r="E3280" s="39" t="s">
        <v>8408</v>
      </c>
    </row>
    <row r="3281" spans="1:16" ht="12.75">
      <c r="A3281" t="s">
        <v>53</v>
      </c>
      <c s="34" t="s">
        <v>11616</v>
      </c>
      <c s="34" t="s">
        <v>11617</v>
      </c>
      <c s="35" t="s">
        <v>5</v>
      </c>
      <c s="6" t="s">
        <v>11618</v>
      </c>
      <c s="36" t="s">
        <v>115</v>
      </c>
      <c s="37">
        <v>11</v>
      </c>
      <c s="36">
        <v>0</v>
      </c>
      <c s="36">
        <f>ROUND(G3281*H3281,6)</f>
      </c>
      <c r="L3281" s="38">
        <v>0</v>
      </c>
      <c s="32">
        <f>ROUND(ROUND(L3281,2)*ROUND(G3281,3),2)</f>
      </c>
      <c s="36" t="s">
        <v>4382</v>
      </c>
      <c>
        <f>(M3281*21)/100</f>
      </c>
      <c t="s">
        <v>28</v>
      </c>
    </row>
    <row r="3282" spans="1:5" ht="12.75">
      <c r="A3282" s="35" t="s">
        <v>58</v>
      </c>
      <c r="E3282" s="39" t="s">
        <v>5</v>
      </c>
    </row>
    <row r="3283" spans="1:5" ht="12.75">
      <c r="A3283" s="35" t="s">
        <v>59</v>
      </c>
      <c r="E3283" s="40" t="s">
        <v>11619</v>
      </c>
    </row>
    <row r="3284" spans="1:5" ht="12.75">
      <c r="A3284" t="s">
        <v>61</v>
      </c>
      <c r="E3284" s="39" t="s">
        <v>8408</v>
      </c>
    </row>
    <row r="3285" spans="1:16" ht="12.75">
      <c r="A3285" t="s">
        <v>53</v>
      </c>
      <c s="34" t="s">
        <v>11620</v>
      </c>
      <c s="34" t="s">
        <v>11621</v>
      </c>
      <c s="35" t="s">
        <v>5</v>
      </c>
      <c s="6" t="s">
        <v>11622</v>
      </c>
      <c s="36" t="s">
        <v>115</v>
      </c>
      <c s="37">
        <v>4</v>
      </c>
      <c s="36">
        <v>0</v>
      </c>
      <c s="36">
        <f>ROUND(G3285*H3285,6)</f>
      </c>
      <c r="L3285" s="38">
        <v>0</v>
      </c>
      <c s="32">
        <f>ROUND(ROUND(L3285,2)*ROUND(G3285,3),2)</f>
      </c>
      <c s="36" t="s">
        <v>4382</v>
      </c>
      <c>
        <f>(M3285*21)/100</f>
      </c>
      <c t="s">
        <v>28</v>
      </c>
    </row>
    <row r="3286" spans="1:5" ht="12.75">
      <c r="A3286" s="35" t="s">
        <v>58</v>
      </c>
      <c r="E3286" s="39" t="s">
        <v>5</v>
      </c>
    </row>
    <row r="3287" spans="1:5" ht="12.75">
      <c r="A3287" s="35" t="s">
        <v>59</v>
      </c>
      <c r="E3287" s="40" t="s">
        <v>11623</v>
      </c>
    </row>
    <row r="3288" spans="1:5" ht="12.75">
      <c r="A3288" t="s">
        <v>61</v>
      </c>
      <c r="E3288" s="39" t="s">
        <v>8408</v>
      </c>
    </row>
    <row r="3289" spans="1:13" ht="12.75">
      <c r="A3289" t="s">
        <v>50</v>
      </c>
      <c r="C3289" s="31" t="s">
        <v>11624</v>
      </c>
      <c r="E3289" s="33" t="s">
        <v>11625</v>
      </c>
      <c r="J3289" s="32">
        <f>0</f>
      </c>
      <c s="32">
        <f>0</f>
      </c>
      <c s="32">
        <f>0+L3290+L3294+L3298+L3302+L3306+L3310+L3314+L3318+L3322+L3326+L3330+L3334+L3338+L3342+L3346+L3350+L3354+L3358+L3362+L3366+L3370+L3374+L3378+L3382+L3386+L3390+L3394+L3398+L3402+L3406+L3410+L3414+L3418+L3422+L3426+L3430+L3434+L3438+L3442+L3446+L3450+L3454+L3458+L3462+L3466+L3470+L3474+L3478+L3482+L3486+L3490+L3494+L3498+L3502+L3506+L3510+L3514+L3518+L3522+L3526+L3530+L3534+L3538+L3542+L3546+L3550+L3554+L3558+L3562+L3566+L3570+L3574+L3578+L3582+L3586+L3590</f>
      </c>
      <c s="32">
        <f>0+M3290+M3294+M3298+M3302+M3306+M3310+M3314+M3318+M3322+M3326+M3330+M3334+M3338+M3342+M3346+M3350+M3354+M3358+M3362+M3366+M3370+M3374+M3378+M3382+M3386+M3390+M3394+M3398+M3402+M3406+M3410+M3414+M3418+M3422+M3426+M3430+M3434+M3438+M3442+M3446+M3450+M3454+M3458+M3462+M3466+M3470+M3474+M3478+M3482+M3486+M3490+M3494+M3498+M3502+M3506+M3510+M3514+M3518+M3522+M3526+M3530+M3534+M3538+M3542+M3546+M3550+M3554+M3558+M3562+M3566+M3570+M3574+M3578+M3582+M3586+M3590</f>
      </c>
    </row>
    <row r="3290" spans="1:16" ht="25.5">
      <c r="A3290" t="s">
        <v>53</v>
      </c>
      <c s="34" t="s">
        <v>11626</v>
      </c>
      <c s="34" t="s">
        <v>11627</v>
      </c>
      <c s="35" t="s">
        <v>5</v>
      </c>
      <c s="6" t="s">
        <v>11628</v>
      </c>
      <c s="36" t="s">
        <v>115</v>
      </c>
      <c s="37">
        <v>1</v>
      </c>
      <c s="36">
        <v>0</v>
      </c>
      <c s="36">
        <f>ROUND(G3290*H3290,6)</f>
      </c>
      <c r="L3290" s="38">
        <v>0</v>
      </c>
      <c s="32">
        <f>ROUND(ROUND(L3290,2)*ROUND(G3290,3),2)</f>
      </c>
      <c s="36" t="s">
        <v>4382</v>
      </c>
      <c>
        <f>(M3290*21)/100</f>
      </c>
      <c t="s">
        <v>28</v>
      </c>
    </row>
    <row r="3291" spans="1:5" ht="12.75">
      <c r="A3291" s="35" t="s">
        <v>58</v>
      </c>
      <c r="E3291" s="39" t="s">
        <v>5</v>
      </c>
    </row>
    <row r="3292" spans="1:5" ht="12.75">
      <c r="A3292" s="35" t="s">
        <v>59</v>
      </c>
      <c r="E3292" s="40" t="s">
        <v>10029</v>
      </c>
    </row>
    <row r="3293" spans="1:5" ht="12.75">
      <c r="A3293" t="s">
        <v>61</v>
      </c>
      <c r="E3293" s="39" t="s">
        <v>8408</v>
      </c>
    </row>
    <row r="3294" spans="1:16" ht="25.5">
      <c r="A3294" t="s">
        <v>53</v>
      </c>
      <c s="34" t="s">
        <v>11629</v>
      </c>
      <c s="34" t="s">
        <v>11630</v>
      </c>
      <c s="35" t="s">
        <v>5</v>
      </c>
      <c s="6" t="s">
        <v>11631</v>
      </c>
      <c s="36" t="s">
        <v>115</v>
      </c>
      <c s="37">
        <v>1</v>
      </c>
      <c s="36">
        <v>0</v>
      </c>
      <c s="36">
        <f>ROUND(G3294*H3294,6)</f>
      </c>
      <c r="L3294" s="38">
        <v>0</v>
      </c>
      <c s="32">
        <f>ROUND(ROUND(L3294,2)*ROUND(G3294,3),2)</f>
      </c>
      <c s="36" t="s">
        <v>4382</v>
      </c>
      <c>
        <f>(M3294*21)/100</f>
      </c>
      <c t="s">
        <v>28</v>
      </c>
    </row>
    <row r="3295" spans="1:5" ht="12.75">
      <c r="A3295" s="35" t="s">
        <v>58</v>
      </c>
      <c r="E3295" s="39" t="s">
        <v>5</v>
      </c>
    </row>
    <row r="3296" spans="1:5" ht="12.75">
      <c r="A3296" s="35" t="s">
        <v>59</v>
      </c>
      <c r="E3296" s="40" t="s">
        <v>10029</v>
      </c>
    </row>
    <row r="3297" spans="1:5" ht="12.75">
      <c r="A3297" t="s">
        <v>61</v>
      </c>
      <c r="E3297" s="39" t="s">
        <v>8408</v>
      </c>
    </row>
    <row r="3298" spans="1:16" ht="25.5">
      <c r="A3298" t="s">
        <v>53</v>
      </c>
      <c s="34" t="s">
        <v>11632</v>
      </c>
      <c s="34" t="s">
        <v>11633</v>
      </c>
      <c s="35" t="s">
        <v>5</v>
      </c>
      <c s="6" t="s">
        <v>11634</v>
      </c>
      <c s="36" t="s">
        <v>115</v>
      </c>
      <c s="37">
        <v>1</v>
      </c>
      <c s="36">
        <v>0</v>
      </c>
      <c s="36">
        <f>ROUND(G3298*H3298,6)</f>
      </c>
      <c r="L3298" s="38">
        <v>0</v>
      </c>
      <c s="32">
        <f>ROUND(ROUND(L3298,2)*ROUND(G3298,3),2)</f>
      </c>
      <c s="36" t="s">
        <v>4382</v>
      </c>
      <c>
        <f>(M3298*21)/100</f>
      </c>
      <c t="s">
        <v>28</v>
      </c>
    </row>
    <row r="3299" spans="1:5" ht="12.75">
      <c r="A3299" s="35" t="s">
        <v>58</v>
      </c>
      <c r="E3299" s="39" t="s">
        <v>5</v>
      </c>
    </row>
    <row r="3300" spans="1:5" ht="12.75">
      <c r="A3300" s="35" t="s">
        <v>59</v>
      </c>
      <c r="E3300" s="40" t="s">
        <v>10029</v>
      </c>
    </row>
    <row r="3301" spans="1:5" ht="12.75">
      <c r="A3301" t="s">
        <v>61</v>
      </c>
      <c r="E3301" s="39" t="s">
        <v>8408</v>
      </c>
    </row>
    <row r="3302" spans="1:16" ht="25.5">
      <c r="A3302" t="s">
        <v>53</v>
      </c>
      <c s="34" t="s">
        <v>11635</v>
      </c>
      <c s="34" t="s">
        <v>11636</v>
      </c>
      <c s="35" t="s">
        <v>5</v>
      </c>
      <c s="6" t="s">
        <v>11637</v>
      </c>
      <c s="36" t="s">
        <v>115</v>
      </c>
      <c s="37">
        <v>1</v>
      </c>
      <c s="36">
        <v>0</v>
      </c>
      <c s="36">
        <f>ROUND(G3302*H3302,6)</f>
      </c>
      <c r="L3302" s="38">
        <v>0</v>
      </c>
      <c s="32">
        <f>ROUND(ROUND(L3302,2)*ROUND(G3302,3),2)</f>
      </c>
      <c s="36" t="s">
        <v>4382</v>
      </c>
      <c>
        <f>(M3302*21)/100</f>
      </c>
      <c t="s">
        <v>28</v>
      </c>
    </row>
    <row r="3303" spans="1:5" ht="12.75">
      <c r="A3303" s="35" t="s">
        <v>58</v>
      </c>
      <c r="E3303" s="39" t="s">
        <v>5</v>
      </c>
    </row>
    <row r="3304" spans="1:5" ht="12.75">
      <c r="A3304" s="35" t="s">
        <v>59</v>
      </c>
      <c r="E3304" s="40" t="s">
        <v>10029</v>
      </c>
    </row>
    <row r="3305" spans="1:5" ht="12.75">
      <c r="A3305" t="s">
        <v>61</v>
      </c>
      <c r="E3305" s="39" t="s">
        <v>8408</v>
      </c>
    </row>
    <row r="3306" spans="1:16" ht="25.5">
      <c r="A3306" t="s">
        <v>53</v>
      </c>
      <c s="34" t="s">
        <v>11638</v>
      </c>
      <c s="34" t="s">
        <v>11639</v>
      </c>
      <c s="35" t="s">
        <v>5</v>
      </c>
      <c s="6" t="s">
        <v>11640</v>
      </c>
      <c s="36" t="s">
        <v>115</v>
      </c>
      <c s="37">
        <v>1</v>
      </c>
      <c s="36">
        <v>0</v>
      </c>
      <c s="36">
        <f>ROUND(G3306*H3306,6)</f>
      </c>
      <c r="L3306" s="38">
        <v>0</v>
      </c>
      <c s="32">
        <f>ROUND(ROUND(L3306,2)*ROUND(G3306,3),2)</f>
      </c>
      <c s="36" t="s">
        <v>4382</v>
      </c>
      <c>
        <f>(M3306*21)/100</f>
      </c>
      <c t="s">
        <v>28</v>
      </c>
    </row>
    <row r="3307" spans="1:5" ht="12.75">
      <c r="A3307" s="35" t="s">
        <v>58</v>
      </c>
      <c r="E3307" s="39" t="s">
        <v>5</v>
      </c>
    </row>
    <row r="3308" spans="1:5" ht="12.75">
      <c r="A3308" s="35" t="s">
        <v>59</v>
      </c>
      <c r="E3308" s="40" t="s">
        <v>10029</v>
      </c>
    </row>
    <row r="3309" spans="1:5" ht="12.75">
      <c r="A3309" t="s">
        <v>61</v>
      </c>
      <c r="E3309" s="39" t="s">
        <v>8408</v>
      </c>
    </row>
    <row r="3310" spans="1:16" ht="25.5">
      <c r="A3310" t="s">
        <v>53</v>
      </c>
      <c s="34" t="s">
        <v>11641</v>
      </c>
      <c s="34" t="s">
        <v>11642</v>
      </c>
      <c s="35" t="s">
        <v>5</v>
      </c>
      <c s="6" t="s">
        <v>11643</v>
      </c>
      <c s="36" t="s">
        <v>115</v>
      </c>
      <c s="37">
        <v>1</v>
      </c>
      <c s="36">
        <v>0</v>
      </c>
      <c s="36">
        <f>ROUND(G3310*H3310,6)</f>
      </c>
      <c r="L3310" s="38">
        <v>0</v>
      </c>
      <c s="32">
        <f>ROUND(ROUND(L3310,2)*ROUND(G3310,3),2)</f>
      </c>
      <c s="36" t="s">
        <v>4382</v>
      </c>
      <c>
        <f>(M3310*21)/100</f>
      </c>
      <c t="s">
        <v>28</v>
      </c>
    </row>
    <row r="3311" spans="1:5" ht="12.75">
      <c r="A3311" s="35" t="s">
        <v>58</v>
      </c>
      <c r="E3311" s="39" t="s">
        <v>5</v>
      </c>
    </row>
    <row r="3312" spans="1:5" ht="12.75">
      <c r="A3312" s="35" t="s">
        <v>59</v>
      </c>
      <c r="E3312" s="40" t="s">
        <v>10029</v>
      </c>
    </row>
    <row r="3313" spans="1:5" ht="12.75">
      <c r="A3313" t="s">
        <v>61</v>
      </c>
      <c r="E3313" s="39" t="s">
        <v>8408</v>
      </c>
    </row>
    <row r="3314" spans="1:16" ht="25.5">
      <c r="A3314" t="s">
        <v>53</v>
      </c>
      <c s="34" t="s">
        <v>11644</v>
      </c>
      <c s="34" t="s">
        <v>11645</v>
      </c>
      <c s="35" t="s">
        <v>5</v>
      </c>
      <c s="6" t="s">
        <v>11646</v>
      </c>
      <c s="36" t="s">
        <v>115</v>
      </c>
      <c s="37">
        <v>1</v>
      </c>
      <c s="36">
        <v>0</v>
      </c>
      <c s="36">
        <f>ROUND(G3314*H3314,6)</f>
      </c>
      <c r="L3314" s="38">
        <v>0</v>
      </c>
      <c s="32">
        <f>ROUND(ROUND(L3314,2)*ROUND(G3314,3),2)</f>
      </c>
      <c s="36" t="s">
        <v>4382</v>
      </c>
      <c>
        <f>(M3314*21)/100</f>
      </c>
      <c t="s">
        <v>28</v>
      </c>
    </row>
    <row r="3315" spans="1:5" ht="12.75">
      <c r="A3315" s="35" t="s">
        <v>58</v>
      </c>
      <c r="E3315" s="39" t="s">
        <v>5</v>
      </c>
    </row>
    <row r="3316" spans="1:5" ht="12.75">
      <c r="A3316" s="35" t="s">
        <v>59</v>
      </c>
      <c r="E3316" s="40" t="s">
        <v>10029</v>
      </c>
    </row>
    <row r="3317" spans="1:5" ht="12.75">
      <c r="A3317" t="s">
        <v>61</v>
      </c>
      <c r="E3317" s="39" t="s">
        <v>8408</v>
      </c>
    </row>
    <row r="3318" spans="1:16" ht="25.5">
      <c r="A3318" t="s">
        <v>53</v>
      </c>
      <c s="34" t="s">
        <v>11647</v>
      </c>
      <c s="34" t="s">
        <v>11648</v>
      </c>
      <c s="35" t="s">
        <v>5</v>
      </c>
      <c s="6" t="s">
        <v>11649</v>
      </c>
      <c s="36" t="s">
        <v>115</v>
      </c>
      <c s="37">
        <v>1</v>
      </c>
      <c s="36">
        <v>0</v>
      </c>
      <c s="36">
        <f>ROUND(G3318*H3318,6)</f>
      </c>
      <c r="L3318" s="38">
        <v>0</v>
      </c>
      <c s="32">
        <f>ROUND(ROUND(L3318,2)*ROUND(G3318,3),2)</f>
      </c>
      <c s="36" t="s">
        <v>4382</v>
      </c>
      <c>
        <f>(M3318*21)/100</f>
      </c>
      <c t="s">
        <v>28</v>
      </c>
    </row>
    <row r="3319" spans="1:5" ht="12.75">
      <c r="A3319" s="35" t="s">
        <v>58</v>
      </c>
      <c r="E3319" s="39" t="s">
        <v>5</v>
      </c>
    </row>
    <row r="3320" spans="1:5" ht="12.75">
      <c r="A3320" s="35" t="s">
        <v>59</v>
      </c>
      <c r="E3320" s="40" t="s">
        <v>10029</v>
      </c>
    </row>
    <row r="3321" spans="1:5" ht="12.75">
      <c r="A3321" t="s">
        <v>61</v>
      </c>
      <c r="E3321" s="39" t="s">
        <v>8408</v>
      </c>
    </row>
    <row r="3322" spans="1:16" ht="25.5">
      <c r="A3322" t="s">
        <v>53</v>
      </c>
      <c s="34" t="s">
        <v>11650</v>
      </c>
      <c s="34" t="s">
        <v>11651</v>
      </c>
      <c s="35" t="s">
        <v>5</v>
      </c>
      <c s="6" t="s">
        <v>11652</v>
      </c>
      <c s="36" t="s">
        <v>115</v>
      </c>
      <c s="37">
        <v>1</v>
      </c>
      <c s="36">
        <v>0</v>
      </c>
      <c s="36">
        <f>ROUND(G3322*H3322,6)</f>
      </c>
      <c r="L3322" s="38">
        <v>0</v>
      </c>
      <c s="32">
        <f>ROUND(ROUND(L3322,2)*ROUND(G3322,3),2)</f>
      </c>
      <c s="36" t="s">
        <v>4382</v>
      </c>
      <c>
        <f>(M3322*21)/100</f>
      </c>
      <c t="s">
        <v>28</v>
      </c>
    </row>
    <row r="3323" spans="1:5" ht="12.75">
      <c r="A3323" s="35" t="s">
        <v>58</v>
      </c>
      <c r="E3323" s="39" t="s">
        <v>5</v>
      </c>
    </row>
    <row r="3324" spans="1:5" ht="12.75">
      <c r="A3324" s="35" t="s">
        <v>59</v>
      </c>
      <c r="E3324" s="40" t="s">
        <v>10029</v>
      </c>
    </row>
    <row r="3325" spans="1:5" ht="12.75">
      <c r="A3325" t="s">
        <v>61</v>
      </c>
      <c r="E3325" s="39" t="s">
        <v>8408</v>
      </c>
    </row>
    <row r="3326" spans="1:16" ht="25.5">
      <c r="A3326" t="s">
        <v>53</v>
      </c>
      <c s="34" t="s">
        <v>11653</v>
      </c>
      <c s="34" t="s">
        <v>11654</v>
      </c>
      <c s="35" t="s">
        <v>5</v>
      </c>
      <c s="6" t="s">
        <v>11655</v>
      </c>
      <c s="36" t="s">
        <v>115</v>
      </c>
      <c s="37">
        <v>1</v>
      </c>
      <c s="36">
        <v>0</v>
      </c>
      <c s="36">
        <f>ROUND(G3326*H3326,6)</f>
      </c>
      <c r="L3326" s="38">
        <v>0</v>
      </c>
      <c s="32">
        <f>ROUND(ROUND(L3326,2)*ROUND(G3326,3),2)</f>
      </c>
      <c s="36" t="s">
        <v>4382</v>
      </c>
      <c>
        <f>(M3326*21)/100</f>
      </c>
      <c t="s">
        <v>28</v>
      </c>
    </row>
    <row r="3327" spans="1:5" ht="12.75">
      <c r="A3327" s="35" t="s">
        <v>58</v>
      </c>
      <c r="E3327" s="39" t="s">
        <v>5</v>
      </c>
    </row>
    <row r="3328" spans="1:5" ht="12.75">
      <c r="A3328" s="35" t="s">
        <v>59</v>
      </c>
      <c r="E3328" s="40" t="s">
        <v>10029</v>
      </c>
    </row>
    <row r="3329" spans="1:5" ht="12.75">
      <c r="A3329" t="s">
        <v>61</v>
      </c>
      <c r="E3329" s="39" t="s">
        <v>8408</v>
      </c>
    </row>
    <row r="3330" spans="1:16" ht="25.5">
      <c r="A3330" t="s">
        <v>53</v>
      </c>
      <c s="34" t="s">
        <v>11656</v>
      </c>
      <c s="34" t="s">
        <v>11657</v>
      </c>
      <c s="35" t="s">
        <v>5</v>
      </c>
      <c s="6" t="s">
        <v>11658</v>
      </c>
      <c s="36" t="s">
        <v>115</v>
      </c>
      <c s="37">
        <v>1</v>
      </c>
      <c s="36">
        <v>0</v>
      </c>
      <c s="36">
        <f>ROUND(G3330*H3330,6)</f>
      </c>
      <c r="L3330" s="38">
        <v>0</v>
      </c>
      <c s="32">
        <f>ROUND(ROUND(L3330,2)*ROUND(G3330,3),2)</f>
      </c>
      <c s="36" t="s">
        <v>4382</v>
      </c>
      <c>
        <f>(M3330*21)/100</f>
      </c>
      <c t="s">
        <v>28</v>
      </c>
    </row>
    <row r="3331" spans="1:5" ht="12.75">
      <c r="A3331" s="35" t="s">
        <v>58</v>
      </c>
      <c r="E3331" s="39" t="s">
        <v>5</v>
      </c>
    </row>
    <row r="3332" spans="1:5" ht="12.75">
      <c r="A3332" s="35" t="s">
        <v>59</v>
      </c>
      <c r="E3332" s="40" t="s">
        <v>10029</v>
      </c>
    </row>
    <row r="3333" spans="1:5" ht="12.75">
      <c r="A3333" t="s">
        <v>61</v>
      </c>
      <c r="E3333" s="39" t="s">
        <v>8408</v>
      </c>
    </row>
    <row r="3334" spans="1:16" ht="25.5">
      <c r="A3334" t="s">
        <v>53</v>
      </c>
      <c s="34" t="s">
        <v>11659</v>
      </c>
      <c s="34" t="s">
        <v>11660</v>
      </c>
      <c s="35" t="s">
        <v>5</v>
      </c>
      <c s="6" t="s">
        <v>11661</v>
      </c>
      <c s="36" t="s">
        <v>115</v>
      </c>
      <c s="37">
        <v>1</v>
      </c>
      <c s="36">
        <v>0</v>
      </c>
      <c s="36">
        <f>ROUND(G3334*H3334,6)</f>
      </c>
      <c r="L3334" s="38">
        <v>0</v>
      </c>
      <c s="32">
        <f>ROUND(ROUND(L3334,2)*ROUND(G3334,3),2)</f>
      </c>
      <c s="36" t="s">
        <v>4382</v>
      </c>
      <c>
        <f>(M3334*21)/100</f>
      </c>
      <c t="s">
        <v>28</v>
      </c>
    </row>
    <row r="3335" spans="1:5" ht="12.75">
      <c r="A3335" s="35" t="s">
        <v>58</v>
      </c>
      <c r="E3335" s="39" t="s">
        <v>5</v>
      </c>
    </row>
    <row r="3336" spans="1:5" ht="12.75">
      <c r="A3336" s="35" t="s">
        <v>59</v>
      </c>
      <c r="E3336" s="40" t="s">
        <v>10029</v>
      </c>
    </row>
    <row r="3337" spans="1:5" ht="12.75">
      <c r="A3337" t="s">
        <v>61</v>
      </c>
      <c r="E3337" s="39" t="s">
        <v>8408</v>
      </c>
    </row>
    <row r="3338" spans="1:16" ht="25.5">
      <c r="A3338" t="s">
        <v>53</v>
      </c>
      <c s="34" t="s">
        <v>11662</v>
      </c>
      <c s="34" t="s">
        <v>11663</v>
      </c>
      <c s="35" t="s">
        <v>5</v>
      </c>
      <c s="6" t="s">
        <v>11664</v>
      </c>
      <c s="36" t="s">
        <v>115</v>
      </c>
      <c s="37">
        <v>1</v>
      </c>
      <c s="36">
        <v>0</v>
      </c>
      <c s="36">
        <f>ROUND(G3338*H3338,6)</f>
      </c>
      <c r="L3338" s="38">
        <v>0</v>
      </c>
      <c s="32">
        <f>ROUND(ROUND(L3338,2)*ROUND(G3338,3),2)</f>
      </c>
      <c s="36" t="s">
        <v>4382</v>
      </c>
      <c>
        <f>(M3338*21)/100</f>
      </c>
      <c t="s">
        <v>28</v>
      </c>
    </row>
    <row r="3339" spans="1:5" ht="12.75">
      <c r="A3339" s="35" t="s">
        <v>58</v>
      </c>
      <c r="E3339" s="39" t="s">
        <v>5</v>
      </c>
    </row>
    <row r="3340" spans="1:5" ht="12.75">
      <c r="A3340" s="35" t="s">
        <v>59</v>
      </c>
      <c r="E3340" s="40" t="s">
        <v>10029</v>
      </c>
    </row>
    <row r="3341" spans="1:5" ht="12.75">
      <c r="A3341" t="s">
        <v>61</v>
      </c>
      <c r="E3341" s="39" t="s">
        <v>8408</v>
      </c>
    </row>
    <row r="3342" spans="1:16" ht="25.5">
      <c r="A3342" t="s">
        <v>53</v>
      </c>
      <c s="34" t="s">
        <v>11665</v>
      </c>
      <c s="34" t="s">
        <v>11666</v>
      </c>
      <c s="35" t="s">
        <v>5</v>
      </c>
      <c s="6" t="s">
        <v>11667</v>
      </c>
      <c s="36" t="s">
        <v>115</v>
      </c>
      <c s="37">
        <v>1</v>
      </c>
      <c s="36">
        <v>0</v>
      </c>
      <c s="36">
        <f>ROUND(G3342*H3342,6)</f>
      </c>
      <c r="L3342" s="38">
        <v>0</v>
      </c>
      <c s="32">
        <f>ROUND(ROUND(L3342,2)*ROUND(G3342,3),2)</f>
      </c>
      <c s="36" t="s">
        <v>4382</v>
      </c>
      <c>
        <f>(M3342*21)/100</f>
      </c>
      <c t="s">
        <v>28</v>
      </c>
    </row>
    <row r="3343" spans="1:5" ht="12.75">
      <c r="A3343" s="35" t="s">
        <v>58</v>
      </c>
      <c r="E3343" s="39" t="s">
        <v>5</v>
      </c>
    </row>
    <row r="3344" spans="1:5" ht="12.75">
      <c r="A3344" s="35" t="s">
        <v>59</v>
      </c>
      <c r="E3344" s="40" t="s">
        <v>10029</v>
      </c>
    </row>
    <row r="3345" spans="1:5" ht="12.75">
      <c r="A3345" t="s">
        <v>61</v>
      </c>
      <c r="E3345" s="39" t="s">
        <v>8408</v>
      </c>
    </row>
    <row r="3346" spans="1:16" ht="25.5">
      <c r="A3346" t="s">
        <v>53</v>
      </c>
      <c s="34" t="s">
        <v>11668</v>
      </c>
      <c s="34" t="s">
        <v>11669</v>
      </c>
      <c s="35" t="s">
        <v>5</v>
      </c>
      <c s="6" t="s">
        <v>11670</v>
      </c>
      <c s="36" t="s">
        <v>115</v>
      </c>
      <c s="37">
        <v>1</v>
      </c>
      <c s="36">
        <v>0</v>
      </c>
      <c s="36">
        <f>ROUND(G3346*H3346,6)</f>
      </c>
      <c r="L3346" s="38">
        <v>0</v>
      </c>
      <c s="32">
        <f>ROUND(ROUND(L3346,2)*ROUND(G3346,3),2)</f>
      </c>
      <c s="36" t="s">
        <v>4382</v>
      </c>
      <c>
        <f>(M3346*21)/100</f>
      </c>
      <c t="s">
        <v>28</v>
      </c>
    </row>
    <row r="3347" spans="1:5" ht="12.75">
      <c r="A3347" s="35" t="s">
        <v>58</v>
      </c>
      <c r="E3347" s="39" t="s">
        <v>5</v>
      </c>
    </row>
    <row r="3348" spans="1:5" ht="12.75">
      <c r="A3348" s="35" t="s">
        <v>59</v>
      </c>
      <c r="E3348" s="40" t="s">
        <v>10029</v>
      </c>
    </row>
    <row r="3349" spans="1:5" ht="12.75">
      <c r="A3349" t="s">
        <v>61</v>
      </c>
      <c r="E3349" s="39" t="s">
        <v>8408</v>
      </c>
    </row>
    <row r="3350" spans="1:16" ht="25.5">
      <c r="A3350" t="s">
        <v>53</v>
      </c>
      <c s="34" t="s">
        <v>11671</v>
      </c>
      <c s="34" t="s">
        <v>11672</v>
      </c>
      <c s="35" t="s">
        <v>5</v>
      </c>
      <c s="6" t="s">
        <v>11673</v>
      </c>
      <c s="36" t="s">
        <v>115</v>
      </c>
      <c s="37">
        <v>1</v>
      </c>
      <c s="36">
        <v>0</v>
      </c>
      <c s="36">
        <f>ROUND(G3350*H3350,6)</f>
      </c>
      <c r="L3350" s="38">
        <v>0</v>
      </c>
      <c s="32">
        <f>ROUND(ROUND(L3350,2)*ROUND(G3350,3),2)</f>
      </c>
      <c s="36" t="s">
        <v>4382</v>
      </c>
      <c>
        <f>(M3350*21)/100</f>
      </c>
      <c t="s">
        <v>28</v>
      </c>
    </row>
    <row r="3351" spans="1:5" ht="12.75">
      <c r="A3351" s="35" t="s">
        <v>58</v>
      </c>
      <c r="E3351" s="39" t="s">
        <v>5</v>
      </c>
    </row>
    <row r="3352" spans="1:5" ht="12.75">
      <c r="A3352" s="35" t="s">
        <v>59</v>
      </c>
      <c r="E3352" s="40" t="s">
        <v>10029</v>
      </c>
    </row>
    <row r="3353" spans="1:5" ht="12.75">
      <c r="A3353" t="s">
        <v>61</v>
      </c>
      <c r="E3353" s="39" t="s">
        <v>8408</v>
      </c>
    </row>
    <row r="3354" spans="1:16" ht="25.5">
      <c r="A3354" t="s">
        <v>53</v>
      </c>
      <c s="34" t="s">
        <v>11674</v>
      </c>
      <c s="34" t="s">
        <v>11675</v>
      </c>
      <c s="35" t="s">
        <v>5</v>
      </c>
      <c s="6" t="s">
        <v>11676</v>
      </c>
      <c s="36" t="s">
        <v>115</v>
      </c>
      <c s="37">
        <v>1</v>
      </c>
      <c s="36">
        <v>0</v>
      </c>
      <c s="36">
        <f>ROUND(G3354*H3354,6)</f>
      </c>
      <c r="L3354" s="38">
        <v>0</v>
      </c>
      <c s="32">
        <f>ROUND(ROUND(L3354,2)*ROUND(G3354,3),2)</f>
      </c>
      <c s="36" t="s">
        <v>4382</v>
      </c>
      <c>
        <f>(M3354*21)/100</f>
      </c>
      <c t="s">
        <v>28</v>
      </c>
    </row>
    <row r="3355" spans="1:5" ht="12.75">
      <c r="A3355" s="35" t="s">
        <v>58</v>
      </c>
      <c r="E3355" s="39" t="s">
        <v>5</v>
      </c>
    </row>
    <row r="3356" spans="1:5" ht="12.75">
      <c r="A3356" s="35" t="s">
        <v>59</v>
      </c>
      <c r="E3356" s="40" t="s">
        <v>10029</v>
      </c>
    </row>
    <row r="3357" spans="1:5" ht="12.75">
      <c r="A3357" t="s">
        <v>61</v>
      </c>
      <c r="E3357" s="39" t="s">
        <v>8408</v>
      </c>
    </row>
    <row r="3358" spans="1:16" ht="25.5">
      <c r="A3358" t="s">
        <v>53</v>
      </c>
      <c s="34" t="s">
        <v>11677</v>
      </c>
      <c s="34" t="s">
        <v>11678</v>
      </c>
      <c s="35" t="s">
        <v>5</v>
      </c>
      <c s="6" t="s">
        <v>11679</v>
      </c>
      <c s="36" t="s">
        <v>115</v>
      </c>
      <c s="37">
        <v>1</v>
      </c>
      <c s="36">
        <v>0</v>
      </c>
      <c s="36">
        <f>ROUND(G3358*H3358,6)</f>
      </c>
      <c r="L3358" s="38">
        <v>0</v>
      </c>
      <c s="32">
        <f>ROUND(ROUND(L3358,2)*ROUND(G3358,3),2)</f>
      </c>
      <c s="36" t="s">
        <v>4382</v>
      </c>
      <c>
        <f>(M3358*21)/100</f>
      </c>
      <c t="s">
        <v>28</v>
      </c>
    </row>
    <row r="3359" spans="1:5" ht="12.75">
      <c r="A3359" s="35" t="s">
        <v>58</v>
      </c>
      <c r="E3359" s="39" t="s">
        <v>5</v>
      </c>
    </row>
    <row r="3360" spans="1:5" ht="12.75">
      <c r="A3360" s="35" t="s">
        <v>59</v>
      </c>
      <c r="E3360" s="40" t="s">
        <v>10029</v>
      </c>
    </row>
    <row r="3361" spans="1:5" ht="12.75">
      <c r="A3361" t="s">
        <v>61</v>
      </c>
      <c r="E3361" s="39" t="s">
        <v>8408</v>
      </c>
    </row>
    <row r="3362" spans="1:16" ht="25.5">
      <c r="A3362" t="s">
        <v>53</v>
      </c>
      <c s="34" t="s">
        <v>11680</v>
      </c>
      <c s="34" t="s">
        <v>11681</v>
      </c>
      <c s="35" t="s">
        <v>5</v>
      </c>
      <c s="6" t="s">
        <v>11682</v>
      </c>
      <c s="36" t="s">
        <v>115</v>
      </c>
      <c s="37">
        <v>1</v>
      </c>
      <c s="36">
        <v>0</v>
      </c>
      <c s="36">
        <f>ROUND(G3362*H3362,6)</f>
      </c>
      <c r="L3362" s="38">
        <v>0</v>
      </c>
      <c s="32">
        <f>ROUND(ROUND(L3362,2)*ROUND(G3362,3),2)</f>
      </c>
      <c s="36" t="s">
        <v>4382</v>
      </c>
      <c>
        <f>(M3362*21)/100</f>
      </c>
      <c t="s">
        <v>28</v>
      </c>
    </row>
    <row r="3363" spans="1:5" ht="12.75">
      <c r="A3363" s="35" t="s">
        <v>58</v>
      </c>
      <c r="E3363" s="39" t="s">
        <v>5</v>
      </c>
    </row>
    <row r="3364" spans="1:5" ht="12.75">
      <c r="A3364" s="35" t="s">
        <v>59</v>
      </c>
      <c r="E3364" s="40" t="s">
        <v>10029</v>
      </c>
    </row>
    <row r="3365" spans="1:5" ht="12.75">
      <c r="A3365" t="s">
        <v>61</v>
      </c>
      <c r="E3365" s="39" t="s">
        <v>8408</v>
      </c>
    </row>
    <row r="3366" spans="1:16" ht="25.5">
      <c r="A3366" t="s">
        <v>53</v>
      </c>
      <c s="34" t="s">
        <v>11683</v>
      </c>
      <c s="34" t="s">
        <v>11684</v>
      </c>
      <c s="35" t="s">
        <v>5</v>
      </c>
      <c s="6" t="s">
        <v>11685</v>
      </c>
      <c s="36" t="s">
        <v>115</v>
      </c>
      <c s="37">
        <v>1</v>
      </c>
      <c s="36">
        <v>0</v>
      </c>
      <c s="36">
        <f>ROUND(G3366*H3366,6)</f>
      </c>
      <c r="L3366" s="38">
        <v>0</v>
      </c>
      <c s="32">
        <f>ROUND(ROUND(L3366,2)*ROUND(G3366,3),2)</f>
      </c>
      <c s="36" t="s">
        <v>4382</v>
      </c>
      <c>
        <f>(M3366*21)/100</f>
      </c>
      <c t="s">
        <v>28</v>
      </c>
    </row>
    <row r="3367" spans="1:5" ht="12.75">
      <c r="A3367" s="35" t="s">
        <v>58</v>
      </c>
      <c r="E3367" s="39" t="s">
        <v>5</v>
      </c>
    </row>
    <row r="3368" spans="1:5" ht="12.75">
      <c r="A3368" s="35" t="s">
        <v>59</v>
      </c>
      <c r="E3368" s="40" t="s">
        <v>10029</v>
      </c>
    </row>
    <row r="3369" spans="1:5" ht="12.75">
      <c r="A3369" t="s">
        <v>61</v>
      </c>
      <c r="E3369" s="39" t="s">
        <v>8408</v>
      </c>
    </row>
    <row r="3370" spans="1:16" ht="25.5">
      <c r="A3370" t="s">
        <v>53</v>
      </c>
      <c s="34" t="s">
        <v>11686</v>
      </c>
      <c s="34" t="s">
        <v>11687</v>
      </c>
      <c s="35" t="s">
        <v>5</v>
      </c>
      <c s="6" t="s">
        <v>11688</v>
      </c>
      <c s="36" t="s">
        <v>115</v>
      </c>
      <c s="37">
        <v>1</v>
      </c>
      <c s="36">
        <v>0</v>
      </c>
      <c s="36">
        <f>ROUND(G3370*H3370,6)</f>
      </c>
      <c r="L3370" s="38">
        <v>0</v>
      </c>
      <c s="32">
        <f>ROUND(ROUND(L3370,2)*ROUND(G3370,3),2)</f>
      </c>
      <c s="36" t="s">
        <v>4382</v>
      </c>
      <c>
        <f>(M3370*21)/100</f>
      </c>
      <c t="s">
        <v>28</v>
      </c>
    </row>
    <row r="3371" spans="1:5" ht="12.75">
      <c r="A3371" s="35" t="s">
        <v>58</v>
      </c>
      <c r="E3371" s="39" t="s">
        <v>5</v>
      </c>
    </row>
    <row r="3372" spans="1:5" ht="12.75">
      <c r="A3372" s="35" t="s">
        <v>59</v>
      </c>
      <c r="E3372" s="40" t="s">
        <v>10029</v>
      </c>
    </row>
    <row r="3373" spans="1:5" ht="12.75">
      <c r="A3373" t="s">
        <v>61</v>
      </c>
      <c r="E3373" s="39" t="s">
        <v>8408</v>
      </c>
    </row>
    <row r="3374" spans="1:16" ht="25.5">
      <c r="A3374" t="s">
        <v>53</v>
      </c>
      <c s="34" t="s">
        <v>11689</v>
      </c>
      <c s="34" t="s">
        <v>11690</v>
      </c>
      <c s="35" t="s">
        <v>5</v>
      </c>
      <c s="6" t="s">
        <v>11691</v>
      </c>
      <c s="36" t="s">
        <v>115</v>
      </c>
      <c s="37">
        <v>1</v>
      </c>
      <c s="36">
        <v>0</v>
      </c>
      <c s="36">
        <f>ROUND(G3374*H3374,6)</f>
      </c>
      <c r="L3374" s="38">
        <v>0</v>
      </c>
      <c s="32">
        <f>ROUND(ROUND(L3374,2)*ROUND(G3374,3),2)</f>
      </c>
      <c s="36" t="s">
        <v>4382</v>
      </c>
      <c>
        <f>(M3374*21)/100</f>
      </c>
      <c t="s">
        <v>28</v>
      </c>
    </row>
    <row r="3375" spans="1:5" ht="12.75">
      <c r="A3375" s="35" t="s">
        <v>58</v>
      </c>
      <c r="E3375" s="39" t="s">
        <v>5</v>
      </c>
    </row>
    <row r="3376" spans="1:5" ht="12.75">
      <c r="A3376" s="35" t="s">
        <v>59</v>
      </c>
      <c r="E3376" s="40" t="s">
        <v>10029</v>
      </c>
    </row>
    <row r="3377" spans="1:5" ht="12.75">
      <c r="A3377" t="s">
        <v>61</v>
      </c>
      <c r="E3377" s="39" t="s">
        <v>8408</v>
      </c>
    </row>
    <row r="3378" spans="1:16" ht="25.5">
      <c r="A3378" t="s">
        <v>53</v>
      </c>
      <c s="34" t="s">
        <v>11692</v>
      </c>
      <c s="34" t="s">
        <v>11693</v>
      </c>
      <c s="35" t="s">
        <v>5</v>
      </c>
      <c s="6" t="s">
        <v>11694</v>
      </c>
      <c s="36" t="s">
        <v>115</v>
      </c>
      <c s="37">
        <v>1</v>
      </c>
      <c s="36">
        <v>0</v>
      </c>
      <c s="36">
        <f>ROUND(G3378*H3378,6)</f>
      </c>
      <c r="L3378" s="38">
        <v>0</v>
      </c>
      <c s="32">
        <f>ROUND(ROUND(L3378,2)*ROUND(G3378,3),2)</f>
      </c>
      <c s="36" t="s">
        <v>4382</v>
      </c>
      <c>
        <f>(M3378*21)/100</f>
      </c>
      <c t="s">
        <v>28</v>
      </c>
    </row>
    <row r="3379" spans="1:5" ht="12.75">
      <c r="A3379" s="35" t="s">
        <v>58</v>
      </c>
      <c r="E3379" s="39" t="s">
        <v>5</v>
      </c>
    </row>
    <row r="3380" spans="1:5" ht="12.75">
      <c r="A3380" s="35" t="s">
        <v>59</v>
      </c>
      <c r="E3380" s="40" t="s">
        <v>10029</v>
      </c>
    </row>
    <row r="3381" spans="1:5" ht="12.75">
      <c r="A3381" t="s">
        <v>61</v>
      </c>
      <c r="E3381" s="39" t="s">
        <v>8408</v>
      </c>
    </row>
    <row r="3382" spans="1:16" ht="25.5">
      <c r="A3382" t="s">
        <v>53</v>
      </c>
      <c s="34" t="s">
        <v>11695</v>
      </c>
      <c s="34" t="s">
        <v>11696</v>
      </c>
      <c s="35" t="s">
        <v>5</v>
      </c>
      <c s="6" t="s">
        <v>11697</v>
      </c>
      <c s="36" t="s">
        <v>115</v>
      </c>
      <c s="37">
        <v>1</v>
      </c>
      <c s="36">
        <v>0</v>
      </c>
      <c s="36">
        <f>ROUND(G3382*H3382,6)</f>
      </c>
      <c r="L3382" s="38">
        <v>0</v>
      </c>
      <c s="32">
        <f>ROUND(ROUND(L3382,2)*ROUND(G3382,3),2)</f>
      </c>
      <c s="36" t="s">
        <v>4382</v>
      </c>
      <c>
        <f>(M3382*21)/100</f>
      </c>
      <c t="s">
        <v>28</v>
      </c>
    </row>
    <row r="3383" spans="1:5" ht="12.75">
      <c r="A3383" s="35" t="s">
        <v>58</v>
      </c>
      <c r="E3383" s="39" t="s">
        <v>5</v>
      </c>
    </row>
    <row r="3384" spans="1:5" ht="12.75">
      <c r="A3384" s="35" t="s">
        <v>59</v>
      </c>
      <c r="E3384" s="40" t="s">
        <v>10029</v>
      </c>
    </row>
    <row r="3385" spans="1:5" ht="12.75">
      <c r="A3385" t="s">
        <v>61</v>
      </c>
      <c r="E3385" s="39" t="s">
        <v>8408</v>
      </c>
    </row>
    <row r="3386" spans="1:16" ht="25.5">
      <c r="A3386" t="s">
        <v>53</v>
      </c>
      <c s="34" t="s">
        <v>11698</v>
      </c>
      <c s="34" t="s">
        <v>11699</v>
      </c>
      <c s="35" t="s">
        <v>5</v>
      </c>
      <c s="6" t="s">
        <v>11700</v>
      </c>
      <c s="36" t="s">
        <v>115</v>
      </c>
      <c s="37">
        <v>1</v>
      </c>
      <c s="36">
        <v>0</v>
      </c>
      <c s="36">
        <f>ROUND(G3386*H3386,6)</f>
      </c>
      <c r="L3386" s="38">
        <v>0</v>
      </c>
      <c s="32">
        <f>ROUND(ROUND(L3386,2)*ROUND(G3386,3),2)</f>
      </c>
      <c s="36" t="s">
        <v>4382</v>
      </c>
      <c>
        <f>(M3386*21)/100</f>
      </c>
      <c t="s">
        <v>28</v>
      </c>
    </row>
    <row r="3387" spans="1:5" ht="12.75">
      <c r="A3387" s="35" t="s">
        <v>58</v>
      </c>
      <c r="E3387" s="39" t="s">
        <v>5</v>
      </c>
    </row>
    <row r="3388" spans="1:5" ht="12.75">
      <c r="A3388" s="35" t="s">
        <v>59</v>
      </c>
      <c r="E3388" s="40" t="s">
        <v>10029</v>
      </c>
    </row>
    <row r="3389" spans="1:5" ht="12.75">
      <c r="A3389" t="s">
        <v>61</v>
      </c>
      <c r="E3389" s="39" t="s">
        <v>8408</v>
      </c>
    </row>
    <row r="3390" spans="1:16" ht="25.5">
      <c r="A3390" t="s">
        <v>53</v>
      </c>
      <c s="34" t="s">
        <v>11701</v>
      </c>
      <c s="34" t="s">
        <v>11702</v>
      </c>
      <c s="35" t="s">
        <v>5</v>
      </c>
      <c s="6" t="s">
        <v>11703</v>
      </c>
      <c s="36" t="s">
        <v>115</v>
      </c>
      <c s="37">
        <v>1</v>
      </c>
      <c s="36">
        <v>0</v>
      </c>
      <c s="36">
        <f>ROUND(G3390*H3390,6)</f>
      </c>
      <c r="L3390" s="38">
        <v>0</v>
      </c>
      <c s="32">
        <f>ROUND(ROUND(L3390,2)*ROUND(G3390,3),2)</f>
      </c>
      <c s="36" t="s">
        <v>4382</v>
      </c>
      <c>
        <f>(M3390*21)/100</f>
      </c>
      <c t="s">
        <v>28</v>
      </c>
    </row>
    <row r="3391" spans="1:5" ht="12.75">
      <c r="A3391" s="35" t="s">
        <v>58</v>
      </c>
      <c r="E3391" s="39" t="s">
        <v>5</v>
      </c>
    </row>
    <row r="3392" spans="1:5" ht="12.75">
      <c r="A3392" s="35" t="s">
        <v>59</v>
      </c>
      <c r="E3392" s="40" t="s">
        <v>10029</v>
      </c>
    </row>
    <row r="3393" spans="1:5" ht="12.75">
      <c r="A3393" t="s">
        <v>61</v>
      </c>
      <c r="E3393" s="39" t="s">
        <v>8408</v>
      </c>
    </row>
    <row r="3394" spans="1:16" ht="25.5">
      <c r="A3394" t="s">
        <v>53</v>
      </c>
      <c s="34" t="s">
        <v>11704</v>
      </c>
      <c s="34" t="s">
        <v>11705</v>
      </c>
      <c s="35" t="s">
        <v>5</v>
      </c>
      <c s="6" t="s">
        <v>11706</v>
      </c>
      <c s="36" t="s">
        <v>115</v>
      </c>
      <c s="37">
        <v>1</v>
      </c>
      <c s="36">
        <v>0</v>
      </c>
      <c s="36">
        <f>ROUND(G3394*H3394,6)</f>
      </c>
      <c r="L3394" s="38">
        <v>0</v>
      </c>
      <c s="32">
        <f>ROUND(ROUND(L3394,2)*ROUND(G3394,3),2)</f>
      </c>
      <c s="36" t="s">
        <v>4382</v>
      </c>
      <c>
        <f>(M3394*21)/100</f>
      </c>
      <c t="s">
        <v>28</v>
      </c>
    </row>
    <row r="3395" spans="1:5" ht="12.75">
      <c r="A3395" s="35" t="s">
        <v>58</v>
      </c>
      <c r="E3395" s="39" t="s">
        <v>5</v>
      </c>
    </row>
    <row r="3396" spans="1:5" ht="12.75">
      <c r="A3396" s="35" t="s">
        <v>59</v>
      </c>
      <c r="E3396" s="40" t="s">
        <v>10029</v>
      </c>
    </row>
    <row r="3397" spans="1:5" ht="12.75">
      <c r="A3397" t="s">
        <v>61</v>
      </c>
      <c r="E3397" s="39" t="s">
        <v>8408</v>
      </c>
    </row>
    <row r="3398" spans="1:16" ht="25.5">
      <c r="A3398" t="s">
        <v>53</v>
      </c>
      <c s="34" t="s">
        <v>11707</v>
      </c>
      <c s="34" t="s">
        <v>11708</v>
      </c>
      <c s="35" t="s">
        <v>5</v>
      </c>
      <c s="6" t="s">
        <v>11709</v>
      </c>
      <c s="36" t="s">
        <v>115</v>
      </c>
      <c s="37">
        <v>1</v>
      </c>
      <c s="36">
        <v>0</v>
      </c>
      <c s="36">
        <f>ROUND(G3398*H3398,6)</f>
      </c>
      <c r="L3398" s="38">
        <v>0</v>
      </c>
      <c s="32">
        <f>ROUND(ROUND(L3398,2)*ROUND(G3398,3),2)</f>
      </c>
      <c s="36" t="s">
        <v>4382</v>
      </c>
      <c>
        <f>(M3398*21)/100</f>
      </c>
      <c t="s">
        <v>28</v>
      </c>
    </row>
    <row r="3399" spans="1:5" ht="12.75">
      <c r="A3399" s="35" t="s">
        <v>58</v>
      </c>
      <c r="E3399" s="39" t="s">
        <v>5</v>
      </c>
    </row>
    <row r="3400" spans="1:5" ht="12.75">
      <c r="A3400" s="35" t="s">
        <v>59</v>
      </c>
      <c r="E3400" s="40" t="s">
        <v>10029</v>
      </c>
    </row>
    <row r="3401" spans="1:5" ht="12.75">
      <c r="A3401" t="s">
        <v>61</v>
      </c>
      <c r="E3401" s="39" t="s">
        <v>8408</v>
      </c>
    </row>
    <row r="3402" spans="1:16" ht="25.5">
      <c r="A3402" t="s">
        <v>53</v>
      </c>
      <c s="34" t="s">
        <v>11710</v>
      </c>
      <c s="34" t="s">
        <v>11711</v>
      </c>
      <c s="35" t="s">
        <v>5</v>
      </c>
      <c s="6" t="s">
        <v>11712</v>
      </c>
      <c s="36" t="s">
        <v>115</v>
      </c>
      <c s="37">
        <v>1</v>
      </c>
      <c s="36">
        <v>0</v>
      </c>
      <c s="36">
        <f>ROUND(G3402*H3402,6)</f>
      </c>
      <c r="L3402" s="38">
        <v>0</v>
      </c>
      <c s="32">
        <f>ROUND(ROUND(L3402,2)*ROUND(G3402,3),2)</f>
      </c>
      <c s="36" t="s">
        <v>4382</v>
      </c>
      <c>
        <f>(M3402*21)/100</f>
      </c>
      <c t="s">
        <v>28</v>
      </c>
    </row>
    <row r="3403" spans="1:5" ht="12.75">
      <c r="A3403" s="35" t="s">
        <v>58</v>
      </c>
      <c r="E3403" s="39" t="s">
        <v>5</v>
      </c>
    </row>
    <row r="3404" spans="1:5" ht="12.75">
      <c r="A3404" s="35" t="s">
        <v>59</v>
      </c>
      <c r="E3404" s="40" t="s">
        <v>10029</v>
      </c>
    </row>
    <row r="3405" spans="1:5" ht="12.75">
      <c r="A3405" t="s">
        <v>61</v>
      </c>
      <c r="E3405" s="39" t="s">
        <v>8408</v>
      </c>
    </row>
    <row r="3406" spans="1:16" ht="25.5">
      <c r="A3406" t="s">
        <v>53</v>
      </c>
      <c s="34" t="s">
        <v>11713</v>
      </c>
      <c s="34" t="s">
        <v>11714</v>
      </c>
      <c s="35" t="s">
        <v>5</v>
      </c>
      <c s="6" t="s">
        <v>11715</v>
      </c>
      <c s="36" t="s">
        <v>115</v>
      </c>
      <c s="37">
        <v>1</v>
      </c>
      <c s="36">
        <v>0</v>
      </c>
      <c s="36">
        <f>ROUND(G3406*H3406,6)</f>
      </c>
      <c r="L3406" s="38">
        <v>0</v>
      </c>
      <c s="32">
        <f>ROUND(ROUND(L3406,2)*ROUND(G3406,3),2)</f>
      </c>
      <c s="36" t="s">
        <v>4382</v>
      </c>
      <c>
        <f>(M3406*21)/100</f>
      </c>
      <c t="s">
        <v>28</v>
      </c>
    </row>
    <row r="3407" spans="1:5" ht="12.75">
      <c r="A3407" s="35" t="s">
        <v>58</v>
      </c>
      <c r="E3407" s="39" t="s">
        <v>5</v>
      </c>
    </row>
    <row r="3408" spans="1:5" ht="12.75">
      <c r="A3408" s="35" t="s">
        <v>59</v>
      </c>
      <c r="E3408" s="40" t="s">
        <v>10029</v>
      </c>
    </row>
    <row r="3409" spans="1:5" ht="12.75">
      <c r="A3409" t="s">
        <v>61</v>
      </c>
      <c r="E3409" s="39" t="s">
        <v>8408</v>
      </c>
    </row>
    <row r="3410" spans="1:16" ht="25.5">
      <c r="A3410" t="s">
        <v>53</v>
      </c>
      <c s="34" t="s">
        <v>11716</v>
      </c>
      <c s="34" t="s">
        <v>11717</v>
      </c>
      <c s="35" t="s">
        <v>5</v>
      </c>
      <c s="6" t="s">
        <v>11718</v>
      </c>
      <c s="36" t="s">
        <v>115</v>
      </c>
      <c s="37">
        <v>1</v>
      </c>
      <c s="36">
        <v>0</v>
      </c>
      <c s="36">
        <f>ROUND(G3410*H3410,6)</f>
      </c>
      <c r="L3410" s="38">
        <v>0</v>
      </c>
      <c s="32">
        <f>ROUND(ROUND(L3410,2)*ROUND(G3410,3),2)</f>
      </c>
      <c s="36" t="s">
        <v>4382</v>
      </c>
      <c>
        <f>(M3410*21)/100</f>
      </c>
      <c t="s">
        <v>28</v>
      </c>
    </row>
    <row r="3411" spans="1:5" ht="12.75">
      <c r="A3411" s="35" t="s">
        <v>58</v>
      </c>
      <c r="E3411" s="39" t="s">
        <v>5</v>
      </c>
    </row>
    <row r="3412" spans="1:5" ht="12.75">
      <c r="A3412" s="35" t="s">
        <v>59</v>
      </c>
      <c r="E3412" s="40" t="s">
        <v>10029</v>
      </c>
    </row>
    <row r="3413" spans="1:5" ht="12.75">
      <c r="A3413" t="s">
        <v>61</v>
      </c>
      <c r="E3413" s="39" t="s">
        <v>8408</v>
      </c>
    </row>
    <row r="3414" spans="1:16" ht="25.5">
      <c r="A3414" t="s">
        <v>53</v>
      </c>
      <c s="34" t="s">
        <v>11719</v>
      </c>
      <c s="34" t="s">
        <v>11720</v>
      </c>
      <c s="35" t="s">
        <v>5</v>
      </c>
      <c s="6" t="s">
        <v>11721</v>
      </c>
      <c s="36" t="s">
        <v>115</v>
      </c>
      <c s="37">
        <v>1</v>
      </c>
      <c s="36">
        <v>0</v>
      </c>
      <c s="36">
        <f>ROUND(G3414*H3414,6)</f>
      </c>
      <c r="L3414" s="38">
        <v>0</v>
      </c>
      <c s="32">
        <f>ROUND(ROUND(L3414,2)*ROUND(G3414,3),2)</f>
      </c>
      <c s="36" t="s">
        <v>4382</v>
      </c>
      <c>
        <f>(M3414*21)/100</f>
      </c>
      <c t="s">
        <v>28</v>
      </c>
    </row>
    <row r="3415" spans="1:5" ht="12.75">
      <c r="A3415" s="35" t="s">
        <v>58</v>
      </c>
      <c r="E3415" s="39" t="s">
        <v>5</v>
      </c>
    </row>
    <row r="3416" spans="1:5" ht="12.75">
      <c r="A3416" s="35" t="s">
        <v>59</v>
      </c>
      <c r="E3416" s="40" t="s">
        <v>10029</v>
      </c>
    </row>
    <row r="3417" spans="1:5" ht="12.75">
      <c r="A3417" t="s">
        <v>61</v>
      </c>
      <c r="E3417" s="39" t="s">
        <v>8408</v>
      </c>
    </row>
    <row r="3418" spans="1:16" ht="25.5">
      <c r="A3418" t="s">
        <v>53</v>
      </c>
      <c s="34" t="s">
        <v>11722</v>
      </c>
      <c s="34" t="s">
        <v>11723</v>
      </c>
      <c s="35" t="s">
        <v>5</v>
      </c>
      <c s="6" t="s">
        <v>11724</v>
      </c>
      <c s="36" t="s">
        <v>115</v>
      </c>
      <c s="37">
        <v>1</v>
      </c>
      <c s="36">
        <v>0</v>
      </c>
      <c s="36">
        <f>ROUND(G3418*H3418,6)</f>
      </c>
      <c r="L3418" s="38">
        <v>0</v>
      </c>
      <c s="32">
        <f>ROUND(ROUND(L3418,2)*ROUND(G3418,3),2)</f>
      </c>
      <c s="36" t="s">
        <v>4382</v>
      </c>
      <c>
        <f>(M3418*21)/100</f>
      </c>
      <c t="s">
        <v>28</v>
      </c>
    </row>
    <row r="3419" spans="1:5" ht="12.75">
      <c r="A3419" s="35" t="s">
        <v>58</v>
      </c>
      <c r="E3419" s="39" t="s">
        <v>5</v>
      </c>
    </row>
    <row r="3420" spans="1:5" ht="12.75">
      <c r="A3420" s="35" t="s">
        <v>59</v>
      </c>
      <c r="E3420" s="40" t="s">
        <v>10029</v>
      </c>
    </row>
    <row r="3421" spans="1:5" ht="12.75">
      <c r="A3421" t="s">
        <v>61</v>
      </c>
      <c r="E3421" s="39" t="s">
        <v>8408</v>
      </c>
    </row>
    <row r="3422" spans="1:16" ht="25.5">
      <c r="A3422" t="s">
        <v>53</v>
      </c>
      <c s="34" t="s">
        <v>11725</v>
      </c>
      <c s="34" t="s">
        <v>11726</v>
      </c>
      <c s="35" t="s">
        <v>5</v>
      </c>
      <c s="6" t="s">
        <v>11727</v>
      </c>
      <c s="36" t="s">
        <v>115</v>
      </c>
      <c s="37">
        <v>1</v>
      </c>
      <c s="36">
        <v>0</v>
      </c>
      <c s="36">
        <f>ROUND(G3422*H3422,6)</f>
      </c>
      <c r="L3422" s="38">
        <v>0</v>
      </c>
      <c s="32">
        <f>ROUND(ROUND(L3422,2)*ROUND(G3422,3),2)</f>
      </c>
      <c s="36" t="s">
        <v>4382</v>
      </c>
      <c>
        <f>(M3422*21)/100</f>
      </c>
      <c t="s">
        <v>28</v>
      </c>
    </row>
    <row r="3423" spans="1:5" ht="12.75">
      <c r="A3423" s="35" t="s">
        <v>58</v>
      </c>
      <c r="E3423" s="39" t="s">
        <v>5</v>
      </c>
    </row>
    <row r="3424" spans="1:5" ht="12.75">
      <c r="A3424" s="35" t="s">
        <v>59</v>
      </c>
      <c r="E3424" s="40" t="s">
        <v>10029</v>
      </c>
    </row>
    <row r="3425" spans="1:5" ht="12.75">
      <c r="A3425" t="s">
        <v>61</v>
      </c>
      <c r="E3425" s="39" t="s">
        <v>8408</v>
      </c>
    </row>
    <row r="3426" spans="1:16" ht="25.5">
      <c r="A3426" t="s">
        <v>53</v>
      </c>
      <c s="34" t="s">
        <v>11728</v>
      </c>
      <c s="34" t="s">
        <v>11729</v>
      </c>
      <c s="35" t="s">
        <v>5</v>
      </c>
      <c s="6" t="s">
        <v>11730</v>
      </c>
      <c s="36" t="s">
        <v>115</v>
      </c>
      <c s="37">
        <v>1</v>
      </c>
      <c s="36">
        <v>0</v>
      </c>
      <c s="36">
        <f>ROUND(G3426*H3426,6)</f>
      </c>
      <c r="L3426" s="38">
        <v>0</v>
      </c>
      <c s="32">
        <f>ROUND(ROUND(L3426,2)*ROUND(G3426,3),2)</f>
      </c>
      <c s="36" t="s">
        <v>4382</v>
      </c>
      <c>
        <f>(M3426*21)/100</f>
      </c>
      <c t="s">
        <v>28</v>
      </c>
    </row>
    <row r="3427" spans="1:5" ht="12.75">
      <c r="A3427" s="35" t="s">
        <v>58</v>
      </c>
      <c r="E3427" s="39" t="s">
        <v>5</v>
      </c>
    </row>
    <row r="3428" spans="1:5" ht="12.75">
      <c r="A3428" s="35" t="s">
        <v>59</v>
      </c>
      <c r="E3428" s="40" t="s">
        <v>10029</v>
      </c>
    </row>
    <row r="3429" spans="1:5" ht="12.75">
      <c r="A3429" t="s">
        <v>61</v>
      </c>
      <c r="E3429" s="39" t="s">
        <v>8408</v>
      </c>
    </row>
    <row r="3430" spans="1:16" ht="25.5">
      <c r="A3430" t="s">
        <v>53</v>
      </c>
      <c s="34" t="s">
        <v>11731</v>
      </c>
      <c s="34" t="s">
        <v>11732</v>
      </c>
      <c s="35" t="s">
        <v>5</v>
      </c>
      <c s="6" t="s">
        <v>11733</v>
      </c>
      <c s="36" t="s">
        <v>115</v>
      </c>
      <c s="37">
        <v>1</v>
      </c>
      <c s="36">
        <v>0</v>
      </c>
      <c s="36">
        <f>ROUND(G3430*H3430,6)</f>
      </c>
      <c r="L3430" s="38">
        <v>0</v>
      </c>
      <c s="32">
        <f>ROUND(ROUND(L3430,2)*ROUND(G3430,3),2)</f>
      </c>
      <c s="36" t="s">
        <v>4382</v>
      </c>
      <c>
        <f>(M3430*21)/100</f>
      </c>
      <c t="s">
        <v>28</v>
      </c>
    </row>
    <row r="3431" spans="1:5" ht="12.75">
      <c r="A3431" s="35" t="s">
        <v>58</v>
      </c>
      <c r="E3431" s="39" t="s">
        <v>5</v>
      </c>
    </row>
    <row r="3432" spans="1:5" ht="12.75">
      <c r="A3432" s="35" t="s">
        <v>59</v>
      </c>
      <c r="E3432" s="40" t="s">
        <v>10029</v>
      </c>
    </row>
    <row r="3433" spans="1:5" ht="12.75">
      <c r="A3433" t="s">
        <v>61</v>
      </c>
      <c r="E3433" s="39" t="s">
        <v>8408</v>
      </c>
    </row>
    <row r="3434" spans="1:16" ht="25.5">
      <c r="A3434" t="s">
        <v>53</v>
      </c>
      <c s="34" t="s">
        <v>11734</v>
      </c>
      <c s="34" t="s">
        <v>11735</v>
      </c>
      <c s="35" t="s">
        <v>5</v>
      </c>
      <c s="6" t="s">
        <v>11736</v>
      </c>
      <c s="36" t="s">
        <v>115</v>
      </c>
      <c s="37">
        <v>1</v>
      </c>
      <c s="36">
        <v>0</v>
      </c>
      <c s="36">
        <f>ROUND(G3434*H3434,6)</f>
      </c>
      <c r="L3434" s="38">
        <v>0</v>
      </c>
      <c s="32">
        <f>ROUND(ROUND(L3434,2)*ROUND(G3434,3),2)</f>
      </c>
      <c s="36" t="s">
        <v>4382</v>
      </c>
      <c>
        <f>(M3434*21)/100</f>
      </c>
      <c t="s">
        <v>28</v>
      </c>
    </row>
    <row r="3435" spans="1:5" ht="12.75">
      <c r="A3435" s="35" t="s">
        <v>58</v>
      </c>
      <c r="E3435" s="39" t="s">
        <v>5</v>
      </c>
    </row>
    <row r="3436" spans="1:5" ht="12.75">
      <c r="A3436" s="35" t="s">
        <v>59</v>
      </c>
      <c r="E3436" s="40" t="s">
        <v>10029</v>
      </c>
    </row>
    <row r="3437" spans="1:5" ht="12.75">
      <c r="A3437" t="s">
        <v>61</v>
      </c>
      <c r="E3437" s="39" t="s">
        <v>8408</v>
      </c>
    </row>
    <row r="3438" spans="1:16" ht="25.5">
      <c r="A3438" t="s">
        <v>53</v>
      </c>
      <c s="34" t="s">
        <v>11737</v>
      </c>
      <c s="34" t="s">
        <v>11738</v>
      </c>
      <c s="35" t="s">
        <v>5</v>
      </c>
      <c s="6" t="s">
        <v>11739</v>
      </c>
      <c s="36" t="s">
        <v>115</v>
      </c>
      <c s="37">
        <v>1</v>
      </c>
      <c s="36">
        <v>0</v>
      </c>
      <c s="36">
        <f>ROUND(G3438*H3438,6)</f>
      </c>
      <c r="L3438" s="38">
        <v>0</v>
      </c>
      <c s="32">
        <f>ROUND(ROUND(L3438,2)*ROUND(G3438,3),2)</f>
      </c>
      <c s="36" t="s">
        <v>4382</v>
      </c>
      <c>
        <f>(M3438*21)/100</f>
      </c>
      <c t="s">
        <v>28</v>
      </c>
    </row>
    <row r="3439" spans="1:5" ht="12.75">
      <c r="A3439" s="35" t="s">
        <v>58</v>
      </c>
      <c r="E3439" s="39" t="s">
        <v>5</v>
      </c>
    </row>
    <row r="3440" spans="1:5" ht="12.75">
      <c r="A3440" s="35" t="s">
        <v>59</v>
      </c>
      <c r="E3440" s="40" t="s">
        <v>10029</v>
      </c>
    </row>
    <row r="3441" spans="1:5" ht="12.75">
      <c r="A3441" t="s">
        <v>61</v>
      </c>
      <c r="E3441" s="39" t="s">
        <v>8408</v>
      </c>
    </row>
    <row r="3442" spans="1:16" ht="25.5">
      <c r="A3442" t="s">
        <v>53</v>
      </c>
      <c s="34" t="s">
        <v>11740</v>
      </c>
      <c s="34" t="s">
        <v>11741</v>
      </c>
      <c s="35" t="s">
        <v>5</v>
      </c>
      <c s="6" t="s">
        <v>11742</v>
      </c>
      <c s="36" t="s">
        <v>115</v>
      </c>
      <c s="37">
        <v>1</v>
      </c>
      <c s="36">
        <v>0</v>
      </c>
      <c s="36">
        <f>ROUND(G3442*H3442,6)</f>
      </c>
      <c r="L3442" s="38">
        <v>0</v>
      </c>
      <c s="32">
        <f>ROUND(ROUND(L3442,2)*ROUND(G3442,3),2)</f>
      </c>
      <c s="36" t="s">
        <v>4382</v>
      </c>
      <c>
        <f>(M3442*21)/100</f>
      </c>
      <c t="s">
        <v>28</v>
      </c>
    </row>
    <row r="3443" spans="1:5" ht="12.75">
      <c r="A3443" s="35" t="s">
        <v>58</v>
      </c>
      <c r="E3443" s="39" t="s">
        <v>5</v>
      </c>
    </row>
    <row r="3444" spans="1:5" ht="12.75">
      <c r="A3444" s="35" t="s">
        <v>59</v>
      </c>
      <c r="E3444" s="40" t="s">
        <v>10029</v>
      </c>
    </row>
    <row r="3445" spans="1:5" ht="12.75">
      <c r="A3445" t="s">
        <v>61</v>
      </c>
      <c r="E3445" s="39" t="s">
        <v>8408</v>
      </c>
    </row>
    <row r="3446" spans="1:16" ht="25.5">
      <c r="A3446" t="s">
        <v>53</v>
      </c>
      <c s="34" t="s">
        <v>11743</v>
      </c>
      <c s="34" t="s">
        <v>11744</v>
      </c>
      <c s="35" t="s">
        <v>5</v>
      </c>
      <c s="6" t="s">
        <v>11745</v>
      </c>
      <c s="36" t="s">
        <v>115</v>
      </c>
      <c s="37">
        <v>1</v>
      </c>
      <c s="36">
        <v>0</v>
      </c>
      <c s="36">
        <f>ROUND(G3446*H3446,6)</f>
      </c>
      <c r="L3446" s="38">
        <v>0</v>
      </c>
      <c s="32">
        <f>ROUND(ROUND(L3446,2)*ROUND(G3446,3),2)</f>
      </c>
      <c s="36" t="s">
        <v>4382</v>
      </c>
      <c>
        <f>(M3446*21)/100</f>
      </c>
      <c t="s">
        <v>28</v>
      </c>
    </row>
    <row r="3447" spans="1:5" ht="12.75">
      <c r="A3447" s="35" t="s">
        <v>58</v>
      </c>
      <c r="E3447" s="39" t="s">
        <v>5</v>
      </c>
    </row>
    <row r="3448" spans="1:5" ht="12.75">
      <c r="A3448" s="35" t="s">
        <v>59</v>
      </c>
      <c r="E3448" s="40" t="s">
        <v>10029</v>
      </c>
    </row>
    <row r="3449" spans="1:5" ht="12.75">
      <c r="A3449" t="s">
        <v>61</v>
      </c>
      <c r="E3449" s="39" t="s">
        <v>8408</v>
      </c>
    </row>
    <row r="3450" spans="1:16" ht="25.5">
      <c r="A3450" t="s">
        <v>53</v>
      </c>
      <c s="34" t="s">
        <v>11746</v>
      </c>
      <c s="34" t="s">
        <v>11747</v>
      </c>
      <c s="35" t="s">
        <v>5</v>
      </c>
      <c s="6" t="s">
        <v>11748</v>
      </c>
      <c s="36" t="s">
        <v>115</v>
      </c>
      <c s="37">
        <v>1</v>
      </c>
      <c s="36">
        <v>0</v>
      </c>
      <c s="36">
        <f>ROUND(G3450*H3450,6)</f>
      </c>
      <c r="L3450" s="38">
        <v>0</v>
      </c>
      <c s="32">
        <f>ROUND(ROUND(L3450,2)*ROUND(G3450,3),2)</f>
      </c>
      <c s="36" t="s">
        <v>4382</v>
      </c>
      <c>
        <f>(M3450*21)/100</f>
      </c>
      <c t="s">
        <v>28</v>
      </c>
    </row>
    <row r="3451" spans="1:5" ht="12.75">
      <c r="A3451" s="35" t="s">
        <v>58</v>
      </c>
      <c r="E3451" s="39" t="s">
        <v>5</v>
      </c>
    </row>
    <row r="3452" spans="1:5" ht="12.75">
      <c r="A3452" s="35" t="s">
        <v>59</v>
      </c>
      <c r="E3452" s="40" t="s">
        <v>10029</v>
      </c>
    </row>
    <row r="3453" spans="1:5" ht="12.75">
      <c r="A3453" t="s">
        <v>61</v>
      </c>
      <c r="E3453" s="39" t="s">
        <v>8408</v>
      </c>
    </row>
    <row r="3454" spans="1:16" ht="25.5">
      <c r="A3454" t="s">
        <v>53</v>
      </c>
      <c s="34" t="s">
        <v>11749</v>
      </c>
      <c s="34" t="s">
        <v>11750</v>
      </c>
      <c s="35" t="s">
        <v>5</v>
      </c>
      <c s="6" t="s">
        <v>11751</v>
      </c>
      <c s="36" t="s">
        <v>115</v>
      </c>
      <c s="37">
        <v>1</v>
      </c>
      <c s="36">
        <v>0</v>
      </c>
      <c s="36">
        <f>ROUND(G3454*H3454,6)</f>
      </c>
      <c r="L3454" s="38">
        <v>0</v>
      </c>
      <c s="32">
        <f>ROUND(ROUND(L3454,2)*ROUND(G3454,3),2)</f>
      </c>
      <c s="36" t="s">
        <v>4382</v>
      </c>
      <c>
        <f>(M3454*21)/100</f>
      </c>
      <c t="s">
        <v>28</v>
      </c>
    </row>
    <row r="3455" spans="1:5" ht="12.75">
      <c r="A3455" s="35" t="s">
        <v>58</v>
      </c>
      <c r="E3455" s="39" t="s">
        <v>5</v>
      </c>
    </row>
    <row r="3456" spans="1:5" ht="12.75">
      <c r="A3456" s="35" t="s">
        <v>59</v>
      </c>
      <c r="E3456" s="40" t="s">
        <v>10029</v>
      </c>
    </row>
    <row r="3457" spans="1:5" ht="12.75">
      <c r="A3457" t="s">
        <v>61</v>
      </c>
      <c r="E3457" s="39" t="s">
        <v>8408</v>
      </c>
    </row>
    <row r="3458" spans="1:16" ht="25.5">
      <c r="A3458" t="s">
        <v>53</v>
      </c>
      <c s="34" t="s">
        <v>11752</v>
      </c>
      <c s="34" t="s">
        <v>11753</v>
      </c>
      <c s="35" t="s">
        <v>5</v>
      </c>
      <c s="6" t="s">
        <v>11754</v>
      </c>
      <c s="36" t="s">
        <v>115</v>
      </c>
      <c s="37">
        <v>1</v>
      </c>
      <c s="36">
        <v>0</v>
      </c>
      <c s="36">
        <f>ROUND(G3458*H3458,6)</f>
      </c>
      <c r="L3458" s="38">
        <v>0</v>
      </c>
      <c s="32">
        <f>ROUND(ROUND(L3458,2)*ROUND(G3458,3),2)</f>
      </c>
      <c s="36" t="s">
        <v>4382</v>
      </c>
      <c>
        <f>(M3458*21)/100</f>
      </c>
      <c t="s">
        <v>28</v>
      </c>
    </row>
    <row r="3459" spans="1:5" ht="12.75">
      <c r="A3459" s="35" t="s">
        <v>58</v>
      </c>
      <c r="E3459" s="39" t="s">
        <v>5</v>
      </c>
    </row>
    <row r="3460" spans="1:5" ht="12.75">
      <c r="A3460" s="35" t="s">
        <v>59</v>
      </c>
      <c r="E3460" s="40" t="s">
        <v>10029</v>
      </c>
    </row>
    <row r="3461" spans="1:5" ht="12.75">
      <c r="A3461" t="s">
        <v>61</v>
      </c>
      <c r="E3461" s="39" t="s">
        <v>8408</v>
      </c>
    </row>
    <row r="3462" spans="1:16" ht="38.25">
      <c r="A3462" t="s">
        <v>53</v>
      </c>
      <c s="34" t="s">
        <v>11755</v>
      </c>
      <c s="34" t="s">
        <v>11756</v>
      </c>
      <c s="35" t="s">
        <v>5</v>
      </c>
      <c s="6" t="s">
        <v>11757</v>
      </c>
      <c s="36" t="s">
        <v>115</v>
      </c>
      <c s="37">
        <v>1</v>
      </c>
      <c s="36">
        <v>0</v>
      </c>
      <c s="36">
        <f>ROUND(G3462*H3462,6)</f>
      </c>
      <c r="L3462" s="38">
        <v>0</v>
      </c>
      <c s="32">
        <f>ROUND(ROUND(L3462,2)*ROUND(G3462,3),2)</f>
      </c>
      <c s="36" t="s">
        <v>4382</v>
      </c>
      <c>
        <f>(M3462*21)/100</f>
      </c>
      <c t="s">
        <v>28</v>
      </c>
    </row>
    <row r="3463" spans="1:5" ht="12.75">
      <c r="A3463" s="35" t="s">
        <v>58</v>
      </c>
      <c r="E3463" s="39" t="s">
        <v>5</v>
      </c>
    </row>
    <row r="3464" spans="1:5" ht="12.75">
      <c r="A3464" s="35" t="s">
        <v>59</v>
      </c>
      <c r="E3464" s="40" t="s">
        <v>10029</v>
      </c>
    </row>
    <row r="3465" spans="1:5" ht="12.75">
      <c r="A3465" t="s">
        <v>61</v>
      </c>
      <c r="E3465" s="39" t="s">
        <v>8408</v>
      </c>
    </row>
    <row r="3466" spans="1:16" ht="25.5">
      <c r="A3466" t="s">
        <v>53</v>
      </c>
      <c s="34" t="s">
        <v>11758</v>
      </c>
      <c s="34" t="s">
        <v>11759</v>
      </c>
      <c s="35" t="s">
        <v>5</v>
      </c>
      <c s="6" t="s">
        <v>11760</v>
      </c>
      <c s="36" t="s">
        <v>115</v>
      </c>
      <c s="37">
        <v>1</v>
      </c>
      <c s="36">
        <v>0</v>
      </c>
      <c s="36">
        <f>ROUND(G3466*H3466,6)</f>
      </c>
      <c r="L3466" s="38">
        <v>0</v>
      </c>
      <c s="32">
        <f>ROUND(ROUND(L3466,2)*ROUND(G3466,3),2)</f>
      </c>
      <c s="36" t="s">
        <v>4382</v>
      </c>
      <c>
        <f>(M3466*21)/100</f>
      </c>
      <c t="s">
        <v>28</v>
      </c>
    </row>
    <row r="3467" spans="1:5" ht="12.75">
      <c r="A3467" s="35" t="s">
        <v>58</v>
      </c>
      <c r="E3467" s="39" t="s">
        <v>5</v>
      </c>
    </row>
    <row r="3468" spans="1:5" ht="12.75">
      <c r="A3468" s="35" t="s">
        <v>59</v>
      </c>
      <c r="E3468" s="40" t="s">
        <v>10029</v>
      </c>
    </row>
    <row r="3469" spans="1:5" ht="12.75">
      <c r="A3469" t="s">
        <v>61</v>
      </c>
      <c r="E3469" s="39" t="s">
        <v>8408</v>
      </c>
    </row>
    <row r="3470" spans="1:16" ht="25.5">
      <c r="A3470" t="s">
        <v>53</v>
      </c>
      <c s="34" t="s">
        <v>11761</v>
      </c>
      <c s="34" t="s">
        <v>11762</v>
      </c>
      <c s="35" t="s">
        <v>5</v>
      </c>
      <c s="6" t="s">
        <v>11763</v>
      </c>
      <c s="36" t="s">
        <v>115</v>
      </c>
      <c s="37">
        <v>1</v>
      </c>
      <c s="36">
        <v>0</v>
      </c>
      <c s="36">
        <f>ROUND(G3470*H3470,6)</f>
      </c>
      <c r="L3470" s="38">
        <v>0</v>
      </c>
      <c s="32">
        <f>ROUND(ROUND(L3470,2)*ROUND(G3470,3),2)</f>
      </c>
      <c s="36" t="s">
        <v>4382</v>
      </c>
      <c>
        <f>(M3470*21)/100</f>
      </c>
      <c t="s">
        <v>28</v>
      </c>
    </row>
    <row r="3471" spans="1:5" ht="12.75">
      <c r="A3471" s="35" t="s">
        <v>58</v>
      </c>
      <c r="E3471" s="39" t="s">
        <v>5</v>
      </c>
    </row>
    <row r="3472" spans="1:5" ht="12.75">
      <c r="A3472" s="35" t="s">
        <v>59</v>
      </c>
      <c r="E3472" s="40" t="s">
        <v>10029</v>
      </c>
    </row>
    <row r="3473" spans="1:5" ht="12.75">
      <c r="A3473" t="s">
        <v>61</v>
      </c>
      <c r="E3473" s="39" t="s">
        <v>8408</v>
      </c>
    </row>
    <row r="3474" spans="1:16" ht="25.5">
      <c r="A3474" t="s">
        <v>53</v>
      </c>
      <c s="34" t="s">
        <v>11764</v>
      </c>
      <c s="34" t="s">
        <v>11765</v>
      </c>
      <c s="35" t="s">
        <v>5</v>
      </c>
      <c s="6" t="s">
        <v>11766</v>
      </c>
      <c s="36" t="s">
        <v>115</v>
      </c>
      <c s="37">
        <v>1</v>
      </c>
      <c s="36">
        <v>0</v>
      </c>
      <c s="36">
        <f>ROUND(G3474*H3474,6)</f>
      </c>
      <c r="L3474" s="38">
        <v>0</v>
      </c>
      <c s="32">
        <f>ROUND(ROUND(L3474,2)*ROUND(G3474,3),2)</f>
      </c>
      <c s="36" t="s">
        <v>4382</v>
      </c>
      <c>
        <f>(M3474*21)/100</f>
      </c>
      <c t="s">
        <v>28</v>
      </c>
    </row>
    <row r="3475" spans="1:5" ht="12.75">
      <c r="A3475" s="35" t="s">
        <v>58</v>
      </c>
      <c r="E3475" s="39" t="s">
        <v>5</v>
      </c>
    </row>
    <row r="3476" spans="1:5" ht="12.75">
      <c r="A3476" s="35" t="s">
        <v>59</v>
      </c>
      <c r="E3476" s="40" t="s">
        <v>10029</v>
      </c>
    </row>
    <row r="3477" spans="1:5" ht="12.75">
      <c r="A3477" t="s">
        <v>61</v>
      </c>
      <c r="E3477" s="39" t="s">
        <v>8408</v>
      </c>
    </row>
    <row r="3478" spans="1:16" ht="25.5">
      <c r="A3478" t="s">
        <v>53</v>
      </c>
      <c s="34" t="s">
        <v>11767</v>
      </c>
      <c s="34" t="s">
        <v>11768</v>
      </c>
      <c s="35" t="s">
        <v>5</v>
      </c>
      <c s="6" t="s">
        <v>11769</v>
      </c>
      <c s="36" t="s">
        <v>115</v>
      </c>
      <c s="37">
        <v>1</v>
      </c>
      <c s="36">
        <v>0</v>
      </c>
      <c s="36">
        <f>ROUND(G3478*H3478,6)</f>
      </c>
      <c r="L3478" s="38">
        <v>0</v>
      </c>
      <c s="32">
        <f>ROUND(ROUND(L3478,2)*ROUND(G3478,3),2)</f>
      </c>
      <c s="36" t="s">
        <v>4382</v>
      </c>
      <c>
        <f>(M3478*21)/100</f>
      </c>
      <c t="s">
        <v>28</v>
      </c>
    </row>
    <row r="3479" spans="1:5" ht="12.75">
      <c r="A3479" s="35" t="s">
        <v>58</v>
      </c>
      <c r="E3479" s="39" t="s">
        <v>5</v>
      </c>
    </row>
    <row r="3480" spans="1:5" ht="12.75">
      <c r="A3480" s="35" t="s">
        <v>59</v>
      </c>
      <c r="E3480" s="40" t="s">
        <v>10029</v>
      </c>
    </row>
    <row r="3481" spans="1:5" ht="12.75">
      <c r="A3481" t="s">
        <v>61</v>
      </c>
      <c r="E3481" s="39" t="s">
        <v>8408</v>
      </c>
    </row>
    <row r="3482" spans="1:16" ht="38.25">
      <c r="A3482" t="s">
        <v>53</v>
      </c>
      <c s="34" t="s">
        <v>11770</v>
      </c>
      <c s="34" t="s">
        <v>11771</v>
      </c>
      <c s="35" t="s">
        <v>5</v>
      </c>
      <c s="6" t="s">
        <v>11772</v>
      </c>
      <c s="36" t="s">
        <v>115</v>
      </c>
      <c s="37">
        <v>1</v>
      </c>
      <c s="36">
        <v>0</v>
      </c>
      <c s="36">
        <f>ROUND(G3482*H3482,6)</f>
      </c>
      <c r="L3482" s="38">
        <v>0</v>
      </c>
      <c s="32">
        <f>ROUND(ROUND(L3482,2)*ROUND(G3482,3),2)</f>
      </c>
      <c s="36" t="s">
        <v>4382</v>
      </c>
      <c>
        <f>(M3482*21)/100</f>
      </c>
      <c t="s">
        <v>28</v>
      </c>
    </row>
    <row r="3483" spans="1:5" ht="12.75">
      <c r="A3483" s="35" t="s">
        <v>58</v>
      </c>
      <c r="E3483" s="39" t="s">
        <v>5</v>
      </c>
    </row>
    <row r="3484" spans="1:5" ht="12.75">
      <c r="A3484" s="35" t="s">
        <v>59</v>
      </c>
      <c r="E3484" s="40" t="s">
        <v>10029</v>
      </c>
    </row>
    <row r="3485" spans="1:5" ht="12.75">
      <c r="A3485" t="s">
        <v>61</v>
      </c>
      <c r="E3485" s="39" t="s">
        <v>8408</v>
      </c>
    </row>
    <row r="3486" spans="1:16" ht="25.5">
      <c r="A3486" t="s">
        <v>53</v>
      </c>
      <c s="34" t="s">
        <v>11773</v>
      </c>
      <c s="34" t="s">
        <v>11774</v>
      </c>
      <c s="35" t="s">
        <v>5</v>
      </c>
      <c s="6" t="s">
        <v>11775</v>
      </c>
      <c s="36" t="s">
        <v>115</v>
      </c>
      <c s="37">
        <v>1</v>
      </c>
      <c s="36">
        <v>0</v>
      </c>
      <c s="36">
        <f>ROUND(G3486*H3486,6)</f>
      </c>
      <c r="L3486" s="38">
        <v>0</v>
      </c>
      <c s="32">
        <f>ROUND(ROUND(L3486,2)*ROUND(G3486,3),2)</f>
      </c>
      <c s="36" t="s">
        <v>4382</v>
      </c>
      <c>
        <f>(M3486*21)/100</f>
      </c>
      <c t="s">
        <v>28</v>
      </c>
    </row>
    <row r="3487" spans="1:5" ht="12.75">
      <c r="A3487" s="35" t="s">
        <v>58</v>
      </c>
      <c r="E3487" s="39" t="s">
        <v>5</v>
      </c>
    </row>
    <row r="3488" spans="1:5" ht="12.75">
      <c r="A3488" s="35" t="s">
        <v>59</v>
      </c>
      <c r="E3488" s="40" t="s">
        <v>10029</v>
      </c>
    </row>
    <row r="3489" spans="1:5" ht="12.75">
      <c r="A3489" t="s">
        <v>61</v>
      </c>
      <c r="E3489" s="39" t="s">
        <v>8408</v>
      </c>
    </row>
    <row r="3490" spans="1:16" ht="25.5">
      <c r="A3490" t="s">
        <v>53</v>
      </c>
      <c s="34" t="s">
        <v>11776</v>
      </c>
      <c s="34" t="s">
        <v>11777</v>
      </c>
      <c s="35" t="s">
        <v>5</v>
      </c>
      <c s="6" t="s">
        <v>11778</v>
      </c>
      <c s="36" t="s">
        <v>115</v>
      </c>
      <c s="37">
        <v>1</v>
      </c>
      <c s="36">
        <v>0</v>
      </c>
      <c s="36">
        <f>ROUND(G3490*H3490,6)</f>
      </c>
      <c r="L3490" s="38">
        <v>0</v>
      </c>
      <c s="32">
        <f>ROUND(ROUND(L3490,2)*ROUND(G3490,3),2)</f>
      </c>
      <c s="36" t="s">
        <v>4382</v>
      </c>
      <c>
        <f>(M3490*21)/100</f>
      </c>
      <c t="s">
        <v>28</v>
      </c>
    </row>
    <row r="3491" spans="1:5" ht="12.75">
      <c r="A3491" s="35" t="s">
        <v>58</v>
      </c>
      <c r="E3491" s="39" t="s">
        <v>5</v>
      </c>
    </row>
    <row r="3492" spans="1:5" ht="12.75">
      <c r="A3492" s="35" t="s">
        <v>59</v>
      </c>
      <c r="E3492" s="40" t="s">
        <v>10029</v>
      </c>
    </row>
    <row r="3493" spans="1:5" ht="12.75">
      <c r="A3493" t="s">
        <v>61</v>
      </c>
      <c r="E3493" s="39" t="s">
        <v>8408</v>
      </c>
    </row>
    <row r="3494" spans="1:16" ht="25.5">
      <c r="A3494" t="s">
        <v>53</v>
      </c>
      <c s="34" t="s">
        <v>11779</v>
      </c>
      <c s="34" t="s">
        <v>11780</v>
      </c>
      <c s="35" t="s">
        <v>5</v>
      </c>
      <c s="6" t="s">
        <v>11781</v>
      </c>
      <c s="36" t="s">
        <v>115</v>
      </c>
      <c s="37">
        <v>1</v>
      </c>
      <c s="36">
        <v>0</v>
      </c>
      <c s="36">
        <f>ROUND(G3494*H3494,6)</f>
      </c>
      <c r="L3494" s="38">
        <v>0</v>
      </c>
      <c s="32">
        <f>ROUND(ROUND(L3494,2)*ROUND(G3494,3),2)</f>
      </c>
      <c s="36" t="s">
        <v>4382</v>
      </c>
      <c>
        <f>(M3494*21)/100</f>
      </c>
      <c t="s">
        <v>28</v>
      </c>
    </row>
    <row r="3495" spans="1:5" ht="12.75">
      <c r="A3495" s="35" t="s">
        <v>58</v>
      </c>
      <c r="E3495" s="39" t="s">
        <v>5</v>
      </c>
    </row>
    <row r="3496" spans="1:5" ht="12.75">
      <c r="A3496" s="35" t="s">
        <v>59</v>
      </c>
      <c r="E3496" s="40" t="s">
        <v>10029</v>
      </c>
    </row>
    <row r="3497" spans="1:5" ht="12.75">
      <c r="A3497" t="s">
        <v>61</v>
      </c>
      <c r="E3497" s="39" t="s">
        <v>8408</v>
      </c>
    </row>
    <row r="3498" spans="1:16" ht="25.5">
      <c r="A3498" t="s">
        <v>53</v>
      </c>
      <c s="34" t="s">
        <v>11782</v>
      </c>
      <c s="34" t="s">
        <v>11783</v>
      </c>
      <c s="35" t="s">
        <v>5</v>
      </c>
      <c s="6" t="s">
        <v>11784</v>
      </c>
      <c s="36" t="s">
        <v>115</v>
      </c>
      <c s="37">
        <v>1</v>
      </c>
      <c s="36">
        <v>0</v>
      </c>
      <c s="36">
        <f>ROUND(G3498*H3498,6)</f>
      </c>
      <c r="L3498" s="38">
        <v>0</v>
      </c>
      <c s="32">
        <f>ROUND(ROUND(L3498,2)*ROUND(G3498,3),2)</f>
      </c>
      <c s="36" t="s">
        <v>4382</v>
      </c>
      <c>
        <f>(M3498*21)/100</f>
      </c>
      <c t="s">
        <v>28</v>
      </c>
    </row>
    <row r="3499" spans="1:5" ht="12.75">
      <c r="A3499" s="35" t="s">
        <v>58</v>
      </c>
      <c r="E3499" s="39" t="s">
        <v>5</v>
      </c>
    </row>
    <row r="3500" spans="1:5" ht="12.75">
      <c r="A3500" s="35" t="s">
        <v>59</v>
      </c>
      <c r="E3500" s="40" t="s">
        <v>10029</v>
      </c>
    </row>
    <row r="3501" spans="1:5" ht="12.75">
      <c r="A3501" t="s">
        <v>61</v>
      </c>
      <c r="E3501" s="39" t="s">
        <v>8408</v>
      </c>
    </row>
    <row r="3502" spans="1:16" ht="25.5">
      <c r="A3502" t="s">
        <v>53</v>
      </c>
      <c s="34" t="s">
        <v>11785</v>
      </c>
      <c s="34" t="s">
        <v>11786</v>
      </c>
      <c s="35" t="s">
        <v>5</v>
      </c>
      <c s="6" t="s">
        <v>11787</v>
      </c>
      <c s="36" t="s">
        <v>115</v>
      </c>
      <c s="37">
        <v>1</v>
      </c>
      <c s="36">
        <v>0</v>
      </c>
      <c s="36">
        <f>ROUND(G3502*H3502,6)</f>
      </c>
      <c r="L3502" s="38">
        <v>0</v>
      </c>
      <c s="32">
        <f>ROUND(ROUND(L3502,2)*ROUND(G3502,3),2)</f>
      </c>
      <c s="36" t="s">
        <v>4382</v>
      </c>
      <c>
        <f>(M3502*21)/100</f>
      </c>
      <c t="s">
        <v>28</v>
      </c>
    </row>
    <row r="3503" spans="1:5" ht="12.75">
      <c r="A3503" s="35" t="s">
        <v>58</v>
      </c>
      <c r="E3503" s="39" t="s">
        <v>5</v>
      </c>
    </row>
    <row r="3504" spans="1:5" ht="12.75">
      <c r="A3504" s="35" t="s">
        <v>59</v>
      </c>
      <c r="E3504" s="40" t="s">
        <v>10029</v>
      </c>
    </row>
    <row r="3505" spans="1:5" ht="12.75">
      <c r="A3505" t="s">
        <v>61</v>
      </c>
      <c r="E3505" s="39" t="s">
        <v>8408</v>
      </c>
    </row>
    <row r="3506" spans="1:16" ht="25.5">
      <c r="A3506" t="s">
        <v>53</v>
      </c>
      <c s="34" t="s">
        <v>11788</v>
      </c>
      <c s="34" t="s">
        <v>11789</v>
      </c>
      <c s="35" t="s">
        <v>5</v>
      </c>
      <c s="6" t="s">
        <v>11790</v>
      </c>
      <c s="36" t="s">
        <v>115</v>
      </c>
      <c s="37">
        <v>1</v>
      </c>
      <c s="36">
        <v>0</v>
      </c>
      <c s="36">
        <f>ROUND(G3506*H3506,6)</f>
      </c>
      <c r="L3506" s="38">
        <v>0</v>
      </c>
      <c s="32">
        <f>ROUND(ROUND(L3506,2)*ROUND(G3506,3),2)</f>
      </c>
      <c s="36" t="s">
        <v>4382</v>
      </c>
      <c>
        <f>(M3506*21)/100</f>
      </c>
      <c t="s">
        <v>28</v>
      </c>
    </row>
    <row r="3507" spans="1:5" ht="12.75">
      <c r="A3507" s="35" t="s">
        <v>58</v>
      </c>
      <c r="E3507" s="39" t="s">
        <v>5</v>
      </c>
    </row>
    <row r="3508" spans="1:5" ht="12.75">
      <c r="A3508" s="35" t="s">
        <v>59</v>
      </c>
      <c r="E3508" s="40" t="s">
        <v>10029</v>
      </c>
    </row>
    <row r="3509" spans="1:5" ht="12.75">
      <c r="A3509" t="s">
        <v>61</v>
      </c>
      <c r="E3509" s="39" t="s">
        <v>8408</v>
      </c>
    </row>
    <row r="3510" spans="1:16" ht="25.5">
      <c r="A3510" t="s">
        <v>53</v>
      </c>
      <c s="34" t="s">
        <v>11791</v>
      </c>
      <c s="34" t="s">
        <v>11792</v>
      </c>
      <c s="35" t="s">
        <v>5</v>
      </c>
      <c s="6" t="s">
        <v>11793</v>
      </c>
      <c s="36" t="s">
        <v>115</v>
      </c>
      <c s="37">
        <v>1</v>
      </c>
      <c s="36">
        <v>0</v>
      </c>
      <c s="36">
        <f>ROUND(G3510*H3510,6)</f>
      </c>
      <c r="L3510" s="38">
        <v>0</v>
      </c>
      <c s="32">
        <f>ROUND(ROUND(L3510,2)*ROUND(G3510,3),2)</f>
      </c>
      <c s="36" t="s">
        <v>4382</v>
      </c>
      <c>
        <f>(M3510*21)/100</f>
      </c>
      <c t="s">
        <v>28</v>
      </c>
    </row>
    <row r="3511" spans="1:5" ht="12.75">
      <c r="A3511" s="35" t="s">
        <v>58</v>
      </c>
      <c r="E3511" s="39" t="s">
        <v>5</v>
      </c>
    </row>
    <row r="3512" spans="1:5" ht="12.75">
      <c r="A3512" s="35" t="s">
        <v>59</v>
      </c>
      <c r="E3512" s="40" t="s">
        <v>10029</v>
      </c>
    </row>
    <row r="3513" spans="1:5" ht="12.75">
      <c r="A3513" t="s">
        <v>61</v>
      </c>
      <c r="E3513" s="39" t="s">
        <v>8408</v>
      </c>
    </row>
    <row r="3514" spans="1:16" ht="25.5">
      <c r="A3514" t="s">
        <v>53</v>
      </c>
      <c s="34" t="s">
        <v>11794</v>
      </c>
      <c s="34" t="s">
        <v>11795</v>
      </c>
      <c s="35" t="s">
        <v>5</v>
      </c>
      <c s="6" t="s">
        <v>11796</v>
      </c>
      <c s="36" t="s">
        <v>115</v>
      </c>
      <c s="37">
        <v>2</v>
      </c>
      <c s="36">
        <v>0</v>
      </c>
      <c s="36">
        <f>ROUND(G3514*H3514,6)</f>
      </c>
      <c r="L3514" s="38">
        <v>0</v>
      </c>
      <c s="32">
        <f>ROUND(ROUND(L3514,2)*ROUND(G3514,3),2)</f>
      </c>
      <c s="36" t="s">
        <v>4382</v>
      </c>
      <c>
        <f>(M3514*21)/100</f>
      </c>
      <c t="s">
        <v>28</v>
      </c>
    </row>
    <row r="3515" spans="1:5" ht="12.75">
      <c r="A3515" s="35" t="s">
        <v>58</v>
      </c>
      <c r="E3515" s="39" t="s">
        <v>5</v>
      </c>
    </row>
    <row r="3516" spans="1:5" ht="12.75">
      <c r="A3516" s="35" t="s">
        <v>59</v>
      </c>
      <c r="E3516" s="40" t="s">
        <v>10065</v>
      </c>
    </row>
    <row r="3517" spans="1:5" ht="12.75">
      <c r="A3517" t="s">
        <v>61</v>
      </c>
      <c r="E3517" s="39" t="s">
        <v>8408</v>
      </c>
    </row>
    <row r="3518" spans="1:16" ht="25.5">
      <c r="A3518" t="s">
        <v>53</v>
      </c>
      <c s="34" t="s">
        <v>11797</v>
      </c>
      <c s="34" t="s">
        <v>11798</v>
      </c>
      <c s="35" t="s">
        <v>5</v>
      </c>
      <c s="6" t="s">
        <v>11799</v>
      </c>
      <c s="36" t="s">
        <v>115</v>
      </c>
      <c s="37">
        <v>1</v>
      </c>
      <c s="36">
        <v>0</v>
      </c>
      <c s="36">
        <f>ROUND(G3518*H3518,6)</f>
      </c>
      <c r="L3518" s="38">
        <v>0</v>
      </c>
      <c s="32">
        <f>ROUND(ROUND(L3518,2)*ROUND(G3518,3),2)</f>
      </c>
      <c s="36" t="s">
        <v>4382</v>
      </c>
      <c>
        <f>(M3518*21)/100</f>
      </c>
      <c t="s">
        <v>28</v>
      </c>
    </row>
    <row r="3519" spans="1:5" ht="12.75">
      <c r="A3519" s="35" t="s">
        <v>58</v>
      </c>
      <c r="E3519" s="39" t="s">
        <v>5</v>
      </c>
    </row>
    <row r="3520" spans="1:5" ht="12.75">
      <c r="A3520" s="35" t="s">
        <v>59</v>
      </c>
      <c r="E3520" s="40" t="s">
        <v>10029</v>
      </c>
    </row>
    <row r="3521" spans="1:5" ht="12.75">
      <c r="A3521" t="s">
        <v>61</v>
      </c>
      <c r="E3521" s="39" t="s">
        <v>8408</v>
      </c>
    </row>
    <row r="3522" spans="1:16" ht="25.5">
      <c r="A3522" t="s">
        <v>53</v>
      </c>
      <c s="34" t="s">
        <v>11800</v>
      </c>
      <c s="34" t="s">
        <v>11801</v>
      </c>
      <c s="35" t="s">
        <v>5</v>
      </c>
      <c s="6" t="s">
        <v>11802</v>
      </c>
      <c s="36" t="s">
        <v>115</v>
      </c>
      <c s="37">
        <v>1</v>
      </c>
      <c s="36">
        <v>0</v>
      </c>
      <c s="36">
        <f>ROUND(G3522*H3522,6)</f>
      </c>
      <c r="L3522" s="38">
        <v>0</v>
      </c>
      <c s="32">
        <f>ROUND(ROUND(L3522,2)*ROUND(G3522,3),2)</f>
      </c>
      <c s="36" t="s">
        <v>4382</v>
      </c>
      <c>
        <f>(M3522*21)/100</f>
      </c>
      <c t="s">
        <v>28</v>
      </c>
    </row>
    <row r="3523" spans="1:5" ht="12.75">
      <c r="A3523" s="35" t="s">
        <v>58</v>
      </c>
      <c r="E3523" s="39" t="s">
        <v>5</v>
      </c>
    </row>
    <row r="3524" spans="1:5" ht="12.75">
      <c r="A3524" s="35" t="s">
        <v>59</v>
      </c>
      <c r="E3524" s="40" t="s">
        <v>10029</v>
      </c>
    </row>
    <row r="3525" spans="1:5" ht="12.75">
      <c r="A3525" t="s">
        <v>61</v>
      </c>
      <c r="E3525" s="39" t="s">
        <v>8408</v>
      </c>
    </row>
    <row r="3526" spans="1:16" ht="25.5">
      <c r="A3526" t="s">
        <v>53</v>
      </c>
      <c s="34" t="s">
        <v>11803</v>
      </c>
      <c s="34" t="s">
        <v>11804</v>
      </c>
      <c s="35" t="s">
        <v>5</v>
      </c>
      <c s="6" t="s">
        <v>11805</v>
      </c>
      <c s="36" t="s">
        <v>115</v>
      </c>
      <c s="37">
        <v>1</v>
      </c>
      <c s="36">
        <v>0</v>
      </c>
      <c s="36">
        <f>ROUND(G3526*H3526,6)</f>
      </c>
      <c r="L3526" s="38">
        <v>0</v>
      </c>
      <c s="32">
        <f>ROUND(ROUND(L3526,2)*ROUND(G3526,3),2)</f>
      </c>
      <c s="36" t="s">
        <v>4382</v>
      </c>
      <c>
        <f>(M3526*21)/100</f>
      </c>
      <c t="s">
        <v>28</v>
      </c>
    </row>
    <row r="3527" spans="1:5" ht="12.75">
      <c r="A3527" s="35" t="s">
        <v>58</v>
      </c>
      <c r="E3527" s="39" t="s">
        <v>5</v>
      </c>
    </row>
    <row r="3528" spans="1:5" ht="12.75">
      <c r="A3528" s="35" t="s">
        <v>59</v>
      </c>
      <c r="E3528" s="40" t="s">
        <v>10029</v>
      </c>
    </row>
    <row r="3529" spans="1:5" ht="12.75">
      <c r="A3529" t="s">
        <v>61</v>
      </c>
      <c r="E3529" s="39" t="s">
        <v>8408</v>
      </c>
    </row>
    <row r="3530" spans="1:16" ht="25.5">
      <c r="A3530" t="s">
        <v>53</v>
      </c>
      <c s="34" t="s">
        <v>11806</v>
      </c>
      <c s="34" t="s">
        <v>11807</v>
      </c>
      <c s="35" t="s">
        <v>5</v>
      </c>
      <c s="6" t="s">
        <v>11808</v>
      </c>
      <c s="36" t="s">
        <v>115</v>
      </c>
      <c s="37">
        <v>1</v>
      </c>
      <c s="36">
        <v>0</v>
      </c>
      <c s="36">
        <f>ROUND(G3530*H3530,6)</f>
      </c>
      <c r="L3530" s="38">
        <v>0</v>
      </c>
      <c s="32">
        <f>ROUND(ROUND(L3530,2)*ROUND(G3530,3),2)</f>
      </c>
      <c s="36" t="s">
        <v>4382</v>
      </c>
      <c>
        <f>(M3530*21)/100</f>
      </c>
      <c t="s">
        <v>28</v>
      </c>
    </row>
    <row r="3531" spans="1:5" ht="12.75">
      <c r="A3531" s="35" t="s">
        <v>58</v>
      </c>
      <c r="E3531" s="39" t="s">
        <v>5</v>
      </c>
    </row>
    <row r="3532" spans="1:5" ht="12.75">
      <c r="A3532" s="35" t="s">
        <v>59</v>
      </c>
      <c r="E3532" s="40" t="s">
        <v>10029</v>
      </c>
    </row>
    <row r="3533" spans="1:5" ht="12.75">
      <c r="A3533" t="s">
        <v>61</v>
      </c>
      <c r="E3533" s="39" t="s">
        <v>8408</v>
      </c>
    </row>
    <row r="3534" spans="1:16" ht="25.5">
      <c r="A3534" t="s">
        <v>53</v>
      </c>
      <c s="34" t="s">
        <v>11809</v>
      </c>
      <c s="34" t="s">
        <v>11810</v>
      </c>
      <c s="35" t="s">
        <v>5</v>
      </c>
      <c s="6" t="s">
        <v>11811</v>
      </c>
      <c s="36" t="s">
        <v>115</v>
      </c>
      <c s="37">
        <v>1</v>
      </c>
      <c s="36">
        <v>0</v>
      </c>
      <c s="36">
        <f>ROUND(G3534*H3534,6)</f>
      </c>
      <c r="L3534" s="38">
        <v>0</v>
      </c>
      <c s="32">
        <f>ROUND(ROUND(L3534,2)*ROUND(G3534,3),2)</f>
      </c>
      <c s="36" t="s">
        <v>4382</v>
      </c>
      <c>
        <f>(M3534*21)/100</f>
      </c>
      <c t="s">
        <v>28</v>
      </c>
    </row>
    <row r="3535" spans="1:5" ht="12.75">
      <c r="A3535" s="35" t="s">
        <v>58</v>
      </c>
      <c r="E3535" s="39" t="s">
        <v>5</v>
      </c>
    </row>
    <row r="3536" spans="1:5" ht="12.75">
      <c r="A3536" s="35" t="s">
        <v>59</v>
      </c>
      <c r="E3536" s="40" t="s">
        <v>10029</v>
      </c>
    </row>
    <row r="3537" spans="1:5" ht="12.75">
      <c r="A3537" t="s">
        <v>61</v>
      </c>
      <c r="E3537" s="39" t="s">
        <v>8408</v>
      </c>
    </row>
    <row r="3538" spans="1:16" ht="25.5">
      <c r="A3538" t="s">
        <v>53</v>
      </c>
      <c s="34" t="s">
        <v>11812</v>
      </c>
      <c s="34" t="s">
        <v>11813</v>
      </c>
      <c s="35" t="s">
        <v>5</v>
      </c>
      <c s="6" t="s">
        <v>11814</v>
      </c>
      <c s="36" t="s">
        <v>115</v>
      </c>
      <c s="37">
        <v>3</v>
      </c>
      <c s="36">
        <v>0</v>
      </c>
      <c s="36">
        <f>ROUND(G3538*H3538,6)</f>
      </c>
      <c r="L3538" s="38">
        <v>0</v>
      </c>
      <c s="32">
        <f>ROUND(ROUND(L3538,2)*ROUND(G3538,3),2)</f>
      </c>
      <c s="36" t="s">
        <v>4382</v>
      </c>
      <c>
        <f>(M3538*21)/100</f>
      </c>
      <c t="s">
        <v>28</v>
      </c>
    </row>
    <row r="3539" spans="1:5" ht="12.75">
      <c r="A3539" s="35" t="s">
        <v>58</v>
      </c>
      <c r="E3539" s="39" t="s">
        <v>5</v>
      </c>
    </row>
    <row r="3540" spans="1:5" ht="12.75">
      <c r="A3540" s="35" t="s">
        <v>59</v>
      </c>
      <c r="E3540" s="40" t="s">
        <v>10061</v>
      </c>
    </row>
    <row r="3541" spans="1:5" ht="12.75">
      <c r="A3541" t="s">
        <v>61</v>
      </c>
      <c r="E3541" s="39" t="s">
        <v>8408</v>
      </c>
    </row>
    <row r="3542" spans="1:16" ht="25.5">
      <c r="A3542" t="s">
        <v>53</v>
      </c>
      <c s="34" t="s">
        <v>11815</v>
      </c>
      <c s="34" t="s">
        <v>11816</v>
      </c>
      <c s="35" t="s">
        <v>5</v>
      </c>
      <c s="6" t="s">
        <v>11817</v>
      </c>
      <c s="36" t="s">
        <v>115</v>
      </c>
      <c s="37">
        <v>3</v>
      </c>
      <c s="36">
        <v>0</v>
      </c>
      <c s="36">
        <f>ROUND(G3542*H3542,6)</f>
      </c>
      <c r="L3542" s="38">
        <v>0</v>
      </c>
      <c s="32">
        <f>ROUND(ROUND(L3542,2)*ROUND(G3542,3),2)</f>
      </c>
      <c s="36" t="s">
        <v>4382</v>
      </c>
      <c>
        <f>(M3542*21)/100</f>
      </c>
      <c t="s">
        <v>28</v>
      </c>
    </row>
    <row r="3543" spans="1:5" ht="12.75">
      <c r="A3543" s="35" t="s">
        <v>58</v>
      </c>
      <c r="E3543" s="39" t="s">
        <v>5</v>
      </c>
    </row>
    <row r="3544" spans="1:5" ht="12.75">
      <c r="A3544" s="35" t="s">
        <v>59</v>
      </c>
      <c r="E3544" s="40" t="s">
        <v>10061</v>
      </c>
    </row>
    <row r="3545" spans="1:5" ht="12.75">
      <c r="A3545" t="s">
        <v>61</v>
      </c>
      <c r="E3545" s="39" t="s">
        <v>8408</v>
      </c>
    </row>
    <row r="3546" spans="1:16" ht="25.5">
      <c r="A3546" t="s">
        <v>53</v>
      </c>
      <c s="34" t="s">
        <v>11818</v>
      </c>
      <c s="34" t="s">
        <v>11819</v>
      </c>
      <c s="35" t="s">
        <v>5</v>
      </c>
      <c s="6" t="s">
        <v>11820</v>
      </c>
      <c s="36" t="s">
        <v>115</v>
      </c>
      <c s="37">
        <v>1</v>
      </c>
      <c s="36">
        <v>0</v>
      </c>
      <c s="36">
        <f>ROUND(G3546*H3546,6)</f>
      </c>
      <c r="L3546" s="38">
        <v>0</v>
      </c>
      <c s="32">
        <f>ROUND(ROUND(L3546,2)*ROUND(G3546,3),2)</f>
      </c>
      <c s="36" t="s">
        <v>4382</v>
      </c>
      <c>
        <f>(M3546*21)/100</f>
      </c>
      <c t="s">
        <v>28</v>
      </c>
    </row>
    <row r="3547" spans="1:5" ht="12.75">
      <c r="A3547" s="35" t="s">
        <v>58</v>
      </c>
      <c r="E3547" s="39" t="s">
        <v>5</v>
      </c>
    </row>
    <row r="3548" spans="1:5" ht="12.75">
      <c r="A3548" s="35" t="s">
        <v>59</v>
      </c>
      <c r="E3548" s="40" t="s">
        <v>10029</v>
      </c>
    </row>
    <row r="3549" spans="1:5" ht="12.75">
      <c r="A3549" t="s">
        <v>61</v>
      </c>
      <c r="E3549" s="39" t="s">
        <v>8408</v>
      </c>
    </row>
    <row r="3550" spans="1:16" ht="25.5">
      <c r="A3550" t="s">
        <v>53</v>
      </c>
      <c s="34" t="s">
        <v>11821</v>
      </c>
      <c s="34" t="s">
        <v>11822</v>
      </c>
      <c s="35" t="s">
        <v>5</v>
      </c>
      <c s="6" t="s">
        <v>11823</v>
      </c>
      <c s="36" t="s">
        <v>115</v>
      </c>
      <c s="37">
        <v>1</v>
      </c>
      <c s="36">
        <v>0</v>
      </c>
      <c s="36">
        <f>ROUND(G3550*H3550,6)</f>
      </c>
      <c r="L3550" s="38">
        <v>0</v>
      </c>
      <c s="32">
        <f>ROUND(ROUND(L3550,2)*ROUND(G3550,3),2)</f>
      </c>
      <c s="36" t="s">
        <v>4382</v>
      </c>
      <c>
        <f>(M3550*21)/100</f>
      </c>
      <c t="s">
        <v>28</v>
      </c>
    </row>
    <row r="3551" spans="1:5" ht="12.75">
      <c r="A3551" s="35" t="s">
        <v>58</v>
      </c>
      <c r="E3551" s="39" t="s">
        <v>5</v>
      </c>
    </row>
    <row r="3552" spans="1:5" ht="12.75">
      <c r="A3552" s="35" t="s">
        <v>59</v>
      </c>
      <c r="E3552" s="40" t="s">
        <v>10029</v>
      </c>
    </row>
    <row r="3553" spans="1:5" ht="12.75">
      <c r="A3553" t="s">
        <v>61</v>
      </c>
      <c r="E3553" s="39" t="s">
        <v>8408</v>
      </c>
    </row>
    <row r="3554" spans="1:16" ht="25.5">
      <c r="A3554" t="s">
        <v>53</v>
      </c>
      <c s="34" t="s">
        <v>11824</v>
      </c>
      <c s="34" t="s">
        <v>11825</v>
      </c>
      <c s="35" t="s">
        <v>5</v>
      </c>
      <c s="6" t="s">
        <v>11826</v>
      </c>
      <c s="36" t="s">
        <v>115</v>
      </c>
      <c s="37">
        <v>2</v>
      </c>
      <c s="36">
        <v>0</v>
      </c>
      <c s="36">
        <f>ROUND(G3554*H3554,6)</f>
      </c>
      <c r="L3554" s="38">
        <v>0</v>
      </c>
      <c s="32">
        <f>ROUND(ROUND(L3554,2)*ROUND(G3554,3),2)</f>
      </c>
      <c s="36" t="s">
        <v>4382</v>
      </c>
      <c>
        <f>(M3554*21)/100</f>
      </c>
      <c t="s">
        <v>28</v>
      </c>
    </row>
    <row r="3555" spans="1:5" ht="12.75">
      <c r="A3555" s="35" t="s">
        <v>58</v>
      </c>
      <c r="E3555" s="39" t="s">
        <v>5</v>
      </c>
    </row>
    <row r="3556" spans="1:5" ht="12.75">
      <c r="A3556" s="35" t="s">
        <v>59</v>
      </c>
      <c r="E3556" s="40" t="s">
        <v>10065</v>
      </c>
    </row>
    <row r="3557" spans="1:5" ht="12.75">
      <c r="A3557" t="s">
        <v>61</v>
      </c>
      <c r="E3557" s="39" t="s">
        <v>8408</v>
      </c>
    </row>
    <row r="3558" spans="1:16" ht="25.5">
      <c r="A3558" t="s">
        <v>53</v>
      </c>
      <c s="34" t="s">
        <v>11827</v>
      </c>
      <c s="34" t="s">
        <v>11828</v>
      </c>
      <c s="35" t="s">
        <v>5</v>
      </c>
      <c s="6" t="s">
        <v>11829</v>
      </c>
      <c s="36" t="s">
        <v>115</v>
      </c>
      <c s="37">
        <v>8</v>
      </c>
      <c s="36">
        <v>0</v>
      </c>
      <c s="36">
        <f>ROUND(G3558*H3558,6)</f>
      </c>
      <c r="L3558" s="38">
        <v>0</v>
      </c>
      <c s="32">
        <f>ROUND(ROUND(L3558,2)*ROUND(G3558,3),2)</f>
      </c>
      <c s="36" t="s">
        <v>4382</v>
      </c>
      <c>
        <f>(M3558*21)/100</f>
      </c>
      <c t="s">
        <v>28</v>
      </c>
    </row>
    <row r="3559" spans="1:5" ht="12.75">
      <c r="A3559" s="35" t="s">
        <v>58</v>
      </c>
      <c r="E3559" s="39" t="s">
        <v>5</v>
      </c>
    </row>
    <row r="3560" spans="1:5" ht="12.75">
      <c r="A3560" s="35" t="s">
        <v>59</v>
      </c>
      <c r="E3560" s="40" t="s">
        <v>9934</v>
      </c>
    </row>
    <row r="3561" spans="1:5" ht="12.75">
      <c r="A3561" t="s">
        <v>61</v>
      </c>
      <c r="E3561" s="39" t="s">
        <v>8408</v>
      </c>
    </row>
    <row r="3562" spans="1:16" ht="25.5">
      <c r="A3562" t="s">
        <v>53</v>
      </c>
      <c s="34" t="s">
        <v>11830</v>
      </c>
      <c s="34" t="s">
        <v>11831</v>
      </c>
      <c s="35" t="s">
        <v>5</v>
      </c>
      <c s="6" t="s">
        <v>11832</v>
      </c>
      <c s="36" t="s">
        <v>115</v>
      </c>
      <c s="37">
        <v>4</v>
      </c>
      <c s="36">
        <v>0</v>
      </c>
      <c s="36">
        <f>ROUND(G3562*H3562,6)</f>
      </c>
      <c r="L3562" s="38">
        <v>0</v>
      </c>
      <c s="32">
        <f>ROUND(ROUND(L3562,2)*ROUND(G3562,3),2)</f>
      </c>
      <c s="36" t="s">
        <v>4382</v>
      </c>
      <c>
        <f>(M3562*21)/100</f>
      </c>
      <c t="s">
        <v>28</v>
      </c>
    </row>
    <row r="3563" spans="1:5" ht="12.75">
      <c r="A3563" s="35" t="s">
        <v>58</v>
      </c>
      <c r="E3563" s="39" t="s">
        <v>5</v>
      </c>
    </row>
    <row r="3564" spans="1:5" ht="12.75">
      <c r="A3564" s="35" t="s">
        <v>59</v>
      </c>
      <c r="E3564" s="40" t="s">
        <v>10092</v>
      </c>
    </row>
    <row r="3565" spans="1:5" ht="12.75">
      <c r="A3565" t="s">
        <v>61</v>
      </c>
      <c r="E3565" s="39" t="s">
        <v>8408</v>
      </c>
    </row>
    <row r="3566" spans="1:16" ht="25.5">
      <c r="A3566" t="s">
        <v>53</v>
      </c>
      <c s="34" t="s">
        <v>11833</v>
      </c>
      <c s="34" t="s">
        <v>11834</v>
      </c>
      <c s="35" t="s">
        <v>5</v>
      </c>
      <c s="6" t="s">
        <v>11835</v>
      </c>
      <c s="36" t="s">
        <v>115</v>
      </c>
      <c s="37">
        <v>1</v>
      </c>
      <c s="36">
        <v>0</v>
      </c>
      <c s="36">
        <f>ROUND(G3566*H3566,6)</f>
      </c>
      <c r="L3566" s="38">
        <v>0</v>
      </c>
      <c s="32">
        <f>ROUND(ROUND(L3566,2)*ROUND(G3566,3),2)</f>
      </c>
      <c s="36" t="s">
        <v>4382</v>
      </c>
      <c>
        <f>(M3566*21)/100</f>
      </c>
      <c t="s">
        <v>28</v>
      </c>
    </row>
    <row r="3567" spans="1:5" ht="12.75">
      <c r="A3567" s="35" t="s">
        <v>58</v>
      </c>
      <c r="E3567" s="39" t="s">
        <v>5</v>
      </c>
    </row>
    <row r="3568" spans="1:5" ht="12.75">
      <c r="A3568" s="35" t="s">
        <v>59</v>
      </c>
      <c r="E3568" s="40" t="s">
        <v>10029</v>
      </c>
    </row>
    <row r="3569" spans="1:5" ht="12.75">
      <c r="A3569" t="s">
        <v>61</v>
      </c>
      <c r="E3569" s="39" t="s">
        <v>8408</v>
      </c>
    </row>
    <row r="3570" spans="1:16" ht="25.5">
      <c r="A3570" t="s">
        <v>53</v>
      </c>
      <c s="34" t="s">
        <v>11836</v>
      </c>
      <c s="34" t="s">
        <v>11837</v>
      </c>
      <c s="35" t="s">
        <v>5</v>
      </c>
      <c s="6" t="s">
        <v>11838</v>
      </c>
      <c s="36" t="s">
        <v>115</v>
      </c>
      <c s="37">
        <v>1</v>
      </c>
      <c s="36">
        <v>0</v>
      </c>
      <c s="36">
        <f>ROUND(G3570*H3570,6)</f>
      </c>
      <c r="L3570" s="38">
        <v>0</v>
      </c>
      <c s="32">
        <f>ROUND(ROUND(L3570,2)*ROUND(G3570,3),2)</f>
      </c>
      <c s="36" t="s">
        <v>4382</v>
      </c>
      <c>
        <f>(M3570*21)/100</f>
      </c>
      <c t="s">
        <v>28</v>
      </c>
    </row>
    <row r="3571" spans="1:5" ht="12.75">
      <c r="A3571" s="35" t="s">
        <v>58</v>
      </c>
      <c r="E3571" s="39" t="s">
        <v>5</v>
      </c>
    </row>
    <row r="3572" spans="1:5" ht="12.75">
      <c r="A3572" s="35" t="s">
        <v>59</v>
      </c>
      <c r="E3572" s="40" t="s">
        <v>10029</v>
      </c>
    </row>
    <row r="3573" spans="1:5" ht="12.75">
      <c r="A3573" t="s">
        <v>61</v>
      </c>
      <c r="E3573" s="39" t="s">
        <v>8408</v>
      </c>
    </row>
    <row r="3574" spans="1:16" ht="25.5">
      <c r="A3574" t="s">
        <v>53</v>
      </c>
      <c s="34" t="s">
        <v>11839</v>
      </c>
      <c s="34" t="s">
        <v>11840</v>
      </c>
      <c s="35" t="s">
        <v>5</v>
      </c>
      <c s="6" t="s">
        <v>11841</v>
      </c>
      <c s="36" t="s">
        <v>115</v>
      </c>
      <c s="37">
        <v>4</v>
      </c>
      <c s="36">
        <v>0</v>
      </c>
      <c s="36">
        <f>ROUND(G3574*H3574,6)</f>
      </c>
      <c r="L3574" s="38">
        <v>0</v>
      </c>
      <c s="32">
        <f>ROUND(ROUND(L3574,2)*ROUND(G3574,3),2)</f>
      </c>
      <c s="36" t="s">
        <v>4382</v>
      </c>
      <c>
        <f>(M3574*21)/100</f>
      </c>
      <c t="s">
        <v>28</v>
      </c>
    </row>
    <row r="3575" spans="1:5" ht="12.75">
      <c r="A3575" s="35" t="s">
        <v>58</v>
      </c>
      <c r="E3575" s="39" t="s">
        <v>5</v>
      </c>
    </row>
    <row r="3576" spans="1:5" ht="12.75">
      <c r="A3576" s="35" t="s">
        <v>59</v>
      </c>
      <c r="E3576" s="40" t="s">
        <v>10092</v>
      </c>
    </row>
    <row r="3577" spans="1:5" ht="12.75">
      <c r="A3577" t="s">
        <v>61</v>
      </c>
      <c r="E3577" s="39" t="s">
        <v>8408</v>
      </c>
    </row>
    <row r="3578" spans="1:16" ht="25.5">
      <c r="A3578" t="s">
        <v>53</v>
      </c>
      <c s="34" t="s">
        <v>11842</v>
      </c>
      <c s="34" t="s">
        <v>11843</v>
      </c>
      <c s="35" t="s">
        <v>5</v>
      </c>
      <c s="6" t="s">
        <v>11844</v>
      </c>
      <c s="36" t="s">
        <v>115</v>
      </c>
      <c s="37">
        <v>2</v>
      </c>
      <c s="36">
        <v>0</v>
      </c>
      <c s="36">
        <f>ROUND(G3578*H3578,6)</f>
      </c>
      <c r="L3578" s="38">
        <v>0</v>
      </c>
      <c s="32">
        <f>ROUND(ROUND(L3578,2)*ROUND(G3578,3),2)</f>
      </c>
      <c s="36" t="s">
        <v>4382</v>
      </c>
      <c>
        <f>(M3578*21)/100</f>
      </c>
      <c t="s">
        <v>28</v>
      </c>
    </row>
    <row r="3579" spans="1:5" ht="12.75">
      <c r="A3579" s="35" t="s">
        <v>58</v>
      </c>
      <c r="E3579" s="39" t="s">
        <v>5</v>
      </c>
    </row>
    <row r="3580" spans="1:5" ht="12.75">
      <c r="A3580" s="35" t="s">
        <v>59</v>
      </c>
      <c r="E3580" s="40" t="s">
        <v>10065</v>
      </c>
    </row>
    <row r="3581" spans="1:5" ht="12.75">
      <c r="A3581" t="s">
        <v>61</v>
      </c>
      <c r="E3581" s="39" t="s">
        <v>8408</v>
      </c>
    </row>
    <row r="3582" spans="1:16" ht="25.5">
      <c r="A3582" t="s">
        <v>53</v>
      </c>
      <c s="34" t="s">
        <v>11845</v>
      </c>
      <c s="34" t="s">
        <v>11846</v>
      </c>
      <c s="35" t="s">
        <v>5</v>
      </c>
      <c s="6" t="s">
        <v>11847</v>
      </c>
      <c s="36" t="s">
        <v>115</v>
      </c>
      <c s="37">
        <v>3</v>
      </c>
      <c s="36">
        <v>0</v>
      </c>
      <c s="36">
        <f>ROUND(G3582*H3582,6)</f>
      </c>
      <c r="L3582" s="38">
        <v>0</v>
      </c>
      <c s="32">
        <f>ROUND(ROUND(L3582,2)*ROUND(G3582,3),2)</f>
      </c>
      <c s="36" t="s">
        <v>4382</v>
      </c>
      <c>
        <f>(M3582*21)/100</f>
      </c>
      <c t="s">
        <v>28</v>
      </c>
    </row>
    <row r="3583" spans="1:5" ht="12.75">
      <c r="A3583" s="35" t="s">
        <v>58</v>
      </c>
      <c r="E3583" s="39" t="s">
        <v>5</v>
      </c>
    </row>
    <row r="3584" spans="1:5" ht="12.75">
      <c r="A3584" s="35" t="s">
        <v>59</v>
      </c>
      <c r="E3584" s="40" t="s">
        <v>10061</v>
      </c>
    </row>
    <row r="3585" spans="1:5" ht="12.75">
      <c r="A3585" t="s">
        <v>61</v>
      </c>
      <c r="E3585" s="39" t="s">
        <v>8408</v>
      </c>
    </row>
    <row r="3586" spans="1:16" ht="25.5">
      <c r="A3586" t="s">
        <v>53</v>
      </c>
      <c s="34" t="s">
        <v>11848</v>
      </c>
      <c s="34" t="s">
        <v>11849</v>
      </c>
      <c s="35" t="s">
        <v>5</v>
      </c>
      <c s="6" t="s">
        <v>11850</v>
      </c>
      <c s="36" t="s">
        <v>115</v>
      </c>
      <c s="37">
        <v>1</v>
      </c>
      <c s="36">
        <v>0</v>
      </c>
      <c s="36">
        <f>ROUND(G3586*H3586,6)</f>
      </c>
      <c r="L3586" s="38">
        <v>0</v>
      </c>
      <c s="32">
        <f>ROUND(ROUND(L3586,2)*ROUND(G3586,3),2)</f>
      </c>
      <c s="36" t="s">
        <v>4382</v>
      </c>
      <c>
        <f>(M3586*21)/100</f>
      </c>
      <c t="s">
        <v>28</v>
      </c>
    </row>
    <row r="3587" spans="1:5" ht="12.75">
      <c r="A3587" s="35" t="s">
        <v>58</v>
      </c>
      <c r="E3587" s="39" t="s">
        <v>5</v>
      </c>
    </row>
    <row r="3588" spans="1:5" ht="12.75">
      <c r="A3588" s="35" t="s">
        <v>59</v>
      </c>
      <c r="E3588" s="40" t="s">
        <v>10029</v>
      </c>
    </row>
    <row r="3589" spans="1:5" ht="12.75">
      <c r="A3589" t="s">
        <v>61</v>
      </c>
      <c r="E3589" s="39" t="s">
        <v>8408</v>
      </c>
    </row>
    <row r="3590" spans="1:16" ht="25.5">
      <c r="A3590" t="s">
        <v>53</v>
      </c>
      <c s="34" t="s">
        <v>11851</v>
      </c>
      <c s="34" t="s">
        <v>11852</v>
      </c>
      <c s="35" t="s">
        <v>5</v>
      </c>
      <c s="6" t="s">
        <v>11853</v>
      </c>
      <c s="36" t="s">
        <v>115</v>
      </c>
      <c s="37">
        <v>1</v>
      </c>
      <c s="36">
        <v>0</v>
      </c>
      <c s="36">
        <f>ROUND(G3590*H3590,6)</f>
      </c>
      <c r="L3590" s="38">
        <v>0</v>
      </c>
      <c s="32">
        <f>ROUND(ROUND(L3590,2)*ROUND(G3590,3),2)</f>
      </c>
      <c s="36" t="s">
        <v>4382</v>
      </c>
      <c>
        <f>(M3590*21)/100</f>
      </c>
      <c t="s">
        <v>28</v>
      </c>
    </row>
    <row r="3591" spans="1:5" ht="12.75">
      <c r="A3591" s="35" t="s">
        <v>58</v>
      </c>
      <c r="E3591" s="39" t="s">
        <v>5</v>
      </c>
    </row>
    <row r="3592" spans="1:5" ht="12.75">
      <c r="A3592" s="35" t="s">
        <v>59</v>
      </c>
      <c r="E3592" s="40" t="s">
        <v>10029</v>
      </c>
    </row>
    <row r="3593" spans="1:5" ht="12.75">
      <c r="A3593" t="s">
        <v>61</v>
      </c>
      <c r="E3593" s="39" t="s">
        <v>8408</v>
      </c>
    </row>
    <row r="3594" spans="1:13" ht="12.75">
      <c r="A3594" t="s">
        <v>50</v>
      </c>
      <c r="C3594" s="31" t="s">
        <v>11854</v>
      </c>
      <c r="E3594" s="33" t="s">
        <v>11855</v>
      </c>
      <c r="J3594" s="32">
        <f>0</f>
      </c>
      <c s="32">
        <f>0</f>
      </c>
      <c s="32">
        <f>0+L3595+L3599+L3603+L3607+L3611+L3615+L3619+L3623+L3627+L3631</f>
      </c>
      <c s="32">
        <f>0+M3595+M3599+M3603+M3607+M3611+M3615+M3619+M3623+M3627+M3631</f>
      </c>
    </row>
    <row r="3595" spans="1:16" ht="12.75">
      <c r="A3595" t="s">
        <v>53</v>
      </c>
      <c s="34" t="s">
        <v>11856</v>
      </c>
      <c s="34" t="s">
        <v>11857</v>
      </c>
      <c s="35" t="s">
        <v>5</v>
      </c>
      <c s="6" t="s">
        <v>11858</v>
      </c>
      <c s="36" t="s">
        <v>115</v>
      </c>
      <c s="37">
        <v>1</v>
      </c>
      <c s="36">
        <v>0</v>
      </c>
      <c s="36">
        <f>ROUND(G3595*H3595,6)</f>
      </c>
      <c r="L3595" s="38">
        <v>0</v>
      </c>
      <c s="32">
        <f>ROUND(ROUND(L3595,2)*ROUND(G3595,3),2)</f>
      </c>
      <c s="36" t="s">
        <v>4382</v>
      </c>
      <c>
        <f>(M3595*21)/100</f>
      </c>
      <c t="s">
        <v>28</v>
      </c>
    </row>
    <row r="3596" spans="1:5" ht="12.75">
      <c r="A3596" s="35" t="s">
        <v>58</v>
      </c>
      <c r="E3596" s="39" t="s">
        <v>5</v>
      </c>
    </row>
    <row r="3597" spans="1:5" ht="12.75">
      <c r="A3597" s="35" t="s">
        <v>59</v>
      </c>
      <c r="E3597" s="40" t="s">
        <v>11605</v>
      </c>
    </row>
    <row r="3598" spans="1:5" ht="12.75">
      <c r="A3598" t="s">
        <v>61</v>
      </c>
      <c r="E3598" s="39" t="s">
        <v>8408</v>
      </c>
    </row>
    <row r="3599" spans="1:16" ht="12.75">
      <c r="A3599" t="s">
        <v>53</v>
      </c>
      <c s="34" t="s">
        <v>11859</v>
      </c>
      <c s="34" t="s">
        <v>11860</v>
      </c>
      <c s="35" t="s">
        <v>5</v>
      </c>
      <c s="6" t="s">
        <v>11861</v>
      </c>
      <c s="36" t="s">
        <v>115</v>
      </c>
      <c s="37">
        <v>1</v>
      </c>
      <c s="36">
        <v>0</v>
      </c>
      <c s="36">
        <f>ROUND(G3599*H3599,6)</f>
      </c>
      <c r="L3599" s="38">
        <v>0</v>
      </c>
      <c s="32">
        <f>ROUND(ROUND(L3599,2)*ROUND(G3599,3),2)</f>
      </c>
      <c s="36" t="s">
        <v>4382</v>
      </c>
      <c>
        <f>(M3599*21)/100</f>
      </c>
      <c t="s">
        <v>28</v>
      </c>
    </row>
    <row r="3600" spans="1:5" ht="12.75">
      <c r="A3600" s="35" t="s">
        <v>58</v>
      </c>
      <c r="E3600" s="39" t="s">
        <v>5</v>
      </c>
    </row>
    <row r="3601" spans="1:5" ht="12.75">
      <c r="A3601" s="35" t="s">
        <v>59</v>
      </c>
      <c r="E3601" s="40" t="s">
        <v>11862</v>
      </c>
    </row>
    <row r="3602" spans="1:5" ht="12.75">
      <c r="A3602" t="s">
        <v>61</v>
      </c>
      <c r="E3602" s="39" t="s">
        <v>8408</v>
      </c>
    </row>
    <row r="3603" spans="1:16" ht="12.75">
      <c r="A3603" t="s">
        <v>53</v>
      </c>
      <c s="34" t="s">
        <v>11863</v>
      </c>
      <c s="34" t="s">
        <v>11864</v>
      </c>
      <c s="35" t="s">
        <v>5</v>
      </c>
      <c s="6" t="s">
        <v>11865</v>
      </c>
      <c s="36" t="s">
        <v>115</v>
      </c>
      <c s="37">
        <v>1</v>
      </c>
      <c s="36">
        <v>0</v>
      </c>
      <c s="36">
        <f>ROUND(G3603*H3603,6)</f>
      </c>
      <c r="L3603" s="38">
        <v>0</v>
      </c>
      <c s="32">
        <f>ROUND(ROUND(L3603,2)*ROUND(G3603,3),2)</f>
      </c>
      <c s="36" t="s">
        <v>4382</v>
      </c>
      <c>
        <f>(M3603*21)/100</f>
      </c>
      <c t="s">
        <v>28</v>
      </c>
    </row>
    <row r="3604" spans="1:5" ht="12.75">
      <c r="A3604" s="35" t="s">
        <v>58</v>
      </c>
      <c r="E3604" s="39" t="s">
        <v>5</v>
      </c>
    </row>
    <row r="3605" spans="1:5" ht="12.75">
      <c r="A3605" s="35" t="s">
        <v>59</v>
      </c>
      <c r="E3605" s="40" t="s">
        <v>11605</v>
      </c>
    </row>
    <row r="3606" spans="1:5" ht="12.75">
      <c r="A3606" t="s">
        <v>61</v>
      </c>
      <c r="E3606" s="39" t="s">
        <v>8408</v>
      </c>
    </row>
    <row r="3607" spans="1:16" ht="12.75">
      <c r="A3607" t="s">
        <v>53</v>
      </c>
      <c s="34" t="s">
        <v>11866</v>
      </c>
      <c s="34" t="s">
        <v>11867</v>
      </c>
      <c s="35" t="s">
        <v>5</v>
      </c>
      <c s="6" t="s">
        <v>11868</v>
      </c>
      <c s="36" t="s">
        <v>115</v>
      </c>
      <c s="37">
        <v>1</v>
      </c>
      <c s="36">
        <v>0</v>
      </c>
      <c s="36">
        <f>ROUND(G3607*H3607,6)</f>
      </c>
      <c r="L3607" s="38">
        <v>0</v>
      </c>
      <c s="32">
        <f>ROUND(ROUND(L3607,2)*ROUND(G3607,3),2)</f>
      </c>
      <c s="36" t="s">
        <v>4382</v>
      </c>
      <c>
        <f>(M3607*21)/100</f>
      </c>
      <c t="s">
        <v>28</v>
      </c>
    </row>
    <row r="3608" spans="1:5" ht="12.75">
      <c r="A3608" s="35" t="s">
        <v>58</v>
      </c>
      <c r="E3608" s="39" t="s">
        <v>5</v>
      </c>
    </row>
    <row r="3609" spans="1:5" ht="12.75">
      <c r="A3609" s="35" t="s">
        <v>59</v>
      </c>
      <c r="E3609" s="40" t="s">
        <v>11605</v>
      </c>
    </row>
    <row r="3610" spans="1:5" ht="12.75">
      <c r="A3610" t="s">
        <v>61</v>
      </c>
      <c r="E3610" s="39" t="s">
        <v>8408</v>
      </c>
    </row>
    <row r="3611" spans="1:16" ht="12.75">
      <c r="A3611" t="s">
        <v>53</v>
      </c>
      <c s="34" t="s">
        <v>11869</v>
      </c>
      <c s="34" t="s">
        <v>11870</v>
      </c>
      <c s="35" t="s">
        <v>5</v>
      </c>
      <c s="6" t="s">
        <v>11871</v>
      </c>
      <c s="36" t="s">
        <v>115</v>
      </c>
      <c s="37">
        <v>11</v>
      </c>
      <c s="36">
        <v>0</v>
      </c>
      <c s="36">
        <f>ROUND(G3611*H3611,6)</f>
      </c>
      <c r="L3611" s="38">
        <v>0</v>
      </c>
      <c s="32">
        <f>ROUND(ROUND(L3611,2)*ROUND(G3611,3),2)</f>
      </c>
      <c s="36" t="s">
        <v>4382</v>
      </c>
      <c>
        <f>(M3611*21)/100</f>
      </c>
      <c t="s">
        <v>28</v>
      </c>
    </row>
    <row r="3612" spans="1:5" ht="12.75">
      <c r="A3612" s="35" t="s">
        <v>58</v>
      </c>
      <c r="E3612" s="39" t="s">
        <v>5</v>
      </c>
    </row>
    <row r="3613" spans="1:5" ht="12.75">
      <c r="A3613" s="35" t="s">
        <v>59</v>
      </c>
      <c r="E3613" s="40" t="s">
        <v>11619</v>
      </c>
    </row>
    <row r="3614" spans="1:5" ht="12.75">
      <c r="A3614" t="s">
        <v>61</v>
      </c>
      <c r="E3614" s="39" t="s">
        <v>8408</v>
      </c>
    </row>
    <row r="3615" spans="1:16" ht="12.75">
      <c r="A3615" t="s">
        <v>53</v>
      </c>
      <c s="34" t="s">
        <v>11872</v>
      </c>
      <c s="34" t="s">
        <v>11873</v>
      </c>
      <c s="35" t="s">
        <v>5</v>
      </c>
      <c s="6" t="s">
        <v>11874</v>
      </c>
      <c s="36" t="s">
        <v>115</v>
      </c>
      <c s="37">
        <v>1</v>
      </c>
      <c s="36">
        <v>0</v>
      </c>
      <c s="36">
        <f>ROUND(G3615*H3615,6)</f>
      </c>
      <c r="L3615" s="38">
        <v>0</v>
      </c>
      <c s="32">
        <f>ROUND(ROUND(L3615,2)*ROUND(G3615,3),2)</f>
      </c>
      <c s="36" t="s">
        <v>4382</v>
      </c>
      <c>
        <f>(M3615*21)/100</f>
      </c>
      <c t="s">
        <v>28</v>
      </c>
    </row>
    <row r="3616" spans="1:5" ht="12.75">
      <c r="A3616" s="35" t="s">
        <v>58</v>
      </c>
      <c r="E3616" s="39" t="s">
        <v>5</v>
      </c>
    </row>
    <row r="3617" spans="1:5" ht="12.75">
      <c r="A3617" s="35" t="s">
        <v>59</v>
      </c>
      <c r="E3617" s="40" t="s">
        <v>11605</v>
      </c>
    </row>
    <row r="3618" spans="1:5" ht="12.75">
      <c r="A3618" t="s">
        <v>61</v>
      </c>
      <c r="E3618" s="39" t="s">
        <v>8408</v>
      </c>
    </row>
    <row r="3619" spans="1:16" ht="12.75">
      <c r="A3619" t="s">
        <v>53</v>
      </c>
      <c s="34" t="s">
        <v>11875</v>
      </c>
      <c s="34" t="s">
        <v>11876</v>
      </c>
      <c s="35" t="s">
        <v>5</v>
      </c>
      <c s="6" t="s">
        <v>11877</v>
      </c>
      <c s="36" t="s">
        <v>115</v>
      </c>
      <c s="37">
        <v>8</v>
      </c>
      <c s="36">
        <v>0</v>
      </c>
      <c s="36">
        <f>ROUND(G3619*H3619,6)</f>
      </c>
      <c r="L3619" s="38">
        <v>0</v>
      </c>
      <c s="32">
        <f>ROUND(ROUND(L3619,2)*ROUND(G3619,3),2)</f>
      </c>
      <c s="36" t="s">
        <v>4382</v>
      </c>
      <c>
        <f>(M3619*21)/100</f>
      </c>
      <c t="s">
        <v>28</v>
      </c>
    </row>
    <row r="3620" spans="1:5" ht="12.75">
      <c r="A3620" s="35" t="s">
        <v>58</v>
      </c>
      <c r="E3620" s="39" t="s">
        <v>5</v>
      </c>
    </row>
    <row r="3621" spans="1:5" ht="12.75">
      <c r="A3621" s="35" t="s">
        <v>59</v>
      </c>
      <c r="E3621" s="40" t="s">
        <v>11878</v>
      </c>
    </row>
    <row r="3622" spans="1:5" ht="12.75">
      <c r="A3622" t="s">
        <v>61</v>
      </c>
      <c r="E3622" s="39" t="s">
        <v>8408</v>
      </c>
    </row>
    <row r="3623" spans="1:16" ht="12.75">
      <c r="A3623" t="s">
        <v>53</v>
      </c>
      <c s="34" t="s">
        <v>11879</v>
      </c>
      <c s="34" t="s">
        <v>11880</v>
      </c>
      <c s="35" t="s">
        <v>5</v>
      </c>
      <c s="6" t="s">
        <v>11881</v>
      </c>
      <c s="36" t="s">
        <v>115</v>
      </c>
      <c s="37">
        <v>1</v>
      </c>
      <c s="36">
        <v>0</v>
      </c>
      <c s="36">
        <f>ROUND(G3623*H3623,6)</f>
      </c>
      <c r="L3623" s="38">
        <v>0</v>
      </c>
      <c s="32">
        <f>ROUND(ROUND(L3623,2)*ROUND(G3623,3),2)</f>
      </c>
      <c s="36" t="s">
        <v>4382</v>
      </c>
      <c>
        <f>(M3623*21)/100</f>
      </c>
      <c t="s">
        <v>28</v>
      </c>
    </row>
    <row r="3624" spans="1:5" ht="12.75">
      <c r="A3624" s="35" t="s">
        <v>58</v>
      </c>
      <c r="E3624" s="39" t="s">
        <v>5</v>
      </c>
    </row>
    <row r="3625" spans="1:5" ht="12.75">
      <c r="A3625" s="35" t="s">
        <v>59</v>
      </c>
      <c r="E3625" s="40" t="s">
        <v>11605</v>
      </c>
    </row>
    <row r="3626" spans="1:5" ht="12.75">
      <c r="A3626" t="s">
        <v>61</v>
      </c>
      <c r="E3626" s="39" t="s">
        <v>8408</v>
      </c>
    </row>
    <row r="3627" spans="1:16" ht="25.5">
      <c r="A3627" t="s">
        <v>53</v>
      </c>
      <c s="34" t="s">
        <v>11882</v>
      </c>
      <c s="34" t="s">
        <v>11883</v>
      </c>
      <c s="35" t="s">
        <v>5</v>
      </c>
      <c s="6" t="s">
        <v>11884</v>
      </c>
      <c s="36" t="s">
        <v>115</v>
      </c>
      <c s="37">
        <v>1</v>
      </c>
      <c s="36">
        <v>0</v>
      </c>
      <c s="36">
        <f>ROUND(G3627*H3627,6)</f>
      </c>
      <c r="L3627" s="38">
        <v>0</v>
      </c>
      <c s="32">
        <f>ROUND(ROUND(L3627,2)*ROUND(G3627,3),2)</f>
      </c>
      <c s="36" t="s">
        <v>4382</v>
      </c>
      <c>
        <f>(M3627*21)/100</f>
      </c>
      <c t="s">
        <v>28</v>
      </c>
    </row>
    <row r="3628" spans="1:5" ht="12.75">
      <c r="A3628" s="35" t="s">
        <v>58</v>
      </c>
      <c r="E3628" s="39" t="s">
        <v>5</v>
      </c>
    </row>
    <row r="3629" spans="1:5" ht="12.75">
      <c r="A3629" s="35" t="s">
        <v>59</v>
      </c>
      <c r="E3629" s="40" t="s">
        <v>11605</v>
      </c>
    </row>
    <row r="3630" spans="1:5" ht="12.75">
      <c r="A3630" t="s">
        <v>61</v>
      </c>
      <c r="E3630" s="39" t="s">
        <v>8408</v>
      </c>
    </row>
    <row r="3631" spans="1:16" ht="25.5">
      <c r="A3631" t="s">
        <v>53</v>
      </c>
      <c s="34" t="s">
        <v>11885</v>
      </c>
      <c s="34" t="s">
        <v>11886</v>
      </c>
      <c s="35" t="s">
        <v>5</v>
      </c>
      <c s="6" t="s">
        <v>11887</v>
      </c>
      <c s="36" t="s">
        <v>115</v>
      </c>
      <c s="37">
        <v>3</v>
      </c>
      <c s="36">
        <v>0</v>
      </c>
      <c s="36">
        <f>ROUND(G3631*H3631,6)</f>
      </c>
      <c r="L3631" s="38">
        <v>0</v>
      </c>
      <c s="32">
        <f>ROUND(ROUND(L3631,2)*ROUND(G3631,3),2)</f>
      </c>
      <c s="36" t="s">
        <v>4382</v>
      </c>
      <c>
        <f>(M3631*21)/100</f>
      </c>
      <c t="s">
        <v>28</v>
      </c>
    </row>
    <row r="3632" spans="1:5" ht="12.75">
      <c r="A3632" s="35" t="s">
        <v>58</v>
      </c>
      <c r="E3632" s="39" t="s">
        <v>5</v>
      </c>
    </row>
    <row r="3633" spans="1:5" ht="12.75">
      <c r="A3633" s="35" t="s">
        <v>59</v>
      </c>
      <c r="E3633" s="40" t="s">
        <v>11888</v>
      </c>
    </row>
    <row r="3634" spans="1:5" ht="12.75">
      <c r="A3634" t="s">
        <v>61</v>
      </c>
      <c r="E3634" s="39" t="s">
        <v>8408</v>
      </c>
    </row>
    <row r="3635" spans="1:13" ht="12.75">
      <c r="A3635" t="s">
        <v>50</v>
      </c>
      <c r="C3635" s="31" t="s">
        <v>11889</v>
      </c>
      <c r="E3635" s="33" t="s">
        <v>11890</v>
      </c>
      <c r="J3635" s="32">
        <f>0</f>
      </c>
      <c s="32">
        <f>0</f>
      </c>
      <c s="32">
        <f>0+L3636+L3640+L3644+L3648+L3652+L3656+L3660+L3664+L3668+L3672+L3676+L3680+L3684+L3688+L3692+L3696+L3700+L3704+L3708+L3712+L3716+L3720+L3724+L3728+L3732+L3736+L3740+L3744+L3748+L3752+L3756+L3760+L3764+L3768+L3772+L3776+L3780+L3784+L3788+L3792+L3796+L3800+L3804+L3808</f>
      </c>
      <c s="32">
        <f>0+M3636+M3640+M3644+M3648+M3652+M3656+M3660+M3664+M3668+M3672+M3676+M3680+M3684+M3688+M3692+M3696+M3700+M3704+M3708+M3712+M3716+M3720+M3724+M3728+M3732+M3736+M3740+M3744+M3748+M3752+M3756+M3760+M3764+M3768+M3772+M3776+M3780+M3784+M3788+M3792+M3796+M3800+M3804+M3808</f>
      </c>
    </row>
    <row r="3636" spans="1:16" ht="25.5">
      <c r="A3636" t="s">
        <v>53</v>
      </c>
      <c s="34" t="s">
        <v>11891</v>
      </c>
      <c s="34" t="s">
        <v>11892</v>
      </c>
      <c s="35" t="s">
        <v>5</v>
      </c>
      <c s="6" t="s">
        <v>11893</v>
      </c>
      <c s="36" t="s">
        <v>115</v>
      </c>
      <c s="37">
        <v>1</v>
      </c>
      <c s="36">
        <v>0</v>
      </c>
      <c s="36">
        <f>ROUND(G3636*H3636,6)</f>
      </c>
      <c r="L3636" s="38">
        <v>0</v>
      </c>
      <c s="32">
        <f>ROUND(ROUND(L3636,2)*ROUND(G3636,3),2)</f>
      </c>
      <c s="36" t="s">
        <v>4382</v>
      </c>
      <c>
        <f>(M3636*21)/100</f>
      </c>
      <c t="s">
        <v>28</v>
      </c>
    </row>
    <row r="3637" spans="1:5" ht="12.75">
      <c r="A3637" s="35" t="s">
        <v>58</v>
      </c>
      <c r="E3637" s="39" t="s">
        <v>5</v>
      </c>
    </row>
    <row r="3638" spans="1:5" ht="12.75">
      <c r="A3638" s="35" t="s">
        <v>59</v>
      </c>
      <c r="E3638" s="40" t="s">
        <v>10029</v>
      </c>
    </row>
    <row r="3639" spans="1:5" ht="12.75">
      <c r="A3639" t="s">
        <v>61</v>
      </c>
      <c r="E3639" s="39" t="s">
        <v>8408</v>
      </c>
    </row>
    <row r="3640" spans="1:16" ht="25.5">
      <c r="A3640" t="s">
        <v>53</v>
      </c>
      <c s="34" t="s">
        <v>1176</v>
      </c>
      <c s="34" t="s">
        <v>11894</v>
      </c>
      <c s="35" t="s">
        <v>5</v>
      </c>
      <c s="6" t="s">
        <v>11895</v>
      </c>
      <c s="36" t="s">
        <v>115</v>
      </c>
      <c s="37">
        <v>1</v>
      </c>
      <c s="36">
        <v>0</v>
      </c>
      <c s="36">
        <f>ROUND(G3640*H3640,6)</f>
      </c>
      <c r="L3640" s="38">
        <v>0</v>
      </c>
      <c s="32">
        <f>ROUND(ROUND(L3640,2)*ROUND(G3640,3),2)</f>
      </c>
      <c s="36" t="s">
        <v>4382</v>
      </c>
      <c>
        <f>(M3640*21)/100</f>
      </c>
      <c t="s">
        <v>28</v>
      </c>
    </row>
    <row r="3641" spans="1:5" ht="12.75">
      <c r="A3641" s="35" t="s">
        <v>58</v>
      </c>
      <c r="E3641" s="39" t="s">
        <v>5</v>
      </c>
    </row>
    <row r="3642" spans="1:5" ht="12.75">
      <c r="A3642" s="35" t="s">
        <v>59</v>
      </c>
      <c r="E3642" s="40" t="s">
        <v>10029</v>
      </c>
    </row>
    <row r="3643" spans="1:5" ht="12.75">
      <c r="A3643" t="s">
        <v>61</v>
      </c>
      <c r="E3643" s="39" t="s">
        <v>8408</v>
      </c>
    </row>
    <row r="3644" spans="1:16" ht="25.5">
      <c r="A3644" t="s">
        <v>53</v>
      </c>
      <c s="34" t="s">
        <v>7049</v>
      </c>
      <c s="34" t="s">
        <v>11896</v>
      </c>
      <c s="35" t="s">
        <v>5</v>
      </c>
      <c s="6" t="s">
        <v>11897</v>
      </c>
      <c s="36" t="s">
        <v>115</v>
      </c>
      <c s="37">
        <v>1</v>
      </c>
      <c s="36">
        <v>0</v>
      </c>
      <c s="36">
        <f>ROUND(G3644*H3644,6)</f>
      </c>
      <c r="L3644" s="38">
        <v>0</v>
      </c>
      <c s="32">
        <f>ROUND(ROUND(L3644,2)*ROUND(G3644,3),2)</f>
      </c>
      <c s="36" t="s">
        <v>4382</v>
      </c>
      <c>
        <f>(M3644*21)/100</f>
      </c>
      <c t="s">
        <v>28</v>
      </c>
    </row>
    <row r="3645" spans="1:5" ht="12.75">
      <c r="A3645" s="35" t="s">
        <v>58</v>
      </c>
      <c r="E3645" s="39" t="s">
        <v>5</v>
      </c>
    </row>
    <row r="3646" spans="1:5" ht="12.75">
      <c r="A3646" s="35" t="s">
        <v>59</v>
      </c>
      <c r="E3646" s="40" t="s">
        <v>10029</v>
      </c>
    </row>
    <row r="3647" spans="1:5" ht="12.75">
      <c r="A3647" t="s">
        <v>61</v>
      </c>
      <c r="E3647" s="39" t="s">
        <v>8408</v>
      </c>
    </row>
    <row r="3648" spans="1:16" ht="25.5">
      <c r="A3648" t="s">
        <v>53</v>
      </c>
      <c s="34" t="s">
        <v>11898</v>
      </c>
      <c s="34" t="s">
        <v>11899</v>
      </c>
      <c s="35" t="s">
        <v>5</v>
      </c>
      <c s="6" t="s">
        <v>11900</v>
      </c>
      <c s="36" t="s">
        <v>115</v>
      </c>
      <c s="37">
        <v>1</v>
      </c>
      <c s="36">
        <v>0</v>
      </c>
      <c s="36">
        <f>ROUND(G3648*H3648,6)</f>
      </c>
      <c r="L3648" s="38">
        <v>0</v>
      </c>
      <c s="32">
        <f>ROUND(ROUND(L3648,2)*ROUND(G3648,3),2)</f>
      </c>
      <c s="36" t="s">
        <v>4382</v>
      </c>
      <c>
        <f>(M3648*21)/100</f>
      </c>
      <c t="s">
        <v>28</v>
      </c>
    </row>
    <row r="3649" spans="1:5" ht="12.75">
      <c r="A3649" s="35" t="s">
        <v>58</v>
      </c>
      <c r="E3649" s="39" t="s">
        <v>5</v>
      </c>
    </row>
    <row r="3650" spans="1:5" ht="12.75">
      <c r="A3650" s="35" t="s">
        <v>59</v>
      </c>
      <c r="E3650" s="40" t="s">
        <v>10029</v>
      </c>
    </row>
    <row r="3651" spans="1:5" ht="12.75">
      <c r="A3651" t="s">
        <v>61</v>
      </c>
      <c r="E3651" s="39" t="s">
        <v>8408</v>
      </c>
    </row>
    <row r="3652" spans="1:16" ht="25.5">
      <c r="A3652" t="s">
        <v>53</v>
      </c>
      <c s="34" t="s">
        <v>1423</v>
      </c>
      <c s="34" t="s">
        <v>11901</v>
      </c>
      <c s="35" t="s">
        <v>5</v>
      </c>
      <c s="6" t="s">
        <v>11902</v>
      </c>
      <c s="36" t="s">
        <v>115</v>
      </c>
      <c s="37">
        <v>7</v>
      </c>
      <c s="36">
        <v>0</v>
      </c>
      <c s="36">
        <f>ROUND(G3652*H3652,6)</f>
      </c>
      <c r="L3652" s="38">
        <v>0</v>
      </c>
      <c s="32">
        <f>ROUND(ROUND(L3652,2)*ROUND(G3652,3),2)</f>
      </c>
      <c s="36" t="s">
        <v>4382</v>
      </c>
      <c>
        <f>(M3652*21)/100</f>
      </c>
      <c t="s">
        <v>28</v>
      </c>
    </row>
    <row r="3653" spans="1:5" ht="12.75">
      <c r="A3653" s="35" t="s">
        <v>58</v>
      </c>
      <c r="E3653" s="39" t="s">
        <v>5</v>
      </c>
    </row>
    <row r="3654" spans="1:5" ht="12.75">
      <c r="A3654" s="35" t="s">
        <v>59</v>
      </c>
      <c r="E3654" s="40" t="s">
        <v>10311</v>
      </c>
    </row>
    <row r="3655" spans="1:5" ht="12.75">
      <c r="A3655" t="s">
        <v>61</v>
      </c>
      <c r="E3655" s="39" t="s">
        <v>8408</v>
      </c>
    </row>
    <row r="3656" spans="1:16" ht="25.5">
      <c r="A3656" t="s">
        <v>53</v>
      </c>
      <c s="34" t="s">
        <v>1189</v>
      </c>
      <c s="34" t="s">
        <v>11903</v>
      </c>
      <c s="35" t="s">
        <v>5</v>
      </c>
      <c s="6" t="s">
        <v>11904</v>
      </c>
      <c s="36" t="s">
        <v>115</v>
      </c>
      <c s="37">
        <v>1</v>
      </c>
      <c s="36">
        <v>0</v>
      </c>
      <c s="36">
        <f>ROUND(G3656*H3656,6)</f>
      </c>
      <c r="L3656" s="38">
        <v>0</v>
      </c>
      <c s="32">
        <f>ROUND(ROUND(L3656,2)*ROUND(G3656,3),2)</f>
      </c>
      <c s="36" t="s">
        <v>4382</v>
      </c>
      <c>
        <f>(M3656*21)/100</f>
      </c>
      <c t="s">
        <v>28</v>
      </c>
    </row>
    <row r="3657" spans="1:5" ht="12.75">
      <c r="A3657" s="35" t="s">
        <v>58</v>
      </c>
      <c r="E3657" s="39" t="s">
        <v>5</v>
      </c>
    </row>
    <row r="3658" spans="1:5" ht="12.75">
      <c r="A3658" s="35" t="s">
        <v>59</v>
      </c>
      <c r="E3658" s="40" t="s">
        <v>10029</v>
      </c>
    </row>
    <row r="3659" spans="1:5" ht="12.75">
      <c r="A3659" t="s">
        <v>61</v>
      </c>
      <c r="E3659" s="39" t="s">
        <v>8408</v>
      </c>
    </row>
    <row r="3660" spans="1:16" ht="25.5">
      <c r="A3660" t="s">
        <v>53</v>
      </c>
      <c s="34" t="s">
        <v>1184</v>
      </c>
      <c s="34" t="s">
        <v>11905</v>
      </c>
      <c s="35" t="s">
        <v>5</v>
      </c>
      <c s="6" t="s">
        <v>11906</v>
      </c>
      <c s="36" t="s">
        <v>115</v>
      </c>
      <c s="37">
        <v>1</v>
      </c>
      <c s="36">
        <v>0</v>
      </c>
      <c s="36">
        <f>ROUND(G3660*H3660,6)</f>
      </c>
      <c r="L3660" s="38">
        <v>0</v>
      </c>
      <c s="32">
        <f>ROUND(ROUND(L3660,2)*ROUND(G3660,3),2)</f>
      </c>
      <c s="36" t="s">
        <v>4382</v>
      </c>
      <c>
        <f>(M3660*21)/100</f>
      </c>
      <c t="s">
        <v>28</v>
      </c>
    </row>
    <row r="3661" spans="1:5" ht="12.75">
      <c r="A3661" s="35" t="s">
        <v>58</v>
      </c>
      <c r="E3661" s="39" t="s">
        <v>5</v>
      </c>
    </row>
    <row r="3662" spans="1:5" ht="12.75">
      <c r="A3662" s="35" t="s">
        <v>59</v>
      </c>
      <c r="E3662" s="40" t="s">
        <v>10029</v>
      </c>
    </row>
    <row r="3663" spans="1:5" ht="12.75">
      <c r="A3663" t="s">
        <v>61</v>
      </c>
      <c r="E3663" s="39" t="s">
        <v>8408</v>
      </c>
    </row>
    <row r="3664" spans="1:16" ht="25.5">
      <c r="A3664" t="s">
        <v>53</v>
      </c>
      <c s="34" t="s">
        <v>5339</v>
      </c>
      <c s="34" t="s">
        <v>11907</v>
      </c>
      <c s="35" t="s">
        <v>5</v>
      </c>
      <c s="6" t="s">
        <v>11908</v>
      </c>
      <c s="36" t="s">
        <v>3844</v>
      </c>
      <c s="37">
        <v>1</v>
      </c>
      <c s="36">
        <v>0</v>
      </c>
      <c s="36">
        <f>ROUND(G3664*H3664,6)</f>
      </c>
      <c r="L3664" s="38">
        <v>0</v>
      </c>
      <c s="32">
        <f>ROUND(ROUND(L3664,2)*ROUND(G3664,3),2)</f>
      </c>
      <c s="36" t="s">
        <v>4382</v>
      </c>
      <c>
        <f>(M3664*21)/100</f>
      </c>
      <c t="s">
        <v>28</v>
      </c>
    </row>
    <row r="3665" spans="1:5" ht="12.75">
      <c r="A3665" s="35" t="s">
        <v>58</v>
      </c>
      <c r="E3665" s="39" t="s">
        <v>5</v>
      </c>
    </row>
    <row r="3666" spans="1:5" ht="12.75">
      <c r="A3666" s="35" t="s">
        <v>59</v>
      </c>
      <c r="E3666" s="40" t="s">
        <v>10029</v>
      </c>
    </row>
    <row r="3667" spans="1:5" ht="12.75">
      <c r="A3667" t="s">
        <v>61</v>
      </c>
      <c r="E3667" s="39" t="s">
        <v>8408</v>
      </c>
    </row>
    <row r="3668" spans="1:16" ht="25.5">
      <c r="A3668" t="s">
        <v>53</v>
      </c>
      <c s="34" t="s">
        <v>11909</v>
      </c>
      <c s="34" t="s">
        <v>11910</v>
      </c>
      <c s="35" t="s">
        <v>5</v>
      </c>
      <c s="6" t="s">
        <v>11911</v>
      </c>
      <c s="36" t="s">
        <v>3844</v>
      </c>
      <c s="37">
        <v>1</v>
      </c>
      <c s="36">
        <v>0</v>
      </c>
      <c s="36">
        <f>ROUND(G3668*H3668,6)</f>
      </c>
      <c r="L3668" s="38">
        <v>0</v>
      </c>
      <c s="32">
        <f>ROUND(ROUND(L3668,2)*ROUND(G3668,3),2)</f>
      </c>
      <c s="36" t="s">
        <v>4382</v>
      </c>
      <c>
        <f>(M3668*21)/100</f>
      </c>
      <c t="s">
        <v>28</v>
      </c>
    </row>
    <row r="3669" spans="1:5" ht="12.75">
      <c r="A3669" s="35" t="s">
        <v>58</v>
      </c>
      <c r="E3669" s="39" t="s">
        <v>5</v>
      </c>
    </row>
    <row r="3670" spans="1:5" ht="12.75">
      <c r="A3670" s="35" t="s">
        <v>59</v>
      </c>
      <c r="E3670" s="40" t="s">
        <v>10029</v>
      </c>
    </row>
    <row r="3671" spans="1:5" ht="12.75">
      <c r="A3671" t="s">
        <v>61</v>
      </c>
      <c r="E3671" s="39" t="s">
        <v>8408</v>
      </c>
    </row>
    <row r="3672" spans="1:16" ht="25.5">
      <c r="A3672" t="s">
        <v>53</v>
      </c>
      <c s="34" t="s">
        <v>5941</v>
      </c>
      <c s="34" t="s">
        <v>11912</v>
      </c>
      <c s="35" t="s">
        <v>5</v>
      </c>
      <c s="6" t="s">
        <v>11913</v>
      </c>
      <c s="36" t="s">
        <v>3844</v>
      </c>
      <c s="37">
        <v>1</v>
      </c>
      <c s="36">
        <v>0</v>
      </c>
      <c s="36">
        <f>ROUND(G3672*H3672,6)</f>
      </c>
      <c r="L3672" s="38">
        <v>0</v>
      </c>
      <c s="32">
        <f>ROUND(ROUND(L3672,2)*ROUND(G3672,3),2)</f>
      </c>
      <c s="36" t="s">
        <v>4382</v>
      </c>
      <c>
        <f>(M3672*21)/100</f>
      </c>
      <c t="s">
        <v>28</v>
      </c>
    </row>
    <row r="3673" spans="1:5" ht="12.75">
      <c r="A3673" s="35" t="s">
        <v>58</v>
      </c>
      <c r="E3673" s="39" t="s">
        <v>5</v>
      </c>
    </row>
    <row r="3674" spans="1:5" ht="12.75">
      <c r="A3674" s="35" t="s">
        <v>59</v>
      </c>
      <c r="E3674" s="40" t="s">
        <v>10029</v>
      </c>
    </row>
    <row r="3675" spans="1:5" ht="12.75">
      <c r="A3675" t="s">
        <v>61</v>
      </c>
      <c r="E3675" s="39" t="s">
        <v>8408</v>
      </c>
    </row>
    <row r="3676" spans="1:16" ht="25.5">
      <c r="A3676" t="s">
        <v>53</v>
      </c>
      <c s="34" t="s">
        <v>4893</v>
      </c>
      <c s="34" t="s">
        <v>11914</v>
      </c>
      <c s="35" t="s">
        <v>5</v>
      </c>
      <c s="6" t="s">
        <v>11915</v>
      </c>
      <c s="36" t="s">
        <v>3844</v>
      </c>
      <c s="37">
        <v>1</v>
      </c>
      <c s="36">
        <v>0</v>
      </c>
      <c s="36">
        <f>ROUND(G3676*H3676,6)</f>
      </c>
      <c r="L3676" s="38">
        <v>0</v>
      </c>
      <c s="32">
        <f>ROUND(ROUND(L3676,2)*ROUND(G3676,3),2)</f>
      </c>
      <c s="36" t="s">
        <v>4382</v>
      </c>
      <c>
        <f>(M3676*21)/100</f>
      </c>
      <c t="s">
        <v>28</v>
      </c>
    </row>
    <row r="3677" spans="1:5" ht="12.75">
      <c r="A3677" s="35" t="s">
        <v>58</v>
      </c>
      <c r="E3677" s="39" t="s">
        <v>5</v>
      </c>
    </row>
    <row r="3678" spans="1:5" ht="12.75">
      <c r="A3678" s="35" t="s">
        <v>59</v>
      </c>
      <c r="E3678" s="40" t="s">
        <v>10029</v>
      </c>
    </row>
    <row r="3679" spans="1:5" ht="12.75">
      <c r="A3679" t="s">
        <v>61</v>
      </c>
      <c r="E3679" s="39" t="s">
        <v>8408</v>
      </c>
    </row>
    <row r="3680" spans="1:16" ht="25.5">
      <c r="A3680" t="s">
        <v>53</v>
      </c>
      <c s="34" t="s">
        <v>5325</v>
      </c>
      <c s="34" t="s">
        <v>11916</v>
      </c>
      <c s="35" t="s">
        <v>5</v>
      </c>
      <c s="6" t="s">
        <v>11917</v>
      </c>
      <c s="36" t="s">
        <v>3844</v>
      </c>
      <c s="37">
        <v>1</v>
      </c>
      <c s="36">
        <v>0</v>
      </c>
      <c s="36">
        <f>ROUND(G3680*H3680,6)</f>
      </c>
      <c r="L3680" s="38">
        <v>0</v>
      </c>
      <c s="32">
        <f>ROUND(ROUND(L3680,2)*ROUND(G3680,3),2)</f>
      </c>
      <c s="36" t="s">
        <v>4382</v>
      </c>
      <c>
        <f>(M3680*21)/100</f>
      </c>
      <c t="s">
        <v>28</v>
      </c>
    </row>
    <row r="3681" spans="1:5" ht="12.75">
      <c r="A3681" s="35" t="s">
        <v>58</v>
      </c>
      <c r="E3681" s="39" t="s">
        <v>5</v>
      </c>
    </row>
    <row r="3682" spans="1:5" ht="12.75">
      <c r="A3682" s="35" t="s">
        <v>59</v>
      </c>
      <c r="E3682" s="40" t="s">
        <v>10029</v>
      </c>
    </row>
    <row r="3683" spans="1:5" ht="12.75">
      <c r="A3683" t="s">
        <v>61</v>
      </c>
      <c r="E3683" s="39" t="s">
        <v>8408</v>
      </c>
    </row>
    <row r="3684" spans="1:16" ht="25.5">
      <c r="A3684" t="s">
        <v>53</v>
      </c>
      <c s="34" t="s">
        <v>11918</v>
      </c>
      <c s="34" t="s">
        <v>11919</v>
      </c>
      <c s="35" t="s">
        <v>5</v>
      </c>
      <c s="6" t="s">
        <v>11920</v>
      </c>
      <c s="36" t="s">
        <v>3844</v>
      </c>
      <c s="37">
        <v>1</v>
      </c>
      <c s="36">
        <v>0</v>
      </c>
      <c s="36">
        <f>ROUND(G3684*H3684,6)</f>
      </c>
      <c r="L3684" s="38">
        <v>0</v>
      </c>
      <c s="32">
        <f>ROUND(ROUND(L3684,2)*ROUND(G3684,3),2)</f>
      </c>
      <c s="36" t="s">
        <v>4382</v>
      </c>
      <c>
        <f>(M3684*21)/100</f>
      </c>
      <c t="s">
        <v>28</v>
      </c>
    </row>
    <row r="3685" spans="1:5" ht="12.75">
      <c r="A3685" s="35" t="s">
        <v>58</v>
      </c>
      <c r="E3685" s="39" t="s">
        <v>5</v>
      </c>
    </row>
    <row r="3686" spans="1:5" ht="12.75">
      <c r="A3686" s="35" t="s">
        <v>59</v>
      </c>
      <c r="E3686" s="40" t="s">
        <v>10029</v>
      </c>
    </row>
    <row r="3687" spans="1:5" ht="12.75">
      <c r="A3687" t="s">
        <v>61</v>
      </c>
      <c r="E3687" s="39" t="s">
        <v>8408</v>
      </c>
    </row>
    <row r="3688" spans="1:16" ht="25.5">
      <c r="A3688" t="s">
        <v>53</v>
      </c>
      <c s="34" t="s">
        <v>11921</v>
      </c>
      <c s="34" t="s">
        <v>11922</v>
      </c>
      <c s="35" t="s">
        <v>5</v>
      </c>
      <c s="6" t="s">
        <v>11923</v>
      </c>
      <c s="36" t="s">
        <v>3844</v>
      </c>
      <c s="37">
        <v>1</v>
      </c>
      <c s="36">
        <v>0</v>
      </c>
      <c s="36">
        <f>ROUND(G3688*H3688,6)</f>
      </c>
      <c r="L3688" s="38">
        <v>0</v>
      </c>
      <c s="32">
        <f>ROUND(ROUND(L3688,2)*ROUND(G3688,3),2)</f>
      </c>
      <c s="36" t="s">
        <v>4382</v>
      </c>
      <c>
        <f>(M3688*21)/100</f>
      </c>
      <c t="s">
        <v>28</v>
      </c>
    </row>
    <row r="3689" spans="1:5" ht="12.75">
      <c r="A3689" s="35" t="s">
        <v>58</v>
      </c>
      <c r="E3689" s="39" t="s">
        <v>5</v>
      </c>
    </row>
    <row r="3690" spans="1:5" ht="12.75">
      <c r="A3690" s="35" t="s">
        <v>59</v>
      </c>
      <c r="E3690" s="40" t="s">
        <v>10029</v>
      </c>
    </row>
    <row r="3691" spans="1:5" ht="12.75">
      <c r="A3691" t="s">
        <v>61</v>
      </c>
      <c r="E3691" s="39" t="s">
        <v>8408</v>
      </c>
    </row>
    <row r="3692" spans="1:16" ht="25.5">
      <c r="A3692" t="s">
        <v>53</v>
      </c>
      <c s="34" t="s">
        <v>1572</v>
      </c>
      <c s="34" t="s">
        <v>11924</v>
      </c>
      <c s="35" t="s">
        <v>5</v>
      </c>
      <c s="6" t="s">
        <v>11925</v>
      </c>
      <c s="36" t="s">
        <v>3844</v>
      </c>
      <c s="37">
        <v>1</v>
      </c>
      <c s="36">
        <v>0</v>
      </c>
      <c s="36">
        <f>ROUND(G3692*H3692,6)</f>
      </c>
      <c r="L3692" s="38">
        <v>0</v>
      </c>
      <c s="32">
        <f>ROUND(ROUND(L3692,2)*ROUND(G3692,3),2)</f>
      </c>
      <c s="36" t="s">
        <v>4382</v>
      </c>
      <c>
        <f>(M3692*21)/100</f>
      </c>
      <c t="s">
        <v>28</v>
      </c>
    </row>
    <row r="3693" spans="1:5" ht="12.75">
      <c r="A3693" s="35" t="s">
        <v>58</v>
      </c>
      <c r="E3693" s="39" t="s">
        <v>5</v>
      </c>
    </row>
    <row r="3694" spans="1:5" ht="12.75">
      <c r="A3694" s="35" t="s">
        <v>59</v>
      </c>
      <c r="E3694" s="40" t="s">
        <v>10029</v>
      </c>
    </row>
    <row r="3695" spans="1:5" ht="12.75">
      <c r="A3695" t="s">
        <v>61</v>
      </c>
      <c r="E3695" s="39" t="s">
        <v>8408</v>
      </c>
    </row>
    <row r="3696" spans="1:16" ht="25.5">
      <c r="A3696" t="s">
        <v>53</v>
      </c>
      <c s="34" t="s">
        <v>4170</v>
      </c>
      <c s="34" t="s">
        <v>11926</v>
      </c>
      <c s="35" t="s">
        <v>5</v>
      </c>
      <c s="6" t="s">
        <v>11927</v>
      </c>
      <c s="36" t="s">
        <v>3844</v>
      </c>
      <c s="37">
        <v>1</v>
      </c>
      <c s="36">
        <v>0</v>
      </c>
      <c s="36">
        <f>ROUND(G3696*H3696,6)</f>
      </c>
      <c r="L3696" s="38">
        <v>0</v>
      </c>
      <c s="32">
        <f>ROUND(ROUND(L3696,2)*ROUND(G3696,3),2)</f>
      </c>
      <c s="36" t="s">
        <v>4382</v>
      </c>
      <c>
        <f>(M3696*21)/100</f>
      </c>
      <c t="s">
        <v>28</v>
      </c>
    </row>
    <row r="3697" spans="1:5" ht="12.75">
      <c r="A3697" s="35" t="s">
        <v>58</v>
      </c>
      <c r="E3697" s="39" t="s">
        <v>5</v>
      </c>
    </row>
    <row r="3698" spans="1:5" ht="12.75">
      <c r="A3698" s="35" t="s">
        <v>59</v>
      </c>
      <c r="E3698" s="40" t="s">
        <v>10029</v>
      </c>
    </row>
    <row r="3699" spans="1:5" ht="12.75">
      <c r="A3699" t="s">
        <v>61</v>
      </c>
      <c r="E3699" s="39" t="s">
        <v>8408</v>
      </c>
    </row>
    <row r="3700" spans="1:16" ht="25.5">
      <c r="A3700" t="s">
        <v>53</v>
      </c>
      <c s="34" t="s">
        <v>5330</v>
      </c>
      <c s="34" t="s">
        <v>11928</v>
      </c>
      <c s="35" t="s">
        <v>5</v>
      </c>
      <c s="6" t="s">
        <v>11929</v>
      </c>
      <c s="36" t="s">
        <v>3844</v>
      </c>
      <c s="37">
        <v>1</v>
      </c>
      <c s="36">
        <v>0</v>
      </c>
      <c s="36">
        <f>ROUND(G3700*H3700,6)</f>
      </c>
      <c r="L3700" s="38">
        <v>0</v>
      </c>
      <c s="32">
        <f>ROUND(ROUND(L3700,2)*ROUND(G3700,3),2)</f>
      </c>
      <c s="36" t="s">
        <v>4382</v>
      </c>
      <c>
        <f>(M3700*21)/100</f>
      </c>
      <c t="s">
        <v>28</v>
      </c>
    </row>
    <row r="3701" spans="1:5" ht="12.75">
      <c r="A3701" s="35" t="s">
        <v>58</v>
      </c>
      <c r="E3701" s="39" t="s">
        <v>5</v>
      </c>
    </row>
    <row r="3702" spans="1:5" ht="12.75">
      <c r="A3702" s="35" t="s">
        <v>59</v>
      </c>
      <c r="E3702" s="40" t="s">
        <v>10029</v>
      </c>
    </row>
    <row r="3703" spans="1:5" ht="12.75">
      <c r="A3703" t="s">
        <v>61</v>
      </c>
      <c r="E3703" s="39" t="s">
        <v>8408</v>
      </c>
    </row>
    <row r="3704" spans="1:16" ht="25.5">
      <c r="A3704" t="s">
        <v>53</v>
      </c>
      <c s="34" t="s">
        <v>11930</v>
      </c>
      <c s="34" t="s">
        <v>11931</v>
      </c>
      <c s="35" t="s">
        <v>5</v>
      </c>
      <c s="6" t="s">
        <v>11932</v>
      </c>
      <c s="36" t="s">
        <v>3844</v>
      </c>
      <c s="37">
        <v>1</v>
      </c>
      <c s="36">
        <v>0</v>
      </c>
      <c s="36">
        <f>ROUND(G3704*H3704,6)</f>
      </c>
      <c r="L3704" s="38">
        <v>0</v>
      </c>
      <c s="32">
        <f>ROUND(ROUND(L3704,2)*ROUND(G3704,3),2)</f>
      </c>
      <c s="36" t="s">
        <v>4382</v>
      </c>
      <c>
        <f>(M3704*21)/100</f>
      </c>
      <c t="s">
        <v>28</v>
      </c>
    </row>
    <row r="3705" spans="1:5" ht="12.75">
      <c r="A3705" s="35" t="s">
        <v>58</v>
      </c>
      <c r="E3705" s="39" t="s">
        <v>5</v>
      </c>
    </row>
    <row r="3706" spans="1:5" ht="12.75">
      <c r="A3706" s="35" t="s">
        <v>59</v>
      </c>
      <c r="E3706" s="40" t="s">
        <v>10029</v>
      </c>
    </row>
    <row r="3707" spans="1:5" ht="12.75">
      <c r="A3707" t="s">
        <v>61</v>
      </c>
      <c r="E3707" s="39" t="s">
        <v>8408</v>
      </c>
    </row>
    <row r="3708" spans="1:16" ht="25.5">
      <c r="A3708" t="s">
        <v>53</v>
      </c>
      <c s="34" t="s">
        <v>4535</v>
      </c>
      <c s="34" t="s">
        <v>11933</v>
      </c>
      <c s="35" t="s">
        <v>5</v>
      </c>
      <c s="6" t="s">
        <v>11934</v>
      </c>
      <c s="36" t="s">
        <v>3844</v>
      </c>
      <c s="37">
        <v>1</v>
      </c>
      <c s="36">
        <v>0</v>
      </c>
      <c s="36">
        <f>ROUND(G3708*H3708,6)</f>
      </c>
      <c r="L3708" s="38">
        <v>0</v>
      </c>
      <c s="32">
        <f>ROUND(ROUND(L3708,2)*ROUND(G3708,3),2)</f>
      </c>
      <c s="36" t="s">
        <v>4382</v>
      </c>
      <c>
        <f>(M3708*21)/100</f>
      </c>
      <c t="s">
        <v>28</v>
      </c>
    </row>
    <row r="3709" spans="1:5" ht="12.75">
      <c r="A3709" s="35" t="s">
        <v>58</v>
      </c>
      <c r="E3709" s="39" t="s">
        <v>5</v>
      </c>
    </row>
    <row r="3710" spans="1:5" ht="12.75">
      <c r="A3710" s="35" t="s">
        <v>59</v>
      </c>
      <c r="E3710" s="40" t="s">
        <v>10029</v>
      </c>
    </row>
    <row r="3711" spans="1:5" ht="12.75">
      <c r="A3711" t="s">
        <v>61</v>
      </c>
      <c r="E3711" s="39" t="s">
        <v>8408</v>
      </c>
    </row>
    <row r="3712" spans="1:16" ht="25.5">
      <c r="A3712" t="s">
        <v>53</v>
      </c>
      <c s="34" t="s">
        <v>11935</v>
      </c>
      <c s="34" t="s">
        <v>11936</v>
      </c>
      <c s="35" t="s">
        <v>5</v>
      </c>
      <c s="6" t="s">
        <v>11937</v>
      </c>
      <c s="36" t="s">
        <v>115</v>
      </c>
      <c s="37">
        <v>4</v>
      </c>
      <c s="36">
        <v>0</v>
      </c>
      <c s="36">
        <f>ROUND(G3712*H3712,6)</f>
      </c>
      <c r="L3712" s="38">
        <v>0</v>
      </c>
      <c s="32">
        <f>ROUND(ROUND(L3712,2)*ROUND(G3712,3),2)</f>
      </c>
      <c s="36" t="s">
        <v>4382</v>
      </c>
      <c>
        <f>(M3712*21)/100</f>
      </c>
      <c t="s">
        <v>28</v>
      </c>
    </row>
    <row r="3713" spans="1:5" ht="12.75">
      <c r="A3713" s="35" t="s">
        <v>58</v>
      </c>
      <c r="E3713" s="39" t="s">
        <v>5</v>
      </c>
    </row>
    <row r="3714" spans="1:5" ht="12.75">
      <c r="A3714" s="35" t="s">
        <v>59</v>
      </c>
      <c r="E3714" s="40" t="s">
        <v>10092</v>
      </c>
    </row>
    <row r="3715" spans="1:5" ht="12.75">
      <c r="A3715" t="s">
        <v>61</v>
      </c>
      <c r="E3715" s="39" t="s">
        <v>8408</v>
      </c>
    </row>
    <row r="3716" spans="1:16" ht="25.5">
      <c r="A3716" t="s">
        <v>53</v>
      </c>
      <c s="34" t="s">
        <v>1197</v>
      </c>
      <c s="34" t="s">
        <v>11938</v>
      </c>
      <c s="35" t="s">
        <v>5</v>
      </c>
      <c s="6" t="s">
        <v>11939</v>
      </c>
      <c s="36" t="s">
        <v>3844</v>
      </c>
      <c s="37">
        <v>1</v>
      </c>
      <c s="36">
        <v>0</v>
      </c>
      <c s="36">
        <f>ROUND(G3716*H3716,6)</f>
      </c>
      <c r="L3716" s="38">
        <v>0</v>
      </c>
      <c s="32">
        <f>ROUND(ROUND(L3716,2)*ROUND(G3716,3),2)</f>
      </c>
      <c s="36" t="s">
        <v>4382</v>
      </c>
      <c>
        <f>(M3716*21)/100</f>
      </c>
      <c t="s">
        <v>28</v>
      </c>
    </row>
    <row r="3717" spans="1:5" ht="12.75">
      <c r="A3717" s="35" t="s">
        <v>58</v>
      </c>
      <c r="E3717" s="39" t="s">
        <v>5</v>
      </c>
    </row>
    <row r="3718" spans="1:5" ht="12.75">
      <c r="A3718" s="35" t="s">
        <v>59</v>
      </c>
      <c r="E3718" s="40" t="s">
        <v>10029</v>
      </c>
    </row>
    <row r="3719" spans="1:5" ht="12.75">
      <c r="A3719" t="s">
        <v>61</v>
      </c>
      <c r="E3719" s="39" t="s">
        <v>8408</v>
      </c>
    </row>
    <row r="3720" spans="1:16" ht="25.5">
      <c r="A3720" t="s">
        <v>53</v>
      </c>
      <c s="34" t="s">
        <v>5930</v>
      </c>
      <c s="34" t="s">
        <v>11940</v>
      </c>
      <c s="35" t="s">
        <v>5</v>
      </c>
      <c s="6" t="s">
        <v>11941</v>
      </c>
      <c s="36" t="s">
        <v>3844</v>
      </c>
      <c s="37">
        <v>1</v>
      </c>
      <c s="36">
        <v>0</v>
      </c>
      <c s="36">
        <f>ROUND(G3720*H3720,6)</f>
      </c>
      <c r="L3720" s="38">
        <v>0</v>
      </c>
      <c s="32">
        <f>ROUND(ROUND(L3720,2)*ROUND(G3720,3),2)</f>
      </c>
      <c s="36" t="s">
        <v>4382</v>
      </c>
      <c>
        <f>(M3720*21)/100</f>
      </c>
      <c t="s">
        <v>28</v>
      </c>
    </row>
    <row r="3721" spans="1:5" ht="12.75">
      <c r="A3721" s="35" t="s">
        <v>58</v>
      </c>
      <c r="E3721" s="39" t="s">
        <v>5</v>
      </c>
    </row>
    <row r="3722" spans="1:5" ht="12.75">
      <c r="A3722" s="35" t="s">
        <v>59</v>
      </c>
      <c r="E3722" s="40" t="s">
        <v>10029</v>
      </c>
    </row>
    <row r="3723" spans="1:5" ht="12.75">
      <c r="A3723" t="s">
        <v>61</v>
      </c>
      <c r="E3723" s="39" t="s">
        <v>8408</v>
      </c>
    </row>
    <row r="3724" spans="1:16" ht="25.5">
      <c r="A3724" t="s">
        <v>53</v>
      </c>
      <c s="34" t="s">
        <v>11942</v>
      </c>
      <c s="34" t="s">
        <v>11943</v>
      </c>
      <c s="35" t="s">
        <v>5</v>
      </c>
      <c s="6" t="s">
        <v>11944</v>
      </c>
      <c s="36" t="s">
        <v>3844</v>
      </c>
      <c s="37">
        <v>1</v>
      </c>
      <c s="36">
        <v>0</v>
      </c>
      <c s="36">
        <f>ROUND(G3724*H3724,6)</f>
      </c>
      <c r="L3724" s="38">
        <v>0</v>
      </c>
      <c s="32">
        <f>ROUND(ROUND(L3724,2)*ROUND(G3724,3),2)</f>
      </c>
      <c s="36" t="s">
        <v>4382</v>
      </c>
      <c>
        <f>(M3724*21)/100</f>
      </c>
      <c t="s">
        <v>28</v>
      </c>
    </row>
    <row r="3725" spans="1:5" ht="12.75">
      <c r="A3725" s="35" t="s">
        <v>58</v>
      </c>
      <c r="E3725" s="39" t="s">
        <v>5</v>
      </c>
    </row>
    <row r="3726" spans="1:5" ht="12.75">
      <c r="A3726" s="35" t="s">
        <v>59</v>
      </c>
      <c r="E3726" s="40" t="s">
        <v>10029</v>
      </c>
    </row>
    <row r="3727" spans="1:5" ht="12.75">
      <c r="A3727" t="s">
        <v>61</v>
      </c>
      <c r="E3727" s="39" t="s">
        <v>8408</v>
      </c>
    </row>
    <row r="3728" spans="1:16" ht="25.5">
      <c r="A3728" t="s">
        <v>53</v>
      </c>
      <c s="34" t="s">
        <v>4532</v>
      </c>
      <c s="34" t="s">
        <v>11945</v>
      </c>
      <c s="35" t="s">
        <v>5</v>
      </c>
      <c s="6" t="s">
        <v>11946</v>
      </c>
      <c s="36" t="s">
        <v>3844</v>
      </c>
      <c s="37">
        <v>1</v>
      </c>
      <c s="36">
        <v>0</v>
      </c>
      <c s="36">
        <f>ROUND(G3728*H3728,6)</f>
      </c>
      <c r="L3728" s="38">
        <v>0</v>
      </c>
      <c s="32">
        <f>ROUND(ROUND(L3728,2)*ROUND(G3728,3),2)</f>
      </c>
      <c s="36" t="s">
        <v>4382</v>
      </c>
      <c>
        <f>(M3728*21)/100</f>
      </c>
      <c t="s">
        <v>28</v>
      </c>
    </row>
    <row r="3729" spans="1:5" ht="12.75">
      <c r="A3729" s="35" t="s">
        <v>58</v>
      </c>
      <c r="E3729" s="39" t="s">
        <v>5</v>
      </c>
    </row>
    <row r="3730" spans="1:5" ht="12.75">
      <c r="A3730" s="35" t="s">
        <v>59</v>
      </c>
      <c r="E3730" s="40" t="s">
        <v>10029</v>
      </c>
    </row>
    <row r="3731" spans="1:5" ht="12.75">
      <c r="A3731" t="s">
        <v>61</v>
      </c>
      <c r="E3731" s="39" t="s">
        <v>8408</v>
      </c>
    </row>
    <row r="3732" spans="1:16" ht="25.5">
      <c r="A3732" t="s">
        <v>53</v>
      </c>
      <c s="34" t="s">
        <v>4529</v>
      </c>
      <c s="34" t="s">
        <v>11947</v>
      </c>
      <c s="35" t="s">
        <v>5</v>
      </c>
      <c s="6" t="s">
        <v>11948</v>
      </c>
      <c s="36" t="s">
        <v>3844</v>
      </c>
      <c s="37">
        <v>1</v>
      </c>
      <c s="36">
        <v>0</v>
      </c>
      <c s="36">
        <f>ROUND(G3732*H3732,6)</f>
      </c>
      <c r="L3732" s="38">
        <v>0</v>
      </c>
      <c s="32">
        <f>ROUND(ROUND(L3732,2)*ROUND(G3732,3),2)</f>
      </c>
      <c s="36" t="s">
        <v>4382</v>
      </c>
      <c>
        <f>(M3732*21)/100</f>
      </c>
      <c t="s">
        <v>28</v>
      </c>
    </row>
    <row r="3733" spans="1:5" ht="12.75">
      <c r="A3733" s="35" t="s">
        <v>58</v>
      </c>
      <c r="E3733" s="39" t="s">
        <v>5</v>
      </c>
    </row>
    <row r="3734" spans="1:5" ht="12.75">
      <c r="A3734" s="35" t="s">
        <v>59</v>
      </c>
      <c r="E3734" s="40" t="s">
        <v>10029</v>
      </c>
    </row>
    <row r="3735" spans="1:5" ht="12.75">
      <c r="A3735" t="s">
        <v>61</v>
      </c>
      <c r="E3735" s="39" t="s">
        <v>8408</v>
      </c>
    </row>
    <row r="3736" spans="1:16" ht="25.5">
      <c r="A3736" t="s">
        <v>53</v>
      </c>
      <c s="34" t="s">
        <v>4526</v>
      </c>
      <c s="34" t="s">
        <v>11949</v>
      </c>
      <c s="35" t="s">
        <v>5</v>
      </c>
      <c s="6" t="s">
        <v>11950</v>
      </c>
      <c s="36" t="s">
        <v>3844</v>
      </c>
      <c s="37">
        <v>1</v>
      </c>
      <c s="36">
        <v>0</v>
      </c>
      <c s="36">
        <f>ROUND(G3736*H3736,6)</f>
      </c>
      <c r="L3736" s="38">
        <v>0</v>
      </c>
      <c s="32">
        <f>ROUND(ROUND(L3736,2)*ROUND(G3736,3),2)</f>
      </c>
      <c s="36" t="s">
        <v>4382</v>
      </c>
      <c>
        <f>(M3736*21)/100</f>
      </c>
      <c t="s">
        <v>28</v>
      </c>
    </row>
    <row r="3737" spans="1:5" ht="12.75">
      <c r="A3737" s="35" t="s">
        <v>58</v>
      </c>
      <c r="E3737" s="39" t="s">
        <v>5</v>
      </c>
    </row>
    <row r="3738" spans="1:5" ht="12.75">
      <c r="A3738" s="35" t="s">
        <v>59</v>
      </c>
      <c r="E3738" s="40" t="s">
        <v>10029</v>
      </c>
    </row>
    <row r="3739" spans="1:5" ht="12.75">
      <c r="A3739" t="s">
        <v>61</v>
      </c>
      <c r="E3739" s="39" t="s">
        <v>8408</v>
      </c>
    </row>
    <row r="3740" spans="1:16" ht="25.5">
      <c r="A3740" t="s">
        <v>53</v>
      </c>
      <c s="34" t="s">
        <v>1428</v>
      </c>
      <c s="34" t="s">
        <v>11951</v>
      </c>
      <c s="35" t="s">
        <v>5</v>
      </c>
      <c s="6" t="s">
        <v>11952</v>
      </c>
      <c s="36" t="s">
        <v>3844</v>
      </c>
      <c s="37">
        <v>1</v>
      </c>
      <c s="36">
        <v>0</v>
      </c>
      <c s="36">
        <f>ROUND(G3740*H3740,6)</f>
      </c>
      <c r="L3740" s="38">
        <v>0</v>
      </c>
      <c s="32">
        <f>ROUND(ROUND(L3740,2)*ROUND(G3740,3),2)</f>
      </c>
      <c s="36" t="s">
        <v>4382</v>
      </c>
      <c>
        <f>(M3740*21)/100</f>
      </c>
      <c t="s">
        <v>28</v>
      </c>
    </row>
    <row r="3741" spans="1:5" ht="12.75">
      <c r="A3741" s="35" t="s">
        <v>58</v>
      </c>
      <c r="E3741" s="39" t="s">
        <v>5</v>
      </c>
    </row>
    <row r="3742" spans="1:5" ht="12.75">
      <c r="A3742" s="35" t="s">
        <v>59</v>
      </c>
      <c r="E3742" s="40" t="s">
        <v>10029</v>
      </c>
    </row>
    <row r="3743" spans="1:5" ht="12.75">
      <c r="A3743" t="s">
        <v>61</v>
      </c>
      <c r="E3743" s="39" t="s">
        <v>8408</v>
      </c>
    </row>
    <row r="3744" spans="1:16" ht="25.5">
      <c r="A3744" t="s">
        <v>53</v>
      </c>
      <c s="34" t="s">
        <v>1193</v>
      </c>
      <c s="34" t="s">
        <v>11953</v>
      </c>
      <c s="35" t="s">
        <v>5</v>
      </c>
      <c s="6" t="s">
        <v>11954</v>
      </c>
      <c s="36" t="s">
        <v>3844</v>
      </c>
      <c s="37">
        <v>1</v>
      </c>
      <c s="36">
        <v>0</v>
      </c>
      <c s="36">
        <f>ROUND(G3744*H3744,6)</f>
      </c>
      <c r="L3744" s="38">
        <v>0</v>
      </c>
      <c s="32">
        <f>ROUND(ROUND(L3744,2)*ROUND(G3744,3),2)</f>
      </c>
      <c s="36" t="s">
        <v>4382</v>
      </c>
      <c>
        <f>(M3744*21)/100</f>
      </c>
      <c t="s">
        <v>28</v>
      </c>
    </row>
    <row r="3745" spans="1:5" ht="12.75">
      <c r="A3745" s="35" t="s">
        <v>58</v>
      </c>
      <c r="E3745" s="39" t="s">
        <v>5</v>
      </c>
    </row>
    <row r="3746" spans="1:5" ht="12.75">
      <c r="A3746" s="35" t="s">
        <v>59</v>
      </c>
      <c r="E3746" s="40" t="s">
        <v>10029</v>
      </c>
    </row>
    <row r="3747" spans="1:5" ht="12.75">
      <c r="A3747" t="s">
        <v>61</v>
      </c>
      <c r="E3747" s="39" t="s">
        <v>8408</v>
      </c>
    </row>
    <row r="3748" spans="1:16" ht="25.5">
      <c r="A3748" t="s">
        <v>53</v>
      </c>
      <c s="34" t="s">
        <v>5517</v>
      </c>
      <c s="34" t="s">
        <v>11955</v>
      </c>
      <c s="35" t="s">
        <v>5</v>
      </c>
      <c s="6" t="s">
        <v>11956</v>
      </c>
      <c s="36" t="s">
        <v>3844</v>
      </c>
      <c s="37">
        <v>1</v>
      </c>
      <c s="36">
        <v>0</v>
      </c>
      <c s="36">
        <f>ROUND(G3748*H3748,6)</f>
      </c>
      <c r="L3748" s="38">
        <v>0</v>
      </c>
      <c s="32">
        <f>ROUND(ROUND(L3748,2)*ROUND(G3748,3),2)</f>
      </c>
      <c s="36" t="s">
        <v>4382</v>
      </c>
      <c>
        <f>(M3748*21)/100</f>
      </c>
      <c t="s">
        <v>28</v>
      </c>
    </row>
    <row r="3749" spans="1:5" ht="12.75">
      <c r="A3749" s="35" t="s">
        <v>58</v>
      </c>
      <c r="E3749" s="39" t="s">
        <v>5</v>
      </c>
    </row>
    <row r="3750" spans="1:5" ht="12.75">
      <c r="A3750" s="35" t="s">
        <v>59</v>
      </c>
      <c r="E3750" s="40" t="s">
        <v>10029</v>
      </c>
    </row>
    <row r="3751" spans="1:5" ht="12.75">
      <c r="A3751" t="s">
        <v>61</v>
      </c>
      <c r="E3751" s="39" t="s">
        <v>8408</v>
      </c>
    </row>
    <row r="3752" spans="1:16" ht="25.5">
      <c r="A3752" t="s">
        <v>53</v>
      </c>
      <c s="34" t="s">
        <v>7612</v>
      </c>
      <c s="34" t="s">
        <v>11957</v>
      </c>
      <c s="35" t="s">
        <v>5</v>
      </c>
      <c s="6" t="s">
        <v>11958</v>
      </c>
      <c s="36" t="s">
        <v>3844</v>
      </c>
      <c s="37">
        <v>1</v>
      </c>
      <c s="36">
        <v>0</v>
      </c>
      <c s="36">
        <f>ROUND(G3752*H3752,6)</f>
      </c>
      <c r="L3752" s="38">
        <v>0</v>
      </c>
      <c s="32">
        <f>ROUND(ROUND(L3752,2)*ROUND(G3752,3),2)</f>
      </c>
      <c s="36" t="s">
        <v>4382</v>
      </c>
      <c>
        <f>(M3752*21)/100</f>
      </c>
      <c t="s">
        <v>28</v>
      </c>
    </row>
    <row r="3753" spans="1:5" ht="12.75">
      <c r="A3753" s="35" t="s">
        <v>58</v>
      </c>
      <c r="E3753" s="39" t="s">
        <v>5</v>
      </c>
    </row>
    <row r="3754" spans="1:5" ht="12.75">
      <c r="A3754" s="35" t="s">
        <v>59</v>
      </c>
      <c r="E3754" s="40" t="s">
        <v>10029</v>
      </c>
    </row>
    <row r="3755" spans="1:5" ht="12.75">
      <c r="A3755" t="s">
        <v>61</v>
      </c>
      <c r="E3755" s="39" t="s">
        <v>8408</v>
      </c>
    </row>
    <row r="3756" spans="1:16" ht="25.5">
      <c r="A3756" t="s">
        <v>53</v>
      </c>
      <c s="34" t="s">
        <v>8440</v>
      </c>
      <c s="34" t="s">
        <v>11959</v>
      </c>
      <c s="35" t="s">
        <v>5</v>
      </c>
      <c s="6" t="s">
        <v>11960</v>
      </c>
      <c s="36" t="s">
        <v>3844</v>
      </c>
      <c s="37">
        <v>1</v>
      </c>
      <c s="36">
        <v>0</v>
      </c>
      <c s="36">
        <f>ROUND(G3756*H3756,6)</f>
      </c>
      <c r="L3756" s="38">
        <v>0</v>
      </c>
      <c s="32">
        <f>ROUND(ROUND(L3756,2)*ROUND(G3756,3),2)</f>
      </c>
      <c s="36" t="s">
        <v>4382</v>
      </c>
      <c>
        <f>(M3756*21)/100</f>
      </c>
      <c t="s">
        <v>28</v>
      </c>
    </row>
    <row r="3757" spans="1:5" ht="12.75">
      <c r="A3757" s="35" t="s">
        <v>58</v>
      </c>
      <c r="E3757" s="39" t="s">
        <v>5</v>
      </c>
    </row>
    <row r="3758" spans="1:5" ht="12.75">
      <c r="A3758" s="35" t="s">
        <v>59</v>
      </c>
      <c r="E3758" s="40" t="s">
        <v>10029</v>
      </c>
    </row>
    <row r="3759" spans="1:5" ht="12.75">
      <c r="A3759" t="s">
        <v>61</v>
      </c>
      <c r="E3759" s="39" t="s">
        <v>8408</v>
      </c>
    </row>
    <row r="3760" spans="1:16" ht="25.5">
      <c r="A3760" t="s">
        <v>53</v>
      </c>
      <c s="34" t="s">
        <v>11961</v>
      </c>
      <c s="34" t="s">
        <v>11962</v>
      </c>
      <c s="35" t="s">
        <v>5</v>
      </c>
      <c s="6" t="s">
        <v>11963</v>
      </c>
      <c s="36" t="s">
        <v>3844</v>
      </c>
      <c s="37">
        <v>1</v>
      </c>
      <c s="36">
        <v>0</v>
      </c>
      <c s="36">
        <f>ROUND(G3760*H3760,6)</f>
      </c>
      <c r="L3760" s="38">
        <v>0</v>
      </c>
      <c s="32">
        <f>ROUND(ROUND(L3760,2)*ROUND(G3760,3),2)</f>
      </c>
      <c s="36" t="s">
        <v>4382</v>
      </c>
      <c>
        <f>(M3760*21)/100</f>
      </c>
      <c t="s">
        <v>28</v>
      </c>
    </row>
    <row r="3761" spans="1:5" ht="12.75">
      <c r="A3761" s="35" t="s">
        <v>58</v>
      </c>
      <c r="E3761" s="39" t="s">
        <v>5</v>
      </c>
    </row>
    <row r="3762" spans="1:5" ht="12.75">
      <c r="A3762" s="35" t="s">
        <v>59</v>
      </c>
      <c r="E3762" s="40" t="s">
        <v>10029</v>
      </c>
    </row>
    <row r="3763" spans="1:5" ht="12.75">
      <c r="A3763" t="s">
        <v>61</v>
      </c>
      <c r="E3763" s="39" t="s">
        <v>8408</v>
      </c>
    </row>
    <row r="3764" spans="1:16" ht="25.5">
      <c r="A3764" t="s">
        <v>53</v>
      </c>
      <c s="34" t="s">
        <v>11964</v>
      </c>
      <c s="34" t="s">
        <v>11965</v>
      </c>
      <c s="35" t="s">
        <v>5</v>
      </c>
      <c s="6" t="s">
        <v>11966</v>
      </c>
      <c s="36" t="s">
        <v>3844</v>
      </c>
      <c s="37">
        <v>1</v>
      </c>
      <c s="36">
        <v>0</v>
      </c>
      <c s="36">
        <f>ROUND(G3764*H3764,6)</f>
      </c>
      <c r="L3764" s="38">
        <v>0</v>
      </c>
      <c s="32">
        <f>ROUND(ROUND(L3764,2)*ROUND(G3764,3),2)</f>
      </c>
      <c s="36" t="s">
        <v>4382</v>
      </c>
      <c>
        <f>(M3764*21)/100</f>
      </c>
      <c t="s">
        <v>28</v>
      </c>
    </row>
    <row r="3765" spans="1:5" ht="12.75">
      <c r="A3765" s="35" t="s">
        <v>58</v>
      </c>
      <c r="E3765" s="39" t="s">
        <v>5</v>
      </c>
    </row>
    <row r="3766" spans="1:5" ht="12.75">
      <c r="A3766" s="35" t="s">
        <v>59</v>
      </c>
      <c r="E3766" s="40" t="s">
        <v>10029</v>
      </c>
    </row>
    <row r="3767" spans="1:5" ht="12.75">
      <c r="A3767" t="s">
        <v>61</v>
      </c>
      <c r="E3767" s="39" t="s">
        <v>8408</v>
      </c>
    </row>
    <row r="3768" spans="1:16" ht="25.5">
      <c r="A3768" t="s">
        <v>53</v>
      </c>
      <c s="34" t="s">
        <v>11967</v>
      </c>
      <c s="34" t="s">
        <v>11968</v>
      </c>
      <c s="35" t="s">
        <v>5</v>
      </c>
      <c s="6" t="s">
        <v>11969</v>
      </c>
      <c s="36" t="s">
        <v>3844</v>
      </c>
      <c s="37">
        <v>1</v>
      </c>
      <c s="36">
        <v>0</v>
      </c>
      <c s="36">
        <f>ROUND(G3768*H3768,6)</f>
      </c>
      <c r="L3768" s="38">
        <v>0</v>
      </c>
      <c s="32">
        <f>ROUND(ROUND(L3768,2)*ROUND(G3768,3),2)</f>
      </c>
      <c s="36" t="s">
        <v>4382</v>
      </c>
      <c>
        <f>(M3768*21)/100</f>
      </c>
      <c t="s">
        <v>28</v>
      </c>
    </row>
    <row r="3769" spans="1:5" ht="12.75">
      <c r="A3769" s="35" t="s">
        <v>58</v>
      </c>
      <c r="E3769" s="39" t="s">
        <v>5</v>
      </c>
    </row>
    <row r="3770" spans="1:5" ht="12.75">
      <c r="A3770" s="35" t="s">
        <v>59</v>
      </c>
      <c r="E3770" s="40" t="s">
        <v>10029</v>
      </c>
    </row>
    <row r="3771" spans="1:5" ht="12.75">
      <c r="A3771" t="s">
        <v>61</v>
      </c>
      <c r="E3771" s="39" t="s">
        <v>8408</v>
      </c>
    </row>
    <row r="3772" spans="1:16" ht="25.5">
      <c r="A3772" t="s">
        <v>53</v>
      </c>
      <c s="34" t="s">
        <v>11970</v>
      </c>
      <c s="34" t="s">
        <v>11971</v>
      </c>
      <c s="35" t="s">
        <v>5</v>
      </c>
      <c s="6" t="s">
        <v>11972</v>
      </c>
      <c s="36" t="s">
        <v>3844</v>
      </c>
      <c s="37">
        <v>1</v>
      </c>
      <c s="36">
        <v>0</v>
      </c>
      <c s="36">
        <f>ROUND(G3772*H3772,6)</f>
      </c>
      <c r="L3772" s="38">
        <v>0</v>
      </c>
      <c s="32">
        <f>ROUND(ROUND(L3772,2)*ROUND(G3772,3),2)</f>
      </c>
      <c s="36" t="s">
        <v>4382</v>
      </c>
      <c>
        <f>(M3772*21)/100</f>
      </c>
      <c t="s">
        <v>28</v>
      </c>
    </row>
    <row r="3773" spans="1:5" ht="12.75">
      <c r="A3773" s="35" t="s">
        <v>58</v>
      </c>
      <c r="E3773" s="39" t="s">
        <v>5</v>
      </c>
    </row>
    <row r="3774" spans="1:5" ht="12.75">
      <c r="A3774" s="35" t="s">
        <v>59</v>
      </c>
      <c r="E3774" s="40" t="s">
        <v>10029</v>
      </c>
    </row>
    <row r="3775" spans="1:5" ht="12.75">
      <c r="A3775" t="s">
        <v>61</v>
      </c>
      <c r="E3775" s="39" t="s">
        <v>8408</v>
      </c>
    </row>
    <row r="3776" spans="1:16" ht="25.5">
      <c r="A3776" t="s">
        <v>53</v>
      </c>
      <c s="34" t="s">
        <v>11973</v>
      </c>
      <c s="34" t="s">
        <v>11974</v>
      </c>
      <c s="35" t="s">
        <v>5</v>
      </c>
      <c s="6" t="s">
        <v>11975</v>
      </c>
      <c s="36" t="s">
        <v>3844</v>
      </c>
      <c s="37">
        <v>1</v>
      </c>
      <c s="36">
        <v>0</v>
      </c>
      <c s="36">
        <f>ROUND(G3776*H3776,6)</f>
      </c>
      <c r="L3776" s="38">
        <v>0</v>
      </c>
      <c s="32">
        <f>ROUND(ROUND(L3776,2)*ROUND(G3776,3),2)</f>
      </c>
      <c s="36" t="s">
        <v>4382</v>
      </c>
      <c>
        <f>(M3776*21)/100</f>
      </c>
      <c t="s">
        <v>28</v>
      </c>
    </row>
    <row r="3777" spans="1:5" ht="12.75">
      <c r="A3777" s="35" t="s">
        <v>58</v>
      </c>
      <c r="E3777" s="39" t="s">
        <v>5</v>
      </c>
    </row>
    <row r="3778" spans="1:5" ht="12.75">
      <c r="A3778" s="35" t="s">
        <v>59</v>
      </c>
      <c r="E3778" s="40" t="s">
        <v>10029</v>
      </c>
    </row>
    <row r="3779" spans="1:5" ht="12.75">
      <c r="A3779" t="s">
        <v>61</v>
      </c>
      <c r="E3779" s="39" t="s">
        <v>8408</v>
      </c>
    </row>
    <row r="3780" spans="1:16" ht="25.5">
      <c r="A3780" t="s">
        <v>53</v>
      </c>
      <c s="34" t="s">
        <v>11976</v>
      </c>
      <c s="34" t="s">
        <v>11977</v>
      </c>
      <c s="35" t="s">
        <v>5</v>
      </c>
      <c s="6" t="s">
        <v>11978</v>
      </c>
      <c s="36" t="s">
        <v>3844</v>
      </c>
      <c s="37">
        <v>1</v>
      </c>
      <c s="36">
        <v>0</v>
      </c>
      <c s="36">
        <f>ROUND(G3780*H3780,6)</f>
      </c>
      <c r="L3780" s="38">
        <v>0</v>
      </c>
      <c s="32">
        <f>ROUND(ROUND(L3780,2)*ROUND(G3780,3),2)</f>
      </c>
      <c s="36" t="s">
        <v>4382</v>
      </c>
      <c>
        <f>(M3780*21)/100</f>
      </c>
      <c t="s">
        <v>28</v>
      </c>
    </row>
    <row r="3781" spans="1:5" ht="12.75">
      <c r="A3781" s="35" t="s">
        <v>58</v>
      </c>
      <c r="E3781" s="39" t="s">
        <v>5</v>
      </c>
    </row>
    <row r="3782" spans="1:5" ht="12.75">
      <c r="A3782" s="35" t="s">
        <v>59</v>
      </c>
      <c r="E3782" s="40" t="s">
        <v>10029</v>
      </c>
    </row>
    <row r="3783" spans="1:5" ht="12.75">
      <c r="A3783" t="s">
        <v>61</v>
      </c>
      <c r="E3783" s="39" t="s">
        <v>8408</v>
      </c>
    </row>
    <row r="3784" spans="1:16" ht="25.5">
      <c r="A3784" t="s">
        <v>53</v>
      </c>
      <c s="34" t="s">
        <v>11979</v>
      </c>
      <c s="34" t="s">
        <v>11980</v>
      </c>
      <c s="35" t="s">
        <v>5</v>
      </c>
      <c s="6" t="s">
        <v>11981</v>
      </c>
      <c s="36" t="s">
        <v>3844</v>
      </c>
      <c s="37">
        <v>1</v>
      </c>
      <c s="36">
        <v>0</v>
      </c>
      <c s="36">
        <f>ROUND(G3784*H3784,6)</f>
      </c>
      <c r="L3784" s="38">
        <v>0</v>
      </c>
      <c s="32">
        <f>ROUND(ROUND(L3784,2)*ROUND(G3784,3),2)</f>
      </c>
      <c s="36" t="s">
        <v>4382</v>
      </c>
      <c>
        <f>(M3784*21)/100</f>
      </c>
      <c t="s">
        <v>28</v>
      </c>
    </row>
    <row r="3785" spans="1:5" ht="12.75">
      <c r="A3785" s="35" t="s">
        <v>58</v>
      </c>
      <c r="E3785" s="39" t="s">
        <v>5</v>
      </c>
    </row>
    <row r="3786" spans="1:5" ht="12.75">
      <c r="A3786" s="35" t="s">
        <v>59</v>
      </c>
      <c r="E3786" s="40" t="s">
        <v>10029</v>
      </c>
    </row>
    <row r="3787" spans="1:5" ht="12.75">
      <c r="A3787" t="s">
        <v>61</v>
      </c>
      <c r="E3787" s="39" t="s">
        <v>8408</v>
      </c>
    </row>
    <row r="3788" spans="1:16" ht="25.5">
      <c r="A3788" t="s">
        <v>53</v>
      </c>
      <c s="34" t="s">
        <v>11982</v>
      </c>
      <c s="34" t="s">
        <v>11983</v>
      </c>
      <c s="35" t="s">
        <v>5</v>
      </c>
      <c s="6" t="s">
        <v>11984</v>
      </c>
      <c s="36" t="s">
        <v>115</v>
      </c>
      <c s="37">
        <v>5</v>
      </c>
      <c s="36">
        <v>0</v>
      </c>
      <c s="36">
        <f>ROUND(G3788*H3788,6)</f>
      </c>
      <c r="L3788" s="38">
        <v>0</v>
      </c>
      <c s="32">
        <f>ROUND(ROUND(L3788,2)*ROUND(G3788,3),2)</f>
      </c>
      <c s="36" t="s">
        <v>4382</v>
      </c>
      <c>
        <f>(M3788*21)/100</f>
      </c>
      <c t="s">
        <v>28</v>
      </c>
    </row>
    <row r="3789" spans="1:5" ht="12.75">
      <c r="A3789" s="35" t="s">
        <v>58</v>
      </c>
      <c r="E3789" s="39" t="s">
        <v>5</v>
      </c>
    </row>
    <row r="3790" spans="1:5" ht="12.75">
      <c r="A3790" s="35" t="s">
        <v>59</v>
      </c>
      <c r="E3790" s="40" t="s">
        <v>9952</v>
      </c>
    </row>
    <row r="3791" spans="1:5" ht="12.75">
      <c r="A3791" t="s">
        <v>61</v>
      </c>
      <c r="E3791" s="39" t="s">
        <v>8408</v>
      </c>
    </row>
    <row r="3792" spans="1:16" ht="25.5">
      <c r="A3792" t="s">
        <v>53</v>
      </c>
      <c s="34" t="s">
        <v>11985</v>
      </c>
      <c s="34" t="s">
        <v>11986</v>
      </c>
      <c s="35" t="s">
        <v>5</v>
      </c>
      <c s="6" t="s">
        <v>11987</v>
      </c>
      <c s="36" t="s">
        <v>115</v>
      </c>
      <c s="37">
        <v>5</v>
      </c>
      <c s="36">
        <v>0</v>
      </c>
      <c s="36">
        <f>ROUND(G3792*H3792,6)</f>
      </c>
      <c r="L3792" s="38">
        <v>0</v>
      </c>
      <c s="32">
        <f>ROUND(ROUND(L3792,2)*ROUND(G3792,3),2)</f>
      </c>
      <c s="36" t="s">
        <v>4382</v>
      </c>
      <c>
        <f>(M3792*21)/100</f>
      </c>
      <c t="s">
        <v>28</v>
      </c>
    </row>
    <row r="3793" spans="1:5" ht="12.75">
      <c r="A3793" s="35" t="s">
        <v>58</v>
      </c>
      <c r="E3793" s="39" t="s">
        <v>5</v>
      </c>
    </row>
    <row r="3794" spans="1:5" ht="12.75">
      <c r="A3794" s="35" t="s">
        <v>59</v>
      </c>
      <c r="E3794" s="40" t="s">
        <v>9952</v>
      </c>
    </row>
    <row r="3795" spans="1:5" ht="12.75">
      <c r="A3795" t="s">
        <v>61</v>
      </c>
      <c r="E3795" s="39" t="s">
        <v>8408</v>
      </c>
    </row>
    <row r="3796" spans="1:16" ht="25.5">
      <c r="A3796" t="s">
        <v>53</v>
      </c>
      <c s="34" t="s">
        <v>11988</v>
      </c>
      <c s="34" t="s">
        <v>11989</v>
      </c>
      <c s="35" t="s">
        <v>5</v>
      </c>
      <c s="6" t="s">
        <v>11990</v>
      </c>
      <c s="36" t="s">
        <v>115</v>
      </c>
      <c s="37">
        <v>3</v>
      </c>
      <c s="36">
        <v>0</v>
      </c>
      <c s="36">
        <f>ROUND(G3796*H3796,6)</f>
      </c>
      <c r="L3796" s="38">
        <v>0</v>
      </c>
      <c s="32">
        <f>ROUND(ROUND(L3796,2)*ROUND(G3796,3),2)</f>
      </c>
      <c s="36" t="s">
        <v>4382</v>
      </c>
      <c>
        <f>(M3796*21)/100</f>
      </c>
      <c t="s">
        <v>28</v>
      </c>
    </row>
    <row r="3797" spans="1:5" ht="12.75">
      <c r="A3797" s="35" t="s">
        <v>58</v>
      </c>
      <c r="E3797" s="39" t="s">
        <v>5</v>
      </c>
    </row>
    <row r="3798" spans="1:5" ht="12.75">
      <c r="A3798" s="35" t="s">
        <v>59</v>
      </c>
      <c r="E3798" s="40" t="s">
        <v>10061</v>
      </c>
    </row>
    <row r="3799" spans="1:5" ht="12.75">
      <c r="A3799" t="s">
        <v>61</v>
      </c>
      <c r="E3799" s="39" t="s">
        <v>8408</v>
      </c>
    </row>
    <row r="3800" spans="1:16" ht="25.5">
      <c r="A3800" t="s">
        <v>53</v>
      </c>
      <c s="34" t="s">
        <v>11991</v>
      </c>
      <c s="34" t="s">
        <v>11992</v>
      </c>
      <c s="35" t="s">
        <v>5</v>
      </c>
      <c s="6" t="s">
        <v>11993</v>
      </c>
      <c s="36" t="s">
        <v>115</v>
      </c>
      <c s="37">
        <v>2</v>
      </c>
      <c s="36">
        <v>0</v>
      </c>
      <c s="36">
        <f>ROUND(G3800*H3800,6)</f>
      </c>
      <c r="L3800" s="38">
        <v>0</v>
      </c>
      <c s="32">
        <f>ROUND(ROUND(L3800,2)*ROUND(G3800,3),2)</f>
      </c>
      <c s="36" t="s">
        <v>4382</v>
      </c>
      <c>
        <f>(M3800*21)/100</f>
      </c>
      <c t="s">
        <v>28</v>
      </c>
    </row>
    <row r="3801" spans="1:5" ht="12.75">
      <c r="A3801" s="35" t="s">
        <v>58</v>
      </c>
      <c r="E3801" s="39" t="s">
        <v>5</v>
      </c>
    </row>
    <row r="3802" spans="1:5" ht="12.75">
      <c r="A3802" s="35" t="s">
        <v>59</v>
      </c>
      <c r="E3802" s="40" t="s">
        <v>10065</v>
      </c>
    </row>
    <row r="3803" spans="1:5" ht="12.75">
      <c r="A3803" t="s">
        <v>61</v>
      </c>
      <c r="E3803" s="39" t="s">
        <v>8408</v>
      </c>
    </row>
    <row r="3804" spans="1:16" ht="25.5">
      <c r="A3804" t="s">
        <v>53</v>
      </c>
      <c s="34" t="s">
        <v>11994</v>
      </c>
      <c s="34" t="s">
        <v>11995</v>
      </c>
      <c s="35" t="s">
        <v>5</v>
      </c>
      <c s="6" t="s">
        <v>11996</v>
      </c>
      <c s="36" t="s">
        <v>3844</v>
      </c>
      <c s="37">
        <v>1</v>
      </c>
      <c s="36">
        <v>0</v>
      </c>
      <c s="36">
        <f>ROUND(G3804*H3804,6)</f>
      </c>
      <c r="L3804" s="38">
        <v>0</v>
      </c>
      <c s="32">
        <f>ROUND(ROUND(L3804,2)*ROUND(G3804,3),2)</f>
      </c>
      <c s="36" t="s">
        <v>4382</v>
      </c>
      <c>
        <f>(M3804*21)/100</f>
      </c>
      <c t="s">
        <v>28</v>
      </c>
    </row>
    <row r="3805" spans="1:5" ht="12.75">
      <c r="A3805" s="35" t="s">
        <v>58</v>
      </c>
      <c r="E3805" s="39" t="s">
        <v>5</v>
      </c>
    </row>
    <row r="3806" spans="1:5" ht="12.75">
      <c r="A3806" s="35" t="s">
        <v>59</v>
      </c>
      <c r="E3806" s="40" t="s">
        <v>10029</v>
      </c>
    </row>
    <row r="3807" spans="1:5" ht="12.75">
      <c r="A3807" t="s">
        <v>61</v>
      </c>
      <c r="E3807" s="39" t="s">
        <v>8408</v>
      </c>
    </row>
    <row r="3808" spans="1:16" ht="25.5">
      <c r="A3808" t="s">
        <v>53</v>
      </c>
      <c s="34" t="s">
        <v>11997</v>
      </c>
      <c s="34" t="s">
        <v>11998</v>
      </c>
      <c s="35" t="s">
        <v>5</v>
      </c>
      <c s="6" t="s">
        <v>11999</v>
      </c>
      <c s="36" t="s">
        <v>3844</v>
      </c>
      <c s="37">
        <v>1</v>
      </c>
      <c s="36">
        <v>0</v>
      </c>
      <c s="36">
        <f>ROUND(G3808*H3808,6)</f>
      </c>
      <c r="L3808" s="38">
        <v>0</v>
      </c>
      <c s="32">
        <f>ROUND(ROUND(L3808,2)*ROUND(G3808,3),2)</f>
      </c>
      <c s="36" t="s">
        <v>4382</v>
      </c>
      <c>
        <f>(M3808*21)/100</f>
      </c>
      <c t="s">
        <v>28</v>
      </c>
    </row>
    <row r="3809" spans="1:5" ht="12.75">
      <c r="A3809" s="35" t="s">
        <v>58</v>
      </c>
      <c r="E3809" s="39" t="s">
        <v>5</v>
      </c>
    </row>
    <row r="3810" spans="1:5" ht="12.75">
      <c r="A3810" s="35" t="s">
        <v>59</v>
      </c>
      <c r="E3810" s="40" t="s">
        <v>10029</v>
      </c>
    </row>
    <row r="3811" spans="1:5" ht="12.75">
      <c r="A3811" t="s">
        <v>61</v>
      </c>
      <c r="E3811" s="39" t="s">
        <v>8408</v>
      </c>
    </row>
    <row r="3812" spans="1:13" ht="12.75">
      <c r="A3812" t="s">
        <v>50</v>
      </c>
      <c r="C3812" s="31" t="s">
        <v>12000</v>
      </c>
      <c r="E3812" s="33" t="s">
        <v>12001</v>
      </c>
      <c r="J3812" s="32">
        <f>0</f>
      </c>
      <c s="32">
        <f>0</f>
      </c>
      <c s="32">
        <f>0+L3813+L3817+L3821+L3825+L3829+L3833+L3837+L3841+L3845+L3849+L3853+L3857+L3861+L3865+L3869+L3873+L3877+L3881+L3885+L3889+L3893</f>
      </c>
      <c s="32">
        <f>0+M3813+M3817+M3821+M3825+M3829+M3833+M3837+M3841+M3845+M3849+M3853+M3857+M3861+M3865+M3869+M3873+M3877+M3881+M3885+M3889+M3893</f>
      </c>
    </row>
    <row r="3813" spans="1:16" ht="25.5">
      <c r="A3813" t="s">
        <v>53</v>
      </c>
      <c s="34" t="s">
        <v>12002</v>
      </c>
      <c s="34" t="s">
        <v>12003</v>
      </c>
      <c s="35" t="s">
        <v>5</v>
      </c>
      <c s="6" t="s">
        <v>12004</v>
      </c>
      <c s="36" t="s">
        <v>115</v>
      </c>
      <c s="37">
        <v>15</v>
      </c>
      <c s="36">
        <v>0</v>
      </c>
      <c s="36">
        <f>ROUND(G3813*H3813,6)</f>
      </c>
      <c r="L3813" s="38">
        <v>0</v>
      </c>
      <c s="32">
        <f>ROUND(ROUND(L3813,2)*ROUND(G3813,3),2)</f>
      </c>
      <c s="36" t="s">
        <v>4382</v>
      </c>
      <c>
        <f>(M3813*21)/100</f>
      </c>
      <c t="s">
        <v>28</v>
      </c>
    </row>
    <row r="3814" spans="1:5" ht="12.75">
      <c r="A3814" s="35" t="s">
        <v>58</v>
      </c>
      <c r="E3814" s="39" t="s">
        <v>5</v>
      </c>
    </row>
    <row r="3815" spans="1:5" ht="12.75">
      <c r="A3815" s="35" t="s">
        <v>59</v>
      </c>
      <c r="E3815" s="40" t="s">
        <v>12005</v>
      </c>
    </row>
    <row r="3816" spans="1:5" ht="12.75">
      <c r="A3816" t="s">
        <v>61</v>
      </c>
      <c r="E3816" s="39" t="s">
        <v>8408</v>
      </c>
    </row>
    <row r="3817" spans="1:16" ht="25.5">
      <c r="A3817" t="s">
        <v>53</v>
      </c>
      <c s="34" t="s">
        <v>12006</v>
      </c>
      <c s="34" t="s">
        <v>12007</v>
      </c>
      <c s="35" t="s">
        <v>5</v>
      </c>
      <c s="6" t="s">
        <v>12008</v>
      </c>
      <c s="36" t="s">
        <v>115</v>
      </c>
      <c s="37">
        <v>8</v>
      </c>
      <c s="36">
        <v>0</v>
      </c>
      <c s="36">
        <f>ROUND(G3817*H3817,6)</f>
      </c>
      <c r="L3817" s="38">
        <v>0</v>
      </c>
      <c s="32">
        <f>ROUND(ROUND(L3817,2)*ROUND(G3817,3),2)</f>
      </c>
      <c s="36" t="s">
        <v>4382</v>
      </c>
      <c>
        <f>(M3817*21)/100</f>
      </c>
      <c t="s">
        <v>28</v>
      </c>
    </row>
    <row r="3818" spans="1:5" ht="12.75">
      <c r="A3818" s="35" t="s">
        <v>58</v>
      </c>
      <c r="E3818" s="39" t="s">
        <v>5</v>
      </c>
    </row>
    <row r="3819" spans="1:5" ht="12.75">
      <c r="A3819" s="35" t="s">
        <v>59</v>
      </c>
      <c r="E3819" s="40" t="s">
        <v>9934</v>
      </c>
    </row>
    <row r="3820" spans="1:5" ht="12.75">
      <c r="A3820" t="s">
        <v>61</v>
      </c>
      <c r="E3820" s="39" t="s">
        <v>8408</v>
      </c>
    </row>
    <row r="3821" spans="1:16" ht="25.5">
      <c r="A3821" t="s">
        <v>53</v>
      </c>
      <c s="34" t="s">
        <v>12009</v>
      </c>
      <c s="34" t="s">
        <v>12010</v>
      </c>
      <c s="35" t="s">
        <v>5</v>
      </c>
      <c s="6" t="s">
        <v>12011</v>
      </c>
      <c s="36" t="s">
        <v>115</v>
      </c>
      <c s="37">
        <v>1</v>
      </c>
      <c s="36">
        <v>0</v>
      </c>
      <c s="36">
        <f>ROUND(G3821*H3821,6)</f>
      </c>
      <c r="L3821" s="38">
        <v>0</v>
      </c>
      <c s="32">
        <f>ROUND(ROUND(L3821,2)*ROUND(G3821,3),2)</f>
      </c>
      <c s="36" t="s">
        <v>4382</v>
      </c>
      <c>
        <f>(M3821*21)/100</f>
      </c>
      <c t="s">
        <v>28</v>
      </c>
    </row>
    <row r="3822" spans="1:5" ht="12.75">
      <c r="A3822" s="35" t="s">
        <v>58</v>
      </c>
      <c r="E3822" s="39" t="s">
        <v>5</v>
      </c>
    </row>
    <row r="3823" spans="1:5" ht="12.75">
      <c r="A3823" s="35" t="s">
        <v>59</v>
      </c>
      <c r="E3823" s="40" t="s">
        <v>10029</v>
      </c>
    </row>
    <row r="3824" spans="1:5" ht="12.75">
      <c r="A3824" t="s">
        <v>61</v>
      </c>
      <c r="E3824" s="39" t="s">
        <v>8408</v>
      </c>
    </row>
    <row r="3825" spans="1:16" ht="25.5">
      <c r="A3825" t="s">
        <v>53</v>
      </c>
      <c s="34" t="s">
        <v>12012</v>
      </c>
      <c s="34" t="s">
        <v>12013</v>
      </c>
      <c s="35" t="s">
        <v>5</v>
      </c>
      <c s="6" t="s">
        <v>12014</v>
      </c>
      <c s="36" t="s">
        <v>115</v>
      </c>
      <c s="37">
        <v>1</v>
      </c>
      <c s="36">
        <v>0</v>
      </c>
      <c s="36">
        <f>ROUND(G3825*H3825,6)</f>
      </c>
      <c r="L3825" s="38">
        <v>0</v>
      </c>
      <c s="32">
        <f>ROUND(ROUND(L3825,2)*ROUND(G3825,3),2)</f>
      </c>
      <c s="36" t="s">
        <v>4382</v>
      </c>
      <c>
        <f>(M3825*21)/100</f>
      </c>
      <c t="s">
        <v>28</v>
      </c>
    </row>
    <row r="3826" spans="1:5" ht="12.75">
      <c r="A3826" s="35" t="s">
        <v>58</v>
      </c>
      <c r="E3826" s="39" t="s">
        <v>5</v>
      </c>
    </row>
    <row r="3827" spans="1:5" ht="12.75">
      <c r="A3827" s="35" t="s">
        <v>59</v>
      </c>
      <c r="E3827" s="40" t="s">
        <v>10029</v>
      </c>
    </row>
    <row r="3828" spans="1:5" ht="12.75">
      <c r="A3828" t="s">
        <v>61</v>
      </c>
      <c r="E3828" s="39" t="s">
        <v>8408</v>
      </c>
    </row>
    <row r="3829" spans="1:16" ht="25.5">
      <c r="A3829" t="s">
        <v>53</v>
      </c>
      <c s="34" t="s">
        <v>12015</v>
      </c>
      <c s="34" t="s">
        <v>12016</v>
      </c>
      <c s="35" t="s">
        <v>5</v>
      </c>
      <c s="6" t="s">
        <v>12017</v>
      </c>
      <c s="36" t="s">
        <v>115</v>
      </c>
      <c s="37">
        <v>1</v>
      </c>
      <c s="36">
        <v>0</v>
      </c>
      <c s="36">
        <f>ROUND(G3829*H3829,6)</f>
      </c>
      <c r="L3829" s="38">
        <v>0</v>
      </c>
      <c s="32">
        <f>ROUND(ROUND(L3829,2)*ROUND(G3829,3),2)</f>
      </c>
      <c s="36" t="s">
        <v>4382</v>
      </c>
      <c>
        <f>(M3829*21)/100</f>
      </c>
      <c t="s">
        <v>28</v>
      </c>
    </row>
    <row r="3830" spans="1:5" ht="12.75">
      <c r="A3830" s="35" t="s">
        <v>58</v>
      </c>
      <c r="E3830" s="39" t="s">
        <v>5</v>
      </c>
    </row>
    <row r="3831" spans="1:5" ht="12.75">
      <c r="A3831" s="35" t="s">
        <v>59</v>
      </c>
      <c r="E3831" s="40" t="s">
        <v>10029</v>
      </c>
    </row>
    <row r="3832" spans="1:5" ht="12.75">
      <c r="A3832" t="s">
        <v>61</v>
      </c>
      <c r="E3832" s="39" t="s">
        <v>8408</v>
      </c>
    </row>
    <row r="3833" spans="1:16" ht="25.5">
      <c r="A3833" t="s">
        <v>53</v>
      </c>
      <c s="34" t="s">
        <v>12018</v>
      </c>
      <c s="34" t="s">
        <v>12019</v>
      </c>
      <c s="35" t="s">
        <v>5</v>
      </c>
      <c s="6" t="s">
        <v>12020</v>
      </c>
      <c s="36" t="s">
        <v>115</v>
      </c>
      <c s="37">
        <v>1</v>
      </c>
      <c s="36">
        <v>0</v>
      </c>
      <c s="36">
        <f>ROUND(G3833*H3833,6)</f>
      </c>
      <c r="L3833" s="38">
        <v>0</v>
      </c>
      <c s="32">
        <f>ROUND(ROUND(L3833,2)*ROUND(G3833,3),2)</f>
      </c>
      <c s="36" t="s">
        <v>4382</v>
      </c>
      <c>
        <f>(M3833*21)/100</f>
      </c>
      <c t="s">
        <v>28</v>
      </c>
    </row>
    <row r="3834" spans="1:5" ht="12.75">
      <c r="A3834" s="35" t="s">
        <v>58</v>
      </c>
      <c r="E3834" s="39" t="s">
        <v>5</v>
      </c>
    </row>
    <row r="3835" spans="1:5" ht="12.75">
      <c r="A3835" s="35" t="s">
        <v>59</v>
      </c>
      <c r="E3835" s="40" t="s">
        <v>10029</v>
      </c>
    </row>
    <row r="3836" spans="1:5" ht="12.75">
      <c r="A3836" t="s">
        <v>61</v>
      </c>
      <c r="E3836" s="39" t="s">
        <v>8408</v>
      </c>
    </row>
    <row r="3837" spans="1:16" ht="25.5">
      <c r="A3837" t="s">
        <v>53</v>
      </c>
      <c s="34" t="s">
        <v>12021</v>
      </c>
      <c s="34" t="s">
        <v>12022</v>
      </c>
      <c s="35" t="s">
        <v>5</v>
      </c>
      <c s="6" t="s">
        <v>12023</v>
      </c>
      <c s="36" t="s">
        <v>115</v>
      </c>
      <c s="37">
        <v>1</v>
      </c>
      <c s="36">
        <v>0</v>
      </c>
      <c s="36">
        <f>ROUND(G3837*H3837,6)</f>
      </c>
      <c r="L3837" s="38">
        <v>0</v>
      </c>
      <c s="32">
        <f>ROUND(ROUND(L3837,2)*ROUND(G3837,3),2)</f>
      </c>
      <c s="36" t="s">
        <v>4382</v>
      </c>
      <c>
        <f>(M3837*21)/100</f>
      </c>
      <c t="s">
        <v>28</v>
      </c>
    </row>
    <row r="3838" spans="1:5" ht="12.75">
      <c r="A3838" s="35" t="s">
        <v>58</v>
      </c>
      <c r="E3838" s="39" t="s">
        <v>5</v>
      </c>
    </row>
    <row r="3839" spans="1:5" ht="12.75">
      <c r="A3839" s="35" t="s">
        <v>59</v>
      </c>
      <c r="E3839" s="40" t="s">
        <v>10029</v>
      </c>
    </row>
    <row r="3840" spans="1:5" ht="12.75">
      <c r="A3840" t="s">
        <v>61</v>
      </c>
      <c r="E3840" s="39" t="s">
        <v>8408</v>
      </c>
    </row>
    <row r="3841" spans="1:16" ht="25.5">
      <c r="A3841" t="s">
        <v>53</v>
      </c>
      <c s="34" t="s">
        <v>5344</v>
      </c>
      <c s="34" t="s">
        <v>12024</v>
      </c>
      <c s="35" t="s">
        <v>5</v>
      </c>
      <c s="6" t="s">
        <v>12025</v>
      </c>
      <c s="36" t="s">
        <v>115</v>
      </c>
      <c s="37">
        <v>2</v>
      </c>
      <c s="36">
        <v>0</v>
      </c>
      <c s="36">
        <f>ROUND(G3841*H3841,6)</f>
      </c>
      <c r="L3841" s="38">
        <v>0</v>
      </c>
      <c s="32">
        <f>ROUND(ROUND(L3841,2)*ROUND(G3841,3),2)</f>
      </c>
      <c s="36" t="s">
        <v>4382</v>
      </c>
      <c>
        <f>(M3841*21)/100</f>
      </c>
      <c t="s">
        <v>28</v>
      </c>
    </row>
    <row r="3842" spans="1:5" ht="12.75">
      <c r="A3842" s="35" t="s">
        <v>58</v>
      </c>
      <c r="E3842" s="39" t="s">
        <v>5</v>
      </c>
    </row>
    <row r="3843" spans="1:5" ht="12.75">
      <c r="A3843" s="35" t="s">
        <v>59</v>
      </c>
      <c r="E3843" s="40" t="s">
        <v>10065</v>
      </c>
    </row>
    <row r="3844" spans="1:5" ht="12.75">
      <c r="A3844" t="s">
        <v>61</v>
      </c>
      <c r="E3844" s="39" t="s">
        <v>8408</v>
      </c>
    </row>
    <row r="3845" spans="1:16" ht="25.5">
      <c r="A3845" t="s">
        <v>53</v>
      </c>
      <c s="34" t="s">
        <v>5334</v>
      </c>
      <c s="34" t="s">
        <v>12026</v>
      </c>
      <c s="35" t="s">
        <v>5</v>
      </c>
      <c s="6" t="s">
        <v>12027</v>
      </c>
      <c s="36" t="s">
        <v>82</v>
      </c>
      <c s="37">
        <v>160</v>
      </c>
      <c s="36">
        <v>0</v>
      </c>
      <c s="36">
        <f>ROUND(G3845*H3845,6)</f>
      </c>
      <c r="L3845" s="38">
        <v>0</v>
      </c>
      <c s="32">
        <f>ROUND(ROUND(L3845,2)*ROUND(G3845,3),2)</f>
      </c>
      <c s="36" t="s">
        <v>4382</v>
      </c>
      <c>
        <f>(M3845*21)/100</f>
      </c>
      <c t="s">
        <v>28</v>
      </c>
    </row>
    <row r="3846" spans="1:5" ht="12.75">
      <c r="A3846" s="35" t="s">
        <v>58</v>
      </c>
      <c r="E3846" s="39" t="s">
        <v>5</v>
      </c>
    </row>
    <row r="3847" spans="1:5" ht="12.75">
      <c r="A3847" s="35" t="s">
        <v>59</v>
      </c>
      <c r="E3847" s="40" t="s">
        <v>11041</v>
      </c>
    </row>
    <row r="3848" spans="1:5" ht="12.75">
      <c r="A3848" t="s">
        <v>61</v>
      </c>
      <c r="E3848" s="39" t="s">
        <v>8408</v>
      </c>
    </row>
    <row r="3849" spans="1:16" ht="25.5">
      <c r="A3849" t="s">
        <v>53</v>
      </c>
      <c s="34" t="s">
        <v>4523</v>
      </c>
      <c s="34" t="s">
        <v>12028</v>
      </c>
      <c s="35" t="s">
        <v>5</v>
      </c>
      <c s="6" t="s">
        <v>12029</v>
      </c>
      <c s="36" t="s">
        <v>115</v>
      </c>
      <c s="37">
        <v>13</v>
      </c>
      <c s="36">
        <v>0</v>
      </c>
      <c s="36">
        <f>ROUND(G3849*H3849,6)</f>
      </c>
      <c r="L3849" s="38">
        <v>0</v>
      </c>
      <c s="32">
        <f>ROUND(ROUND(L3849,2)*ROUND(G3849,3),2)</f>
      </c>
      <c s="36" t="s">
        <v>4382</v>
      </c>
      <c>
        <f>(M3849*21)/100</f>
      </c>
      <c t="s">
        <v>28</v>
      </c>
    </row>
    <row r="3850" spans="1:5" ht="12.75">
      <c r="A3850" s="35" t="s">
        <v>58</v>
      </c>
      <c r="E3850" s="39" t="s">
        <v>5</v>
      </c>
    </row>
    <row r="3851" spans="1:5" ht="12.75">
      <c r="A3851" s="35" t="s">
        <v>59</v>
      </c>
      <c r="E3851" s="40" t="s">
        <v>11193</v>
      </c>
    </row>
    <row r="3852" spans="1:5" ht="12.75">
      <c r="A3852" t="s">
        <v>61</v>
      </c>
      <c r="E3852" s="39" t="s">
        <v>8408</v>
      </c>
    </row>
    <row r="3853" spans="1:16" ht="25.5">
      <c r="A3853" t="s">
        <v>53</v>
      </c>
      <c s="34" t="s">
        <v>5342</v>
      </c>
      <c s="34" t="s">
        <v>12030</v>
      </c>
      <c s="35" t="s">
        <v>5</v>
      </c>
      <c s="6" t="s">
        <v>12031</v>
      </c>
      <c s="36" t="s">
        <v>115</v>
      </c>
      <c s="37">
        <v>2</v>
      </c>
      <c s="36">
        <v>0</v>
      </c>
      <c s="36">
        <f>ROUND(G3853*H3853,6)</f>
      </c>
      <c r="L3853" s="38">
        <v>0</v>
      </c>
      <c s="32">
        <f>ROUND(ROUND(L3853,2)*ROUND(G3853,3),2)</f>
      </c>
      <c s="36" t="s">
        <v>4382</v>
      </c>
      <c>
        <f>(M3853*21)/100</f>
      </c>
      <c t="s">
        <v>28</v>
      </c>
    </row>
    <row r="3854" spans="1:5" ht="12.75">
      <c r="A3854" s="35" t="s">
        <v>58</v>
      </c>
      <c r="E3854" s="39" t="s">
        <v>5</v>
      </c>
    </row>
    <row r="3855" spans="1:5" ht="12.75">
      <c r="A3855" s="35" t="s">
        <v>59</v>
      </c>
      <c r="E3855" s="40" t="s">
        <v>10065</v>
      </c>
    </row>
    <row r="3856" spans="1:5" ht="12.75">
      <c r="A3856" t="s">
        <v>61</v>
      </c>
      <c r="E3856" s="39" t="s">
        <v>8408</v>
      </c>
    </row>
    <row r="3857" spans="1:16" ht="25.5">
      <c r="A3857" t="s">
        <v>53</v>
      </c>
      <c s="34" t="s">
        <v>5152</v>
      </c>
      <c s="34" t="s">
        <v>12032</v>
      </c>
      <c s="35" t="s">
        <v>5</v>
      </c>
      <c s="6" t="s">
        <v>12033</v>
      </c>
      <c s="36" t="s">
        <v>115</v>
      </c>
      <c s="37">
        <v>1</v>
      </c>
      <c s="36">
        <v>0</v>
      </c>
      <c s="36">
        <f>ROUND(G3857*H3857,6)</f>
      </c>
      <c r="L3857" s="38">
        <v>0</v>
      </c>
      <c s="32">
        <f>ROUND(ROUND(L3857,2)*ROUND(G3857,3),2)</f>
      </c>
      <c s="36" t="s">
        <v>4382</v>
      </c>
      <c>
        <f>(M3857*21)/100</f>
      </c>
      <c t="s">
        <v>28</v>
      </c>
    </row>
    <row r="3858" spans="1:5" ht="12.75">
      <c r="A3858" s="35" t="s">
        <v>58</v>
      </c>
      <c r="E3858" s="39" t="s">
        <v>5</v>
      </c>
    </row>
    <row r="3859" spans="1:5" ht="12.75">
      <c r="A3859" s="35" t="s">
        <v>59</v>
      </c>
      <c r="E3859" s="40" t="s">
        <v>10029</v>
      </c>
    </row>
    <row r="3860" spans="1:5" ht="12.75">
      <c r="A3860" t="s">
        <v>61</v>
      </c>
      <c r="E3860" s="39" t="s">
        <v>8408</v>
      </c>
    </row>
    <row r="3861" spans="1:16" ht="25.5">
      <c r="A3861" t="s">
        <v>53</v>
      </c>
      <c s="34" t="s">
        <v>4541</v>
      </c>
      <c s="34" t="s">
        <v>12034</v>
      </c>
      <c s="35" t="s">
        <v>5</v>
      </c>
      <c s="6" t="s">
        <v>12035</v>
      </c>
      <c s="36" t="s">
        <v>3844</v>
      </c>
      <c s="37">
        <v>1</v>
      </c>
      <c s="36">
        <v>0</v>
      </c>
      <c s="36">
        <f>ROUND(G3861*H3861,6)</f>
      </c>
      <c r="L3861" s="38">
        <v>0</v>
      </c>
      <c s="32">
        <f>ROUND(ROUND(L3861,2)*ROUND(G3861,3),2)</f>
      </c>
      <c s="36" t="s">
        <v>4382</v>
      </c>
      <c>
        <f>(M3861*21)/100</f>
      </c>
      <c t="s">
        <v>28</v>
      </c>
    </row>
    <row r="3862" spans="1:5" ht="12.75">
      <c r="A3862" s="35" t="s">
        <v>58</v>
      </c>
      <c r="E3862" s="39" t="s">
        <v>5</v>
      </c>
    </row>
    <row r="3863" spans="1:5" ht="12.75">
      <c r="A3863" s="35" t="s">
        <v>59</v>
      </c>
      <c r="E3863" s="40" t="s">
        <v>10029</v>
      </c>
    </row>
    <row r="3864" spans="1:5" ht="12.75">
      <c r="A3864" t="s">
        <v>61</v>
      </c>
      <c r="E3864" s="39" t="s">
        <v>8408</v>
      </c>
    </row>
    <row r="3865" spans="1:16" ht="25.5">
      <c r="A3865" t="s">
        <v>53</v>
      </c>
      <c s="34" t="s">
        <v>1432</v>
      </c>
      <c s="34" t="s">
        <v>12036</v>
      </c>
      <c s="35" t="s">
        <v>5</v>
      </c>
      <c s="6" t="s">
        <v>12037</v>
      </c>
      <c s="36" t="s">
        <v>3844</v>
      </c>
      <c s="37">
        <v>1</v>
      </c>
      <c s="36">
        <v>0</v>
      </c>
      <c s="36">
        <f>ROUND(G3865*H3865,6)</f>
      </c>
      <c r="L3865" s="38">
        <v>0</v>
      </c>
      <c s="32">
        <f>ROUND(ROUND(L3865,2)*ROUND(G3865,3),2)</f>
      </c>
      <c s="36" t="s">
        <v>4382</v>
      </c>
      <c>
        <f>(M3865*21)/100</f>
      </c>
      <c t="s">
        <v>28</v>
      </c>
    </row>
    <row r="3866" spans="1:5" ht="12.75">
      <c r="A3866" s="35" t="s">
        <v>58</v>
      </c>
      <c r="E3866" s="39" t="s">
        <v>5</v>
      </c>
    </row>
    <row r="3867" spans="1:5" ht="12.75">
      <c r="A3867" s="35" t="s">
        <v>59</v>
      </c>
      <c r="E3867" s="40" t="s">
        <v>10029</v>
      </c>
    </row>
    <row r="3868" spans="1:5" ht="12.75">
      <c r="A3868" t="s">
        <v>61</v>
      </c>
      <c r="E3868" s="39" t="s">
        <v>8408</v>
      </c>
    </row>
    <row r="3869" spans="1:16" ht="25.5">
      <c r="A3869" t="s">
        <v>53</v>
      </c>
      <c s="34" t="s">
        <v>5163</v>
      </c>
      <c s="34" t="s">
        <v>12038</v>
      </c>
      <c s="35" t="s">
        <v>5</v>
      </c>
      <c s="6" t="s">
        <v>12039</v>
      </c>
      <c s="36" t="s">
        <v>115</v>
      </c>
      <c s="37">
        <v>1</v>
      </c>
      <c s="36">
        <v>0</v>
      </c>
      <c s="36">
        <f>ROUND(G3869*H3869,6)</f>
      </c>
      <c r="L3869" s="38">
        <v>0</v>
      </c>
      <c s="32">
        <f>ROUND(ROUND(L3869,2)*ROUND(G3869,3),2)</f>
      </c>
      <c s="36" t="s">
        <v>4382</v>
      </c>
      <c>
        <f>(M3869*21)/100</f>
      </c>
      <c t="s">
        <v>28</v>
      </c>
    </row>
    <row r="3870" spans="1:5" ht="12.75">
      <c r="A3870" s="35" t="s">
        <v>58</v>
      </c>
      <c r="E3870" s="39" t="s">
        <v>5</v>
      </c>
    </row>
    <row r="3871" spans="1:5" ht="12.75">
      <c r="A3871" s="35" t="s">
        <v>59</v>
      </c>
      <c r="E3871" s="40" t="s">
        <v>10029</v>
      </c>
    </row>
    <row r="3872" spans="1:5" ht="12.75">
      <c r="A3872" t="s">
        <v>61</v>
      </c>
      <c r="E3872" s="39" t="s">
        <v>8408</v>
      </c>
    </row>
    <row r="3873" spans="1:16" ht="25.5">
      <c r="A3873" t="s">
        <v>53</v>
      </c>
      <c s="34" t="s">
        <v>5168</v>
      </c>
      <c s="34" t="s">
        <v>12040</v>
      </c>
      <c s="35" t="s">
        <v>5</v>
      </c>
      <c s="6" t="s">
        <v>12041</v>
      </c>
      <c s="36" t="s">
        <v>115</v>
      </c>
      <c s="37">
        <v>1</v>
      </c>
      <c s="36">
        <v>0</v>
      </c>
      <c s="36">
        <f>ROUND(G3873*H3873,6)</f>
      </c>
      <c r="L3873" s="38">
        <v>0</v>
      </c>
      <c s="32">
        <f>ROUND(ROUND(L3873,2)*ROUND(G3873,3),2)</f>
      </c>
      <c s="36" t="s">
        <v>4382</v>
      </c>
      <c>
        <f>(M3873*21)/100</f>
      </c>
      <c t="s">
        <v>28</v>
      </c>
    </row>
    <row r="3874" spans="1:5" ht="12.75">
      <c r="A3874" s="35" t="s">
        <v>58</v>
      </c>
      <c r="E3874" s="39" t="s">
        <v>5</v>
      </c>
    </row>
    <row r="3875" spans="1:5" ht="12.75">
      <c r="A3875" s="35" t="s">
        <v>59</v>
      </c>
      <c r="E3875" s="40" t="s">
        <v>10029</v>
      </c>
    </row>
    <row r="3876" spans="1:5" ht="12.75">
      <c r="A3876" t="s">
        <v>61</v>
      </c>
      <c r="E3876" s="39" t="s">
        <v>8408</v>
      </c>
    </row>
    <row r="3877" spans="1:16" ht="25.5">
      <c r="A3877" t="s">
        <v>53</v>
      </c>
      <c s="34" t="s">
        <v>4538</v>
      </c>
      <c s="34" t="s">
        <v>12042</v>
      </c>
      <c s="35" t="s">
        <v>5</v>
      </c>
      <c s="6" t="s">
        <v>12043</v>
      </c>
      <c s="36" t="s">
        <v>115</v>
      </c>
      <c s="37">
        <v>1</v>
      </c>
      <c s="36">
        <v>0</v>
      </c>
      <c s="36">
        <f>ROUND(G3877*H3877,6)</f>
      </c>
      <c r="L3877" s="38">
        <v>0</v>
      </c>
      <c s="32">
        <f>ROUND(ROUND(L3877,2)*ROUND(G3877,3),2)</f>
      </c>
      <c s="36" t="s">
        <v>4382</v>
      </c>
      <c>
        <f>(M3877*21)/100</f>
      </c>
      <c t="s">
        <v>28</v>
      </c>
    </row>
    <row r="3878" spans="1:5" ht="12.75">
      <c r="A3878" s="35" t="s">
        <v>58</v>
      </c>
      <c r="E3878" s="39" t="s">
        <v>5</v>
      </c>
    </row>
    <row r="3879" spans="1:5" ht="12.75">
      <c r="A3879" s="35" t="s">
        <v>59</v>
      </c>
      <c r="E3879" s="40" t="s">
        <v>10029</v>
      </c>
    </row>
    <row r="3880" spans="1:5" ht="12.75">
      <c r="A3880" t="s">
        <v>61</v>
      </c>
      <c r="E3880" s="39" t="s">
        <v>8408</v>
      </c>
    </row>
    <row r="3881" spans="1:16" ht="25.5">
      <c r="A3881" t="s">
        <v>53</v>
      </c>
      <c s="34" t="s">
        <v>5176</v>
      </c>
      <c s="34" t="s">
        <v>12044</v>
      </c>
      <c s="35" t="s">
        <v>5</v>
      </c>
      <c s="6" t="s">
        <v>12045</v>
      </c>
      <c s="36" t="s">
        <v>115</v>
      </c>
      <c s="37">
        <v>1</v>
      </c>
      <c s="36">
        <v>0</v>
      </c>
      <c s="36">
        <f>ROUND(G3881*H3881,6)</f>
      </c>
      <c r="L3881" s="38">
        <v>0</v>
      </c>
      <c s="32">
        <f>ROUND(ROUND(L3881,2)*ROUND(G3881,3),2)</f>
      </c>
      <c s="36" t="s">
        <v>4382</v>
      </c>
      <c>
        <f>(M3881*21)/100</f>
      </c>
      <c t="s">
        <v>28</v>
      </c>
    </row>
    <row r="3882" spans="1:5" ht="12.75">
      <c r="A3882" s="35" t="s">
        <v>58</v>
      </c>
      <c r="E3882" s="39" t="s">
        <v>5</v>
      </c>
    </row>
    <row r="3883" spans="1:5" ht="12.75">
      <c r="A3883" s="35" t="s">
        <v>59</v>
      </c>
      <c r="E3883" s="40" t="s">
        <v>10029</v>
      </c>
    </row>
    <row r="3884" spans="1:5" ht="12.75">
      <c r="A3884" t="s">
        <v>61</v>
      </c>
      <c r="E3884" s="39" t="s">
        <v>8408</v>
      </c>
    </row>
    <row r="3885" spans="1:16" ht="25.5">
      <c r="A3885" t="s">
        <v>53</v>
      </c>
      <c s="34" t="s">
        <v>3415</v>
      </c>
      <c s="34" t="s">
        <v>12046</v>
      </c>
      <c s="35" t="s">
        <v>5</v>
      </c>
      <c s="6" t="s">
        <v>12047</v>
      </c>
      <c s="36" t="s">
        <v>115</v>
      </c>
      <c s="37">
        <v>1</v>
      </c>
      <c s="36">
        <v>0</v>
      </c>
      <c s="36">
        <f>ROUND(G3885*H3885,6)</f>
      </c>
      <c r="L3885" s="38">
        <v>0</v>
      </c>
      <c s="32">
        <f>ROUND(ROUND(L3885,2)*ROUND(G3885,3),2)</f>
      </c>
      <c s="36" t="s">
        <v>4382</v>
      </c>
      <c>
        <f>(M3885*21)/100</f>
      </c>
      <c t="s">
        <v>28</v>
      </c>
    </row>
    <row r="3886" spans="1:5" ht="12.75">
      <c r="A3886" s="35" t="s">
        <v>58</v>
      </c>
      <c r="E3886" s="39" t="s">
        <v>5</v>
      </c>
    </row>
    <row r="3887" spans="1:5" ht="12.75">
      <c r="A3887" s="35" t="s">
        <v>59</v>
      </c>
      <c r="E3887" s="40" t="s">
        <v>10029</v>
      </c>
    </row>
    <row r="3888" spans="1:5" ht="12.75">
      <c r="A3888" t="s">
        <v>61</v>
      </c>
      <c r="E3888" s="39" t="s">
        <v>8408</v>
      </c>
    </row>
    <row r="3889" spans="1:16" ht="25.5">
      <c r="A3889" t="s">
        <v>53</v>
      </c>
      <c s="34" t="s">
        <v>3409</v>
      </c>
      <c s="34" t="s">
        <v>12048</v>
      </c>
      <c s="35" t="s">
        <v>5</v>
      </c>
      <c s="6" t="s">
        <v>12049</v>
      </c>
      <c s="36" t="s">
        <v>82</v>
      </c>
      <c s="37">
        <v>6.3</v>
      </c>
      <c s="36">
        <v>0</v>
      </c>
      <c s="36">
        <f>ROUND(G3889*H3889,6)</f>
      </c>
      <c r="L3889" s="38">
        <v>0</v>
      </c>
      <c s="32">
        <f>ROUND(ROUND(L3889,2)*ROUND(G3889,3),2)</f>
      </c>
      <c s="36" t="s">
        <v>4382</v>
      </c>
      <c>
        <f>(M3889*21)/100</f>
      </c>
      <c t="s">
        <v>28</v>
      </c>
    </row>
    <row r="3890" spans="1:5" ht="12.75">
      <c r="A3890" s="35" t="s">
        <v>58</v>
      </c>
      <c r="E3890" s="39" t="s">
        <v>5</v>
      </c>
    </row>
    <row r="3891" spans="1:5" ht="12.75">
      <c r="A3891" s="35" t="s">
        <v>59</v>
      </c>
      <c r="E3891" s="40" t="s">
        <v>12050</v>
      </c>
    </row>
    <row r="3892" spans="1:5" ht="12.75">
      <c r="A3892" t="s">
        <v>61</v>
      </c>
      <c r="E3892" s="39" t="s">
        <v>8408</v>
      </c>
    </row>
    <row r="3893" spans="1:16" ht="25.5">
      <c r="A3893" t="s">
        <v>53</v>
      </c>
      <c s="34" t="s">
        <v>4747</v>
      </c>
      <c s="34" t="s">
        <v>12051</v>
      </c>
      <c s="35" t="s">
        <v>5</v>
      </c>
      <c s="6" t="s">
        <v>12052</v>
      </c>
      <c s="36" t="s">
        <v>82</v>
      </c>
      <c s="37">
        <v>6.3</v>
      </c>
      <c s="36">
        <v>0</v>
      </c>
      <c s="36">
        <f>ROUND(G3893*H3893,6)</f>
      </c>
      <c r="L3893" s="38">
        <v>0</v>
      </c>
      <c s="32">
        <f>ROUND(ROUND(L3893,2)*ROUND(G3893,3),2)</f>
      </c>
      <c s="36" t="s">
        <v>4382</v>
      </c>
      <c>
        <f>(M3893*21)/100</f>
      </c>
      <c t="s">
        <v>28</v>
      </c>
    </row>
    <row r="3894" spans="1:5" ht="12.75">
      <c r="A3894" s="35" t="s">
        <v>58</v>
      </c>
      <c r="E3894" s="39" t="s">
        <v>5</v>
      </c>
    </row>
    <row r="3895" spans="1:5" ht="12.75">
      <c r="A3895" s="35" t="s">
        <v>59</v>
      </c>
      <c r="E3895" s="40" t="s">
        <v>12050</v>
      </c>
    </row>
    <row r="3896" spans="1:5" ht="12.75">
      <c r="A3896" t="s">
        <v>61</v>
      </c>
      <c r="E3896" s="39" t="s">
        <v>8408</v>
      </c>
    </row>
    <row r="3897" spans="1:13" ht="12.75">
      <c r="A3897" t="s">
        <v>50</v>
      </c>
      <c r="C3897" s="31" t="s">
        <v>12053</v>
      </c>
      <c r="E3897" s="33" t="s">
        <v>12054</v>
      </c>
      <c r="J3897" s="32">
        <f>0</f>
      </c>
      <c s="32">
        <f>0</f>
      </c>
      <c s="32">
        <f>0+L3898+L3902+L3906+L3910+L3914+L3918+L3922+L3926</f>
      </c>
      <c s="32">
        <f>0+M3898+M3902+M3906+M3910+M3914+M3918+M3922+M3926</f>
      </c>
    </row>
    <row r="3898" spans="1:16" ht="25.5">
      <c r="A3898" t="s">
        <v>53</v>
      </c>
      <c s="34" t="s">
        <v>12055</v>
      </c>
      <c s="34" t="s">
        <v>12056</v>
      </c>
      <c s="35" t="s">
        <v>5</v>
      </c>
      <c s="6" t="s">
        <v>12057</v>
      </c>
      <c s="36" t="s">
        <v>115</v>
      </c>
      <c s="37">
        <v>1</v>
      </c>
      <c s="36">
        <v>0</v>
      </c>
      <c s="36">
        <f>ROUND(G3898*H3898,6)</f>
      </c>
      <c r="L3898" s="38">
        <v>0</v>
      </c>
      <c s="32">
        <f>ROUND(ROUND(L3898,2)*ROUND(G3898,3),2)</f>
      </c>
      <c s="36" t="s">
        <v>4382</v>
      </c>
      <c>
        <f>(M3898*21)/100</f>
      </c>
      <c t="s">
        <v>28</v>
      </c>
    </row>
    <row r="3899" spans="1:5" ht="12.75">
      <c r="A3899" s="35" t="s">
        <v>58</v>
      </c>
      <c r="E3899" s="39" t="s">
        <v>5</v>
      </c>
    </row>
    <row r="3900" spans="1:5" ht="12.75">
      <c r="A3900" s="35" t="s">
        <v>59</v>
      </c>
      <c r="E3900" s="40" t="s">
        <v>10029</v>
      </c>
    </row>
    <row r="3901" spans="1:5" ht="12.75">
      <c r="A3901" t="s">
        <v>61</v>
      </c>
      <c r="E3901" s="39" t="s">
        <v>8408</v>
      </c>
    </row>
    <row r="3902" spans="1:16" ht="25.5">
      <c r="A3902" t="s">
        <v>53</v>
      </c>
      <c s="34" t="s">
        <v>8446</v>
      </c>
      <c s="34" t="s">
        <v>12058</v>
      </c>
      <c s="35" t="s">
        <v>5</v>
      </c>
      <c s="6" t="s">
        <v>12059</v>
      </c>
      <c s="36" t="s">
        <v>115</v>
      </c>
      <c s="37">
        <v>1</v>
      </c>
      <c s="36">
        <v>0</v>
      </c>
      <c s="36">
        <f>ROUND(G3902*H3902,6)</f>
      </c>
      <c r="L3902" s="38">
        <v>0</v>
      </c>
      <c s="32">
        <f>ROUND(ROUND(L3902,2)*ROUND(G3902,3),2)</f>
      </c>
      <c s="36" t="s">
        <v>4382</v>
      </c>
      <c>
        <f>(M3902*21)/100</f>
      </c>
      <c t="s">
        <v>28</v>
      </c>
    </row>
    <row r="3903" spans="1:5" ht="12.75">
      <c r="A3903" s="35" t="s">
        <v>58</v>
      </c>
      <c r="E3903" s="39" t="s">
        <v>5</v>
      </c>
    </row>
    <row r="3904" spans="1:5" ht="12.75">
      <c r="A3904" s="35" t="s">
        <v>59</v>
      </c>
      <c r="E3904" s="40" t="s">
        <v>10029</v>
      </c>
    </row>
    <row r="3905" spans="1:5" ht="12.75">
      <c r="A3905" t="s">
        <v>61</v>
      </c>
      <c r="E3905" s="39" t="s">
        <v>8408</v>
      </c>
    </row>
    <row r="3906" spans="1:16" ht="25.5">
      <c r="A3906" t="s">
        <v>53</v>
      </c>
      <c s="34" t="s">
        <v>8449</v>
      </c>
      <c s="34" t="s">
        <v>12060</v>
      </c>
      <c s="35" t="s">
        <v>5</v>
      </c>
      <c s="6" t="s">
        <v>12061</v>
      </c>
      <c s="36" t="s">
        <v>115</v>
      </c>
      <c s="37">
        <v>2</v>
      </c>
      <c s="36">
        <v>0</v>
      </c>
      <c s="36">
        <f>ROUND(G3906*H3906,6)</f>
      </c>
      <c r="L3906" s="38">
        <v>0</v>
      </c>
      <c s="32">
        <f>ROUND(ROUND(L3906,2)*ROUND(G3906,3),2)</f>
      </c>
      <c s="36" t="s">
        <v>4382</v>
      </c>
      <c>
        <f>(M3906*21)/100</f>
      </c>
      <c t="s">
        <v>28</v>
      </c>
    </row>
    <row r="3907" spans="1:5" ht="12.75">
      <c r="A3907" s="35" t="s">
        <v>58</v>
      </c>
      <c r="E3907" s="39" t="s">
        <v>5</v>
      </c>
    </row>
    <row r="3908" spans="1:5" ht="12.75">
      <c r="A3908" s="35" t="s">
        <v>59</v>
      </c>
      <c r="E3908" s="40" t="s">
        <v>10065</v>
      </c>
    </row>
    <row r="3909" spans="1:5" ht="12.75">
      <c r="A3909" t="s">
        <v>61</v>
      </c>
      <c r="E3909" s="39" t="s">
        <v>8408</v>
      </c>
    </row>
    <row r="3910" spans="1:16" ht="25.5">
      <c r="A3910" t="s">
        <v>53</v>
      </c>
      <c s="34" t="s">
        <v>8453</v>
      </c>
      <c s="34" t="s">
        <v>12062</v>
      </c>
      <c s="35" t="s">
        <v>5</v>
      </c>
      <c s="6" t="s">
        <v>12063</v>
      </c>
      <c s="36" t="s">
        <v>115</v>
      </c>
      <c s="37">
        <v>15</v>
      </c>
      <c s="36">
        <v>0</v>
      </c>
      <c s="36">
        <f>ROUND(G3910*H3910,6)</f>
      </c>
      <c r="L3910" s="38">
        <v>0</v>
      </c>
      <c s="32">
        <f>ROUND(ROUND(L3910,2)*ROUND(G3910,3),2)</f>
      </c>
      <c s="36" t="s">
        <v>4382</v>
      </c>
      <c>
        <f>(M3910*21)/100</f>
      </c>
      <c t="s">
        <v>28</v>
      </c>
    </row>
    <row r="3911" spans="1:5" ht="12.75">
      <c r="A3911" s="35" t="s">
        <v>58</v>
      </c>
      <c r="E3911" s="39" t="s">
        <v>5</v>
      </c>
    </row>
    <row r="3912" spans="1:5" ht="12.75">
      <c r="A3912" s="35" t="s">
        <v>59</v>
      </c>
      <c r="E3912" s="40" t="s">
        <v>12005</v>
      </c>
    </row>
    <row r="3913" spans="1:5" ht="12.75">
      <c r="A3913" t="s">
        <v>61</v>
      </c>
      <c r="E3913" s="39" t="s">
        <v>8408</v>
      </c>
    </row>
    <row r="3914" spans="1:16" ht="25.5">
      <c r="A3914" t="s">
        <v>53</v>
      </c>
      <c s="34" t="s">
        <v>12064</v>
      </c>
      <c s="34" t="s">
        <v>12065</v>
      </c>
      <c s="35" t="s">
        <v>5</v>
      </c>
      <c s="6" t="s">
        <v>12066</v>
      </c>
      <c s="36" t="s">
        <v>115</v>
      </c>
      <c s="37">
        <v>8</v>
      </c>
      <c s="36">
        <v>0</v>
      </c>
      <c s="36">
        <f>ROUND(G3914*H3914,6)</f>
      </c>
      <c r="L3914" s="38">
        <v>0</v>
      </c>
      <c s="32">
        <f>ROUND(ROUND(L3914,2)*ROUND(G3914,3),2)</f>
      </c>
      <c s="36" t="s">
        <v>4382</v>
      </c>
      <c>
        <f>(M3914*21)/100</f>
      </c>
      <c t="s">
        <v>28</v>
      </c>
    </row>
    <row r="3915" spans="1:5" ht="12.75">
      <c r="A3915" s="35" t="s">
        <v>58</v>
      </c>
      <c r="E3915" s="39" t="s">
        <v>5</v>
      </c>
    </row>
    <row r="3916" spans="1:5" ht="12.75">
      <c r="A3916" s="35" t="s">
        <v>59</v>
      </c>
      <c r="E3916" s="40" t="s">
        <v>9934</v>
      </c>
    </row>
    <row r="3917" spans="1:5" ht="12.75">
      <c r="A3917" t="s">
        <v>61</v>
      </c>
      <c r="E3917" s="39" t="s">
        <v>8408</v>
      </c>
    </row>
    <row r="3918" spans="1:16" ht="25.5">
      <c r="A3918" t="s">
        <v>53</v>
      </c>
      <c s="34" t="s">
        <v>12067</v>
      </c>
      <c s="34" t="s">
        <v>12068</v>
      </c>
      <c s="35" t="s">
        <v>5</v>
      </c>
      <c s="6" t="s">
        <v>12069</v>
      </c>
      <c s="36" t="s">
        <v>115</v>
      </c>
      <c s="37">
        <v>1</v>
      </c>
      <c s="36">
        <v>0</v>
      </c>
      <c s="36">
        <f>ROUND(G3918*H3918,6)</f>
      </c>
      <c r="L3918" s="38">
        <v>0</v>
      </c>
      <c s="32">
        <f>ROUND(ROUND(L3918,2)*ROUND(G3918,3),2)</f>
      </c>
      <c s="36" t="s">
        <v>4382</v>
      </c>
      <c>
        <f>(M3918*21)/100</f>
      </c>
      <c t="s">
        <v>28</v>
      </c>
    </row>
    <row r="3919" spans="1:5" ht="12.75">
      <c r="A3919" s="35" t="s">
        <v>58</v>
      </c>
      <c r="E3919" s="39" t="s">
        <v>5</v>
      </c>
    </row>
    <row r="3920" spans="1:5" ht="12.75">
      <c r="A3920" s="35" t="s">
        <v>59</v>
      </c>
      <c r="E3920" s="40" t="s">
        <v>10029</v>
      </c>
    </row>
    <row r="3921" spans="1:5" ht="12.75">
      <c r="A3921" t="s">
        <v>61</v>
      </c>
      <c r="E3921" s="39" t="s">
        <v>8408</v>
      </c>
    </row>
    <row r="3922" spans="1:16" ht="25.5">
      <c r="A3922" t="s">
        <v>53</v>
      </c>
      <c s="34" t="s">
        <v>12070</v>
      </c>
      <c s="34" t="s">
        <v>12071</v>
      </c>
      <c s="35" t="s">
        <v>5</v>
      </c>
      <c s="6" t="s">
        <v>12072</v>
      </c>
      <c s="36" t="s">
        <v>115</v>
      </c>
      <c s="37">
        <v>1</v>
      </c>
      <c s="36">
        <v>0</v>
      </c>
      <c s="36">
        <f>ROUND(G3922*H3922,6)</f>
      </c>
      <c r="L3922" s="38">
        <v>0</v>
      </c>
      <c s="32">
        <f>ROUND(ROUND(L3922,2)*ROUND(G3922,3),2)</f>
      </c>
      <c s="36" t="s">
        <v>4382</v>
      </c>
      <c>
        <f>(M3922*21)/100</f>
      </c>
      <c t="s">
        <v>28</v>
      </c>
    </row>
    <row r="3923" spans="1:5" ht="12.75">
      <c r="A3923" s="35" t="s">
        <v>58</v>
      </c>
      <c r="E3923" s="39" t="s">
        <v>5</v>
      </c>
    </row>
    <row r="3924" spans="1:5" ht="12.75">
      <c r="A3924" s="35" t="s">
        <v>59</v>
      </c>
      <c r="E3924" s="40" t="s">
        <v>10029</v>
      </c>
    </row>
    <row r="3925" spans="1:5" ht="12.75">
      <c r="A3925" t="s">
        <v>61</v>
      </c>
      <c r="E3925" s="39" t="s">
        <v>8408</v>
      </c>
    </row>
    <row r="3926" spans="1:16" ht="25.5">
      <c r="A3926" t="s">
        <v>53</v>
      </c>
      <c s="34" t="s">
        <v>12073</v>
      </c>
      <c s="34" t="s">
        <v>12074</v>
      </c>
      <c s="35" t="s">
        <v>5</v>
      </c>
      <c s="6" t="s">
        <v>12075</v>
      </c>
      <c s="36" t="s">
        <v>115</v>
      </c>
      <c s="37">
        <v>1</v>
      </c>
      <c s="36">
        <v>0</v>
      </c>
      <c s="36">
        <f>ROUND(G3926*H3926,6)</f>
      </c>
      <c r="L3926" s="38">
        <v>0</v>
      </c>
      <c s="32">
        <f>ROUND(ROUND(L3926,2)*ROUND(G3926,3),2)</f>
      </c>
      <c s="36" t="s">
        <v>4382</v>
      </c>
      <c>
        <f>(M3926*21)/100</f>
      </c>
      <c t="s">
        <v>28</v>
      </c>
    </row>
    <row r="3927" spans="1:5" ht="12.75">
      <c r="A3927" s="35" t="s">
        <v>58</v>
      </c>
      <c r="E3927" s="39" t="s">
        <v>5</v>
      </c>
    </row>
    <row r="3928" spans="1:5" ht="12.75">
      <c r="A3928" s="35" t="s">
        <v>59</v>
      </c>
      <c r="E3928" s="40" t="s">
        <v>10029</v>
      </c>
    </row>
    <row r="3929" spans="1:5" ht="12.75">
      <c r="A3929" t="s">
        <v>61</v>
      </c>
      <c r="E3929" s="39" t="s">
        <v>8408</v>
      </c>
    </row>
    <row r="3930" spans="1:13" ht="12.75">
      <c r="A3930" t="s">
        <v>50</v>
      </c>
      <c r="C3930" s="31" t="s">
        <v>12076</v>
      </c>
      <c r="E3930" s="33" t="s">
        <v>9289</v>
      </c>
      <c r="J3930" s="32">
        <f>0</f>
      </c>
      <c s="32">
        <f>0</f>
      </c>
      <c s="32">
        <f>0+L3931+L3935+L3939+L3943+L3947+L3951+L3955+L3959+L3963+L3967+L3971+L3975+L3979+L3983+L3987+L3991+L3995+L3999+L4003</f>
      </c>
      <c s="32">
        <f>0+M3931+M3935+M3939+M3943+M3947+M3951+M3955+M3959+M3963+M3967+M3971+M3975+M3979+M3983+M3987+M3991+M3995+M3999+M4003</f>
      </c>
    </row>
    <row r="3931" spans="1:16" ht="25.5">
      <c r="A3931" t="s">
        <v>53</v>
      </c>
      <c s="34" t="s">
        <v>12077</v>
      </c>
      <c s="34" t="s">
        <v>12078</v>
      </c>
      <c s="35" t="s">
        <v>5</v>
      </c>
      <c s="6" t="s">
        <v>12079</v>
      </c>
      <c s="36" t="s">
        <v>3844</v>
      </c>
      <c s="37">
        <v>1</v>
      </c>
      <c s="36">
        <v>0</v>
      </c>
      <c s="36">
        <f>ROUND(G3931*H3931,6)</f>
      </c>
      <c r="L3931" s="38">
        <v>0</v>
      </c>
      <c s="32">
        <f>ROUND(ROUND(L3931,2)*ROUND(G3931,3),2)</f>
      </c>
      <c s="36" t="s">
        <v>4382</v>
      </c>
      <c>
        <f>(M3931*21)/100</f>
      </c>
      <c t="s">
        <v>28</v>
      </c>
    </row>
    <row r="3932" spans="1:5" ht="12.75">
      <c r="A3932" s="35" t="s">
        <v>58</v>
      </c>
      <c r="E3932" s="39" t="s">
        <v>5</v>
      </c>
    </row>
    <row r="3933" spans="1:5" ht="12.75">
      <c r="A3933" s="35" t="s">
        <v>59</v>
      </c>
      <c r="E3933" s="40" t="s">
        <v>10029</v>
      </c>
    </row>
    <row r="3934" spans="1:5" ht="12.75">
      <c r="A3934" t="s">
        <v>61</v>
      </c>
      <c r="E3934" s="39" t="s">
        <v>8408</v>
      </c>
    </row>
    <row r="3935" spans="1:16" ht="25.5">
      <c r="A3935" t="s">
        <v>53</v>
      </c>
      <c s="34" t="s">
        <v>12080</v>
      </c>
      <c s="34" t="s">
        <v>12081</v>
      </c>
      <c s="35" t="s">
        <v>5</v>
      </c>
      <c s="6" t="s">
        <v>12082</v>
      </c>
      <c s="36" t="s">
        <v>3844</v>
      </c>
      <c s="37">
        <v>1</v>
      </c>
      <c s="36">
        <v>0</v>
      </c>
      <c s="36">
        <f>ROUND(G3935*H3935,6)</f>
      </c>
      <c r="L3935" s="38">
        <v>0</v>
      </c>
      <c s="32">
        <f>ROUND(ROUND(L3935,2)*ROUND(G3935,3),2)</f>
      </c>
      <c s="36" t="s">
        <v>4382</v>
      </c>
      <c>
        <f>(M3935*21)/100</f>
      </c>
      <c t="s">
        <v>28</v>
      </c>
    </row>
    <row r="3936" spans="1:5" ht="12.75">
      <c r="A3936" s="35" t="s">
        <v>58</v>
      </c>
      <c r="E3936" s="39" t="s">
        <v>5</v>
      </c>
    </row>
    <row r="3937" spans="1:5" ht="12.75">
      <c r="A3937" s="35" t="s">
        <v>59</v>
      </c>
      <c r="E3937" s="40" t="s">
        <v>10029</v>
      </c>
    </row>
    <row r="3938" spans="1:5" ht="12.75">
      <c r="A3938" t="s">
        <v>61</v>
      </c>
      <c r="E3938" s="39" t="s">
        <v>8408</v>
      </c>
    </row>
    <row r="3939" spans="1:16" ht="25.5">
      <c r="A3939" t="s">
        <v>53</v>
      </c>
      <c s="34" t="s">
        <v>12083</v>
      </c>
      <c s="34" t="s">
        <v>12084</v>
      </c>
      <c s="35" t="s">
        <v>5</v>
      </c>
      <c s="6" t="s">
        <v>12085</v>
      </c>
      <c s="36" t="s">
        <v>115</v>
      </c>
      <c s="37">
        <v>1</v>
      </c>
      <c s="36">
        <v>0</v>
      </c>
      <c s="36">
        <f>ROUND(G3939*H3939,6)</f>
      </c>
      <c r="L3939" s="38">
        <v>0</v>
      </c>
      <c s="32">
        <f>ROUND(ROUND(L3939,2)*ROUND(G3939,3),2)</f>
      </c>
      <c s="36" t="s">
        <v>4382</v>
      </c>
      <c>
        <f>(M3939*21)/100</f>
      </c>
      <c t="s">
        <v>28</v>
      </c>
    </row>
    <row r="3940" spans="1:5" ht="12.75">
      <c r="A3940" s="35" t="s">
        <v>58</v>
      </c>
      <c r="E3940" s="39" t="s">
        <v>5</v>
      </c>
    </row>
    <row r="3941" spans="1:5" ht="12.75">
      <c r="A3941" s="35" t="s">
        <v>59</v>
      </c>
      <c r="E3941" s="40" t="s">
        <v>10029</v>
      </c>
    </row>
    <row r="3942" spans="1:5" ht="12.75">
      <c r="A3942" t="s">
        <v>61</v>
      </c>
      <c r="E3942" s="39" t="s">
        <v>8408</v>
      </c>
    </row>
    <row r="3943" spans="1:16" ht="25.5">
      <c r="A3943" t="s">
        <v>53</v>
      </c>
      <c s="34" t="s">
        <v>12086</v>
      </c>
      <c s="34" t="s">
        <v>12087</v>
      </c>
      <c s="35" t="s">
        <v>5</v>
      </c>
      <c s="6" t="s">
        <v>12088</v>
      </c>
      <c s="36" t="s">
        <v>115</v>
      </c>
      <c s="37">
        <v>2</v>
      </c>
      <c s="36">
        <v>0</v>
      </c>
      <c s="36">
        <f>ROUND(G3943*H3943,6)</f>
      </c>
      <c r="L3943" s="38">
        <v>0</v>
      </c>
      <c s="32">
        <f>ROUND(ROUND(L3943,2)*ROUND(G3943,3),2)</f>
      </c>
      <c s="36" t="s">
        <v>4382</v>
      </c>
      <c>
        <f>(M3943*21)/100</f>
      </c>
      <c t="s">
        <v>28</v>
      </c>
    </row>
    <row r="3944" spans="1:5" ht="12.75">
      <c r="A3944" s="35" t="s">
        <v>58</v>
      </c>
      <c r="E3944" s="39" t="s">
        <v>5</v>
      </c>
    </row>
    <row r="3945" spans="1:5" ht="12.75">
      <c r="A3945" s="35" t="s">
        <v>59</v>
      </c>
      <c r="E3945" s="40" t="s">
        <v>10065</v>
      </c>
    </row>
    <row r="3946" spans="1:5" ht="12.75">
      <c r="A3946" t="s">
        <v>61</v>
      </c>
      <c r="E3946" s="39" t="s">
        <v>8408</v>
      </c>
    </row>
    <row r="3947" spans="1:16" ht="25.5">
      <c r="A3947" t="s">
        <v>53</v>
      </c>
      <c s="34" t="s">
        <v>12089</v>
      </c>
      <c s="34" t="s">
        <v>12090</v>
      </c>
      <c s="35" t="s">
        <v>5</v>
      </c>
      <c s="6" t="s">
        <v>12091</v>
      </c>
      <c s="36" t="s">
        <v>3844</v>
      </c>
      <c s="37">
        <v>1</v>
      </c>
      <c s="36">
        <v>0</v>
      </c>
      <c s="36">
        <f>ROUND(G3947*H3947,6)</f>
      </c>
      <c r="L3947" s="38">
        <v>0</v>
      </c>
      <c s="32">
        <f>ROUND(ROUND(L3947,2)*ROUND(G3947,3),2)</f>
      </c>
      <c s="36" t="s">
        <v>4382</v>
      </c>
      <c>
        <f>(M3947*21)/100</f>
      </c>
      <c t="s">
        <v>28</v>
      </c>
    </row>
    <row r="3948" spans="1:5" ht="12.75">
      <c r="A3948" s="35" t="s">
        <v>58</v>
      </c>
      <c r="E3948" s="39" t="s">
        <v>5</v>
      </c>
    </row>
    <row r="3949" spans="1:5" ht="12.75">
      <c r="A3949" s="35" t="s">
        <v>59</v>
      </c>
      <c r="E3949" s="40" t="s">
        <v>10029</v>
      </c>
    </row>
    <row r="3950" spans="1:5" ht="12.75">
      <c r="A3950" t="s">
        <v>61</v>
      </c>
      <c r="E3950" s="39" t="s">
        <v>8408</v>
      </c>
    </row>
    <row r="3951" spans="1:16" ht="25.5">
      <c r="A3951" t="s">
        <v>53</v>
      </c>
      <c s="34" t="s">
        <v>12092</v>
      </c>
      <c s="34" t="s">
        <v>12093</v>
      </c>
      <c s="35" t="s">
        <v>5</v>
      </c>
      <c s="6" t="s">
        <v>12094</v>
      </c>
      <c s="36" t="s">
        <v>115</v>
      </c>
      <c s="37">
        <v>2</v>
      </c>
      <c s="36">
        <v>0</v>
      </c>
      <c s="36">
        <f>ROUND(G3951*H3951,6)</f>
      </c>
      <c r="L3951" s="38">
        <v>0</v>
      </c>
      <c s="32">
        <f>ROUND(ROUND(L3951,2)*ROUND(G3951,3),2)</f>
      </c>
      <c s="36" t="s">
        <v>4382</v>
      </c>
      <c>
        <f>(M3951*21)/100</f>
      </c>
      <c t="s">
        <v>28</v>
      </c>
    </row>
    <row r="3952" spans="1:5" ht="12.75">
      <c r="A3952" s="35" t="s">
        <v>58</v>
      </c>
      <c r="E3952" s="39" t="s">
        <v>5</v>
      </c>
    </row>
    <row r="3953" spans="1:5" ht="12.75">
      <c r="A3953" s="35" t="s">
        <v>59</v>
      </c>
      <c r="E3953" s="40" t="s">
        <v>10065</v>
      </c>
    </row>
    <row r="3954" spans="1:5" ht="12.75">
      <c r="A3954" t="s">
        <v>61</v>
      </c>
      <c r="E3954" s="39" t="s">
        <v>8408</v>
      </c>
    </row>
    <row r="3955" spans="1:16" ht="25.5">
      <c r="A3955" t="s">
        <v>53</v>
      </c>
      <c s="34" t="s">
        <v>12095</v>
      </c>
      <c s="34" t="s">
        <v>12096</v>
      </c>
      <c s="35" t="s">
        <v>5</v>
      </c>
      <c s="6" t="s">
        <v>12097</v>
      </c>
      <c s="36" t="s">
        <v>82</v>
      </c>
      <c s="37">
        <v>3</v>
      </c>
      <c s="36">
        <v>0</v>
      </c>
      <c s="36">
        <f>ROUND(G3955*H3955,6)</f>
      </c>
      <c r="L3955" s="38">
        <v>0</v>
      </c>
      <c s="32">
        <f>ROUND(ROUND(L3955,2)*ROUND(G3955,3),2)</f>
      </c>
      <c s="36" t="s">
        <v>4382</v>
      </c>
      <c>
        <f>(M3955*21)/100</f>
      </c>
      <c t="s">
        <v>28</v>
      </c>
    </row>
    <row r="3956" spans="1:5" ht="12.75">
      <c r="A3956" s="35" t="s">
        <v>58</v>
      </c>
      <c r="E3956" s="39" t="s">
        <v>5</v>
      </c>
    </row>
    <row r="3957" spans="1:5" ht="12.75">
      <c r="A3957" s="35" t="s">
        <v>59</v>
      </c>
      <c r="E3957" s="40" t="s">
        <v>10061</v>
      </c>
    </row>
    <row r="3958" spans="1:5" ht="12.75">
      <c r="A3958" t="s">
        <v>61</v>
      </c>
      <c r="E3958" s="39" t="s">
        <v>8408</v>
      </c>
    </row>
    <row r="3959" spans="1:16" ht="25.5">
      <c r="A3959" t="s">
        <v>53</v>
      </c>
      <c s="34" t="s">
        <v>12098</v>
      </c>
      <c s="34" t="s">
        <v>12099</v>
      </c>
      <c s="35" t="s">
        <v>5</v>
      </c>
      <c s="6" t="s">
        <v>12100</v>
      </c>
      <c s="36" t="s">
        <v>115</v>
      </c>
      <c s="37">
        <v>4</v>
      </c>
      <c s="36">
        <v>0</v>
      </c>
      <c s="36">
        <f>ROUND(G3959*H3959,6)</f>
      </c>
      <c r="L3959" s="38">
        <v>0</v>
      </c>
      <c s="32">
        <f>ROUND(ROUND(L3959,2)*ROUND(G3959,3),2)</f>
      </c>
      <c s="36" t="s">
        <v>4382</v>
      </c>
      <c>
        <f>(M3959*21)/100</f>
      </c>
      <c t="s">
        <v>28</v>
      </c>
    </row>
    <row r="3960" spans="1:5" ht="12.75">
      <c r="A3960" s="35" t="s">
        <v>58</v>
      </c>
      <c r="E3960" s="39" t="s">
        <v>5</v>
      </c>
    </row>
    <row r="3961" spans="1:5" ht="12.75">
      <c r="A3961" s="35" t="s">
        <v>59</v>
      </c>
      <c r="E3961" s="40" t="s">
        <v>10092</v>
      </c>
    </row>
    <row r="3962" spans="1:5" ht="12.75">
      <c r="A3962" t="s">
        <v>61</v>
      </c>
      <c r="E3962" s="39" t="s">
        <v>8408</v>
      </c>
    </row>
    <row r="3963" spans="1:16" ht="25.5">
      <c r="A3963" t="s">
        <v>53</v>
      </c>
      <c s="34" t="s">
        <v>12101</v>
      </c>
      <c s="34" t="s">
        <v>12102</v>
      </c>
      <c s="35" t="s">
        <v>5</v>
      </c>
      <c s="6" t="s">
        <v>12103</v>
      </c>
      <c s="36" t="s">
        <v>115</v>
      </c>
      <c s="37">
        <v>4</v>
      </c>
      <c s="36">
        <v>0</v>
      </c>
      <c s="36">
        <f>ROUND(G3963*H3963,6)</f>
      </c>
      <c r="L3963" s="38">
        <v>0</v>
      </c>
      <c s="32">
        <f>ROUND(ROUND(L3963,2)*ROUND(G3963,3),2)</f>
      </c>
      <c s="36" t="s">
        <v>4382</v>
      </c>
      <c>
        <f>(M3963*21)/100</f>
      </c>
      <c t="s">
        <v>28</v>
      </c>
    </row>
    <row r="3964" spans="1:5" ht="12.75">
      <c r="A3964" s="35" t="s">
        <v>58</v>
      </c>
      <c r="E3964" s="39" t="s">
        <v>5</v>
      </c>
    </row>
    <row r="3965" spans="1:5" ht="12.75">
      <c r="A3965" s="35" t="s">
        <v>59</v>
      </c>
      <c r="E3965" s="40" t="s">
        <v>10092</v>
      </c>
    </row>
    <row r="3966" spans="1:5" ht="12.75">
      <c r="A3966" t="s">
        <v>61</v>
      </c>
      <c r="E3966" s="39" t="s">
        <v>8408</v>
      </c>
    </row>
    <row r="3967" spans="1:16" ht="25.5">
      <c r="A3967" t="s">
        <v>53</v>
      </c>
      <c s="34" t="s">
        <v>12104</v>
      </c>
      <c s="34" t="s">
        <v>12105</v>
      </c>
      <c s="35" t="s">
        <v>5</v>
      </c>
      <c s="6" t="s">
        <v>12106</v>
      </c>
      <c s="36" t="s">
        <v>82</v>
      </c>
      <c s="37">
        <v>25.3</v>
      </c>
      <c s="36">
        <v>0</v>
      </c>
      <c s="36">
        <f>ROUND(G3967*H3967,6)</f>
      </c>
      <c r="L3967" s="38">
        <v>0</v>
      </c>
      <c s="32">
        <f>ROUND(ROUND(L3967,2)*ROUND(G3967,3),2)</f>
      </c>
      <c s="36" t="s">
        <v>4382</v>
      </c>
      <c>
        <f>(M3967*21)/100</f>
      </c>
      <c t="s">
        <v>28</v>
      </c>
    </row>
    <row r="3968" spans="1:5" ht="12.75">
      <c r="A3968" s="35" t="s">
        <v>58</v>
      </c>
      <c r="E3968" s="39" t="s">
        <v>5</v>
      </c>
    </row>
    <row r="3969" spans="1:5" ht="12.75">
      <c r="A3969" s="35" t="s">
        <v>59</v>
      </c>
      <c r="E3969" s="40" t="s">
        <v>12107</v>
      </c>
    </row>
    <row r="3970" spans="1:5" ht="12.75">
      <c r="A3970" t="s">
        <v>61</v>
      </c>
      <c r="E3970" s="39" t="s">
        <v>8408</v>
      </c>
    </row>
    <row r="3971" spans="1:16" ht="25.5">
      <c r="A3971" t="s">
        <v>53</v>
      </c>
      <c s="34" t="s">
        <v>12108</v>
      </c>
      <c s="34" t="s">
        <v>12109</v>
      </c>
      <c s="35" t="s">
        <v>5</v>
      </c>
      <c s="6" t="s">
        <v>12110</v>
      </c>
      <c s="36" t="s">
        <v>115</v>
      </c>
      <c s="37">
        <v>1</v>
      </c>
      <c s="36">
        <v>0</v>
      </c>
      <c s="36">
        <f>ROUND(G3971*H3971,6)</f>
      </c>
      <c r="L3971" s="38">
        <v>0</v>
      </c>
      <c s="32">
        <f>ROUND(ROUND(L3971,2)*ROUND(G3971,3),2)</f>
      </c>
      <c s="36" t="s">
        <v>4382</v>
      </c>
      <c>
        <f>(M3971*21)/100</f>
      </c>
      <c t="s">
        <v>28</v>
      </c>
    </row>
    <row r="3972" spans="1:5" ht="12.75">
      <c r="A3972" s="35" t="s">
        <v>58</v>
      </c>
      <c r="E3972" s="39" t="s">
        <v>5</v>
      </c>
    </row>
    <row r="3973" spans="1:5" ht="12.75">
      <c r="A3973" s="35" t="s">
        <v>59</v>
      </c>
      <c r="E3973" s="40" t="s">
        <v>10029</v>
      </c>
    </row>
    <row r="3974" spans="1:5" ht="12.75">
      <c r="A3974" t="s">
        <v>61</v>
      </c>
      <c r="E3974" s="39" t="s">
        <v>8408</v>
      </c>
    </row>
    <row r="3975" spans="1:16" ht="25.5">
      <c r="A3975" t="s">
        <v>53</v>
      </c>
      <c s="34" t="s">
        <v>12111</v>
      </c>
      <c s="34" t="s">
        <v>12112</v>
      </c>
      <c s="35" t="s">
        <v>5</v>
      </c>
      <c s="6" t="s">
        <v>12113</v>
      </c>
      <c s="36" t="s">
        <v>115</v>
      </c>
      <c s="37">
        <v>1</v>
      </c>
      <c s="36">
        <v>0</v>
      </c>
      <c s="36">
        <f>ROUND(G3975*H3975,6)</f>
      </c>
      <c r="L3975" s="38">
        <v>0</v>
      </c>
      <c s="32">
        <f>ROUND(ROUND(L3975,2)*ROUND(G3975,3),2)</f>
      </c>
      <c s="36" t="s">
        <v>4382</v>
      </c>
      <c>
        <f>(M3975*21)/100</f>
      </c>
      <c t="s">
        <v>28</v>
      </c>
    </row>
    <row r="3976" spans="1:5" ht="12.75">
      <c r="A3976" s="35" t="s">
        <v>58</v>
      </c>
      <c r="E3976" s="39" t="s">
        <v>5</v>
      </c>
    </row>
    <row r="3977" spans="1:5" ht="12.75">
      <c r="A3977" s="35" t="s">
        <v>59</v>
      </c>
      <c r="E3977" s="40" t="s">
        <v>10029</v>
      </c>
    </row>
    <row r="3978" spans="1:5" ht="12.75">
      <c r="A3978" t="s">
        <v>61</v>
      </c>
      <c r="E3978" s="39" t="s">
        <v>8408</v>
      </c>
    </row>
    <row r="3979" spans="1:16" ht="25.5">
      <c r="A3979" t="s">
        <v>53</v>
      </c>
      <c s="34" t="s">
        <v>12114</v>
      </c>
      <c s="34" t="s">
        <v>12115</v>
      </c>
      <c s="35" t="s">
        <v>5</v>
      </c>
      <c s="6" t="s">
        <v>12116</v>
      </c>
      <c s="36" t="s">
        <v>115</v>
      </c>
      <c s="37">
        <v>1</v>
      </c>
      <c s="36">
        <v>0</v>
      </c>
      <c s="36">
        <f>ROUND(G3979*H3979,6)</f>
      </c>
      <c r="L3979" s="38">
        <v>0</v>
      </c>
      <c s="32">
        <f>ROUND(ROUND(L3979,2)*ROUND(G3979,3),2)</f>
      </c>
      <c s="36" t="s">
        <v>4382</v>
      </c>
      <c>
        <f>(M3979*21)/100</f>
      </c>
      <c t="s">
        <v>28</v>
      </c>
    </row>
    <row r="3980" spans="1:5" ht="12.75">
      <c r="A3980" s="35" t="s">
        <v>58</v>
      </c>
      <c r="E3980" s="39" t="s">
        <v>5</v>
      </c>
    </row>
    <row r="3981" spans="1:5" ht="12.75">
      <c r="A3981" s="35" t="s">
        <v>59</v>
      </c>
      <c r="E3981" s="40" t="s">
        <v>10029</v>
      </c>
    </row>
    <row r="3982" spans="1:5" ht="12.75">
      <c r="A3982" t="s">
        <v>61</v>
      </c>
      <c r="E3982" s="39" t="s">
        <v>8408</v>
      </c>
    </row>
    <row r="3983" spans="1:16" ht="25.5">
      <c r="A3983" t="s">
        <v>53</v>
      </c>
      <c s="34" t="s">
        <v>12117</v>
      </c>
      <c s="34" t="s">
        <v>12118</v>
      </c>
      <c s="35" t="s">
        <v>5</v>
      </c>
      <c s="6" t="s">
        <v>12119</v>
      </c>
      <c s="36" t="s">
        <v>115</v>
      </c>
      <c s="37">
        <v>1</v>
      </c>
      <c s="36">
        <v>0</v>
      </c>
      <c s="36">
        <f>ROUND(G3983*H3983,6)</f>
      </c>
      <c r="L3983" s="38">
        <v>0</v>
      </c>
      <c s="32">
        <f>ROUND(ROUND(L3983,2)*ROUND(G3983,3),2)</f>
      </c>
      <c s="36" t="s">
        <v>4382</v>
      </c>
      <c>
        <f>(M3983*21)/100</f>
      </c>
      <c t="s">
        <v>28</v>
      </c>
    </row>
    <row r="3984" spans="1:5" ht="12.75">
      <c r="A3984" s="35" t="s">
        <v>58</v>
      </c>
      <c r="E3984" s="39" t="s">
        <v>5</v>
      </c>
    </row>
    <row r="3985" spans="1:5" ht="12.75">
      <c r="A3985" s="35" t="s">
        <v>59</v>
      </c>
      <c r="E3985" s="40" t="s">
        <v>10029</v>
      </c>
    </row>
    <row r="3986" spans="1:5" ht="12.75">
      <c r="A3986" t="s">
        <v>61</v>
      </c>
      <c r="E3986" s="39" t="s">
        <v>8408</v>
      </c>
    </row>
    <row r="3987" spans="1:16" ht="25.5">
      <c r="A3987" t="s">
        <v>53</v>
      </c>
      <c s="34" t="s">
        <v>12120</v>
      </c>
      <c s="34" t="s">
        <v>12121</v>
      </c>
      <c s="35" t="s">
        <v>5</v>
      </c>
      <c s="6" t="s">
        <v>12122</v>
      </c>
      <c s="36" t="s">
        <v>115</v>
      </c>
      <c s="37">
        <v>1</v>
      </c>
      <c s="36">
        <v>0</v>
      </c>
      <c s="36">
        <f>ROUND(G3987*H3987,6)</f>
      </c>
      <c r="L3987" s="38">
        <v>0</v>
      </c>
      <c s="32">
        <f>ROUND(ROUND(L3987,2)*ROUND(G3987,3),2)</f>
      </c>
      <c s="36" t="s">
        <v>4382</v>
      </c>
      <c>
        <f>(M3987*21)/100</f>
      </c>
      <c t="s">
        <v>28</v>
      </c>
    </row>
    <row r="3988" spans="1:5" ht="12.75">
      <c r="A3988" s="35" t="s">
        <v>58</v>
      </c>
      <c r="E3988" s="39" t="s">
        <v>5</v>
      </c>
    </row>
    <row r="3989" spans="1:5" ht="12.75">
      <c r="A3989" s="35" t="s">
        <v>59</v>
      </c>
      <c r="E3989" s="40" t="s">
        <v>10029</v>
      </c>
    </row>
    <row r="3990" spans="1:5" ht="12.75">
      <c r="A3990" t="s">
        <v>61</v>
      </c>
      <c r="E3990" s="39" t="s">
        <v>8408</v>
      </c>
    </row>
    <row r="3991" spans="1:16" ht="25.5">
      <c r="A3991" t="s">
        <v>53</v>
      </c>
      <c s="34" t="s">
        <v>12123</v>
      </c>
      <c s="34" t="s">
        <v>12124</v>
      </c>
      <c s="35" t="s">
        <v>5</v>
      </c>
      <c s="6" t="s">
        <v>12125</v>
      </c>
      <c s="36" t="s">
        <v>115</v>
      </c>
      <c s="37">
        <v>1</v>
      </c>
      <c s="36">
        <v>0</v>
      </c>
      <c s="36">
        <f>ROUND(G3991*H3991,6)</f>
      </c>
      <c r="L3991" s="38">
        <v>0</v>
      </c>
      <c s="32">
        <f>ROUND(ROUND(L3991,2)*ROUND(G3991,3),2)</f>
      </c>
      <c s="36" t="s">
        <v>4382</v>
      </c>
      <c>
        <f>(M3991*21)/100</f>
      </c>
      <c t="s">
        <v>28</v>
      </c>
    </row>
    <row r="3992" spans="1:5" ht="12.75">
      <c r="A3992" s="35" t="s">
        <v>58</v>
      </c>
      <c r="E3992" s="39" t="s">
        <v>5</v>
      </c>
    </row>
    <row r="3993" spans="1:5" ht="12.75">
      <c r="A3993" s="35" t="s">
        <v>59</v>
      </c>
      <c r="E3993" s="40" t="s">
        <v>10029</v>
      </c>
    </row>
    <row r="3994" spans="1:5" ht="12.75">
      <c r="A3994" t="s">
        <v>61</v>
      </c>
      <c r="E3994" s="39" t="s">
        <v>8408</v>
      </c>
    </row>
    <row r="3995" spans="1:16" ht="25.5">
      <c r="A3995" t="s">
        <v>53</v>
      </c>
      <c s="34" t="s">
        <v>12126</v>
      </c>
      <c s="34" t="s">
        <v>12127</v>
      </c>
      <c s="35" t="s">
        <v>5</v>
      </c>
      <c s="6" t="s">
        <v>12128</v>
      </c>
      <c s="36" t="s">
        <v>115</v>
      </c>
      <c s="37">
        <v>1</v>
      </c>
      <c s="36">
        <v>0</v>
      </c>
      <c s="36">
        <f>ROUND(G3995*H3995,6)</f>
      </c>
      <c r="L3995" s="38">
        <v>0</v>
      </c>
      <c s="32">
        <f>ROUND(ROUND(L3995,2)*ROUND(G3995,3),2)</f>
      </c>
      <c s="36" t="s">
        <v>4382</v>
      </c>
      <c>
        <f>(M3995*21)/100</f>
      </c>
      <c t="s">
        <v>28</v>
      </c>
    </row>
    <row r="3996" spans="1:5" ht="12.75">
      <c r="A3996" s="35" t="s">
        <v>58</v>
      </c>
      <c r="E3996" s="39" t="s">
        <v>5</v>
      </c>
    </row>
    <row r="3997" spans="1:5" ht="12.75">
      <c r="A3997" s="35" t="s">
        <v>59</v>
      </c>
      <c r="E3997" s="40" t="s">
        <v>10029</v>
      </c>
    </row>
    <row r="3998" spans="1:5" ht="12.75">
      <c r="A3998" t="s">
        <v>61</v>
      </c>
      <c r="E3998" s="39" t="s">
        <v>8408</v>
      </c>
    </row>
    <row r="3999" spans="1:16" ht="25.5">
      <c r="A3999" t="s">
        <v>53</v>
      </c>
      <c s="34" t="s">
        <v>12129</v>
      </c>
      <c s="34" t="s">
        <v>12130</v>
      </c>
      <c s="35" t="s">
        <v>5</v>
      </c>
      <c s="6" t="s">
        <v>12131</v>
      </c>
      <c s="36" t="s">
        <v>115</v>
      </c>
      <c s="37">
        <v>1</v>
      </c>
      <c s="36">
        <v>0</v>
      </c>
      <c s="36">
        <f>ROUND(G3999*H3999,6)</f>
      </c>
      <c r="L3999" s="38">
        <v>0</v>
      </c>
      <c s="32">
        <f>ROUND(ROUND(L3999,2)*ROUND(G3999,3),2)</f>
      </c>
      <c s="36" t="s">
        <v>4382</v>
      </c>
      <c>
        <f>(M3999*21)/100</f>
      </c>
      <c t="s">
        <v>28</v>
      </c>
    </row>
    <row r="4000" spans="1:5" ht="12.75">
      <c r="A4000" s="35" t="s">
        <v>58</v>
      </c>
      <c r="E4000" s="39" t="s">
        <v>5</v>
      </c>
    </row>
    <row r="4001" spans="1:5" ht="12.75">
      <c r="A4001" s="35" t="s">
        <v>59</v>
      </c>
      <c r="E4001" s="40" t="s">
        <v>10029</v>
      </c>
    </row>
    <row r="4002" spans="1:5" ht="12.75">
      <c r="A4002" t="s">
        <v>61</v>
      </c>
      <c r="E4002" s="39" t="s">
        <v>8408</v>
      </c>
    </row>
    <row r="4003" spans="1:16" ht="12.75">
      <c r="A4003" t="s">
        <v>53</v>
      </c>
      <c s="34" t="s">
        <v>12132</v>
      </c>
      <c s="34" t="s">
        <v>12133</v>
      </c>
      <c s="35" t="s">
        <v>5</v>
      </c>
      <c s="6" t="s">
        <v>12134</v>
      </c>
      <c s="36" t="s">
        <v>3844</v>
      </c>
      <c s="37">
        <v>1</v>
      </c>
      <c s="36">
        <v>0</v>
      </c>
      <c s="36">
        <f>ROUND(G4003*H4003,6)</f>
      </c>
      <c r="L4003" s="38">
        <v>0</v>
      </c>
      <c s="32">
        <f>ROUND(ROUND(L4003,2)*ROUND(G4003,3),2)</f>
      </c>
      <c s="36" t="s">
        <v>4382</v>
      </c>
      <c>
        <f>(M4003*21)/100</f>
      </c>
      <c t="s">
        <v>28</v>
      </c>
    </row>
    <row r="4004" spans="1:5" ht="12.75">
      <c r="A4004" s="35" t="s">
        <v>58</v>
      </c>
      <c r="E4004" s="39" t="s">
        <v>5</v>
      </c>
    </row>
    <row r="4005" spans="1:5" ht="12.75">
      <c r="A4005" s="35" t="s">
        <v>59</v>
      </c>
      <c r="E4005" s="40" t="s">
        <v>10029</v>
      </c>
    </row>
    <row r="4006" spans="1:5" ht="12.75">
      <c r="A4006" t="s">
        <v>61</v>
      </c>
      <c r="E4006" s="39" t="s">
        <v>8408</v>
      </c>
    </row>
    <row r="4007" spans="1:13" ht="12.75">
      <c r="A4007" t="s">
        <v>50</v>
      </c>
      <c r="C4007" s="31" t="s">
        <v>12135</v>
      </c>
      <c r="E4007" s="33" t="s">
        <v>12136</v>
      </c>
      <c r="J4007" s="32">
        <f>0</f>
      </c>
      <c s="32">
        <f>0</f>
      </c>
      <c s="32">
        <f>0+L4008+L4012+L4016+L4020+L4024+L4028+L4032+L4036+L4040+L4044+L4048+L4052+L4056+L4060</f>
      </c>
      <c s="32">
        <f>0+M4008+M4012+M4016+M4020+M4024+M4028+M4032+M4036+M4040+M4044+M4048+M4052+M4056+M4060</f>
      </c>
    </row>
    <row r="4008" spans="1:16" ht="25.5">
      <c r="A4008" t="s">
        <v>53</v>
      </c>
      <c s="34" t="s">
        <v>12137</v>
      </c>
      <c s="34" t="s">
        <v>12138</v>
      </c>
      <c s="35" t="s">
        <v>5</v>
      </c>
      <c s="6" t="s">
        <v>12139</v>
      </c>
      <c s="36" t="s">
        <v>115</v>
      </c>
      <c s="37">
        <v>12</v>
      </c>
      <c s="36">
        <v>0</v>
      </c>
      <c s="36">
        <f>ROUND(G4008*H4008,6)</f>
      </c>
      <c r="L4008" s="38">
        <v>0</v>
      </c>
      <c s="32">
        <f>ROUND(ROUND(L4008,2)*ROUND(G4008,3),2)</f>
      </c>
      <c s="36" t="s">
        <v>4382</v>
      </c>
      <c>
        <f>(M4008*21)/100</f>
      </c>
      <c t="s">
        <v>28</v>
      </c>
    </row>
    <row r="4009" spans="1:5" ht="12.75">
      <c r="A4009" s="35" t="s">
        <v>58</v>
      </c>
      <c r="E4009" s="39" t="s">
        <v>5</v>
      </c>
    </row>
    <row r="4010" spans="1:5" ht="12.75">
      <c r="A4010" s="35" t="s">
        <v>59</v>
      </c>
      <c r="E4010" s="40" t="s">
        <v>10149</v>
      </c>
    </row>
    <row r="4011" spans="1:5" ht="12.75">
      <c r="A4011" t="s">
        <v>61</v>
      </c>
      <c r="E4011" s="39" t="s">
        <v>8408</v>
      </c>
    </row>
    <row r="4012" spans="1:16" ht="25.5">
      <c r="A4012" t="s">
        <v>53</v>
      </c>
      <c s="34" t="s">
        <v>12140</v>
      </c>
      <c s="34" t="s">
        <v>12141</v>
      </c>
      <c s="35" t="s">
        <v>5</v>
      </c>
      <c s="6" t="s">
        <v>12142</v>
      </c>
      <c s="36" t="s">
        <v>115</v>
      </c>
      <c s="37">
        <v>1</v>
      </c>
      <c s="36">
        <v>0</v>
      </c>
      <c s="36">
        <f>ROUND(G4012*H4012,6)</f>
      </c>
      <c r="L4012" s="38">
        <v>0</v>
      </c>
      <c s="32">
        <f>ROUND(ROUND(L4012,2)*ROUND(G4012,3),2)</f>
      </c>
      <c s="36" t="s">
        <v>4382</v>
      </c>
      <c>
        <f>(M4012*21)/100</f>
      </c>
      <c t="s">
        <v>28</v>
      </c>
    </row>
    <row r="4013" spans="1:5" ht="12.75">
      <c r="A4013" s="35" t="s">
        <v>58</v>
      </c>
      <c r="E4013" s="39" t="s">
        <v>5</v>
      </c>
    </row>
    <row r="4014" spans="1:5" ht="12.75">
      <c r="A4014" s="35" t="s">
        <v>59</v>
      </c>
      <c r="E4014" s="40" t="s">
        <v>10029</v>
      </c>
    </row>
    <row r="4015" spans="1:5" ht="12.75">
      <c r="A4015" t="s">
        <v>61</v>
      </c>
      <c r="E4015" s="39" t="s">
        <v>8408</v>
      </c>
    </row>
    <row r="4016" spans="1:16" ht="25.5">
      <c r="A4016" t="s">
        <v>53</v>
      </c>
      <c s="34" t="s">
        <v>12143</v>
      </c>
      <c s="34" t="s">
        <v>12144</v>
      </c>
      <c s="35" t="s">
        <v>5</v>
      </c>
      <c s="6" t="s">
        <v>12145</v>
      </c>
      <c s="36" t="s">
        <v>115</v>
      </c>
      <c s="37">
        <v>1</v>
      </c>
      <c s="36">
        <v>0</v>
      </c>
      <c s="36">
        <f>ROUND(G4016*H4016,6)</f>
      </c>
      <c r="L4016" s="38">
        <v>0</v>
      </c>
      <c s="32">
        <f>ROUND(ROUND(L4016,2)*ROUND(G4016,3),2)</f>
      </c>
      <c s="36" t="s">
        <v>4382</v>
      </c>
      <c>
        <f>(M4016*21)/100</f>
      </c>
      <c t="s">
        <v>28</v>
      </c>
    </row>
    <row r="4017" spans="1:5" ht="12.75">
      <c r="A4017" s="35" t="s">
        <v>58</v>
      </c>
      <c r="E4017" s="39" t="s">
        <v>5</v>
      </c>
    </row>
    <row r="4018" spans="1:5" ht="12.75">
      <c r="A4018" s="35" t="s">
        <v>59</v>
      </c>
      <c r="E4018" s="40" t="s">
        <v>10029</v>
      </c>
    </row>
    <row r="4019" spans="1:5" ht="12.75">
      <c r="A4019" t="s">
        <v>61</v>
      </c>
      <c r="E4019" s="39" t="s">
        <v>8408</v>
      </c>
    </row>
    <row r="4020" spans="1:16" ht="25.5">
      <c r="A4020" t="s">
        <v>53</v>
      </c>
      <c s="34" t="s">
        <v>12146</v>
      </c>
      <c s="34" t="s">
        <v>12147</v>
      </c>
      <c s="35" t="s">
        <v>5</v>
      </c>
      <c s="6" t="s">
        <v>12148</v>
      </c>
      <c s="36" t="s">
        <v>115</v>
      </c>
      <c s="37">
        <v>1</v>
      </c>
      <c s="36">
        <v>0</v>
      </c>
      <c s="36">
        <f>ROUND(G4020*H4020,6)</f>
      </c>
      <c r="L4020" s="38">
        <v>0</v>
      </c>
      <c s="32">
        <f>ROUND(ROUND(L4020,2)*ROUND(G4020,3),2)</f>
      </c>
      <c s="36" t="s">
        <v>4382</v>
      </c>
      <c>
        <f>(M4020*21)/100</f>
      </c>
      <c t="s">
        <v>28</v>
      </c>
    </row>
    <row r="4021" spans="1:5" ht="12.75">
      <c r="A4021" s="35" t="s">
        <v>58</v>
      </c>
      <c r="E4021" s="39" t="s">
        <v>5</v>
      </c>
    </row>
    <row r="4022" spans="1:5" ht="12.75">
      <c r="A4022" s="35" t="s">
        <v>59</v>
      </c>
      <c r="E4022" s="40" t="s">
        <v>10029</v>
      </c>
    </row>
    <row r="4023" spans="1:5" ht="12.75">
      <c r="A4023" t="s">
        <v>61</v>
      </c>
      <c r="E4023" s="39" t="s">
        <v>8408</v>
      </c>
    </row>
    <row r="4024" spans="1:16" ht="25.5">
      <c r="A4024" t="s">
        <v>53</v>
      </c>
      <c s="34" t="s">
        <v>12149</v>
      </c>
      <c s="34" t="s">
        <v>12150</v>
      </c>
      <c s="35" t="s">
        <v>5</v>
      </c>
      <c s="6" t="s">
        <v>12151</v>
      </c>
      <c s="36" t="s">
        <v>115</v>
      </c>
      <c s="37">
        <v>1</v>
      </c>
      <c s="36">
        <v>0</v>
      </c>
      <c s="36">
        <f>ROUND(G4024*H4024,6)</f>
      </c>
      <c r="L4024" s="38">
        <v>0</v>
      </c>
      <c s="32">
        <f>ROUND(ROUND(L4024,2)*ROUND(G4024,3),2)</f>
      </c>
      <c s="36" t="s">
        <v>4382</v>
      </c>
      <c>
        <f>(M4024*21)/100</f>
      </c>
      <c t="s">
        <v>28</v>
      </c>
    </row>
    <row r="4025" spans="1:5" ht="12.75">
      <c r="A4025" s="35" t="s">
        <v>58</v>
      </c>
      <c r="E4025" s="39" t="s">
        <v>5</v>
      </c>
    </row>
    <row r="4026" spans="1:5" ht="12.75">
      <c r="A4026" s="35" t="s">
        <v>59</v>
      </c>
      <c r="E4026" s="40" t="s">
        <v>10029</v>
      </c>
    </row>
    <row r="4027" spans="1:5" ht="12.75">
      <c r="A4027" t="s">
        <v>61</v>
      </c>
      <c r="E4027" s="39" t="s">
        <v>8408</v>
      </c>
    </row>
    <row r="4028" spans="1:16" ht="25.5">
      <c r="A4028" t="s">
        <v>53</v>
      </c>
      <c s="34" t="s">
        <v>12152</v>
      </c>
      <c s="34" t="s">
        <v>12153</v>
      </c>
      <c s="35" t="s">
        <v>5</v>
      </c>
      <c s="6" t="s">
        <v>12154</v>
      </c>
      <c s="36" t="s">
        <v>115</v>
      </c>
      <c s="37">
        <v>1</v>
      </c>
      <c s="36">
        <v>0</v>
      </c>
      <c s="36">
        <f>ROUND(G4028*H4028,6)</f>
      </c>
      <c r="L4028" s="38">
        <v>0</v>
      </c>
      <c s="32">
        <f>ROUND(ROUND(L4028,2)*ROUND(G4028,3),2)</f>
      </c>
      <c s="36" t="s">
        <v>4382</v>
      </c>
      <c>
        <f>(M4028*21)/100</f>
      </c>
      <c t="s">
        <v>28</v>
      </c>
    </row>
    <row r="4029" spans="1:5" ht="12.75">
      <c r="A4029" s="35" t="s">
        <v>58</v>
      </c>
      <c r="E4029" s="39" t="s">
        <v>5</v>
      </c>
    </row>
    <row r="4030" spans="1:5" ht="12.75">
      <c r="A4030" s="35" t="s">
        <v>59</v>
      </c>
      <c r="E4030" s="40" t="s">
        <v>10029</v>
      </c>
    </row>
    <row r="4031" spans="1:5" ht="12.75">
      <c r="A4031" t="s">
        <v>61</v>
      </c>
      <c r="E4031" s="39" t="s">
        <v>8408</v>
      </c>
    </row>
    <row r="4032" spans="1:16" ht="25.5">
      <c r="A4032" t="s">
        <v>53</v>
      </c>
      <c s="34" t="s">
        <v>12155</v>
      </c>
      <c s="34" t="s">
        <v>12156</v>
      </c>
      <c s="35" t="s">
        <v>5</v>
      </c>
      <c s="6" t="s">
        <v>12157</v>
      </c>
      <c s="36" t="s">
        <v>115</v>
      </c>
      <c s="37">
        <v>1</v>
      </c>
      <c s="36">
        <v>0</v>
      </c>
      <c s="36">
        <f>ROUND(G4032*H4032,6)</f>
      </c>
      <c r="L4032" s="38">
        <v>0</v>
      </c>
      <c s="32">
        <f>ROUND(ROUND(L4032,2)*ROUND(G4032,3),2)</f>
      </c>
      <c s="36" t="s">
        <v>4382</v>
      </c>
      <c>
        <f>(M4032*21)/100</f>
      </c>
      <c t="s">
        <v>28</v>
      </c>
    </row>
    <row r="4033" spans="1:5" ht="12.75">
      <c r="A4033" s="35" t="s">
        <v>58</v>
      </c>
      <c r="E4033" s="39" t="s">
        <v>5</v>
      </c>
    </row>
    <row r="4034" spans="1:5" ht="12.75">
      <c r="A4034" s="35" t="s">
        <v>59</v>
      </c>
      <c r="E4034" s="40" t="s">
        <v>10029</v>
      </c>
    </row>
    <row r="4035" spans="1:5" ht="12.75">
      <c r="A4035" t="s">
        <v>61</v>
      </c>
      <c r="E4035" s="39" t="s">
        <v>8408</v>
      </c>
    </row>
    <row r="4036" spans="1:16" ht="25.5">
      <c r="A4036" t="s">
        <v>53</v>
      </c>
      <c s="34" t="s">
        <v>12158</v>
      </c>
      <c s="34" t="s">
        <v>12159</v>
      </c>
      <c s="35" t="s">
        <v>5</v>
      </c>
      <c s="6" t="s">
        <v>12160</v>
      </c>
      <c s="36" t="s">
        <v>115</v>
      </c>
      <c s="37">
        <v>1</v>
      </c>
      <c s="36">
        <v>0</v>
      </c>
      <c s="36">
        <f>ROUND(G4036*H4036,6)</f>
      </c>
      <c r="L4036" s="38">
        <v>0</v>
      </c>
      <c s="32">
        <f>ROUND(ROUND(L4036,2)*ROUND(G4036,3),2)</f>
      </c>
      <c s="36" t="s">
        <v>4382</v>
      </c>
      <c>
        <f>(M4036*21)/100</f>
      </c>
      <c t="s">
        <v>28</v>
      </c>
    </row>
    <row r="4037" spans="1:5" ht="12.75">
      <c r="A4037" s="35" t="s">
        <v>58</v>
      </c>
      <c r="E4037" s="39" t="s">
        <v>5</v>
      </c>
    </row>
    <row r="4038" spans="1:5" ht="12.75">
      <c r="A4038" s="35" t="s">
        <v>59</v>
      </c>
      <c r="E4038" s="40" t="s">
        <v>10029</v>
      </c>
    </row>
    <row r="4039" spans="1:5" ht="12.75">
      <c r="A4039" t="s">
        <v>61</v>
      </c>
      <c r="E4039" s="39" t="s">
        <v>8408</v>
      </c>
    </row>
    <row r="4040" spans="1:16" ht="25.5">
      <c r="A4040" t="s">
        <v>53</v>
      </c>
      <c s="34" t="s">
        <v>12161</v>
      </c>
      <c s="34" t="s">
        <v>12162</v>
      </c>
      <c s="35" t="s">
        <v>5</v>
      </c>
      <c s="6" t="s">
        <v>12163</v>
      </c>
      <c s="36" t="s">
        <v>115</v>
      </c>
      <c s="37">
        <v>1</v>
      </c>
      <c s="36">
        <v>0</v>
      </c>
      <c s="36">
        <f>ROUND(G4040*H4040,6)</f>
      </c>
      <c r="L4040" s="38">
        <v>0</v>
      </c>
      <c s="32">
        <f>ROUND(ROUND(L4040,2)*ROUND(G4040,3),2)</f>
      </c>
      <c s="36" t="s">
        <v>4382</v>
      </c>
      <c>
        <f>(M4040*21)/100</f>
      </c>
      <c t="s">
        <v>28</v>
      </c>
    </row>
    <row r="4041" spans="1:5" ht="12.75">
      <c r="A4041" s="35" t="s">
        <v>58</v>
      </c>
      <c r="E4041" s="39" t="s">
        <v>5</v>
      </c>
    </row>
    <row r="4042" spans="1:5" ht="12.75">
      <c r="A4042" s="35" t="s">
        <v>59</v>
      </c>
      <c r="E4042" s="40" t="s">
        <v>10029</v>
      </c>
    </row>
    <row r="4043" spans="1:5" ht="12.75">
      <c r="A4043" t="s">
        <v>61</v>
      </c>
      <c r="E4043" s="39" t="s">
        <v>8408</v>
      </c>
    </row>
    <row r="4044" spans="1:16" ht="25.5">
      <c r="A4044" t="s">
        <v>53</v>
      </c>
      <c s="34" t="s">
        <v>12164</v>
      </c>
      <c s="34" t="s">
        <v>12165</v>
      </c>
      <c s="35" t="s">
        <v>5</v>
      </c>
      <c s="6" t="s">
        <v>12166</v>
      </c>
      <c s="36" t="s">
        <v>115</v>
      </c>
      <c s="37">
        <v>1</v>
      </c>
      <c s="36">
        <v>0</v>
      </c>
      <c s="36">
        <f>ROUND(G4044*H4044,6)</f>
      </c>
      <c r="L4044" s="38">
        <v>0</v>
      </c>
      <c s="32">
        <f>ROUND(ROUND(L4044,2)*ROUND(G4044,3),2)</f>
      </c>
      <c s="36" t="s">
        <v>4382</v>
      </c>
      <c>
        <f>(M4044*21)/100</f>
      </c>
      <c t="s">
        <v>28</v>
      </c>
    </row>
    <row r="4045" spans="1:5" ht="12.75">
      <c r="A4045" s="35" t="s">
        <v>58</v>
      </c>
      <c r="E4045" s="39" t="s">
        <v>5</v>
      </c>
    </row>
    <row r="4046" spans="1:5" ht="12.75">
      <c r="A4046" s="35" t="s">
        <v>59</v>
      </c>
      <c r="E4046" s="40" t="s">
        <v>10029</v>
      </c>
    </row>
    <row r="4047" spans="1:5" ht="12.75">
      <c r="A4047" t="s">
        <v>61</v>
      </c>
      <c r="E4047" s="39" t="s">
        <v>8408</v>
      </c>
    </row>
    <row r="4048" spans="1:16" ht="25.5">
      <c r="A4048" t="s">
        <v>53</v>
      </c>
      <c s="34" t="s">
        <v>12167</v>
      </c>
      <c s="34" t="s">
        <v>12168</v>
      </c>
      <c s="35" t="s">
        <v>5</v>
      </c>
      <c s="6" t="s">
        <v>12169</v>
      </c>
      <c s="36" t="s">
        <v>115</v>
      </c>
      <c s="37">
        <v>1</v>
      </c>
      <c s="36">
        <v>0</v>
      </c>
      <c s="36">
        <f>ROUND(G4048*H4048,6)</f>
      </c>
      <c r="L4048" s="38">
        <v>0</v>
      </c>
      <c s="32">
        <f>ROUND(ROUND(L4048,2)*ROUND(G4048,3),2)</f>
      </c>
      <c s="36" t="s">
        <v>4382</v>
      </c>
      <c>
        <f>(M4048*21)/100</f>
      </c>
      <c t="s">
        <v>28</v>
      </c>
    </row>
    <row r="4049" spans="1:5" ht="12.75">
      <c r="A4049" s="35" t="s">
        <v>58</v>
      </c>
      <c r="E4049" s="39" t="s">
        <v>5</v>
      </c>
    </row>
    <row r="4050" spans="1:5" ht="12.75">
      <c r="A4050" s="35" t="s">
        <v>59</v>
      </c>
      <c r="E4050" s="40" t="s">
        <v>10029</v>
      </c>
    </row>
    <row r="4051" spans="1:5" ht="12.75">
      <c r="A4051" t="s">
        <v>61</v>
      </c>
      <c r="E4051" s="39" t="s">
        <v>8408</v>
      </c>
    </row>
    <row r="4052" spans="1:16" ht="25.5">
      <c r="A4052" t="s">
        <v>53</v>
      </c>
      <c s="34" t="s">
        <v>12170</v>
      </c>
      <c s="34" t="s">
        <v>12171</v>
      </c>
      <c s="35" t="s">
        <v>5</v>
      </c>
      <c s="6" t="s">
        <v>12172</v>
      </c>
      <c s="36" t="s">
        <v>115</v>
      </c>
      <c s="37">
        <v>1</v>
      </c>
      <c s="36">
        <v>0</v>
      </c>
      <c s="36">
        <f>ROUND(G4052*H4052,6)</f>
      </c>
      <c r="L4052" s="38">
        <v>0</v>
      </c>
      <c s="32">
        <f>ROUND(ROUND(L4052,2)*ROUND(G4052,3),2)</f>
      </c>
      <c s="36" t="s">
        <v>4382</v>
      </c>
      <c>
        <f>(M4052*21)/100</f>
      </c>
      <c t="s">
        <v>28</v>
      </c>
    </row>
    <row r="4053" spans="1:5" ht="12.75">
      <c r="A4053" s="35" t="s">
        <v>58</v>
      </c>
      <c r="E4053" s="39" t="s">
        <v>5</v>
      </c>
    </row>
    <row r="4054" spans="1:5" ht="12.75">
      <c r="A4054" s="35" t="s">
        <v>59</v>
      </c>
      <c r="E4054" s="40" t="s">
        <v>10029</v>
      </c>
    </row>
    <row r="4055" spans="1:5" ht="12.75">
      <c r="A4055" t="s">
        <v>61</v>
      </c>
      <c r="E4055" s="39" t="s">
        <v>8408</v>
      </c>
    </row>
    <row r="4056" spans="1:16" ht="25.5">
      <c r="A4056" t="s">
        <v>53</v>
      </c>
      <c s="34" t="s">
        <v>12173</v>
      </c>
      <c s="34" t="s">
        <v>12174</v>
      </c>
      <c s="35" t="s">
        <v>5</v>
      </c>
      <c s="6" t="s">
        <v>12175</v>
      </c>
      <c s="36" t="s">
        <v>115</v>
      </c>
      <c s="37">
        <v>1</v>
      </c>
      <c s="36">
        <v>0</v>
      </c>
      <c s="36">
        <f>ROUND(G4056*H4056,6)</f>
      </c>
      <c r="L4056" s="38">
        <v>0</v>
      </c>
      <c s="32">
        <f>ROUND(ROUND(L4056,2)*ROUND(G4056,3),2)</f>
      </c>
      <c s="36" t="s">
        <v>4382</v>
      </c>
      <c>
        <f>(M4056*21)/100</f>
      </c>
      <c t="s">
        <v>28</v>
      </c>
    </row>
    <row r="4057" spans="1:5" ht="12.75">
      <c r="A4057" s="35" t="s">
        <v>58</v>
      </c>
      <c r="E4057" s="39" t="s">
        <v>5</v>
      </c>
    </row>
    <row r="4058" spans="1:5" ht="12.75">
      <c r="A4058" s="35" t="s">
        <v>59</v>
      </c>
      <c r="E4058" s="40" t="s">
        <v>10029</v>
      </c>
    </row>
    <row r="4059" spans="1:5" ht="12.75">
      <c r="A4059" t="s">
        <v>61</v>
      </c>
      <c r="E4059" s="39" t="s">
        <v>8408</v>
      </c>
    </row>
    <row r="4060" spans="1:16" ht="25.5">
      <c r="A4060" t="s">
        <v>53</v>
      </c>
      <c s="34" t="s">
        <v>12176</v>
      </c>
      <c s="34" t="s">
        <v>12177</v>
      </c>
      <c s="35" t="s">
        <v>5</v>
      </c>
      <c s="6" t="s">
        <v>12178</v>
      </c>
      <c s="36" t="s">
        <v>115</v>
      </c>
      <c s="37">
        <v>1</v>
      </c>
      <c s="36">
        <v>0</v>
      </c>
      <c s="36">
        <f>ROUND(G4060*H4060,6)</f>
      </c>
      <c r="L4060" s="38">
        <v>0</v>
      </c>
      <c s="32">
        <f>ROUND(ROUND(L4060,2)*ROUND(G4060,3),2)</f>
      </c>
      <c s="36" t="s">
        <v>4382</v>
      </c>
      <c>
        <f>(M4060*21)/100</f>
      </c>
      <c t="s">
        <v>28</v>
      </c>
    </row>
    <row r="4061" spans="1:5" ht="12.75">
      <c r="A4061" s="35" t="s">
        <v>58</v>
      </c>
      <c r="E4061" s="39" t="s">
        <v>5</v>
      </c>
    </row>
    <row r="4062" spans="1:5" ht="12.75">
      <c r="A4062" s="35" t="s">
        <v>59</v>
      </c>
      <c r="E4062" s="40" t="s">
        <v>10029</v>
      </c>
    </row>
    <row r="4063" spans="1:5" ht="12.75">
      <c r="A4063" t="s">
        <v>61</v>
      </c>
      <c r="E4063" s="39" t="s">
        <v>8408</v>
      </c>
    </row>
    <row r="4064" spans="1:13" ht="12.75">
      <c r="A4064" t="s">
        <v>50</v>
      </c>
      <c r="C4064" s="31" t="s">
        <v>12179</v>
      </c>
      <c r="E4064" s="33" t="s">
        <v>12180</v>
      </c>
      <c r="J4064" s="32">
        <f>0</f>
      </c>
      <c s="32">
        <f>0</f>
      </c>
      <c s="32">
        <f>0+L4065+L4069+L4073</f>
      </c>
      <c s="32">
        <f>0+M4065+M4069+M4073</f>
      </c>
    </row>
    <row r="4065" spans="1:16" ht="25.5">
      <c r="A4065" t="s">
        <v>53</v>
      </c>
      <c s="34" t="s">
        <v>12181</v>
      </c>
      <c s="34" t="s">
        <v>12182</v>
      </c>
      <c s="35" t="s">
        <v>5</v>
      </c>
      <c s="6" t="s">
        <v>12183</v>
      </c>
      <c s="36" t="s">
        <v>115</v>
      </c>
      <c s="37">
        <v>1</v>
      </c>
      <c s="36">
        <v>0</v>
      </c>
      <c s="36">
        <f>ROUND(G4065*H4065,6)</f>
      </c>
      <c r="L4065" s="38">
        <v>0</v>
      </c>
      <c s="32">
        <f>ROUND(ROUND(L4065,2)*ROUND(G4065,3),2)</f>
      </c>
      <c s="36" t="s">
        <v>4382</v>
      </c>
      <c>
        <f>(M4065*21)/100</f>
      </c>
      <c t="s">
        <v>28</v>
      </c>
    </row>
    <row r="4066" spans="1:5" ht="12.75">
      <c r="A4066" s="35" t="s">
        <v>58</v>
      </c>
      <c r="E4066" s="39" t="s">
        <v>5</v>
      </c>
    </row>
    <row r="4067" spans="1:5" ht="12.75">
      <c r="A4067" s="35" t="s">
        <v>59</v>
      </c>
      <c r="E4067" s="40" t="s">
        <v>10029</v>
      </c>
    </row>
    <row r="4068" spans="1:5" ht="12.75">
      <c r="A4068" t="s">
        <v>61</v>
      </c>
      <c r="E4068" s="39" t="s">
        <v>8408</v>
      </c>
    </row>
    <row r="4069" spans="1:16" ht="25.5">
      <c r="A4069" t="s">
        <v>53</v>
      </c>
      <c s="34" t="s">
        <v>12184</v>
      </c>
      <c s="34" t="s">
        <v>12185</v>
      </c>
      <c s="35" t="s">
        <v>5</v>
      </c>
      <c s="6" t="s">
        <v>12186</v>
      </c>
      <c s="36" t="s">
        <v>115</v>
      </c>
      <c s="37">
        <v>1</v>
      </c>
      <c s="36">
        <v>0</v>
      </c>
      <c s="36">
        <f>ROUND(G4069*H4069,6)</f>
      </c>
      <c r="L4069" s="38">
        <v>0</v>
      </c>
      <c s="32">
        <f>ROUND(ROUND(L4069,2)*ROUND(G4069,3),2)</f>
      </c>
      <c s="36" t="s">
        <v>4382</v>
      </c>
      <c>
        <f>(M4069*21)/100</f>
      </c>
      <c t="s">
        <v>28</v>
      </c>
    </row>
    <row r="4070" spans="1:5" ht="12.75">
      <c r="A4070" s="35" t="s">
        <v>58</v>
      </c>
      <c r="E4070" s="39" t="s">
        <v>5</v>
      </c>
    </row>
    <row r="4071" spans="1:5" ht="12.75">
      <c r="A4071" s="35" t="s">
        <v>59</v>
      </c>
      <c r="E4071" s="40" t="s">
        <v>10029</v>
      </c>
    </row>
    <row r="4072" spans="1:5" ht="12.75">
      <c r="A4072" t="s">
        <v>61</v>
      </c>
      <c r="E4072" s="39" t="s">
        <v>8408</v>
      </c>
    </row>
    <row r="4073" spans="1:16" ht="25.5">
      <c r="A4073" t="s">
        <v>53</v>
      </c>
      <c s="34" t="s">
        <v>12187</v>
      </c>
      <c s="34" t="s">
        <v>12188</v>
      </c>
      <c s="35" t="s">
        <v>5</v>
      </c>
      <c s="6" t="s">
        <v>12189</v>
      </c>
      <c s="36" t="s">
        <v>115</v>
      </c>
      <c s="37">
        <v>10</v>
      </c>
      <c s="36">
        <v>0</v>
      </c>
      <c s="36">
        <f>ROUND(G4073*H4073,6)</f>
      </c>
      <c r="L4073" s="38">
        <v>0</v>
      </c>
      <c s="32">
        <f>ROUND(ROUND(L4073,2)*ROUND(G4073,3),2)</f>
      </c>
      <c s="36" t="s">
        <v>4382</v>
      </c>
      <c>
        <f>(M4073*21)/100</f>
      </c>
      <c t="s">
        <v>28</v>
      </c>
    </row>
    <row r="4074" spans="1:5" ht="12.75">
      <c r="A4074" s="35" t="s">
        <v>58</v>
      </c>
      <c r="E4074" s="39" t="s">
        <v>5</v>
      </c>
    </row>
    <row r="4075" spans="1:5" ht="12.75">
      <c r="A4075" s="35" t="s">
        <v>59</v>
      </c>
      <c r="E4075" s="40" t="s">
        <v>9925</v>
      </c>
    </row>
    <row r="4076" spans="1:5" ht="12.75">
      <c r="A4076" t="s">
        <v>61</v>
      </c>
      <c r="E4076" s="39" t="s">
        <v>8408</v>
      </c>
    </row>
    <row r="4077" spans="1:13" ht="12.75">
      <c r="A4077" t="s">
        <v>50</v>
      </c>
      <c r="C4077" s="31" t="s">
        <v>12190</v>
      </c>
      <c r="E4077" s="33" t="s">
        <v>12191</v>
      </c>
      <c r="J4077" s="32">
        <f>0</f>
      </c>
      <c s="32">
        <f>0</f>
      </c>
      <c s="32">
        <f>0+L4078+L4082+L4086+L4090+L4094+L4098+L4102+L4106</f>
      </c>
      <c s="32">
        <f>0+M4078+M4082+M4086+M4090+M4094+M4098+M4102+M4106</f>
      </c>
    </row>
    <row r="4078" spans="1:16" ht="25.5">
      <c r="A4078" t="s">
        <v>53</v>
      </c>
      <c s="34" t="s">
        <v>12192</v>
      </c>
      <c s="34" t="s">
        <v>12193</v>
      </c>
      <c s="35" t="s">
        <v>5</v>
      </c>
      <c s="6" t="s">
        <v>12194</v>
      </c>
      <c s="36" t="s">
        <v>82</v>
      </c>
      <c s="37">
        <v>11.6</v>
      </c>
      <c s="36">
        <v>0</v>
      </c>
      <c s="36">
        <f>ROUND(G4078*H4078,6)</f>
      </c>
      <c r="L4078" s="38">
        <v>0</v>
      </c>
      <c s="32">
        <f>ROUND(ROUND(L4078,2)*ROUND(G4078,3),2)</f>
      </c>
      <c s="36" t="s">
        <v>4382</v>
      </c>
      <c>
        <f>(M4078*21)/100</f>
      </c>
      <c t="s">
        <v>28</v>
      </c>
    </row>
    <row r="4079" spans="1:5" ht="12.75">
      <c r="A4079" s="35" t="s">
        <v>58</v>
      </c>
      <c r="E4079" s="39" t="s">
        <v>5</v>
      </c>
    </row>
    <row r="4080" spans="1:5" ht="12.75">
      <c r="A4080" s="35" t="s">
        <v>59</v>
      </c>
      <c r="E4080" s="40" t="s">
        <v>12195</v>
      </c>
    </row>
    <row r="4081" spans="1:5" ht="12.75">
      <c r="A4081" t="s">
        <v>61</v>
      </c>
      <c r="E4081" s="39" t="s">
        <v>8408</v>
      </c>
    </row>
    <row r="4082" spans="1:16" ht="25.5">
      <c r="A4082" t="s">
        <v>53</v>
      </c>
      <c s="34" t="s">
        <v>12196</v>
      </c>
      <c s="34" t="s">
        <v>12197</v>
      </c>
      <c s="35" t="s">
        <v>5</v>
      </c>
      <c s="6" t="s">
        <v>12198</v>
      </c>
      <c s="36" t="s">
        <v>82</v>
      </c>
      <c s="37">
        <v>5.8</v>
      </c>
      <c s="36">
        <v>0</v>
      </c>
      <c s="36">
        <f>ROUND(G4082*H4082,6)</f>
      </c>
      <c r="L4082" s="38">
        <v>0</v>
      </c>
      <c s="32">
        <f>ROUND(ROUND(L4082,2)*ROUND(G4082,3),2)</f>
      </c>
      <c s="36" t="s">
        <v>4382</v>
      </c>
      <c>
        <f>(M4082*21)/100</f>
      </c>
      <c t="s">
        <v>28</v>
      </c>
    </row>
    <row r="4083" spans="1:5" ht="12.75">
      <c r="A4083" s="35" t="s">
        <v>58</v>
      </c>
      <c r="E4083" s="39" t="s">
        <v>5</v>
      </c>
    </row>
    <row r="4084" spans="1:5" ht="12.75">
      <c r="A4084" s="35" t="s">
        <v>59</v>
      </c>
      <c r="E4084" s="40" t="s">
        <v>12199</v>
      </c>
    </row>
    <row r="4085" spans="1:5" ht="12.75">
      <c r="A4085" t="s">
        <v>61</v>
      </c>
      <c r="E4085" s="39" t="s">
        <v>8408</v>
      </c>
    </row>
    <row r="4086" spans="1:16" ht="25.5">
      <c r="A4086" t="s">
        <v>53</v>
      </c>
      <c s="34" t="s">
        <v>12200</v>
      </c>
      <c s="34" t="s">
        <v>12201</v>
      </c>
      <c s="35" t="s">
        <v>5</v>
      </c>
      <c s="6" t="s">
        <v>12202</v>
      </c>
      <c s="36" t="s">
        <v>115</v>
      </c>
      <c s="37">
        <v>1</v>
      </c>
      <c s="36">
        <v>0</v>
      </c>
      <c s="36">
        <f>ROUND(G4086*H4086,6)</f>
      </c>
      <c r="L4086" s="38">
        <v>0</v>
      </c>
      <c s="32">
        <f>ROUND(ROUND(L4086,2)*ROUND(G4086,3),2)</f>
      </c>
      <c s="36" t="s">
        <v>4382</v>
      </c>
      <c>
        <f>(M4086*21)/100</f>
      </c>
      <c t="s">
        <v>28</v>
      </c>
    </row>
    <row r="4087" spans="1:5" ht="12.75">
      <c r="A4087" s="35" t="s">
        <v>58</v>
      </c>
      <c r="E4087" s="39" t="s">
        <v>5</v>
      </c>
    </row>
    <row r="4088" spans="1:5" ht="12.75">
      <c r="A4088" s="35" t="s">
        <v>59</v>
      </c>
      <c r="E4088" s="40" t="s">
        <v>10029</v>
      </c>
    </row>
    <row r="4089" spans="1:5" ht="12.75">
      <c r="A4089" t="s">
        <v>61</v>
      </c>
      <c r="E4089" s="39" t="s">
        <v>8408</v>
      </c>
    </row>
    <row r="4090" spans="1:16" ht="25.5">
      <c r="A4090" t="s">
        <v>53</v>
      </c>
      <c s="34" t="s">
        <v>12203</v>
      </c>
      <c s="34" t="s">
        <v>12204</v>
      </c>
      <c s="35" t="s">
        <v>5</v>
      </c>
      <c s="6" t="s">
        <v>12205</v>
      </c>
      <c s="36" t="s">
        <v>115</v>
      </c>
      <c s="37">
        <v>16</v>
      </c>
      <c s="36">
        <v>0</v>
      </c>
      <c s="36">
        <f>ROUND(G4090*H4090,6)</f>
      </c>
      <c r="L4090" s="38">
        <v>0</v>
      </c>
      <c s="32">
        <f>ROUND(ROUND(L4090,2)*ROUND(G4090,3),2)</f>
      </c>
      <c s="36" t="s">
        <v>4382</v>
      </c>
      <c>
        <f>(M4090*21)/100</f>
      </c>
      <c t="s">
        <v>28</v>
      </c>
    </row>
    <row r="4091" spans="1:5" ht="12.75">
      <c r="A4091" s="35" t="s">
        <v>58</v>
      </c>
      <c r="E4091" s="39" t="s">
        <v>5</v>
      </c>
    </row>
    <row r="4092" spans="1:5" ht="12.75">
      <c r="A4092" s="35" t="s">
        <v>59</v>
      </c>
      <c r="E4092" s="40" t="s">
        <v>10078</v>
      </c>
    </row>
    <row r="4093" spans="1:5" ht="12.75">
      <c r="A4093" t="s">
        <v>61</v>
      </c>
      <c r="E4093" s="39" t="s">
        <v>8408</v>
      </c>
    </row>
    <row r="4094" spans="1:16" ht="25.5">
      <c r="A4094" t="s">
        <v>53</v>
      </c>
      <c s="34" t="s">
        <v>12206</v>
      </c>
      <c s="34" t="s">
        <v>12207</v>
      </c>
      <c s="35" t="s">
        <v>5</v>
      </c>
      <c s="6" t="s">
        <v>12208</v>
      </c>
      <c s="36" t="s">
        <v>115</v>
      </c>
      <c s="37">
        <v>1</v>
      </c>
      <c s="36">
        <v>0</v>
      </c>
      <c s="36">
        <f>ROUND(G4094*H4094,6)</f>
      </c>
      <c r="L4094" s="38">
        <v>0</v>
      </c>
      <c s="32">
        <f>ROUND(ROUND(L4094,2)*ROUND(G4094,3),2)</f>
      </c>
      <c s="36" t="s">
        <v>4382</v>
      </c>
      <c>
        <f>(M4094*21)/100</f>
      </c>
      <c t="s">
        <v>28</v>
      </c>
    </row>
    <row r="4095" spans="1:5" ht="12.75">
      <c r="A4095" s="35" t="s">
        <v>58</v>
      </c>
      <c r="E4095" s="39" t="s">
        <v>5</v>
      </c>
    </row>
    <row r="4096" spans="1:5" ht="12.75">
      <c r="A4096" s="35" t="s">
        <v>59</v>
      </c>
      <c r="E4096" s="40" t="s">
        <v>10029</v>
      </c>
    </row>
    <row r="4097" spans="1:5" ht="12.75">
      <c r="A4097" t="s">
        <v>61</v>
      </c>
      <c r="E4097" s="39" t="s">
        <v>8408</v>
      </c>
    </row>
    <row r="4098" spans="1:16" ht="25.5">
      <c r="A4098" t="s">
        <v>53</v>
      </c>
      <c s="34" t="s">
        <v>12209</v>
      </c>
      <c s="34" t="s">
        <v>12210</v>
      </c>
      <c s="35" t="s">
        <v>5</v>
      </c>
      <c s="6" t="s">
        <v>12211</v>
      </c>
      <c s="36" t="s">
        <v>115</v>
      </c>
      <c s="37">
        <v>1</v>
      </c>
      <c s="36">
        <v>0</v>
      </c>
      <c s="36">
        <f>ROUND(G4098*H4098,6)</f>
      </c>
      <c r="L4098" s="38">
        <v>0</v>
      </c>
      <c s="32">
        <f>ROUND(ROUND(L4098,2)*ROUND(G4098,3),2)</f>
      </c>
      <c s="36" t="s">
        <v>4382</v>
      </c>
      <c>
        <f>(M4098*21)/100</f>
      </c>
      <c t="s">
        <v>28</v>
      </c>
    </row>
    <row r="4099" spans="1:5" ht="12.75">
      <c r="A4099" s="35" t="s">
        <v>58</v>
      </c>
      <c r="E4099" s="39" t="s">
        <v>5</v>
      </c>
    </row>
    <row r="4100" spans="1:5" ht="12.75">
      <c r="A4100" s="35" t="s">
        <v>59</v>
      </c>
      <c r="E4100" s="40" t="s">
        <v>10029</v>
      </c>
    </row>
    <row r="4101" spans="1:5" ht="12.75">
      <c r="A4101" t="s">
        <v>61</v>
      </c>
      <c r="E4101" s="39" t="s">
        <v>8408</v>
      </c>
    </row>
    <row r="4102" spans="1:16" ht="25.5">
      <c r="A4102" t="s">
        <v>53</v>
      </c>
      <c s="34" t="s">
        <v>12212</v>
      </c>
      <c s="34" t="s">
        <v>12213</v>
      </c>
      <c s="35" t="s">
        <v>5</v>
      </c>
      <c s="6" t="s">
        <v>12214</v>
      </c>
      <c s="36" t="s">
        <v>115</v>
      </c>
      <c s="37">
        <v>2</v>
      </c>
      <c s="36">
        <v>0</v>
      </c>
      <c s="36">
        <f>ROUND(G4102*H4102,6)</f>
      </c>
      <c r="L4102" s="38">
        <v>0</v>
      </c>
      <c s="32">
        <f>ROUND(ROUND(L4102,2)*ROUND(G4102,3),2)</f>
      </c>
      <c s="36" t="s">
        <v>4382</v>
      </c>
      <c>
        <f>(M4102*21)/100</f>
      </c>
      <c t="s">
        <v>28</v>
      </c>
    </row>
    <row r="4103" spans="1:5" ht="12.75">
      <c r="A4103" s="35" t="s">
        <v>58</v>
      </c>
      <c r="E4103" s="39" t="s">
        <v>5</v>
      </c>
    </row>
    <row r="4104" spans="1:5" ht="12.75">
      <c r="A4104" s="35" t="s">
        <v>59</v>
      </c>
      <c r="E4104" s="40" t="s">
        <v>10065</v>
      </c>
    </row>
    <row r="4105" spans="1:5" ht="12.75">
      <c r="A4105" t="s">
        <v>61</v>
      </c>
      <c r="E4105" s="39" t="s">
        <v>8408</v>
      </c>
    </row>
    <row r="4106" spans="1:16" ht="25.5">
      <c r="A4106" t="s">
        <v>53</v>
      </c>
      <c s="34" t="s">
        <v>12215</v>
      </c>
      <c s="34" t="s">
        <v>12216</v>
      </c>
      <c s="35" t="s">
        <v>5</v>
      </c>
      <c s="6" t="s">
        <v>12217</v>
      </c>
      <c s="36" t="s">
        <v>115</v>
      </c>
      <c s="37">
        <v>1</v>
      </c>
      <c s="36">
        <v>0</v>
      </c>
      <c s="36">
        <f>ROUND(G4106*H4106,6)</f>
      </c>
      <c r="L4106" s="38">
        <v>0</v>
      </c>
      <c s="32">
        <f>ROUND(ROUND(L4106,2)*ROUND(G4106,3),2)</f>
      </c>
      <c s="36" t="s">
        <v>4382</v>
      </c>
      <c>
        <f>(M4106*21)/100</f>
      </c>
      <c t="s">
        <v>28</v>
      </c>
    </row>
    <row r="4107" spans="1:5" ht="12.75">
      <c r="A4107" s="35" t="s">
        <v>58</v>
      </c>
      <c r="E4107" s="39" t="s">
        <v>5</v>
      </c>
    </row>
    <row r="4108" spans="1:5" ht="12.75">
      <c r="A4108" s="35" t="s">
        <v>59</v>
      </c>
      <c r="E4108" s="40" t="s">
        <v>10029</v>
      </c>
    </row>
    <row r="4109" spans="1:5" ht="12.75">
      <c r="A4109" t="s">
        <v>61</v>
      </c>
      <c r="E4109" s="39" t="s">
        <v>8408</v>
      </c>
    </row>
    <row r="4110" spans="1:13" ht="12.75">
      <c r="A4110" t="s">
        <v>50</v>
      </c>
      <c r="C4110" s="31" t="s">
        <v>6454</v>
      </c>
      <c r="E4110" s="33" t="s">
        <v>6455</v>
      </c>
      <c r="J4110" s="32">
        <f>0</f>
      </c>
      <c s="32">
        <f>0</f>
      </c>
      <c s="32">
        <f>0+L4111</f>
      </c>
      <c s="32">
        <f>0+M4111</f>
      </c>
    </row>
    <row r="4111" spans="1:16" ht="25.5">
      <c r="A4111" t="s">
        <v>53</v>
      </c>
      <c s="34" t="s">
        <v>12218</v>
      </c>
      <c s="34" t="s">
        <v>12219</v>
      </c>
      <c s="35" t="s">
        <v>5</v>
      </c>
      <c s="6" t="s">
        <v>12220</v>
      </c>
      <c s="36" t="s">
        <v>56</v>
      </c>
      <c s="37">
        <v>79.577</v>
      </c>
      <c s="36">
        <v>0</v>
      </c>
      <c s="36">
        <f>ROUND(G4111*H4111,6)</f>
      </c>
      <c r="L4111" s="38">
        <v>0</v>
      </c>
      <c s="32">
        <f>ROUND(ROUND(L4111,2)*ROUND(G4111,3),2)</f>
      </c>
      <c s="36" t="s">
        <v>4382</v>
      </c>
      <c>
        <f>(M4111*21)/100</f>
      </c>
      <c t="s">
        <v>28</v>
      </c>
    </row>
    <row r="4112" spans="1:5" ht="12.75">
      <c r="A4112" s="35" t="s">
        <v>58</v>
      </c>
      <c r="E4112" s="39" t="s">
        <v>5</v>
      </c>
    </row>
    <row r="4113" spans="1:5" ht="89.25">
      <c r="A4113" s="35" t="s">
        <v>59</v>
      </c>
      <c r="E4113" s="40" t="s">
        <v>12221</v>
      </c>
    </row>
    <row r="4114" spans="1:5" ht="25.5">
      <c r="A4114" t="s">
        <v>61</v>
      </c>
      <c r="E4114" s="39" t="s">
        <v>12222</v>
      </c>
    </row>
    <row r="4115" spans="1:13" ht="12.75">
      <c r="A4115" t="s">
        <v>50</v>
      </c>
      <c r="C4115" s="31" t="s">
        <v>11476</v>
      </c>
      <c r="E4115" s="33" t="s">
        <v>12223</v>
      </c>
      <c r="J4115" s="32">
        <f>0</f>
      </c>
      <c s="32">
        <f>0</f>
      </c>
      <c s="32">
        <f>0+L4116+L4120+L4124+L4128+L4132+L4136+L4140+L4144+L4148+L4152+L4156+L4160+L4164+L4168+L4172+L4176+L4180+L4184+L4188+L4192+L4196+L4200+L4204+L4208+L4212</f>
      </c>
      <c s="32">
        <f>0+M4116+M4120+M4124+M4128+M4132+M4136+M4140+M4144+M4148+M4152+M4156+M4160+M4164+M4168+M4172+M4176+M4180+M4184+M4188+M4192+M4196+M4200+M4204+M4208+M4212</f>
      </c>
    </row>
    <row r="4116" spans="1:16" ht="25.5">
      <c r="A4116" t="s">
        <v>53</v>
      </c>
      <c s="34" t="s">
        <v>12224</v>
      </c>
      <c s="34" t="s">
        <v>12225</v>
      </c>
      <c s="35" t="s">
        <v>5</v>
      </c>
      <c s="6" t="s">
        <v>12226</v>
      </c>
      <c s="36" t="s">
        <v>56</v>
      </c>
      <c s="37">
        <v>93.51</v>
      </c>
      <c s="36">
        <v>0</v>
      </c>
      <c s="36">
        <f>ROUND(G4116*H4116,6)</f>
      </c>
      <c r="L4116" s="38">
        <v>0</v>
      </c>
      <c s="32">
        <f>ROUND(ROUND(L4116,2)*ROUND(G4116,3),2)</f>
      </c>
      <c s="36" t="s">
        <v>9360</v>
      </c>
      <c>
        <f>(M4116*21)/100</f>
      </c>
      <c t="s">
        <v>28</v>
      </c>
    </row>
    <row r="4117" spans="1:5" ht="12.75">
      <c r="A4117" s="35" t="s">
        <v>58</v>
      </c>
      <c r="E4117" s="39" t="s">
        <v>5</v>
      </c>
    </row>
    <row r="4118" spans="1:5" ht="76.5">
      <c r="A4118" s="35" t="s">
        <v>59</v>
      </c>
      <c r="E4118" s="40" t="s">
        <v>12227</v>
      </c>
    </row>
    <row r="4119" spans="1:5" ht="153">
      <c r="A4119" t="s">
        <v>61</v>
      </c>
      <c r="E4119" s="39" t="s">
        <v>12228</v>
      </c>
    </row>
    <row r="4120" spans="1:16" ht="25.5">
      <c r="A4120" t="s">
        <v>53</v>
      </c>
      <c s="34" t="s">
        <v>12229</v>
      </c>
      <c s="34" t="s">
        <v>12230</v>
      </c>
      <c s="35" t="s">
        <v>5</v>
      </c>
      <c s="6" t="s">
        <v>12226</v>
      </c>
      <c s="36" t="s">
        <v>56</v>
      </c>
      <c s="37">
        <v>286.86</v>
      </c>
      <c s="36">
        <v>0</v>
      </c>
      <c s="36">
        <f>ROUND(G4120*H4120,6)</f>
      </c>
      <c r="L4120" s="38">
        <v>0</v>
      </c>
      <c s="32">
        <f>ROUND(ROUND(L4120,2)*ROUND(G4120,3),2)</f>
      </c>
      <c s="36" t="s">
        <v>9360</v>
      </c>
      <c>
        <f>(M4120*21)/100</f>
      </c>
      <c t="s">
        <v>28</v>
      </c>
    </row>
    <row r="4121" spans="1:5" ht="12.75">
      <c r="A4121" s="35" t="s">
        <v>58</v>
      </c>
      <c r="E4121" s="39" t="s">
        <v>5</v>
      </c>
    </row>
    <row r="4122" spans="1:5" ht="89.25">
      <c r="A4122" s="35" t="s">
        <v>59</v>
      </c>
      <c r="E4122" s="40" t="s">
        <v>12231</v>
      </c>
    </row>
    <row r="4123" spans="1:5" ht="153">
      <c r="A4123" t="s">
        <v>61</v>
      </c>
      <c r="E4123" s="39" t="s">
        <v>12228</v>
      </c>
    </row>
    <row r="4124" spans="1:16" ht="25.5">
      <c r="A4124" t="s">
        <v>53</v>
      </c>
      <c s="34" t="s">
        <v>12232</v>
      </c>
      <c s="34" t="s">
        <v>12233</v>
      </c>
      <c s="35" t="s">
        <v>5</v>
      </c>
      <c s="6" t="s">
        <v>12234</v>
      </c>
      <c s="36" t="s">
        <v>56</v>
      </c>
      <c s="37">
        <v>43.03</v>
      </c>
      <c s="36">
        <v>0</v>
      </c>
      <c s="36">
        <f>ROUND(G4124*H4124,6)</f>
      </c>
      <c r="L4124" s="38">
        <v>0</v>
      </c>
      <c s="32">
        <f>ROUND(ROUND(L4124,2)*ROUND(G4124,3),2)</f>
      </c>
      <c s="36" t="s">
        <v>9360</v>
      </c>
      <c>
        <f>(M4124*21)/100</f>
      </c>
      <c t="s">
        <v>28</v>
      </c>
    </row>
    <row r="4125" spans="1:5" ht="12.75">
      <c r="A4125" s="35" t="s">
        <v>58</v>
      </c>
      <c r="E4125" s="39" t="s">
        <v>5</v>
      </c>
    </row>
    <row r="4126" spans="1:5" ht="38.25">
      <c r="A4126" s="35" t="s">
        <v>59</v>
      </c>
      <c r="E4126" s="40" t="s">
        <v>12235</v>
      </c>
    </row>
    <row r="4127" spans="1:5" ht="153">
      <c r="A4127" t="s">
        <v>61</v>
      </c>
      <c r="E4127" s="39" t="s">
        <v>12228</v>
      </c>
    </row>
    <row r="4128" spans="1:16" ht="25.5">
      <c r="A4128" t="s">
        <v>53</v>
      </c>
      <c s="34" t="s">
        <v>12236</v>
      </c>
      <c s="34" t="s">
        <v>12237</v>
      </c>
      <c s="35" t="s">
        <v>5</v>
      </c>
      <c s="6" t="s">
        <v>12238</v>
      </c>
      <c s="36" t="s">
        <v>56</v>
      </c>
      <c s="37">
        <v>423.4</v>
      </c>
      <c s="36">
        <v>0</v>
      </c>
      <c s="36">
        <f>ROUND(G4128*H4128,6)</f>
      </c>
      <c r="L4128" s="38">
        <v>0</v>
      </c>
      <c s="32">
        <f>ROUND(ROUND(L4128,2)*ROUND(G4128,3),2)</f>
      </c>
      <c s="36" t="s">
        <v>9360</v>
      </c>
      <c>
        <f>(M4128*21)/100</f>
      </c>
      <c t="s">
        <v>28</v>
      </c>
    </row>
    <row r="4129" spans="1:5" ht="12.75">
      <c r="A4129" s="35" t="s">
        <v>58</v>
      </c>
      <c r="E4129" s="39" t="s">
        <v>5</v>
      </c>
    </row>
    <row r="4130" spans="1:5" ht="12.75">
      <c r="A4130" s="35" t="s">
        <v>59</v>
      </c>
      <c r="E4130" s="40" t="s">
        <v>12239</v>
      </c>
    </row>
    <row r="4131" spans="1:5" ht="153">
      <c r="A4131" t="s">
        <v>61</v>
      </c>
      <c r="E4131" s="39" t="s">
        <v>12228</v>
      </c>
    </row>
    <row r="4132" spans="1:16" ht="25.5">
      <c r="A4132" t="s">
        <v>53</v>
      </c>
      <c s="34" t="s">
        <v>12240</v>
      </c>
      <c s="34" t="s">
        <v>12241</v>
      </c>
      <c s="35" t="s">
        <v>5</v>
      </c>
      <c s="6" t="s">
        <v>12242</v>
      </c>
      <c s="36" t="s">
        <v>56</v>
      </c>
      <c s="37">
        <v>9.41</v>
      </c>
      <c s="36">
        <v>0</v>
      </c>
      <c s="36">
        <f>ROUND(G4132*H4132,6)</f>
      </c>
      <c r="L4132" s="38">
        <v>0</v>
      </c>
      <c s="32">
        <f>ROUND(ROUND(L4132,2)*ROUND(G4132,3),2)</f>
      </c>
      <c s="36" t="s">
        <v>9360</v>
      </c>
      <c>
        <f>(M4132*21)/100</f>
      </c>
      <c t="s">
        <v>28</v>
      </c>
    </row>
    <row r="4133" spans="1:5" ht="12.75">
      <c r="A4133" s="35" t="s">
        <v>58</v>
      </c>
      <c r="E4133" s="39" t="s">
        <v>5</v>
      </c>
    </row>
    <row r="4134" spans="1:5" ht="38.25">
      <c r="A4134" s="35" t="s">
        <v>59</v>
      </c>
      <c r="E4134" s="40" t="s">
        <v>12243</v>
      </c>
    </row>
    <row r="4135" spans="1:5" ht="153">
      <c r="A4135" t="s">
        <v>61</v>
      </c>
      <c r="E4135" s="39" t="s">
        <v>12228</v>
      </c>
    </row>
    <row r="4136" spans="1:16" ht="12.75">
      <c r="A4136" t="s">
        <v>53</v>
      </c>
      <c s="34" t="s">
        <v>12244</v>
      </c>
      <c s="34" t="s">
        <v>12245</v>
      </c>
      <c s="35" t="s">
        <v>5</v>
      </c>
      <c s="6" t="s">
        <v>12246</v>
      </c>
      <c s="36" t="s">
        <v>56</v>
      </c>
      <c s="37">
        <v>9.41</v>
      </c>
      <c s="36">
        <v>0</v>
      </c>
      <c s="36">
        <f>ROUND(G4136*H4136,6)</f>
      </c>
      <c r="L4136" s="38">
        <v>0</v>
      </c>
      <c s="32">
        <f>ROUND(ROUND(L4136,2)*ROUND(G4136,3),2)</f>
      </c>
      <c s="36" t="s">
        <v>9360</v>
      </c>
      <c>
        <f>(M4136*21)/100</f>
      </c>
      <c t="s">
        <v>28</v>
      </c>
    </row>
    <row r="4137" spans="1:5" ht="12.75">
      <c r="A4137" s="35" t="s">
        <v>58</v>
      </c>
      <c r="E4137" s="39" t="s">
        <v>5</v>
      </c>
    </row>
    <row r="4138" spans="1:5" ht="38.25">
      <c r="A4138" s="35" t="s">
        <v>59</v>
      </c>
      <c r="E4138" s="40" t="s">
        <v>12243</v>
      </c>
    </row>
    <row r="4139" spans="1:5" ht="12.75">
      <c r="A4139" t="s">
        <v>61</v>
      </c>
      <c r="E4139" s="39" t="s">
        <v>62</v>
      </c>
    </row>
    <row r="4140" spans="1:16" ht="38.25">
      <c r="A4140" t="s">
        <v>53</v>
      </c>
      <c s="34" t="s">
        <v>12247</v>
      </c>
      <c s="34" t="s">
        <v>12248</v>
      </c>
      <c s="35" t="s">
        <v>5</v>
      </c>
      <c s="6" t="s">
        <v>12249</v>
      </c>
      <c s="36" t="s">
        <v>56</v>
      </c>
      <c s="37">
        <v>19.57</v>
      </c>
      <c s="36">
        <v>0</v>
      </c>
      <c s="36">
        <f>ROUND(G4140*H4140,6)</f>
      </c>
      <c r="L4140" s="38">
        <v>0</v>
      </c>
      <c s="32">
        <f>ROUND(ROUND(L4140,2)*ROUND(G4140,3),2)</f>
      </c>
      <c s="36" t="s">
        <v>9360</v>
      </c>
      <c>
        <f>(M4140*21)/100</f>
      </c>
      <c t="s">
        <v>28</v>
      </c>
    </row>
    <row r="4141" spans="1:5" ht="12.75">
      <c r="A4141" s="35" t="s">
        <v>58</v>
      </c>
      <c r="E4141" s="39" t="s">
        <v>5</v>
      </c>
    </row>
    <row r="4142" spans="1:5" ht="38.25">
      <c r="A4142" s="35" t="s">
        <v>59</v>
      </c>
      <c r="E4142" s="40" t="s">
        <v>12250</v>
      </c>
    </row>
    <row r="4143" spans="1:5" ht="229.5">
      <c r="A4143" t="s">
        <v>61</v>
      </c>
      <c r="E4143" s="39" t="s">
        <v>12251</v>
      </c>
    </row>
    <row r="4144" spans="1:16" ht="25.5">
      <c r="A4144" t="s">
        <v>53</v>
      </c>
      <c s="34" t="s">
        <v>12252</v>
      </c>
      <c s="34" t="s">
        <v>12253</v>
      </c>
      <c s="35" t="s">
        <v>5</v>
      </c>
      <c s="6" t="s">
        <v>12254</v>
      </c>
      <c s="36" t="s">
        <v>56</v>
      </c>
      <c s="37">
        <v>249.31</v>
      </c>
      <c s="36">
        <v>0</v>
      </c>
      <c s="36">
        <f>ROUND(G4144*H4144,6)</f>
      </c>
      <c r="L4144" s="38">
        <v>0</v>
      </c>
      <c s="32">
        <f>ROUND(ROUND(L4144,2)*ROUND(G4144,3),2)</f>
      </c>
      <c s="36" t="s">
        <v>9360</v>
      </c>
      <c>
        <f>(M4144*21)/100</f>
      </c>
      <c t="s">
        <v>28</v>
      </c>
    </row>
    <row r="4145" spans="1:5" ht="12.75">
      <c r="A4145" s="35" t="s">
        <v>58</v>
      </c>
      <c r="E4145" s="39" t="s">
        <v>5</v>
      </c>
    </row>
    <row r="4146" spans="1:5" ht="12.75">
      <c r="A4146" s="35" t="s">
        <v>59</v>
      </c>
      <c r="E4146" s="40" t="s">
        <v>12255</v>
      </c>
    </row>
    <row r="4147" spans="1:5" ht="229.5">
      <c r="A4147" t="s">
        <v>61</v>
      </c>
      <c r="E4147" s="39" t="s">
        <v>12251</v>
      </c>
    </row>
    <row r="4148" spans="1:16" ht="25.5">
      <c r="A4148" t="s">
        <v>53</v>
      </c>
      <c s="34" t="s">
        <v>12256</v>
      </c>
      <c s="34" t="s">
        <v>12257</v>
      </c>
      <c s="35" t="s">
        <v>5</v>
      </c>
      <c s="6" t="s">
        <v>12258</v>
      </c>
      <c s="36" t="s">
        <v>56</v>
      </c>
      <c s="37">
        <v>688.91</v>
      </c>
      <c s="36">
        <v>0</v>
      </c>
      <c s="36">
        <f>ROUND(G4148*H4148,6)</f>
      </c>
      <c r="L4148" s="38">
        <v>0</v>
      </c>
      <c s="32">
        <f>ROUND(ROUND(L4148,2)*ROUND(G4148,3),2)</f>
      </c>
      <c s="36" t="s">
        <v>9360</v>
      </c>
      <c>
        <f>(M4148*21)/100</f>
      </c>
      <c t="s">
        <v>28</v>
      </c>
    </row>
    <row r="4149" spans="1:5" ht="12.75">
      <c r="A4149" s="35" t="s">
        <v>58</v>
      </c>
      <c r="E4149" s="39" t="s">
        <v>5</v>
      </c>
    </row>
    <row r="4150" spans="1:5" ht="242.25">
      <c r="A4150" s="35" t="s">
        <v>59</v>
      </c>
      <c r="E4150" s="40" t="s">
        <v>12259</v>
      </c>
    </row>
    <row r="4151" spans="1:5" ht="140.25">
      <c r="A4151" t="s">
        <v>61</v>
      </c>
      <c r="E4151" s="39" t="s">
        <v>12260</v>
      </c>
    </row>
    <row r="4152" spans="1:16" ht="25.5">
      <c r="A4152" t="s">
        <v>53</v>
      </c>
      <c s="34" t="s">
        <v>12261</v>
      </c>
      <c s="34" t="s">
        <v>12262</v>
      </c>
      <c s="35" t="s">
        <v>5</v>
      </c>
      <c s="6" t="s">
        <v>12263</v>
      </c>
      <c s="36" t="s">
        <v>56</v>
      </c>
      <c s="37">
        <v>4.59</v>
      </c>
      <c s="36">
        <v>0</v>
      </c>
      <c s="36">
        <f>ROUND(G4152*H4152,6)</f>
      </c>
      <c r="L4152" s="38">
        <v>0</v>
      </c>
      <c s="32">
        <f>ROUND(ROUND(L4152,2)*ROUND(G4152,3),2)</f>
      </c>
      <c s="36" t="s">
        <v>9360</v>
      </c>
      <c>
        <f>(M4152*21)/100</f>
      </c>
      <c t="s">
        <v>28</v>
      </c>
    </row>
    <row r="4153" spans="1:5" ht="12.75">
      <c r="A4153" s="35" t="s">
        <v>58</v>
      </c>
      <c r="E4153" s="39" t="s">
        <v>5</v>
      </c>
    </row>
    <row r="4154" spans="1:5" ht="51">
      <c r="A4154" s="35" t="s">
        <v>59</v>
      </c>
      <c r="E4154" s="40" t="s">
        <v>12264</v>
      </c>
    </row>
    <row r="4155" spans="1:5" ht="140.25">
      <c r="A4155" t="s">
        <v>61</v>
      </c>
      <c r="E4155" s="39" t="s">
        <v>12260</v>
      </c>
    </row>
    <row r="4156" spans="1:16" ht="25.5">
      <c r="A4156" t="s">
        <v>53</v>
      </c>
      <c s="34" t="s">
        <v>12265</v>
      </c>
      <c s="34" t="s">
        <v>12266</v>
      </c>
      <c s="35" t="s">
        <v>5</v>
      </c>
      <c s="6" t="s">
        <v>12267</v>
      </c>
      <c s="36" t="s">
        <v>56</v>
      </c>
      <c s="37">
        <v>35.01</v>
      </c>
      <c s="36">
        <v>0</v>
      </c>
      <c s="36">
        <f>ROUND(G4156*H4156,6)</f>
      </c>
      <c r="L4156" s="38">
        <v>0</v>
      </c>
      <c s="32">
        <f>ROUND(ROUND(L4156,2)*ROUND(G4156,3),2)</f>
      </c>
      <c s="36" t="s">
        <v>4382</v>
      </c>
      <c>
        <f>(M4156*21)/100</f>
      </c>
      <c t="s">
        <v>28</v>
      </c>
    </row>
    <row r="4157" spans="1:5" ht="12.75">
      <c r="A4157" s="35" t="s">
        <v>58</v>
      </c>
      <c r="E4157" s="39" t="s">
        <v>5</v>
      </c>
    </row>
    <row r="4158" spans="1:5" ht="76.5">
      <c r="A4158" s="35" t="s">
        <v>59</v>
      </c>
      <c r="E4158" s="40" t="s">
        <v>12268</v>
      </c>
    </row>
    <row r="4159" spans="1:5" ht="140.25">
      <c r="A4159" t="s">
        <v>61</v>
      </c>
      <c r="E4159" s="39" t="s">
        <v>12260</v>
      </c>
    </row>
    <row r="4160" spans="1:16" ht="25.5">
      <c r="A4160" t="s">
        <v>53</v>
      </c>
      <c s="34" t="s">
        <v>12269</v>
      </c>
      <c s="34" t="s">
        <v>12270</v>
      </c>
      <c s="35" t="s">
        <v>5</v>
      </c>
      <c s="6" t="s">
        <v>12271</v>
      </c>
      <c s="36" t="s">
        <v>56</v>
      </c>
      <c s="37">
        <v>728.51</v>
      </c>
      <c s="36">
        <v>0</v>
      </c>
      <c s="36">
        <f>ROUND(G4160*H4160,6)</f>
      </c>
      <c r="L4160" s="38">
        <v>0</v>
      </c>
      <c s="32">
        <f>ROUND(ROUND(L4160,2)*ROUND(G4160,3),2)</f>
      </c>
      <c s="36" t="s">
        <v>9360</v>
      </c>
      <c>
        <f>(M4160*21)/100</f>
      </c>
      <c t="s">
        <v>28</v>
      </c>
    </row>
    <row r="4161" spans="1:5" ht="12.75">
      <c r="A4161" s="35" t="s">
        <v>58</v>
      </c>
      <c r="E4161" s="39" t="s">
        <v>5</v>
      </c>
    </row>
    <row r="4162" spans="1:5" ht="12.75">
      <c r="A4162" s="35" t="s">
        <v>59</v>
      </c>
      <c r="E4162" s="40" t="s">
        <v>12272</v>
      </c>
    </row>
    <row r="4163" spans="1:5" ht="140.25">
      <c r="A4163" t="s">
        <v>61</v>
      </c>
      <c r="E4163" s="39" t="s">
        <v>12260</v>
      </c>
    </row>
    <row r="4164" spans="1:16" ht="25.5">
      <c r="A4164" t="s">
        <v>53</v>
      </c>
      <c s="34" t="s">
        <v>12273</v>
      </c>
      <c s="34" t="s">
        <v>12274</v>
      </c>
      <c s="35" t="s">
        <v>5</v>
      </c>
      <c s="6" t="s">
        <v>12275</v>
      </c>
      <c s="36" t="s">
        <v>56</v>
      </c>
      <c s="37">
        <v>583.2</v>
      </c>
      <c s="36">
        <v>0</v>
      </c>
      <c s="36">
        <f>ROUND(G4164*H4164,6)</f>
      </c>
      <c r="L4164" s="38">
        <v>0</v>
      </c>
      <c s="32">
        <f>ROUND(ROUND(L4164,2)*ROUND(G4164,3),2)</f>
      </c>
      <c s="36" t="s">
        <v>9360</v>
      </c>
      <c>
        <f>(M4164*21)/100</f>
      </c>
      <c t="s">
        <v>28</v>
      </c>
    </row>
    <row r="4165" spans="1:5" ht="12.75">
      <c r="A4165" s="35" t="s">
        <v>58</v>
      </c>
      <c r="E4165" s="39" t="s">
        <v>5</v>
      </c>
    </row>
    <row r="4166" spans="1:5" ht="89.25">
      <c r="A4166" s="35" t="s">
        <v>59</v>
      </c>
      <c r="E4166" s="40" t="s">
        <v>12276</v>
      </c>
    </row>
    <row r="4167" spans="1:5" ht="140.25">
      <c r="A4167" t="s">
        <v>61</v>
      </c>
      <c r="E4167" s="39" t="s">
        <v>12260</v>
      </c>
    </row>
    <row r="4168" spans="1:16" ht="12.75">
      <c r="A4168" t="s">
        <v>53</v>
      </c>
      <c s="34" t="s">
        <v>12277</v>
      </c>
      <c s="34" t="s">
        <v>12278</v>
      </c>
      <c s="35" t="s">
        <v>5</v>
      </c>
      <c s="6" t="s">
        <v>12279</v>
      </c>
      <c s="36" t="s">
        <v>56</v>
      </c>
      <c s="37">
        <v>583.2</v>
      </c>
      <c s="36">
        <v>0</v>
      </c>
      <c s="36">
        <f>ROUND(G4168*H4168,6)</f>
      </c>
      <c r="L4168" s="38">
        <v>0</v>
      </c>
      <c s="32">
        <f>ROUND(ROUND(L4168,2)*ROUND(G4168,3),2)</f>
      </c>
      <c s="36" t="s">
        <v>9360</v>
      </c>
      <c>
        <f>(M4168*21)/100</f>
      </c>
      <c t="s">
        <v>28</v>
      </c>
    </row>
    <row r="4169" spans="1:5" ht="12.75">
      <c r="A4169" s="35" t="s">
        <v>58</v>
      </c>
      <c r="E4169" s="39" t="s">
        <v>5</v>
      </c>
    </row>
    <row r="4170" spans="1:5" ht="89.25">
      <c r="A4170" s="35" t="s">
        <v>59</v>
      </c>
      <c r="E4170" s="40" t="s">
        <v>12276</v>
      </c>
    </row>
    <row r="4171" spans="1:5" ht="12.75">
      <c r="A4171" t="s">
        <v>61</v>
      </c>
      <c r="E4171" s="39" t="s">
        <v>62</v>
      </c>
    </row>
    <row r="4172" spans="1:16" ht="25.5">
      <c r="A4172" t="s">
        <v>53</v>
      </c>
      <c s="34" t="s">
        <v>12280</v>
      </c>
      <c s="34" t="s">
        <v>12281</v>
      </c>
      <c s="35" t="s">
        <v>5</v>
      </c>
      <c s="6" t="s">
        <v>12282</v>
      </c>
      <c s="36" t="s">
        <v>56</v>
      </c>
      <c s="37">
        <v>1166.4</v>
      </c>
      <c s="36">
        <v>0</v>
      </c>
      <c s="36">
        <f>ROUND(G4172*H4172,6)</f>
      </c>
      <c r="L4172" s="38">
        <v>0</v>
      </c>
      <c s="32">
        <f>ROUND(ROUND(L4172,2)*ROUND(G4172,3),2)</f>
      </c>
      <c s="36" t="s">
        <v>9360</v>
      </c>
      <c>
        <f>(M4172*21)/100</f>
      </c>
      <c t="s">
        <v>28</v>
      </c>
    </row>
    <row r="4173" spans="1:5" ht="12.75">
      <c r="A4173" s="35" t="s">
        <v>58</v>
      </c>
      <c r="E4173" s="39" t="s">
        <v>5</v>
      </c>
    </row>
    <row r="4174" spans="1:5" ht="89.25">
      <c r="A4174" s="35" t="s">
        <v>59</v>
      </c>
      <c r="E4174" s="40" t="s">
        <v>12283</v>
      </c>
    </row>
    <row r="4175" spans="1:5" ht="140.25">
      <c r="A4175" t="s">
        <v>61</v>
      </c>
      <c r="E4175" s="39" t="s">
        <v>12260</v>
      </c>
    </row>
    <row r="4176" spans="1:16" ht="12.75">
      <c r="A4176" t="s">
        <v>53</v>
      </c>
      <c s="34" t="s">
        <v>12284</v>
      </c>
      <c s="34" t="s">
        <v>12285</v>
      </c>
      <c s="35" t="s">
        <v>5</v>
      </c>
      <c s="6" t="s">
        <v>12286</v>
      </c>
      <c s="36" t="s">
        <v>56</v>
      </c>
      <c s="37">
        <v>583.2</v>
      </c>
      <c s="36">
        <v>0</v>
      </c>
      <c s="36">
        <f>ROUND(G4176*H4176,6)</f>
      </c>
      <c r="L4176" s="38">
        <v>0</v>
      </c>
      <c s="32">
        <f>ROUND(ROUND(L4176,2)*ROUND(G4176,3),2)</f>
      </c>
      <c s="36" t="s">
        <v>9360</v>
      </c>
      <c>
        <f>(M4176*21)/100</f>
      </c>
      <c t="s">
        <v>28</v>
      </c>
    </row>
    <row r="4177" spans="1:5" ht="12.75">
      <c r="A4177" s="35" t="s">
        <v>58</v>
      </c>
      <c r="E4177" s="39" t="s">
        <v>5</v>
      </c>
    </row>
    <row r="4178" spans="1:5" ht="89.25">
      <c r="A4178" s="35" t="s">
        <v>59</v>
      </c>
      <c r="E4178" s="40" t="s">
        <v>12287</v>
      </c>
    </row>
    <row r="4179" spans="1:5" ht="12.75">
      <c r="A4179" t="s">
        <v>61</v>
      </c>
      <c r="E4179" s="39" t="s">
        <v>62</v>
      </c>
    </row>
    <row r="4180" spans="1:16" ht="12.75">
      <c r="A4180" t="s">
        <v>53</v>
      </c>
      <c s="34" t="s">
        <v>12288</v>
      </c>
      <c s="34" t="s">
        <v>12289</v>
      </c>
      <c s="35" t="s">
        <v>5</v>
      </c>
      <c s="6" t="s">
        <v>12290</v>
      </c>
      <c s="36" t="s">
        <v>56</v>
      </c>
      <c s="37">
        <v>583.2</v>
      </c>
      <c s="36">
        <v>0</v>
      </c>
      <c s="36">
        <f>ROUND(G4180*H4180,6)</f>
      </c>
      <c r="L4180" s="38">
        <v>0</v>
      </c>
      <c s="32">
        <f>ROUND(ROUND(L4180,2)*ROUND(G4180,3),2)</f>
      </c>
      <c s="36" t="s">
        <v>9360</v>
      </c>
      <c>
        <f>(M4180*21)/100</f>
      </c>
      <c t="s">
        <v>28</v>
      </c>
    </row>
    <row r="4181" spans="1:5" ht="12.75">
      <c r="A4181" s="35" t="s">
        <v>58</v>
      </c>
      <c r="E4181" s="39" t="s">
        <v>5</v>
      </c>
    </row>
    <row r="4182" spans="1:5" ht="38.25">
      <c r="A4182" s="35" t="s">
        <v>59</v>
      </c>
      <c r="E4182" s="40" t="s">
        <v>12291</v>
      </c>
    </row>
    <row r="4183" spans="1:5" ht="12.75">
      <c r="A4183" t="s">
        <v>61</v>
      </c>
      <c r="E4183" s="39" t="s">
        <v>62</v>
      </c>
    </row>
    <row r="4184" spans="1:16" ht="25.5">
      <c r="A4184" t="s">
        <v>53</v>
      </c>
      <c s="34" t="s">
        <v>12292</v>
      </c>
      <c s="34" t="s">
        <v>12293</v>
      </c>
      <c s="35" t="s">
        <v>5</v>
      </c>
      <c s="6" t="s">
        <v>12294</v>
      </c>
      <c s="36" t="s">
        <v>56</v>
      </c>
      <c s="37">
        <v>235.69</v>
      </c>
      <c s="36">
        <v>0</v>
      </c>
      <c s="36">
        <f>ROUND(G4184*H4184,6)</f>
      </c>
      <c r="L4184" s="38">
        <v>0</v>
      </c>
      <c s="32">
        <f>ROUND(ROUND(L4184,2)*ROUND(G4184,3),2)</f>
      </c>
      <c s="36" t="s">
        <v>9360</v>
      </c>
      <c>
        <f>(M4184*21)/100</f>
      </c>
      <c t="s">
        <v>28</v>
      </c>
    </row>
    <row r="4185" spans="1:5" ht="12.75">
      <c r="A4185" s="35" t="s">
        <v>58</v>
      </c>
      <c r="E4185" s="39" t="s">
        <v>5</v>
      </c>
    </row>
    <row r="4186" spans="1:5" ht="38.25">
      <c r="A4186" s="35" t="s">
        <v>59</v>
      </c>
      <c r="E4186" s="40" t="s">
        <v>12295</v>
      </c>
    </row>
    <row r="4187" spans="1:5" ht="76.5">
      <c r="A4187" t="s">
        <v>61</v>
      </c>
      <c r="E4187" s="39" t="s">
        <v>12296</v>
      </c>
    </row>
    <row r="4188" spans="1:16" ht="12.75">
      <c r="A4188" t="s">
        <v>53</v>
      </c>
      <c s="34" t="s">
        <v>12297</v>
      </c>
      <c s="34" t="s">
        <v>12298</v>
      </c>
      <c s="35" t="s">
        <v>5</v>
      </c>
      <c s="6" t="s">
        <v>12299</v>
      </c>
      <c s="36" t="s">
        <v>56</v>
      </c>
      <c s="37">
        <v>235.69</v>
      </c>
      <c s="36">
        <v>0</v>
      </c>
      <c s="36">
        <f>ROUND(G4188*H4188,6)</f>
      </c>
      <c r="L4188" s="38">
        <v>0</v>
      </c>
      <c s="32">
        <f>ROUND(ROUND(L4188,2)*ROUND(G4188,3),2)</f>
      </c>
      <c s="36" t="s">
        <v>9360</v>
      </c>
      <c>
        <f>(M4188*21)/100</f>
      </c>
      <c t="s">
        <v>28</v>
      </c>
    </row>
    <row r="4189" spans="1:5" ht="12.75">
      <c r="A4189" s="35" t="s">
        <v>58</v>
      </c>
      <c r="E4189" s="39" t="s">
        <v>5</v>
      </c>
    </row>
    <row r="4190" spans="1:5" ht="38.25">
      <c r="A4190" s="35" t="s">
        <v>59</v>
      </c>
      <c r="E4190" s="40" t="s">
        <v>12300</v>
      </c>
    </row>
    <row r="4191" spans="1:5" ht="12.75">
      <c r="A4191" t="s">
        <v>61</v>
      </c>
      <c r="E4191" s="39" t="s">
        <v>62</v>
      </c>
    </row>
    <row r="4192" spans="1:16" ht="25.5">
      <c r="A4192" t="s">
        <v>53</v>
      </c>
      <c s="34" t="s">
        <v>12301</v>
      </c>
      <c s="34" t="s">
        <v>12302</v>
      </c>
      <c s="35" t="s">
        <v>5</v>
      </c>
      <c s="6" t="s">
        <v>12303</v>
      </c>
      <c s="36" t="s">
        <v>56</v>
      </c>
      <c s="37">
        <v>64.06</v>
      </c>
      <c s="36">
        <v>0</v>
      </c>
      <c s="36">
        <f>ROUND(G4192*H4192,6)</f>
      </c>
      <c r="L4192" s="38">
        <v>0</v>
      </c>
      <c s="32">
        <f>ROUND(ROUND(L4192,2)*ROUND(G4192,3),2)</f>
      </c>
      <c s="36" t="s">
        <v>4382</v>
      </c>
      <c>
        <f>(M4192*21)/100</f>
      </c>
      <c t="s">
        <v>28</v>
      </c>
    </row>
    <row r="4193" spans="1:5" ht="12.75">
      <c r="A4193" s="35" t="s">
        <v>58</v>
      </c>
      <c r="E4193" s="39" t="s">
        <v>5</v>
      </c>
    </row>
    <row r="4194" spans="1:5" ht="38.25">
      <c r="A4194" s="35" t="s">
        <v>59</v>
      </c>
      <c r="E4194" s="40" t="s">
        <v>12304</v>
      </c>
    </row>
    <row r="4195" spans="1:5" ht="229.5">
      <c r="A4195" t="s">
        <v>61</v>
      </c>
      <c r="E4195" s="39" t="s">
        <v>12251</v>
      </c>
    </row>
    <row r="4196" spans="1:16" ht="25.5">
      <c r="A4196" t="s">
        <v>53</v>
      </c>
      <c s="34" t="s">
        <v>12305</v>
      </c>
      <c s="34" t="s">
        <v>12306</v>
      </c>
      <c s="35" t="s">
        <v>5</v>
      </c>
      <c s="6" t="s">
        <v>12307</v>
      </c>
      <c s="36" t="s">
        <v>56</v>
      </c>
      <c s="37">
        <v>95.02</v>
      </c>
      <c s="36">
        <v>0</v>
      </c>
      <c s="36">
        <f>ROUND(G4196*H4196,6)</f>
      </c>
      <c r="L4196" s="38">
        <v>0</v>
      </c>
      <c s="32">
        <f>ROUND(ROUND(L4196,2)*ROUND(G4196,3),2)</f>
      </c>
      <c s="36" t="s">
        <v>9360</v>
      </c>
      <c>
        <f>(M4196*21)/100</f>
      </c>
      <c t="s">
        <v>28</v>
      </c>
    </row>
    <row r="4197" spans="1:5" ht="12.75">
      <c r="A4197" s="35" t="s">
        <v>58</v>
      </c>
      <c r="E4197" s="39" t="s">
        <v>5</v>
      </c>
    </row>
    <row r="4198" spans="1:5" ht="38.25">
      <c r="A4198" s="35" t="s">
        <v>59</v>
      </c>
      <c r="E4198" s="40" t="s">
        <v>12308</v>
      </c>
    </row>
    <row r="4199" spans="1:5" ht="153">
      <c r="A4199" t="s">
        <v>61</v>
      </c>
      <c r="E4199" s="39" t="s">
        <v>12309</v>
      </c>
    </row>
    <row r="4200" spans="1:16" ht="25.5">
      <c r="A4200" t="s">
        <v>53</v>
      </c>
      <c s="34" t="s">
        <v>12310</v>
      </c>
      <c s="34" t="s">
        <v>12311</v>
      </c>
      <c s="35" t="s">
        <v>5</v>
      </c>
      <c s="6" t="s">
        <v>12312</v>
      </c>
      <c s="36" t="s">
        <v>56</v>
      </c>
      <c s="37">
        <v>8.03</v>
      </c>
      <c s="36">
        <v>0</v>
      </c>
      <c s="36">
        <f>ROUND(G4200*H4200,6)</f>
      </c>
      <c r="L4200" s="38">
        <v>0</v>
      </c>
      <c s="32">
        <f>ROUND(ROUND(L4200,2)*ROUND(G4200,3),2)</f>
      </c>
      <c s="36" t="s">
        <v>4382</v>
      </c>
      <c>
        <f>(M4200*21)/100</f>
      </c>
      <c t="s">
        <v>28</v>
      </c>
    </row>
    <row r="4201" spans="1:5" ht="12.75">
      <c r="A4201" s="35" t="s">
        <v>58</v>
      </c>
      <c r="E4201" s="39" t="s">
        <v>5</v>
      </c>
    </row>
    <row r="4202" spans="1:5" ht="38.25">
      <c r="A4202" s="35" t="s">
        <v>59</v>
      </c>
      <c r="E4202" s="40" t="s">
        <v>12313</v>
      </c>
    </row>
    <row r="4203" spans="1:5" ht="153">
      <c r="A4203" t="s">
        <v>61</v>
      </c>
      <c r="E4203" s="39" t="s">
        <v>12309</v>
      </c>
    </row>
    <row r="4204" spans="1:16" ht="25.5">
      <c r="A4204" t="s">
        <v>53</v>
      </c>
      <c s="34" t="s">
        <v>12314</v>
      </c>
      <c s="34" t="s">
        <v>12315</v>
      </c>
      <c s="35" t="s">
        <v>5</v>
      </c>
      <c s="6" t="s">
        <v>12316</v>
      </c>
      <c s="36" t="s">
        <v>56</v>
      </c>
      <c s="37">
        <v>62.63</v>
      </c>
      <c s="36">
        <v>0</v>
      </c>
      <c s="36">
        <f>ROUND(G4204*H4204,6)</f>
      </c>
      <c r="L4204" s="38">
        <v>0</v>
      </c>
      <c s="32">
        <f>ROUND(ROUND(L4204,2)*ROUND(G4204,3),2)</f>
      </c>
      <c s="36" t="s">
        <v>4382</v>
      </c>
      <c>
        <f>(M4204*21)/100</f>
      </c>
      <c t="s">
        <v>28</v>
      </c>
    </row>
    <row r="4205" spans="1:5" ht="12.75">
      <c r="A4205" s="35" t="s">
        <v>58</v>
      </c>
      <c r="E4205" s="39" t="s">
        <v>5</v>
      </c>
    </row>
    <row r="4206" spans="1:5" ht="38.25">
      <c r="A4206" s="35" t="s">
        <v>59</v>
      </c>
      <c r="E4206" s="40" t="s">
        <v>12317</v>
      </c>
    </row>
    <row r="4207" spans="1:5" ht="153">
      <c r="A4207" t="s">
        <v>61</v>
      </c>
      <c r="E4207" s="39" t="s">
        <v>12309</v>
      </c>
    </row>
    <row r="4208" spans="1:16" ht="25.5">
      <c r="A4208" t="s">
        <v>53</v>
      </c>
      <c s="34" t="s">
        <v>12318</v>
      </c>
      <c s="34" t="s">
        <v>12319</v>
      </c>
      <c s="35" t="s">
        <v>5</v>
      </c>
      <c s="6" t="s">
        <v>12320</v>
      </c>
      <c s="36" t="s">
        <v>56</v>
      </c>
      <c s="37">
        <v>68.83</v>
      </c>
      <c s="36">
        <v>0</v>
      </c>
      <c s="36">
        <f>ROUND(G4208*H4208,6)</f>
      </c>
      <c r="L4208" s="38">
        <v>0</v>
      </c>
      <c s="32">
        <f>ROUND(ROUND(L4208,2)*ROUND(G4208,3),2)</f>
      </c>
      <c s="36" t="s">
        <v>4382</v>
      </c>
      <c>
        <f>(M4208*21)/100</f>
      </c>
      <c t="s">
        <v>28</v>
      </c>
    </row>
    <row r="4209" spans="1:5" ht="12.75">
      <c r="A4209" s="35" t="s">
        <v>58</v>
      </c>
      <c r="E4209" s="39" t="s">
        <v>5</v>
      </c>
    </row>
    <row r="4210" spans="1:5" ht="38.25">
      <c r="A4210" s="35" t="s">
        <v>59</v>
      </c>
      <c r="E4210" s="40" t="s">
        <v>12321</v>
      </c>
    </row>
    <row r="4211" spans="1:5" ht="12.75">
      <c r="A4211" t="s">
        <v>61</v>
      </c>
      <c r="E4211" s="39" t="s">
        <v>8408</v>
      </c>
    </row>
    <row r="4212" spans="1:16" ht="25.5">
      <c r="A4212" t="s">
        <v>53</v>
      </c>
      <c s="34" t="s">
        <v>12322</v>
      </c>
      <c s="34" t="s">
        <v>12323</v>
      </c>
      <c s="35" t="s">
        <v>5</v>
      </c>
      <c s="6" t="s">
        <v>12324</v>
      </c>
      <c s="36" t="s">
        <v>56</v>
      </c>
      <c s="37">
        <v>212.88</v>
      </c>
      <c s="36">
        <v>0</v>
      </c>
      <c s="36">
        <f>ROUND(G4212*H4212,6)</f>
      </c>
      <c r="L4212" s="38">
        <v>0</v>
      </c>
      <c s="32">
        <f>ROUND(ROUND(L4212,2)*ROUND(G4212,3),2)</f>
      </c>
      <c s="36" t="s">
        <v>4382</v>
      </c>
      <c>
        <f>(M4212*21)/100</f>
      </c>
      <c t="s">
        <v>28</v>
      </c>
    </row>
    <row r="4213" spans="1:5" ht="12.75">
      <c r="A4213" s="35" t="s">
        <v>58</v>
      </c>
      <c r="E4213" s="39" t="s">
        <v>5</v>
      </c>
    </row>
    <row r="4214" spans="1:5" ht="38.25">
      <c r="A4214" s="35" t="s">
        <v>59</v>
      </c>
      <c r="E4214" s="40" t="s">
        <v>12325</v>
      </c>
    </row>
    <row r="4215" spans="1:5" ht="12.75">
      <c r="A4215" t="s">
        <v>61</v>
      </c>
      <c r="E4215" s="39" t="s">
        <v>8408</v>
      </c>
    </row>
    <row r="4216" spans="1:13" ht="12.75">
      <c r="A4216" t="s">
        <v>50</v>
      </c>
      <c r="C4216" s="31" t="s">
        <v>6464</v>
      </c>
      <c r="E4216" s="33" t="s">
        <v>6465</v>
      </c>
      <c r="J4216" s="32">
        <f>0</f>
      </c>
      <c s="32">
        <f>0</f>
      </c>
      <c s="32">
        <f>0+L4217+L4221+L4225+L4229+L4233+L4237+L4241+L4245+L4249+L4253+L4257+L4261+L4265+L4269+L4273</f>
      </c>
      <c s="32">
        <f>0+M4217+M4221+M4225+M4229+M4233+M4237+M4241+M4245+M4249+M4253+M4257+M4261+M4265+M4269+M4273</f>
      </c>
    </row>
    <row r="4217" spans="1:16" ht="25.5">
      <c r="A4217" t="s">
        <v>53</v>
      </c>
      <c s="34" t="s">
        <v>12326</v>
      </c>
      <c s="34" t="s">
        <v>12327</v>
      </c>
      <c s="35" t="s">
        <v>5</v>
      </c>
      <c s="6" t="s">
        <v>12328</v>
      </c>
      <c s="36" t="s">
        <v>56</v>
      </c>
      <c s="37">
        <v>48.75</v>
      </c>
      <c s="36">
        <v>0</v>
      </c>
      <c s="36">
        <f>ROUND(G4217*H4217,6)</f>
      </c>
      <c r="L4217" s="38">
        <v>0</v>
      </c>
      <c s="32">
        <f>ROUND(ROUND(L4217,2)*ROUND(G4217,3),2)</f>
      </c>
      <c s="36" t="s">
        <v>9360</v>
      </c>
      <c>
        <f>(M4217*21)/100</f>
      </c>
      <c t="s">
        <v>28</v>
      </c>
    </row>
    <row r="4218" spans="1:5" ht="12.75">
      <c r="A4218" s="35" t="s">
        <v>58</v>
      </c>
      <c r="E4218" s="39" t="s">
        <v>5</v>
      </c>
    </row>
    <row r="4219" spans="1:5" ht="38.25">
      <c r="A4219" s="35" t="s">
        <v>59</v>
      </c>
      <c r="E4219" s="40" t="s">
        <v>12329</v>
      </c>
    </row>
    <row r="4220" spans="1:5" ht="76.5">
      <c r="A4220" t="s">
        <v>61</v>
      </c>
      <c r="E4220" s="39" t="s">
        <v>12330</v>
      </c>
    </row>
    <row r="4221" spans="1:16" ht="12.75">
      <c r="A4221" t="s">
        <v>53</v>
      </c>
      <c s="34" t="s">
        <v>12331</v>
      </c>
      <c s="34" t="s">
        <v>12332</v>
      </c>
      <c s="35" t="s">
        <v>5</v>
      </c>
      <c s="6" t="s">
        <v>12333</v>
      </c>
      <c s="36" t="s">
        <v>56</v>
      </c>
      <c s="37">
        <v>48.75</v>
      </c>
      <c s="36">
        <v>0</v>
      </c>
      <c s="36">
        <f>ROUND(G4221*H4221,6)</f>
      </c>
      <c r="L4221" s="38">
        <v>0</v>
      </c>
      <c s="32">
        <f>ROUND(ROUND(L4221,2)*ROUND(G4221,3),2)</f>
      </c>
      <c s="36" t="s">
        <v>9360</v>
      </c>
      <c>
        <f>(M4221*21)/100</f>
      </c>
      <c t="s">
        <v>28</v>
      </c>
    </row>
    <row r="4222" spans="1:5" ht="12.75">
      <c r="A4222" s="35" t="s">
        <v>58</v>
      </c>
      <c r="E4222" s="39" t="s">
        <v>5</v>
      </c>
    </row>
    <row r="4223" spans="1:5" ht="38.25">
      <c r="A4223" s="35" t="s">
        <v>59</v>
      </c>
      <c r="E4223" s="40" t="s">
        <v>12329</v>
      </c>
    </row>
    <row r="4224" spans="1:5" ht="25.5">
      <c r="A4224" t="s">
        <v>61</v>
      </c>
      <c r="E4224" s="39" t="s">
        <v>12334</v>
      </c>
    </row>
    <row r="4225" spans="1:16" ht="25.5">
      <c r="A4225" t="s">
        <v>53</v>
      </c>
      <c s="34" t="s">
        <v>12335</v>
      </c>
      <c s="34" t="s">
        <v>12336</v>
      </c>
      <c s="35" t="s">
        <v>5</v>
      </c>
      <c s="6" t="s">
        <v>12337</v>
      </c>
      <c s="36" t="s">
        <v>56</v>
      </c>
      <c s="37">
        <v>48.75</v>
      </c>
      <c s="36">
        <v>0</v>
      </c>
      <c s="36">
        <f>ROUND(G4225*H4225,6)</f>
      </c>
      <c r="L4225" s="38">
        <v>0</v>
      </c>
      <c s="32">
        <f>ROUND(ROUND(L4225,2)*ROUND(G4225,3),2)</f>
      </c>
      <c s="36" t="s">
        <v>9360</v>
      </c>
      <c>
        <f>(M4225*21)/100</f>
      </c>
      <c t="s">
        <v>28</v>
      </c>
    </row>
    <row r="4226" spans="1:5" ht="12.75">
      <c r="A4226" s="35" t="s">
        <v>58</v>
      </c>
      <c r="E4226" s="39" t="s">
        <v>5</v>
      </c>
    </row>
    <row r="4227" spans="1:5" ht="38.25">
      <c r="A4227" s="35" t="s">
        <v>59</v>
      </c>
      <c r="E4227" s="40" t="s">
        <v>12329</v>
      </c>
    </row>
    <row r="4228" spans="1:5" ht="12.75">
      <c r="A4228" t="s">
        <v>61</v>
      </c>
      <c r="E4228" s="39" t="s">
        <v>62</v>
      </c>
    </row>
    <row r="4229" spans="1:16" ht="25.5">
      <c r="A4229" t="s">
        <v>53</v>
      </c>
      <c s="34" t="s">
        <v>12338</v>
      </c>
      <c s="34" t="s">
        <v>12339</v>
      </c>
      <c s="35" t="s">
        <v>5</v>
      </c>
      <c s="6" t="s">
        <v>12340</v>
      </c>
      <c s="36" t="s">
        <v>82</v>
      </c>
      <c s="37">
        <v>24.375</v>
      </c>
      <c s="36">
        <v>0</v>
      </c>
      <c s="36">
        <f>ROUND(G4229*H4229,6)</f>
      </c>
      <c r="L4229" s="38">
        <v>0</v>
      </c>
      <c s="32">
        <f>ROUND(ROUND(L4229,2)*ROUND(G4229,3),2)</f>
      </c>
      <c s="36" t="s">
        <v>9360</v>
      </c>
      <c>
        <f>(M4229*21)/100</f>
      </c>
      <c t="s">
        <v>28</v>
      </c>
    </row>
    <row r="4230" spans="1:5" ht="12.75">
      <c r="A4230" s="35" t="s">
        <v>58</v>
      </c>
      <c r="E4230" s="39" t="s">
        <v>5</v>
      </c>
    </row>
    <row r="4231" spans="1:5" ht="38.25">
      <c r="A4231" s="35" t="s">
        <v>59</v>
      </c>
      <c r="E4231" s="40" t="s">
        <v>12341</v>
      </c>
    </row>
    <row r="4232" spans="1:5" ht="25.5">
      <c r="A4232" t="s">
        <v>61</v>
      </c>
      <c r="E4232" s="39" t="s">
        <v>12334</v>
      </c>
    </row>
    <row r="4233" spans="1:16" ht="25.5">
      <c r="A4233" t="s">
        <v>53</v>
      </c>
      <c s="34" t="s">
        <v>12342</v>
      </c>
      <c s="34" t="s">
        <v>12343</v>
      </c>
      <c s="35" t="s">
        <v>5</v>
      </c>
      <c s="6" t="s">
        <v>12344</v>
      </c>
      <c s="36" t="s">
        <v>115</v>
      </c>
      <c s="37">
        <v>23</v>
      </c>
      <c s="36">
        <v>0</v>
      </c>
      <c s="36">
        <f>ROUND(G4233*H4233,6)</f>
      </c>
      <c r="L4233" s="38">
        <v>0</v>
      </c>
      <c s="32">
        <f>ROUND(ROUND(L4233,2)*ROUND(G4233,3),2)</f>
      </c>
      <c s="36" t="s">
        <v>9360</v>
      </c>
      <c>
        <f>(M4233*21)/100</f>
      </c>
      <c t="s">
        <v>28</v>
      </c>
    </row>
    <row r="4234" spans="1:5" ht="12.75">
      <c r="A4234" s="35" t="s">
        <v>58</v>
      </c>
      <c r="E4234" s="39" t="s">
        <v>5</v>
      </c>
    </row>
    <row r="4235" spans="1:5" ht="12.75">
      <c r="A4235" s="35" t="s">
        <v>59</v>
      </c>
      <c r="E4235" s="40" t="s">
        <v>12345</v>
      </c>
    </row>
    <row r="4236" spans="1:5" ht="204">
      <c r="A4236" t="s">
        <v>61</v>
      </c>
      <c r="E4236" s="39" t="s">
        <v>12346</v>
      </c>
    </row>
    <row r="4237" spans="1:16" ht="25.5">
      <c r="A4237" t="s">
        <v>53</v>
      </c>
      <c s="34" t="s">
        <v>12347</v>
      </c>
      <c s="34" t="s">
        <v>12348</v>
      </c>
      <c s="35" t="s">
        <v>5</v>
      </c>
      <c s="6" t="s">
        <v>12349</v>
      </c>
      <c s="36" t="s">
        <v>115</v>
      </c>
      <c s="37">
        <v>23</v>
      </c>
      <c s="36">
        <v>0</v>
      </c>
      <c s="36">
        <f>ROUND(G4237*H4237,6)</f>
      </c>
      <c r="L4237" s="38">
        <v>0</v>
      </c>
      <c s="32">
        <f>ROUND(ROUND(L4237,2)*ROUND(G4237,3),2)</f>
      </c>
      <c s="36" t="s">
        <v>9360</v>
      </c>
      <c>
        <f>(M4237*21)/100</f>
      </c>
      <c t="s">
        <v>28</v>
      </c>
    </row>
    <row r="4238" spans="1:5" ht="12.75">
      <c r="A4238" s="35" t="s">
        <v>58</v>
      </c>
      <c r="E4238" s="39" t="s">
        <v>5</v>
      </c>
    </row>
    <row r="4239" spans="1:5" ht="12.75">
      <c r="A4239" s="35" t="s">
        <v>59</v>
      </c>
      <c r="E4239" s="40" t="s">
        <v>12345</v>
      </c>
    </row>
    <row r="4240" spans="1:5" ht="12.75">
      <c r="A4240" t="s">
        <v>61</v>
      </c>
      <c r="E4240" s="39" t="s">
        <v>62</v>
      </c>
    </row>
    <row r="4241" spans="1:16" ht="25.5">
      <c r="A4241" t="s">
        <v>53</v>
      </c>
      <c s="34" t="s">
        <v>12350</v>
      </c>
      <c s="34" t="s">
        <v>12351</v>
      </c>
      <c s="35" t="s">
        <v>5</v>
      </c>
      <c s="6" t="s">
        <v>12352</v>
      </c>
      <c s="36" t="s">
        <v>115</v>
      </c>
      <c s="37">
        <v>144.05</v>
      </c>
      <c s="36">
        <v>0</v>
      </c>
      <c s="36">
        <f>ROUND(G4241*H4241,6)</f>
      </c>
      <c r="L4241" s="38">
        <v>0</v>
      </c>
      <c s="32">
        <f>ROUND(ROUND(L4241,2)*ROUND(G4241,3),2)</f>
      </c>
      <c s="36" t="s">
        <v>9360</v>
      </c>
      <c>
        <f>(M4241*21)/100</f>
      </c>
      <c t="s">
        <v>28</v>
      </c>
    </row>
    <row r="4242" spans="1:5" ht="12.75">
      <c r="A4242" s="35" t="s">
        <v>58</v>
      </c>
      <c r="E4242" s="39" t="s">
        <v>5</v>
      </c>
    </row>
    <row r="4243" spans="1:5" ht="12.75">
      <c r="A4243" s="35" t="s">
        <v>59</v>
      </c>
      <c r="E4243" s="40" t="s">
        <v>12353</v>
      </c>
    </row>
    <row r="4244" spans="1:5" ht="204">
      <c r="A4244" t="s">
        <v>61</v>
      </c>
      <c r="E4244" s="39" t="s">
        <v>12346</v>
      </c>
    </row>
    <row r="4245" spans="1:16" ht="25.5">
      <c r="A4245" t="s">
        <v>53</v>
      </c>
      <c s="34" t="s">
        <v>12354</v>
      </c>
      <c s="34" t="s">
        <v>12355</v>
      </c>
      <c s="35" t="s">
        <v>5</v>
      </c>
      <c s="6" t="s">
        <v>12356</v>
      </c>
      <c s="36" t="s">
        <v>82</v>
      </c>
      <c s="37">
        <v>144.05</v>
      </c>
      <c s="36">
        <v>0</v>
      </c>
      <c s="36">
        <f>ROUND(G4245*H4245,6)</f>
      </c>
      <c r="L4245" s="38">
        <v>0</v>
      </c>
      <c s="32">
        <f>ROUND(ROUND(L4245,2)*ROUND(G4245,3),2)</f>
      </c>
      <c s="36" t="s">
        <v>9360</v>
      </c>
      <c>
        <f>(M4245*21)/100</f>
      </c>
      <c t="s">
        <v>28</v>
      </c>
    </row>
    <row r="4246" spans="1:5" ht="12.75">
      <c r="A4246" s="35" t="s">
        <v>58</v>
      </c>
      <c r="E4246" s="39" t="s">
        <v>5</v>
      </c>
    </row>
    <row r="4247" spans="1:5" ht="12.75">
      <c r="A4247" s="35" t="s">
        <v>59</v>
      </c>
      <c r="E4247" s="40" t="s">
        <v>12353</v>
      </c>
    </row>
    <row r="4248" spans="1:5" ht="12.75">
      <c r="A4248" t="s">
        <v>61</v>
      </c>
      <c r="E4248" s="39" t="s">
        <v>62</v>
      </c>
    </row>
    <row r="4249" spans="1:16" ht="25.5">
      <c r="A4249" t="s">
        <v>53</v>
      </c>
      <c s="34" t="s">
        <v>12357</v>
      </c>
      <c s="34" t="s">
        <v>12358</v>
      </c>
      <c s="35" t="s">
        <v>5</v>
      </c>
      <c s="6" t="s">
        <v>12359</v>
      </c>
      <c s="36" t="s">
        <v>115</v>
      </c>
      <c s="37">
        <v>3</v>
      </c>
      <c s="36">
        <v>0</v>
      </c>
      <c s="36">
        <f>ROUND(G4249*H4249,6)</f>
      </c>
      <c r="L4249" s="38">
        <v>0</v>
      </c>
      <c s="32">
        <f>ROUND(ROUND(L4249,2)*ROUND(G4249,3),2)</f>
      </c>
      <c s="36" t="s">
        <v>9360</v>
      </c>
      <c>
        <f>(M4249*21)/100</f>
      </c>
      <c t="s">
        <v>28</v>
      </c>
    </row>
    <row r="4250" spans="1:5" ht="12.75">
      <c r="A4250" s="35" t="s">
        <v>58</v>
      </c>
      <c r="E4250" s="39" t="s">
        <v>5</v>
      </c>
    </row>
    <row r="4251" spans="1:5" ht="12.75">
      <c r="A4251" s="35" t="s">
        <v>59</v>
      </c>
      <c r="E4251" s="40" t="s">
        <v>10061</v>
      </c>
    </row>
    <row r="4252" spans="1:5" ht="12.75">
      <c r="A4252" t="s">
        <v>61</v>
      </c>
      <c r="E4252" s="39" t="s">
        <v>62</v>
      </c>
    </row>
    <row r="4253" spans="1:16" ht="12.75">
      <c r="A4253" t="s">
        <v>53</v>
      </c>
      <c s="34" t="s">
        <v>12360</v>
      </c>
      <c s="34" t="s">
        <v>12361</v>
      </c>
      <c s="35" t="s">
        <v>5</v>
      </c>
      <c s="6" t="s">
        <v>12362</v>
      </c>
      <c s="36" t="s">
        <v>115</v>
      </c>
      <c s="37">
        <v>3</v>
      </c>
      <c s="36">
        <v>0</v>
      </c>
      <c s="36">
        <f>ROUND(G4253*H4253,6)</f>
      </c>
      <c r="L4253" s="38">
        <v>0</v>
      </c>
      <c s="32">
        <f>ROUND(ROUND(L4253,2)*ROUND(G4253,3),2)</f>
      </c>
      <c s="36" t="s">
        <v>9360</v>
      </c>
      <c>
        <f>(M4253*21)/100</f>
      </c>
      <c t="s">
        <v>28</v>
      </c>
    </row>
    <row r="4254" spans="1:5" ht="12.75">
      <c r="A4254" s="35" t="s">
        <v>58</v>
      </c>
      <c r="E4254" s="39" t="s">
        <v>5</v>
      </c>
    </row>
    <row r="4255" spans="1:5" ht="12.75">
      <c r="A4255" s="35" t="s">
        <v>59</v>
      </c>
      <c r="E4255" s="40" t="s">
        <v>10061</v>
      </c>
    </row>
    <row r="4256" spans="1:5" ht="12.75">
      <c r="A4256" t="s">
        <v>61</v>
      </c>
      <c r="E4256" s="39" t="s">
        <v>62</v>
      </c>
    </row>
    <row r="4257" spans="1:16" ht="25.5">
      <c r="A4257" t="s">
        <v>53</v>
      </c>
      <c s="34" t="s">
        <v>12363</v>
      </c>
      <c s="34" t="s">
        <v>12364</v>
      </c>
      <c s="35" t="s">
        <v>5</v>
      </c>
      <c s="6" t="s">
        <v>12365</v>
      </c>
      <c s="36" t="s">
        <v>115</v>
      </c>
      <c s="37">
        <v>3</v>
      </c>
      <c s="36">
        <v>0</v>
      </c>
      <c s="36">
        <f>ROUND(G4257*H4257,6)</f>
      </c>
      <c r="L4257" s="38">
        <v>0</v>
      </c>
      <c s="32">
        <f>ROUND(ROUND(L4257,2)*ROUND(G4257,3),2)</f>
      </c>
      <c s="36" t="s">
        <v>9360</v>
      </c>
      <c>
        <f>(M4257*21)/100</f>
      </c>
      <c t="s">
        <v>28</v>
      </c>
    </row>
    <row r="4258" spans="1:5" ht="12.75">
      <c r="A4258" s="35" t="s">
        <v>58</v>
      </c>
      <c r="E4258" s="39" t="s">
        <v>5</v>
      </c>
    </row>
    <row r="4259" spans="1:5" ht="12.75">
      <c r="A4259" s="35" t="s">
        <v>59</v>
      </c>
      <c r="E4259" s="40" t="s">
        <v>10061</v>
      </c>
    </row>
    <row r="4260" spans="1:5" ht="12.75">
      <c r="A4260" t="s">
        <v>61</v>
      </c>
      <c r="E4260" s="39" t="s">
        <v>62</v>
      </c>
    </row>
    <row r="4261" spans="1:16" ht="25.5">
      <c r="A4261" t="s">
        <v>53</v>
      </c>
      <c s="34" t="s">
        <v>12366</v>
      </c>
      <c s="34" t="s">
        <v>12367</v>
      </c>
      <c s="35" t="s">
        <v>5</v>
      </c>
      <c s="6" t="s">
        <v>12368</v>
      </c>
      <c s="36" t="s">
        <v>115</v>
      </c>
      <c s="37">
        <v>3</v>
      </c>
      <c s="36">
        <v>0</v>
      </c>
      <c s="36">
        <f>ROUND(G4261*H4261,6)</f>
      </c>
      <c r="L4261" s="38">
        <v>0</v>
      </c>
      <c s="32">
        <f>ROUND(ROUND(L4261,2)*ROUND(G4261,3),2)</f>
      </c>
      <c s="36" t="s">
        <v>9360</v>
      </c>
      <c>
        <f>(M4261*21)/100</f>
      </c>
      <c t="s">
        <v>28</v>
      </c>
    </row>
    <row r="4262" spans="1:5" ht="12.75">
      <c r="A4262" s="35" t="s">
        <v>58</v>
      </c>
      <c r="E4262" s="39" t="s">
        <v>5</v>
      </c>
    </row>
    <row r="4263" spans="1:5" ht="12.75">
      <c r="A4263" s="35" t="s">
        <v>59</v>
      </c>
      <c r="E4263" s="40" t="s">
        <v>10061</v>
      </c>
    </row>
    <row r="4264" spans="1:5" ht="12.75">
      <c r="A4264" t="s">
        <v>61</v>
      </c>
      <c r="E4264" s="39" t="s">
        <v>62</v>
      </c>
    </row>
    <row r="4265" spans="1:16" ht="25.5">
      <c r="A4265" t="s">
        <v>53</v>
      </c>
      <c s="34" t="s">
        <v>12369</v>
      </c>
      <c s="34" t="s">
        <v>12370</v>
      </c>
      <c s="35" t="s">
        <v>5</v>
      </c>
      <c s="6" t="s">
        <v>12371</v>
      </c>
      <c s="36" t="s">
        <v>115</v>
      </c>
      <c s="37">
        <v>21</v>
      </c>
      <c s="36">
        <v>0</v>
      </c>
      <c s="36">
        <f>ROUND(G4265*H4265,6)</f>
      </c>
      <c r="L4265" s="38">
        <v>0</v>
      </c>
      <c s="32">
        <f>ROUND(ROUND(L4265,2)*ROUND(G4265,3),2)</f>
      </c>
      <c s="36" t="s">
        <v>9360</v>
      </c>
      <c>
        <f>(M4265*21)/100</f>
      </c>
      <c t="s">
        <v>28</v>
      </c>
    </row>
    <row r="4266" spans="1:5" ht="12.75">
      <c r="A4266" s="35" t="s">
        <v>58</v>
      </c>
      <c r="E4266" s="39" t="s">
        <v>5</v>
      </c>
    </row>
    <row r="4267" spans="1:5" ht="12.75">
      <c r="A4267" s="35" t="s">
        <v>59</v>
      </c>
      <c r="E4267" s="40" t="s">
        <v>12372</v>
      </c>
    </row>
    <row r="4268" spans="1:5" ht="12.75">
      <c r="A4268" t="s">
        <v>61</v>
      </c>
      <c r="E4268" s="39" t="s">
        <v>62</v>
      </c>
    </row>
    <row r="4269" spans="1:16" ht="25.5">
      <c r="A4269" t="s">
        <v>53</v>
      </c>
      <c s="34" t="s">
        <v>12373</v>
      </c>
      <c s="34" t="s">
        <v>12374</v>
      </c>
      <c s="35" t="s">
        <v>5</v>
      </c>
      <c s="6" t="s">
        <v>12375</v>
      </c>
      <c s="36" t="s">
        <v>115</v>
      </c>
      <c s="37">
        <v>2</v>
      </c>
      <c s="36">
        <v>0</v>
      </c>
      <c s="36">
        <f>ROUND(G4269*H4269,6)</f>
      </c>
      <c r="L4269" s="38">
        <v>0</v>
      </c>
      <c s="32">
        <f>ROUND(ROUND(L4269,2)*ROUND(G4269,3),2)</f>
      </c>
      <c s="36" t="s">
        <v>9360</v>
      </c>
      <c>
        <f>(M4269*21)/100</f>
      </c>
      <c t="s">
        <v>28</v>
      </c>
    </row>
    <row r="4270" spans="1:5" ht="12.75">
      <c r="A4270" s="35" t="s">
        <v>58</v>
      </c>
      <c r="E4270" s="39" t="s">
        <v>5</v>
      </c>
    </row>
    <row r="4271" spans="1:5" ht="12.75">
      <c r="A4271" s="35" t="s">
        <v>59</v>
      </c>
      <c r="E4271" s="40" t="s">
        <v>10065</v>
      </c>
    </row>
    <row r="4272" spans="1:5" ht="12.75">
      <c r="A4272" t="s">
        <v>61</v>
      </c>
      <c r="E4272" s="39" t="s">
        <v>62</v>
      </c>
    </row>
    <row r="4273" spans="1:16" ht="12.75">
      <c r="A4273" t="s">
        <v>53</v>
      </c>
      <c s="34" t="s">
        <v>12376</v>
      </c>
      <c s="34" t="s">
        <v>12377</v>
      </c>
      <c s="35" t="s">
        <v>5</v>
      </c>
      <c s="6" t="s">
        <v>12378</v>
      </c>
      <c s="36" t="s">
        <v>128</v>
      </c>
      <c s="37">
        <v>2101.8</v>
      </c>
      <c s="36">
        <v>0</v>
      </c>
      <c s="36">
        <f>ROUND(G4273*H4273,6)</f>
      </c>
      <c r="L4273" s="38">
        <v>0</v>
      </c>
      <c s="32">
        <f>ROUND(ROUND(L4273,2)*ROUND(G4273,3),2)</f>
      </c>
      <c s="36" t="s">
        <v>4382</v>
      </c>
      <c>
        <f>(M4273*21)/100</f>
      </c>
      <c t="s">
        <v>28</v>
      </c>
    </row>
    <row r="4274" spans="1:5" ht="12.75">
      <c r="A4274" s="35" t="s">
        <v>58</v>
      </c>
      <c r="E4274" s="39" t="s">
        <v>5</v>
      </c>
    </row>
    <row r="4275" spans="1:5" ht="25.5">
      <c r="A4275" s="35" t="s">
        <v>59</v>
      </c>
      <c r="E4275" s="40" t="s">
        <v>12379</v>
      </c>
    </row>
    <row r="4276" spans="1:5" ht="25.5">
      <c r="A4276" t="s">
        <v>61</v>
      </c>
      <c r="E4276" s="39" t="s">
        <v>12380</v>
      </c>
    </row>
    <row r="4277" spans="1:13" ht="12.75">
      <c r="A4277" t="s">
        <v>50</v>
      </c>
      <c r="C4277" s="31" t="s">
        <v>11495</v>
      </c>
      <c r="E4277" s="33" t="s">
        <v>12381</v>
      </c>
      <c r="J4277" s="32">
        <f>0</f>
      </c>
      <c s="32">
        <f>0</f>
      </c>
      <c s="32">
        <f>0+L4278+L4282+L4286+L4290+L4294+L4298+L4302+L4306+L4310</f>
      </c>
      <c s="32">
        <f>0+M4278+M4282+M4286+M4290+M4294+M4298+M4302+M4306+M4310</f>
      </c>
    </row>
    <row r="4278" spans="1:16" ht="12.75">
      <c r="A4278" t="s">
        <v>53</v>
      </c>
      <c s="34" t="s">
        <v>12382</v>
      </c>
      <c s="34" t="s">
        <v>12383</v>
      </c>
      <c s="35" t="s">
        <v>5</v>
      </c>
      <c s="6" t="s">
        <v>12384</v>
      </c>
      <c s="36" t="s">
        <v>56</v>
      </c>
      <c s="37">
        <v>387.21</v>
      </c>
      <c s="36">
        <v>0</v>
      </c>
      <c s="36">
        <f>ROUND(G4278*H4278,6)</f>
      </c>
      <c r="L4278" s="38">
        <v>0</v>
      </c>
      <c s="32">
        <f>ROUND(ROUND(L4278,2)*ROUND(G4278,3),2)</f>
      </c>
      <c s="36" t="s">
        <v>9360</v>
      </c>
      <c>
        <f>(M4278*21)/100</f>
      </c>
      <c t="s">
        <v>28</v>
      </c>
    </row>
    <row r="4279" spans="1:5" ht="12.75">
      <c r="A4279" s="35" t="s">
        <v>58</v>
      </c>
      <c r="E4279" s="39" t="s">
        <v>5</v>
      </c>
    </row>
    <row r="4280" spans="1:5" ht="12.75">
      <c r="A4280" s="35" t="s">
        <v>59</v>
      </c>
      <c r="E4280" s="40" t="s">
        <v>12385</v>
      </c>
    </row>
    <row r="4281" spans="1:5" ht="76.5">
      <c r="A4281" t="s">
        <v>61</v>
      </c>
      <c r="E4281" s="39" t="s">
        <v>12386</v>
      </c>
    </row>
    <row r="4282" spans="1:16" ht="12.75">
      <c r="A4282" t="s">
        <v>53</v>
      </c>
      <c s="34" t="s">
        <v>12387</v>
      </c>
      <c s="34" t="s">
        <v>12388</v>
      </c>
      <c s="35" t="s">
        <v>5</v>
      </c>
      <c s="6" t="s">
        <v>12389</v>
      </c>
      <c s="36" t="s">
        <v>56</v>
      </c>
      <c s="37">
        <v>387.21</v>
      </c>
      <c s="36">
        <v>0</v>
      </c>
      <c s="36">
        <f>ROUND(G4282*H4282,6)</f>
      </c>
      <c r="L4282" s="38">
        <v>0</v>
      </c>
      <c s="32">
        <f>ROUND(ROUND(L4282,2)*ROUND(G4282,3),2)</f>
      </c>
      <c s="36" t="s">
        <v>9360</v>
      </c>
      <c>
        <f>(M4282*21)/100</f>
      </c>
      <c t="s">
        <v>28</v>
      </c>
    </row>
    <row r="4283" spans="1:5" ht="12.75">
      <c r="A4283" s="35" t="s">
        <v>58</v>
      </c>
      <c r="E4283" s="39" t="s">
        <v>5</v>
      </c>
    </row>
    <row r="4284" spans="1:5" ht="12.75">
      <c r="A4284" s="35" t="s">
        <v>59</v>
      </c>
      <c r="E4284" s="40" t="s">
        <v>12385</v>
      </c>
    </row>
    <row r="4285" spans="1:5" ht="76.5">
      <c r="A4285" t="s">
        <v>61</v>
      </c>
      <c r="E4285" s="39" t="s">
        <v>12386</v>
      </c>
    </row>
    <row r="4286" spans="1:16" ht="25.5">
      <c r="A4286" t="s">
        <v>53</v>
      </c>
      <c s="34" t="s">
        <v>12390</v>
      </c>
      <c s="34" t="s">
        <v>12391</v>
      </c>
      <c s="35" t="s">
        <v>5</v>
      </c>
      <c s="6" t="s">
        <v>12392</v>
      </c>
      <c s="36" t="s">
        <v>82</v>
      </c>
      <c s="37">
        <v>187.6</v>
      </c>
      <c s="36">
        <v>0</v>
      </c>
      <c s="36">
        <f>ROUND(G4286*H4286,6)</f>
      </c>
      <c r="L4286" s="38">
        <v>0</v>
      </c>
      <c s="32">
        <f>ROUND(ROUND(L4286,2)*ROUND(G4286,3),2)</f>
      </c>
      <c s="36" t="s">
        <v>9360</v>
      </c>
      <c>
        <f>(M4286*21)/100</f>
      </c>
      <c t="s">
        <v>28</v>
      </c>
    </row>
    <row r="4287" spans="1:5" ht="12.75">
      <c r="A4287" s="35" t="s">
        <v>58</v>
      </c>
      <c r="E4287" s="39" t="s">
        <v>5</v>
      </c>
    </row>
    <row r="4288" spans="1:5" ht="38.25">
      <c r="A4288" s="35" t="s">
        <v>59</v>
      </c>
      <c r="E4288" s="40" t="s">
        <v>12393</v>
      </c>
    </row>
    <row r="4289" spans="1:5" ht="51">
      <c r="A4289" t="s">
        <v>61</v>
      </c>
      <c r="E4289" s="39" t="s">
        <v>12394</v>
      </c>
    </row>
    <row r="4290" spans="1:16" ht="25.5">
      <c r="A4290" t="s">
        <v>53</v>
      </c>
      <c s="34" t="s">
        <v>12395</v>
      </c>
      <c s="34" t="s">
        <v>12396</v>
      </c>
      <c s="35" t="s">
        <v>5</v>
      </c>
      <c s="6" t="s">
        <v>12397</v>
      </c>
      <c s="36" t="s">
        <v>82</v>
      </c>
      <c s="37">
        <v>190.4</v>
      </c>
      <c s="36">
        <v>0</v>
      </c>
      <c s="36">
        <f>ROUND(G4290*H4290,6)</f>
      </c>
      <c r="L4290" s="38">
        <v>0</v>
      </c>
      <c s="32">
        <f>ROUND(ROUND(L4290,2)*ROUND(G4290,3),2)</f>
      </c>
      <c s="36" t="s">
        <v>9360</v>
      </c>
      <c>
        <f>(M4290*21)/100</f>
      </c>
      <c t="s">
        <v>28</v>
      </c>
    </row>
    <row r="4291" spans="1:5" ht="12.75">
      <c r="A4291" s="35" t="s">
        <v>58</v>
      </c>
      <c r="E4291" s="39" t="s">
        <v>5</v>
      </c>
    </row>
    <row r="4292" spans="1:5" ht="38.25">
      <c r="A4292" s="35" t="s">
        <v>59</v>
      </c>
      <c r="E4292" s="40" t="s">
        <v>12398</v>
      </c>
    </row>
    <row r="4293" spans="1:5" ht="51">
      <c r="A4293" t="s">
        <v>61</v>
      </c>
      <c r="E4293" s="39" t="s">
        <v>12394</v>
      </c>
    </row>
    <row r="4294" spans="1:16" ht="25.5">
      <c r="A4294" t="s">
        <v>53</v>
      </c>
      <c s="34" t="s">
        <v>12399</v>
      </c>
      <c s="34" t="s">
        <v>12400</v>
      </c>
      <c s="35" t="s">
        <v>5</v>
      </c>
      <c s="6" t="s">
        <v>12401</v>
      </c>
      <c s="36" t="s">
        <v>56</v>
      </c>
      <c s="37">
        <v>421.42</v>
      </c>
      <c s="36">
        <v>0</v>
      </c>
      <c s="36">
        <f>ROUND(G4294*H4294,6)</f>
      </c>
      <c r="L4294" s="38">
        <v>0</v>
      </c>
      <c s="32">
        <f>ROUND(ROUND(L4294,2)*ROUND(G4294,3),2)</f>
      </c>
      <c s="36" t="s">
        <v>4382</v>
      </c>
      <c>
        <f>(M4294*21)/100</f>
      </c>
      <c t="s">
        <v>28</v>
      </c>
    </row>
    <row r="4295" spans="1:5" ht="12.75">
      <c r="A4295" s="35" t="s">
        <v>58</v>
      </c>
      <c r="E4295" s="39" t="s">
        <v>5</v>
      </c>
    </row>
    <row r="4296" spans="1:5" ht="114.75">
      <c r="A4296" s="35" t="s">
        <v>59</v>
      </c>
      <c r="E4296" s="40" t="s">
        <v>12402</v>
      </c>
    </row>
    <row r="4297" spans="1:5" ht="12.75">
      <c r="A4297" t="s">
        <v>61</v>
      </c>
      <c r="E4297" s="39" t="s">
        <v>12403</v>
      </c>
    </row>
    <row r="4298" spans="1:16" ht="25.5">
      <c r="A4298" t="s">
        <v>53</v>
      </c>
      <c s="34" t="s">
        <v>12404</v>
      </c>
      <c s="34" t="s">
        <v>12405</v>
      </c>
      <c s="35" t="s">
        <v>5</v>
      </c>
      <c s="6" t="s">
        <v>12406</v>
      </c>
      <c s="36" t="s">
        <v>56</v>
      </c>
      <c s="37">
        <v>171.56</v>
      </c>
      <c s="36">
        <v>0</v>
      </c>
      <c s="36">
        <f>ROUND(G4298*H4298,6)</f>
      </c>
      <c r="L4298" s="38">
        <v>0</v>
      </c>
      <c s="32">
        <f>ROUND(ROUND(L4298,2)*ROUND(G4298,3),2)</f>
      </c>
      <c s="36" t="s">
        <v>9360</v>
      </c>
      <c>
        <f>(M4298*21)/100</f>
      </c>
      <c t="s">
        <v>28</v>
      </c>
    </row>
    <row r="4299" spans="1:5" ht="12.75">
      <c r="A4299" s="35" t="s">
        <v>58</v>
      </c>
      <c r="E4299" s="39" t="s">
        <v>5</v>
      </c>
    </row>
    <row r="4300" spans="1:5" ht="38.25">
      <c r="A4300" s="35" t="s">
        <v>59</v>
      </c>
      <c r="E4300" s="40" t="s">
        <v>12407</v>
      </c>
    </row>
    <row r="4301" spans="1:5" ht="12.75">
      <c r="A4301" t="s">
        <v>61</v>
      </c>
      <c r="E4301" s="39" t="s">
        <v>62</v>
      </c>
    </row>
    <row r="4302" spans="1:16" ht="25.5">
      <c r="A4302" t="s">
        <v>53</v>
      </c>
      <c s="34" t="s">
        <v>12408</v>
      </c>
      <c s="34" t="s">
        <v>12409</v>
      </c>
      <c s="35" t="s">
        <v>5</v>
      </c>
      <c s="6" t="s">
        <v>12410</v>
      </c>
      <c s="36" t="s">
        <v>56</v>
      </c>
      <c s="37">
        <v>215.65</v>
      </c>
      <c s="36">
        <v>0</v>
      </c>
      <c s="36">
        <f>ROUND(G4302*H4302,6)</f>
      </c>
      <c r="L4302" s="38">
        <v>0</v>
      </c>
      <c s="32">
        <f>ROUND(ROUND(L4302,2)*ROUND(G4302,3),2)</f>
      </c>
      <c s="36" t="s">
        <v>4382</v>
      </c>
      <c>
        <f>(M4302*21)/100</f>
      </c>
      <c t="s">
        <v>28</v>
      </c>
    </row>
    <row r="4303" spans="1:5" ht="12.75">
      <c r="A4303" s="35" t="s">
        <v>58</v>
      </c>
      <c r="E4303" s="39" t="s">
        <v>5</v>
      </c>
    </row>
    <row r="4304" spans="1:5" ht="38.25">
      <c r="A4304" s="35" t="s">
        <v>59</v>
      </c>
      <c r="E4304" s="40" t="s">
        <v>12411</v>
      </c>
    </row>
    <row r="4305" spans="1:5" ht="12.75">
      <c r="A4305" t="s">
        <v>61</v>
      </c>
      <c r="E4305" s="39" t="s">
        <v>8408</v>
      </c>
    </row>
    <row r="4306" spans="1:16" ht="25.5">
      <c r="A4306" t="s">
        <v>53</v>
      </c>
      <c s="34" t="s">
        <v>12412</v>
      </c>
      <c s="34" t="s">
        <v>12413</v>
      </c>
      <c s="35" t="s">
        <v>5</v>
      </c>
      <c s="6" t="s">
        <v>12414</v>
      </c>
      <c s="36" t="s">
        <v>56</v>
      </c>
      <c s="37">
        <v>119.05</v>
      </c>
      <c s="36">
        <v>0</v>
      </c>
      <c s="36">
        <f>ROUND(G4306*H4306,6)</f>
      </c>
      <c r="L4306" s="38">
        <v>0</v>
      </c>
      <c s="32">
        <f>ROUND(ROUND(L4306,2)*ROUND(G4306,3),2)</f>
      </c>
      <c s="36" t="s">
        <v>4382</v>
      </c>
      <c>
        <f>(M4306*21)/100</f>
      </c>
      <c t="s">
        <v>28</v>
      </c>
    </row>
    <row r="4307" spans="1:5" ht="12.75">
      <c r="A4307" s="35" t="s">
        <v>58</v>
      </c>
      <c r="E4307" s="39" t="s">
        <v>5</v>
      </c>
    </row>
    <row r="4308" spans="1:5" ht="89.25">
      <c r="A4308" s="35" t="s">
        <v>59</v>
      </c>
      <c r="E4308" s="40" t="s">
        <v>12415</v>
      </c>
    </row>
    <row r="4309" spans="1:5" ht="12.75">
      <c r="A4309" t="s">
        <v>61</v>
      </c>
      <c r="E4309" s="39" t="s">
        <v>8408</v>
      </c>
    </row>
    <row r="4310" spans="1:16" ht="12.75">
      <c r="A4310" t="s">
        <v>53</v>
      </c>
      <c s="34" t="s">
        <v>12416</v>
      </c>
      <c s="34" t="s">
        <v>12417</v>
      </c>
      <c s="35" t="s">
        <v>5</v>
      </c>
      <c s="6" t="s">
        <v>12418</v>
      </c>
      <c s="36" t="s">
        <v>56</v>
      </c>
      <c s="37">
        <v>6.66</v>
      </c>
      <c s="36">
        <v>0</v>
      </c>
      <c s="36">
        <f>ROUND(G4310*H4310,6)</f>
      </c>
      <c r="L4310" s="38">
        <v>0</v>
      </c>
      <c s="32">
        <f>ROUND(ROUND(L4310,2)*ROUND(G4310,3),2)</f>
      </c>
      <c s="36" t="s">
        <v>9360</v>
      </c>
      <c>
        <f>(M4310*21)/100</f>
      </c>
      <c t="s">
        <v>28</v>
      </c>
    </row>
    <row r="4311" spans="1:5" ht="12.75">
      <c r="A4311" s="35" t="s">
        <v>58</v>
      </c>
      <c r="E4311" s="39" t="s">
        <v>5</v>
      </c>
    </row>
    <row r="4312" spans="1:5" ht="63.75">
      <c r="A4312" s="35" t="s">
        <v>59</v>
      </c>
      <c r="E4312" s="40" t="s">
        <v>12419</v>
      </c>
    </row>
    <row r="4313" spans="1:5" ht="76.5">
      <c r="A4313" t="s">
        <v>61</v>
      </c>
      <c r="E4313" s="39" t="s">
        <v>12420</v>
      </c>
    </row>
    <row r="4314" spans="1:13" ht="12.75">
      <c r="A4314" t="s">
        <v>50</v>
      </c>
      <c r="C4314" s="31" t="s">
        <v>11509</v>
      </c>
      <c r="E4314" s="33" t="s">
        <v>12421</v>
      </c>
      <c r="J4314" s="32">
        <f>0</f>
      </c>
      <c s="32">
        <f>0</f>
      </c>
      <c s="32">
        <f>0+L4315+L4319+L4323+L4327</f>
      </c>
      <c s="32">
        <f>0+M4315+M4319+M4323+M4327</f>
      </c>
    </row>
    <row r="4315" spans="1:16" ht="12.75">
      <c r="A4315" t="s">
        <v>53</v>
      </c>
      <c s="34" t="s">
        <v>12422</v>
      </c>
      <c s="34" t="s">
        <v>12423</v>
      </c>
      <c s="35" t="s">
        <v>5</v>
      </c>
      <c s="6" t="s">
        <v>12424</v>
      </c>
      <c s="36" t="s">
        <v>56</v>
      </c>
      <c s="37">
        <v>68.83</v>
      </c>
      <c s="36">
        <v>0</v>
      </c>
      <c s="36">
        <f>ROUND(G4315*H4315,6)</f>
      </c>
      <c r="L4315" s="38">
        <v>0</v>
      </c>
      <c s="32">
        <f>ROUND(ROUND(L4315,2)*ROUND(G4315,3),2)</f>
      </c>
      <c s="36" t="s">
        <v>9360</v>
      </c>
      <c>
        <f>(M4315*21)/100</f>
      </c>
      <c t="s">
        <v>28</v>
      </c>
    </row>
    <row r="4316" spans="1:5" ht="12.75">
      <c r="A4316" s="35" t="s">
        <v>58</v>
      </c>
      <c r="E4316" s="39" t="s">
        <v>5</v>
      </c>
    </row>
    <row r="4317" spans="1:5" ht="12.75">
      <c r="A4317" s="35" t="s">
        <v>59</v>
      </c>
      <c r="E4317" s="40" t="s">
        <v>12425</v>
      </c>
    </row>
    <row r="4318" spans="1:5" ht="63.75">
      <c r="A4318" t="s">
        <v>61</v>
      </c>
      <c r="E4318" s="39" t="s">
        <v>12426</v>
      </c>
    </row>
    <row r="4319" spans="1:16" ht="12.75">
      <c r="A4319" t="s">
        <v>53</v>
      </c>
      <c s="34" t="s">
        <v>12427</v>
      </c>
      <c s="34" t="s">
        <v>12428</v>
      </c>
      <c s="35" t="s">
        <v>5</v>
      </c>
      <c s="6" t="s">
        <v>12429</v>
      </c>
      <c s="36" t="s">
        <v>56</v>
      </c>
      <c s="37">
        <v>68.83</v>
      </c>
      <c s="36">
        <v>0</v>
      </c>
      <c s="36">
        <f>ROUND(G4319*H4319,6)</f>
      </c>
      <c r="L4319" s="38">
        <v>0</v>
      </c>
      <c s="32">
        <f>ROUND(ROUND(L4319,2)*ROUND(G4319,3),2)</f>
      </c>
      <c s="36" t="s">
        <v>9360</v>
      </c>
      <c>
        <f>(M4319*21)/100</f>
      </c>
      <c t="s">
        <v>28</v>
      </c>
    </row>
    <row r="4320" spans="1:5" ht="12.75">
      <c r="A4320" s="35" t="s">
        <v>58</v>
      </c>
      <c r="E4320" s="39" t="s">
        <v>5</v>
      </c>
    </row>
    <row r="4321" spans="1:5" ht="12.75">
      <c r="A4321" s="35" t="s">
        <v>59</v>
      </c>
      <c r="E4321" s="40" t="s">
        <v>12425</v>
      </c>
    </row>
    <row r="4322" spans="1:5" ht="63.75">
      <c r="A4322" t="s">
        <v>61</v>
      </c>
      <c r="E4322" s="39" t="s">
        <v>12426</v>
      </c>
    </row>
    <row r="4323" spans="1:16" ht="12.75">
      <c r="A4323" t="s">
        <v>53</v>
      </c>
      <c s="34" t="s">
        <v>12430</v>
      </c>
      <c s="34" t="s">
        <v>12431</v>
      </c>
      <c s="35" t="s">
        <v>5</v>
      </c>
      <c s="6" t="s">
        <v>12432</v>
      </c>
      <c s="36" t="s">
        <v>56</v>
      </c>
      <c s="37">
        <v>68.83</v>
      </c>
      <c s="36">
        <v>0</v>
      </c>
      <c s="36">
        <f>ROUND(G4323*H4323,6)</f>
      </c>
      <c r="L4323" s="38">
        <v>0</v>
      </c>
      <c s="32">
        <f>ROUND(ROUND(L4323,2)*ROUND(G4323,3),2)</f>
      </c>
      <c s="36" t="s">
        <v>9360</v>
      </c>
      <c>
        <f>(M4323*21)/100</f>
      </c>
      <c t="s">
        <v>28</v>
      </c>
    </row>
    <row r="4324" spans="1:5" ht="12.75">
      <c r="A4324" s="35" t="s">
        <v>58</v>
      </c>
      <c r="E4324" s="39" t="s">
        <v>5</v>
      </c>
    </row>
    <row r="4325" spans="1:5" ht="38.25">
      <c r="A4325" s="35" t="s">
        <v>59</v>
      </c>
      <c r="E4325" s="40" t="s">
        <v>12433</v>
      </c>
    </row>
    <row r="4326" spans="1:5" ht="12.75">
      <c r="A4326" t="s">
        <v>61</v>
      </c>
      <c r="E4326" s="39" t="s">
        <v>62</v>
      </c>
    </row>
    <row r="4327" spans="1:16" ht="12.75">
      <c r="A4327" t="s">
        <v>53</v>
      </c>
      <c s="34" t="s">
        <v>12434</v>
      </c>
      <c s="34" t="s">
        <v>12435</v>
      </c>
      <c s="35" t="s">
        <v>5</v>
      </c>
      <c s="6" t="s">
        <v>12436</v>
      </c>
      <c s="36" t="s">
        <v>56</v>
      </c>
      <c s="37">
        <v>68.83</v>
      </c>
      <c s="36">
        <v>0</v>
      </c>
      <c s="36">
        <f>ROUND(G4327*H4327,6)</f>
      </c>
      <c r="L4327" s="38">
        <v>0</v>
      </c>
      <c s="32">
        <f>ROUND(ROUND(L4327,2)*ROUND(G4327,3),2)</f>
      </c>
      <c s="36" t="s">
        <v>4382</v>
      </c>
      <c>
        <f>(M4327*21)/100</f>
      </c>
      <c t="s">
        <v>28</v>
      </c>
    </row>
    <row r="4328" spans="1:5" ht="12.75">
      <c r="A4328" s="35" t="s">
        <v>58</v>
      </c>
      <c r="E4328" s="39" t="s">
        <v>5</v>
      </c>
    </row>
    <row r="4329" spans="1:5" ht="38.25">
      <c r="A4329" s="35" t="s">
        <v>59</v>
      </c>
      <c r="E4329" s="40" t="s">
        <v>12433</v>
      </c>
    </row>
    <row r="4330" spans="1:5" ht="12.75">
      <c r="A4330" t="s">
        <v>61</v>
      </c>
      <c r="E4330" s="39" t="s">
        <v>8408</v>
      </c>
    </row>
    <row r="4331" spans="1:13" ht="12.75">
      <c r="A4331" t="s">
        <v>50</v>
      </c>
      <c r="C4331" s="31" t="s">
        <v>11512</v>
      </c>
      <c r="E4331" s="33" t="s">
        <v>12437</v>
      </c>
      <c r="J4331" s="32">
        <f>0</f>
      </c>
      <c s="32">
        <f>0</f>
      </c>
      <c s="32">
        <f>0+L4332+L4336+L4340+L4344+L4348+L4352</f>
      </c>
      <c s="32">
        <f>0+M4332+M4336+M4340+M4344+M4348+M4352</f>
      </c>
    </row>
    <row r="4332" spans="1:16" ht="12.75">
      <c r="A4332" t="s">
        <v>53</v>
      </c>
      <c s="34" t="s">
        <v>12438</v>
      </c>
      <c s="34" t="s">
        <v>12439</v>
      </c>
      <c s="35" t="s">
        <v>5</v>
      </c>
      <c s="6" t="s">
        <v>12440</v>
      </c>
      <c s="36" t="s">
        <v>56</v>
      </c>
      <c s="37">
        <v>300.86</v>
      </c>
      <c s="36">
        <v>0</v>
      </c>
      <c s="36">
        <f>ROUND(G4332*H4332,6)</f>
      </c>
      <c r="L4332" s="38">
        <v>0</v>
      </c>
      <c s="32">
        <f>ROUND(ROUND(L4332,2)*ROUND(G4332,3),2)</f>
      </c>
      <c s="36" t="s">
        <v>4382</v>
      </c>
      <c>
        <f>(M4332*21)/100</f>
      </c>
      <c t="s">
        <v>28</v>
      </c>
    </row>
    <row r="4333" spans="1:5" ht="12.75">
      <c r="A4333" s="35" t="s">
        <v>58</v>
      </c>
      <c r="E4333" s="39" t="s">
        <v>5</v>
      </c>
    </row>
    <row r="4334" spans="1:5" ht="38.25">
      <c r="A4334" s="35" t="s">
        <v>59</v>
      </c>
      <c r="E4334" s="40" t="s">
        <v>12441</v>
      </c>
    </row>
    <row r="4335" spans="1:5" ht="12.75">
      <c r="A4335" t="s">
        <v>61</v>
      </c>
      <c r="E4335" s="39" t="s">
        <v>8408</v>
      </c>
    </row>
    <row r="4336" spans="1:16" ht="12.75">
      <c r="A4336" t="s">
        <v>53</v>
      </c>
      <c s="34" t="s">
        <v>12442</v>
      </c>
      <c s="34" t="s">
        <v>12443</v>
      </c>
      <c s="35" t="s">
        <v>5</v>
      </c>
      <c s="6" t="s">
        <v>12444</v>
      </c>
      <c s="36" t="s">
        <v>56</v>
      </c>
      <c s="37">
        <v>1471.81</v>
      </c>
      <c s="36">
        <v>0</v>
      </c>
      <c s="36">
        <f>ROUND(G4336*H4336,6)</f>
      </c>
      <c r="L4336" s="38">
        <v>0</v>
      </c>
      <c s="32">
        <f>ROUND(ROUND(L4336,2)*ROUND(G4336,3),2)</f>
      </c>
      <c s="36" t="s">
        <v>4382</v>
      </c>
      <c>
        <f>(M4336*21)/100</f>
      </c>
      <c t="s">
        <v>28</v>
      </c>
    </row>
    <row r="4337" spans="1:5" ht="12.75">
      <c r="A4337" s="35" t="s">
        <v>58</v>
      </c>
      <c r="E4337" s="39" t="s">
        <v>5</v>
      </c>
    </row>
    <row r="4338" spans="1:5" ht="38.25">
      <c r="A4338" s="35" t="s">
        <v>59</v>
      </c>
      <c r="E4338" s="40" t="s">
        <v>12445</v>
      </c>
    </row>
    <row r="4339" spans="1:5" ht="12.75">
      <c r="A4339" t="s">
        <v>61</v>
      </c>
      <c r="E4339" s="39" t="s">
        <v>8408</v>
      </c>
    </row>
    <row r="4340" spans="1:16" ht="12.75">
      <c r="A4340" t="s">
        <v>53</v>
      </c>
      <c s="34" t="s">
        <v>12446</v>
      </c>
      <c s="34" t="s">
        <v>12447</v>
      </c>
      <c s="35" t="s">
        <v>5</v>
      </c>
      <c s="6" t="s">
        <v>12448</v>
      </c>
      <c s="36" t="s">
        <v>56</v>
      </c>
      <c s="37">
        <v>114.22</v>
      </c>
      <c s="36">
        <v>0</v>
      </c>
      <c s="36">
        <f>ROUND(G4340*H4340,6)</f>
      </c>
      <c r="L4340" s="38">
        <v>0</v>
      </c>
      <c s="32">
        <f>ROUND(ROUND(L4340,2)*ROUND(G4340,3),2)</f>
      </c>
      <c s="36" t="s">
        <v>4382</v>
      </c>
      <c>
        <f>(M4340*21)/100</f>
      </c>
      <c t="s">
        <v>28</v>
      </c>
    </row>
    <row r="4341" spans="1:5" ht="12.75">
      <c r="A4341" s="35" t="s">
        <v>58</v>
      </c>
      <c r="E4341" s="39" t="s">
        <v>5</v>
      </c>
    </row>
    <row r="4342" spans="1:5" ht="63.75">
      <c r="A4342" s="35" t="s">
        <v>59</v>
      </c>
      <c r="E4342" s="40" t="s">
        <v>12449</v>
      </c>
    </row>
    <row r="4343" spans="1:5" ht="12.75">
      <c r="A4343" t="s">
        <v>61</v>
      </c>
      <c r="E4343" s="39" t="s">
        <v>8408</v>
      </c>
    </row>
    <row r="4344" spans="1:16" ht="12.75">
      <c r="A4344" t="s">
        <v>53</v>
      </c>
      <c s="34" t="s">
        <v>12450</v>
      </c>
      <c s="34" t="s">
        <v>12451</v>
      </c>
      <c s="35" t="s">
        <v>5</v>
      </c>
      <c s="6" t="s">
        <v>12452</v>
      </c>
      <c s="36" t="s">
        <v>56</v>
      </c>
      <c s="37">
        <v>9.19</v>
      </c>
      <c s="36">
        <v>0</v>
      </c>
      <c s="36">
        <f>ROUND(G4344*H4344,6)</f>
      </c>
      <c r="L4344" s="38">
        <v>0</v>
      </c>
      <c s="32">
        <f>ROUND(ROUND(L4344,2)*ROUND(G4344,3),2)</f>
      </c>
      <c s="36" t="s">
        <v>4382</v>
      </c>
      <c>
        <f>(M4344*21)/100</f>
      </c>
      <c t="s">
        <v>28</v>
      </c>
    </row>
    <row r="4345" spans="1:5" ht="12.75">
      <c r="A4345" s="35" t="s">
        <v>58</v>
      </c>
      <c r="E4345" s="39" t="s">
        <v>5</v>
      </c>
    </row>
    <row r="4346" spans="1:5" ht="38.25">
      <c r="A4346" s="35" t="s">
        <v>59</v>
      </c>
      <c r="E4346" s="40" t="s">
        <v>12453</v>
      </c>
    </row>
    <row r="4347" spans="1:5" ht="12.75">
      <c r="A4347" t="s">
        <v>61</v>
      </c>
      <c r="E4347" s="39" t="s">
        <v>8408</v>
      </c>
    </row>
    <row r="4348" spans="1:16" ht="12.75">
      <c r="A4348" t="s">
        <v>53</v>
      </c>
      <c s="34" t="s">
        <v>12454</v>
      </c>
      <c s="34" t="s">
        <v>12455</v>
      </c>
      <c s="35" t="s">
        <v>5</v>
      </c>
      <c s="6" t="s">
        <v>12456</v>
      </c>
      <c s="36" t="s">
        <v>56</v>
      </c>
      <c s="37">
        <v>79.05</v>
      </c>
      <c s="36">
        <v>0</v>
      </c>
      <c s="36">
        <f>ROUND(G4348*H4348,6)</f>
      </c>
      <c r="L4348" s="38">
        <v>0</v>
      </c>
      <c s="32">
        <f>ROUND(ROUND(L4348,2)*ROUND(G4348,3),2)</f>
      </c>
      <c s="36" t="s">
        <v>4382</v>
      </c>
      <c>
        <f>(M4348*21)/100</f>
      </c>
      <c t="s">
        <v>28</v>
      </c>
    </row>
    <row r="4349" spans="1:5" ht="12.75">
      <c r="A4349" s="35" t="s">
        <v>58</v>
      </c>
      <c r="E4349" s="39" t="s">
        <v>5</v>
      </c>
    </row>
    <row r="4350" spans="1:5" ht="38.25">
      <c r="A4350" s="35" t="s">
        <v>59</v>
      </c>
      <c r="E4350" s="40" t="s">
        <v>12457</v>
      </c>
    </row>
    <row r="4351" spans="1:5" ht="12.75">
      <c r="A4351" t="s">
        <v>61</v>
      </c>
      <c r="E4351" s="39" t="s">
        <v>8408</v>
      </c>
    </row>
    <row r="4352" spans="1:16" ht="12.75">
      <c r="A4352" t="s">
        <v>53</v>
      </c>
      <c s="34" t="s">
        <v>12458</v>
      </c>
      <c s="34" t="s">
        <v>12459</v>
      </c>
      <c s="35" t="s">
        <v>5</v>
      </c>
      <c s="6" t="s">
        <v>12460</v>
      </c>
      <c s="36" t="s">
        <v>56</v>
      </c>
      <c s="37">
        <v>16.5</v>
      </c>
      <c s="36">
        <v>0</v>
      </c>
      <c s="36">
        <f>ROUND(G4352*H4352,6)</f>
      </c>
      <c r="L4352" s="38">
        <v>0</v>
      </c>
      <c s="32">
        <f>ROUND(ROUND(L4352,2)*ROUND(G4352,3),2)</f>
      </c>
      <c s="36" t="s">
        <v>4382</v>
      </c>
      <c>
        <f>(M4352*21)/100</f>
      </c>
      <c t="s">
        <v>28</v>
      </c>
    </row>
    <row r="4353" spans="1:5" ht="12.75">
      <c r="A4353" s="35" t="s">
        <v>58</v>
      </c>
      <c r="E4353" s="39" t="s">
        <v>5</v>
      </c>
    </row>
    <row r="4354" spans="1:5" ht="38.25">
      <c r="A4354" s="35" t="s">
        <v>59</v>
      </c>
      <c r="E4354" s="40" t="s">
        <v>12461</v>
      </c>
    </row>
    <row r="4355" spans="1:5" ht="12.75">
      <c r="A4355" t="s">
        <v>61</v>
      </c>
      <c r="E4355" s="39" t="s">
        <v>8408</v>
      </c>
    </row>
    <row r="4356" spans="1:13" ht="12.75">
      <c r="A4356" t="s">
        <v>50</v>
      </c>
      <c r="C4356" s="31" t="s">
        <v>6488</v>
      </c>
      <c r="E4356" s="33" t="s">
        <v>12462</v>
      </c>
      <c r="J4356" s="32">
        <f>0</f>
      </c>
      <c s="32">
        <f>0</f>
      </c>
      <c s="32">
        <f>0+L4357+L4361+L4365+L4369+L4373+L4377</f>
      </c>
      <c s="32">
        <f>0+M4357+M4361+M4365+M4369+M4373+M4377</f>
      </c>
    </row>
    <row r="4357" spans="1:16" ht="12.75">
      <c r="A4357" t="s">
        <v>53</v>
      </c>
      <c s="34" t="s">
        <v>12463</v>
      </c>
      <c s="34" t="s">
        <v>12464</v>
      </c>
      <c s="35" t="s">
        <v>5</v>
      </c>
      <c s="6" t="s">
        <v>12465</v>
      </c>
      <c s="36" t="s">
        <v>56</v>
      </c>
      <c s="37">
        <v>235.31</v>
      </c>
      <c s="36">
        <v>0</v>
      </c>
      <c s="36">
        <f>ROUND(G4357*H4357,6)</f>
      </c>
      <c r="L4357" s="38">
        <v>0</v>
      </c>
      <c s="32">
        <f>ROUND(ROUND(L4357,2)*ROUND(G4357,3),2)</f>
      </c>
      <c s="36" t="s">
        <v>9360</v>
      </c>
      <c>
        <f>(M4357*21)/100</f>
      </c>
      <c t="s">
        <v>28</v>
      </c>
    </row>
    <row r="4358" spans="1:5" ht="12.75">
      <c r="A4358" s="35" t="s">
        <v>58</v>
      </c>
      <c r="E4358" s="39" t="s">
        <v>5</v>
      </c>
    </row>
    <row r="4359" spans="1:5" ht="12.75">
      <c r="A4359" s="35" t="s">
        <v>59</v>
      </c>
      <c r="E4359" s="40" t="s">
        <v>12466</v>
      </c>
    </row>
    <row r="4360" spans="1:5" ht="89.25">
      <c r="A4360" t="s">
        <v>61</v>
      </c>
      <c r="E4360" s="39" t="s">
        <v>12467</v>
      </c>
    </row>
    <row r="4361" spans="1:16" ht="12.75">
      <c r="A4361" t="s">
        <v>53</v>
      </c>
      <c s="34" t="s">
        <v>12468</v>
      </c>
      <c s="34" t="s">
        <v>12469</v>
      </c>
      <c s="35" t="s">
        <v>5</v>
      </c>
      <c s="6" t="s">
        <v>12470</v>
      </c>
      <c s="36" t="s">
        <v>56</v>
      </c>
      <c s="37">
        <v>235.31</v>
      </c>
      <c s="36">
        <v>0</v>
      </c>
      <c s="36">
        <f>ROUND(G4361*H4361,6)</f>
      </c>
      <c r="L4361" s="38">
        <v>0</v>
      </c>
      <c s="32">
        <f>ROUND(ROUND(L4361,2)*ROUND(G4361,3),2)</f>
      </c>
      <c s="36" t="s">
        <v>9360</v>
      </c>
      <c>
        <f>(M4361*21)/100</f>
      </c>
      <c t="s">
        <v>28</v>
      </c>
    </row>
    <row r="4362" spans="1:5" ht="12.75">
      <c r="A4362" s="35" t="s">
        <v>58</v>
      </c>
      <c r="E4362" s="39" t="s">
        <v>5</v>
      </c>
    </row>
    <row r="4363" spans="1:5" ht="12.75">
      <c r="A4363" s="35" t="s">
        <v>59</v>
      </c>
      <c r="E4363" s="40" t="s">
        <v>12466</v>
      </c>
    </row>
    <row r="4364" spans="1:5" ht="89.25">
      <c r="A4364" t="s">
        <v>61</v>
      </c>
      <c r="E4364" s="39" t="s">
        <v>12467</v>
      </c>
    </row>
    <row r="4365" spans="1:16" ht="12.75">
      <c r="A4365" t="s">
        <v>53</v>
      </c>
      <c s="34" t="s">
        <v>12471</v>
      </c>
      <c s="34" t="s">
        <v>12472</v>
      </c>
      <c s="35" t="s">
        <v>5</v>
      </c>
      <c s="6" t="s">
        <v>12473</v>
      </c>
      <c s="36" t="s">
        <v>56</v>
      </c>
      <c s="37">
        <v>27.6</v>
      </c>
      <c s="36">
        <v>0</v>
      </c>
      <c s="36">
        <f>ROUND(G4365*H4365,6)</f>
      </c>
      <c r="L4365" s="38">
        <v>0</v>
      </c>
      <c s="32">
        <f>ROUND(ROUND(L4365,2)*ROUND(G4365,3),2)</f>
      </c>
      <c s="36" t="s">
        <v>9360</v>
      </c>
      <c>
        <f>(M4365*21)/100</f>
      </c>
      <c t="s">
        <v>28</v>
      </c>
    </row>
    <row r="4366" spans="1:5" ht="12.75">
      <c r="A4366" s="35" t="s">
        <v>58</v>
      </c>
      <c r="E4366" s="39" t="s">
        <v>5</v>
      </c>
    </row>
    <row r="4367" spans="1:5" ht="38.25">
      <c r="A4367" s="35" t="s">
        <v>59</v>
      </c>
      <c r="E4367" s="40" t="s">
        <v>12474</v>
      </c>
    </row>
    <row r="4368" spans="1:5" ht="63.75">
      <c r="A4368" t="s">
        <v>61</v>
      </c>
      <c r="E4368" s="39" t="s">
        <v>12475</v>
      </c>
    </row>
    <row r="4369" spans="1:16" ht="25.5">
      <c r="A4369" t="s">
        <v>53</v>
      </c>
      <c s="34" t="s">
        <v>12476</v>
      </c>
      <c s="34" t="s">
        <v>12477</v>
      </c>
      <c s="35" t="s">
        <v>5</v>
      </c>
      <c s="6" t="s">
        <v>12478</v>
      </c>
      <c s="36" t="s">
        <v>56</v>
      </c>
      <c s="37">
        <v>88.5</v>
      </c>
      <c s="36">
        <v>0</v>
      </c>
      <c s="36">
        <f>ROUND(G4369*H4369,6)</f>
      </c>
      <c r="L4369" s="38">
        <v>0</v>
      </c>
      <c s="32">
        <f>ROUND(ROUND(L4369,2)*ROUND(G4369,3),2)</f>
      </c>
      <c s="36" t="s">
        <v>9360</v>
      </c>
      <c>
        <f>(M4369*21)/100</f>
      </c>
      <c t="s">
        <v>28</v>
      </c>
    </row>
    <row r="4370" spans="1:5" ht="12.75">
      <c r="A4370" s="35" t="s">
        <v>58</v>
      </c>
      <c r="E4370" s="39" t="s">
        <v>5</v>
      </c>
    </row>
    <row r="4371" spans="1:5" ht="12.75">
      <c r="A4371" s="35" t="s">
        <v>59</v>
      </c>
      <c r="E4371" s="40" t="s">
        <v>12479</v>
      </c>
    </row>
    <row r="4372" spans="1:5" ht="89.25">
      <c r="A4372" t="s">
        <v>61</v>
      </c>
      <c r="E4372" s="39" t="s">
        <v>12467</v>
      </c>
    </row>
    <row r="4373" spans="1:16" ht="25.5">
      <c r="A4373" t="s">
        <v>53</v>
      </c>
      <c s="34" t="s">
        <v>12480</v>
      </c>
      <c s="34" t="s">
        <v>12481</v>
      </c>
      <c s="35" t="s">
        <v>5</v>
      </c>
      <c s="6" t="s">
        <v>12482</v>
      </c>
      <c s="36" t="s">
        <v>56</v>
      </c>
      <c s="37">
        <v>235.31</v>
      </c>
      <c s="36">
        <v>0</v>
      </c>
      <c s="36">
        <f>ROUND(G4373*H4373,6)</f>
      </c>
      <c r="L4373" s="38">
        <v>0</v>
      </c>
      <c s="32">
        <f>ROUND(ROUND(L4373,2)*ROUND(G4373,3),2)</f>
      </c>
      <c s="36" t="s">
        <v>9360</v>
      </c>
      <c>
        <f>(M4373*21)/100</f>
      </c>
      <c t="s">
        <v>28</v>
      </c>
    </row>
    <row r="4374" spans="1:5" ht="12.75">
      <c r="A4374" s="35" t="s">
        <v>58</v>
      </c>
      <c r="E4374" s="39" t="s">
        <v>5</v>
      </c>
    </row>
    <row r="4375" spans="1:5" ht="89.25">
      <c r="A4375" s="35" t="s">
        <v>59</v>
      </c>
      <c r="E4375" s="40" t="s">
        <v>12483</v>
      </c>
    </row>
    <row r="4376" spans="1:5" ht="25.5">
      <c r="A4376" t="s">
        <v>61</v>
      </c>
      <c r="E4376" s="39" t="s">
        <v>12484</v>
      </c>
    </row>
    <row r="4377" spans="1:16" ht="12.75">
      <c r="A4377" t="s">
        <v>53</v>
      </c>
      <c s="34" t="s">
        <v>12485</v>
      </c>
      <c s="34" t="s">
        <v>12486</v>
      </c>
      <c s="35" t="s">
        <v>5</v>
      </c>
      <c s="6" t="s">
        <v>12487</v>
      </c>
      <c s="36" t="s">
        <v>56</v>
      </c>
      <c s="37">
        <v>235.31</v>
      </c>
      <c s="36">
        <v>0</v>
      </c>
      <c s="36">
        <f>ROUND(G4377*H4377,6)</f>
      </c>
      <c r="L4377" s="38">
        <v>0</v>
      </c>
      <c s="32">
        <f>ROUND(ROUND(L4377,2)*ROUND(G4377,3),2)</f>
      </c>
      <c s="36" t="s">
        <v>9360</v>
      </c>
      <c>
        <f>(M4377*21)/100</f>
      </c>
      <c t="s">
        <v>28</v>
      </c>
    </row>
    <row r="4378" spans="1:5" ht="12.75">
      <c r="A4378" s="35" t="s">
        <v>58</v>
      </c>
      <c r="E4378" s="39" t="s">
        <v>5</v>
      </c>
    </row>
    <row r="4379" spans="1:5" ht="25.5">
      <c r="A4379" s="35" t="s">
        <v>59</v>
      </c>
      <c r="E4379" s="40" t="s">
        <v>12488</v>
      </c>
    </row>
    <row r="4380" spans="1:5" ht="12.75">
      <c r="A4380" t="s">
        <v>61</v>
      </c>
      <c r="E4380" s="39" t="s">
        <v>62</v>
      </c>
    </row>
    <row r="4381" spans="1:13" ht="12.75">
      <c r="A4381" t="s">
        <v>50</v>
      </c>
      <c r="C4381" s="31" t="s">
        <v>6494</v>
      </c>
      <c r="E4381" s="33" t="s">
        <v>12489</v>
      </c>
      <c r="J4381" s="32">
        <f>0</f>
      </c>
      <c s="32">
        <f>0</f>
      </c>
      <c s="32">
        <f>0+L4382+L4386+L4390+L4394+L4398+L4402+L4406</f>
      </c>
      <c s="32">
        <f>0+M4382+M4386+M4390+M4394+M4398+M4402+M4406</f>
      </c>
    </row>
    <row r="4382" spans="1:16" ht="12.75">
      <c r="A4382" t="s">
        <v>53</v>
      </c>
      <c s="34" t="s">
        <v>12490</v>
      </c>
      <c s="34" t="s">
        <v>12491</v>
      </c>
      <c s="35" t="s">
        <v>5</v>
      </c>
      <c s="6" t="s">
        <v>12492</v>
      </c>
      <c s="36" t="s">
        <v>56</v>
      </c>
      <c s="37">
        <v>5783.886</v>
      </c>
      <c s="36">
        <v>0</v>
      </c>
      <c s="36">
        <f>ROUND(G4382*H4382,6)</f>
      </c>
      <c r="L4382" s="38">
        <v>0</v>
      </c>
      <c s="32">
        <f>ROUND(ROUND(L4382,2)*ROUND(G4382,3),2)</f>
      </c>
      <c s="36" t="s">
        <v>9360</v>
      </c>
      <c>
        <f>(M4382*21)/100</f>
      </c>
      <c t="s">
        <v>28</v>
      </c>
    </row>
    <row r="4383" spans="1:5" ht="12.75">
      <c r="A4383" s="35" t="s">
        <v>58</v>
      </c>
      <c r="E4383" s="39" t="s">
        <v>5</v>
      </c>
    </row>
    <row r="4384" spans="1:5" ht="12.75">
      <c r="A4384" s="35" t="s">
        <v>59</v>
      </c>
      <c r="E4384" s="40" t="s">
        <v>12493</v>
      </c>
    </row>
    <row r="4385" spans="1:5" ht="12.75">
      <c r="A4385" t="s">
        <v>61</v>
      </c>
      <c r="E4385" s="39" t="s">
        <v>62</v>
      </c>
    </row>
    <row r="4386" spans="1:16" ht="12.75">
      <c r="A4386" t="s">
        <v>53</v>
      </c>
      <c s="34" t="s">
        <v>12494</v>
      </c>
      <c s="34" t="s">
        <v>12495</v>
      </c>
      <c s="35" t="s">
        <v>5</v>
      </c>
      <c s="6" t="s">
        <v>12496</v>
      </c>
      <c s="36" t="s">
        <v>56</v>
      </c>
      <c s="37">
        <v>5588.88</v>
      </c>
      <c s="36">
        <v>0</v>
      </c>
      <c s="36">
        <f>ROUND(G4386*H4386,6)</f>
      </c>
      <c r="L4386" s="38">
        <v>0</v>
      </c>
      <c s="32">
        <f>ROUND(ROUND(L4386,2)*ROUND(G4386,3),2)</f>
      </c>
      <c s="36" t="s">
        <v>9360</v>
      </c>
      <c>
        <f>(M4386*21)/100</f>
      </c>
      <c t="s">
        <v>28</v>
      </c>
    </row>
    <row r="4387" spans="1:5" ht="12.75">
      <c r="A4387" s="35" t="s">
        <v>58</v>
      </c>
      <c r="E4387" s="39" t="s">
        <v>5</v>
      </c>
    </row>
    <row r="4388" spans="1:5" ht="12.75">
      <c r="A4388" s="35" t="s">
        <v>59</v>
      </c>
      <c r="E4388" s="40" t="s">
        <v>12497</v>
      </c>
    </row>
    <row r="4389" spans="1:5" ht="12.75">
      <c r="A4389" t="s">
        <v>61</v>
      </c>
      <c r="E4389" s="39" t="s">
        <v>62</v>
      </c>
    </row>
    <row r="4390" spans="1:16" ht="25.5">
      <c r="A4390" t="s">
        <v>53</v>
      </c>
      <c s="34" t="s">
        <v>12498</v>
      </c>
      <c s="34" t="s">
        <v>12499</v>
      </c>
      <c s="35" t="s">
        <v>5</v>
      </c>
      <c s="6" t="s">
        <v>12500</v>
      </c>
      <c s="36" t="s">
        <v>56</v>
      </c>
      <c s="37">
        <v>5588.88</v>
      </c>
      <c s="36">
        <v>0</v>
      </c>
      <c s="36">
        <f>ROUND(G4390*H4390,6)</f>
      </c>
      <c r="L4390" s="38">
        <v>0</v>
      </c>
      <c s="32">
        <f>ROUND(ROUND(L4390,2)*ROUND(G4390,3),2)</f>
      </c>
      <c s="36" t="s">
        <v>9360</v>
      </c>
      <c>
        <f>(M4390*21)/100</f>
      </c>
      <c t="s">
        <v>28</v>
      </c>
    </row>
    <row r="4391" spans="1:5" ht="12.75">
      <c r="A4391" s="35" t="s">
        <v>58</v>
      </c>
      <c r="E4391" s="39" t="s">
        <v>5</v>
      </c>
    </row>
    <row r="4392" spans="1:5" ht="89.25">
      <c r="A4392" s="35" t="s">
        <v>59</v>
      </c>
      <c r="E4392" s="40" t="s">
        <v>12501</v>
      </c>
    </row>
    <row r="4393" spans="1:5" ht="12.75">
      <c r="A4393" t="s">
        <v>61</v>
      </c>
      <c r="E4393" s="39" t="s">
        <v>62</v>
      </c>
    </row>
    <row r="4394" spans="1:16" ht="25.5">
      <c r="A4394" t="s">
        <v>53</v>
      </c>
      <c s="34" t="s">
        <v>12502</v>
      </c>
      <c s="34" t="s">
        <v>12503</v>
      </c>
      <c s="35" t="s">
        <v>5</v>
      </c>
      <c s="6" t="s">
        <v>12504</v>
      </c>
      <c s="36" t="s">
        <v>56</v>
      </c>
      <c s="37">
        <v>195.006</v>
      </c>
      <c s="36">
        <v>0</v>
      </c>
      <c s="36">
        <f>ROUND(G4394*H4394,6)</f>
      </c>
      <c r="L4394" s="38">
        <v>0</v>
      </c>
      <c s="32">
        <f>ROUND(ROUND(L4394,2)*ROUND(G4394,3),2)</f>
      </c>
      <c s="36" t="s">
        <v>9360</v>
      </c>
      <c>
        <f>(M4394*21)/100</f>
      </c>
      <c t="s">
        <v>28</v>
      </c>
    </row>
    <row r="4395" spans="1:5" ht="12.75">
      <c r="A4395" s="35" t="s">
        <v>58</v>
      </c>
      <c r="E4395" s="39" t="s">
        <v>5</v>
      </c>
    </row>
    <row r="4396" spans="1:5" ht="12.75">
      <c r="A4396" s="35" t="s">
        <v>59</v>
      </c>
      <c r="E4396" s="40" t="s">
        <v>12505</v>
      </c>
    </row>
    <row r="4397" spans="1:5" ht="12.75">
      <c r="A4397" t="s">
        <v>61</v>
      </c>
      <c r="E4397" s="39" t="s">
        <v>62</v>
      </c>
    </row>
    <row r="4398" spans="1:16" ht="25.5">
      <c r="A4398" t="s">
        <v>53</v>
      </c>
      <c s="34" t="s">
        <v>12506</v>
      </c>
      <c s="34" t="s">
        <v>12507</v>
      </c>
      <c s="35" t="s">
        <v>5</v>
      </c>
      <c s="6" t="s">
        <v>12508</v>
      </c>
      <c s="36" t="s">
        <v>56</v>
      </c>
      <c s="37">
        <v>94.28</v>
      </c>
      <c s="36">
        <v>0</v>
      </c>
      <c s="36">
        <f>ROUND(G4398*H4398,6)</f>
      </c>
      <c r="L4398" s="38">
        <v>0</v>
      </c>
      <c s="32">
        <f>ROUND(ROUND(L4398,2)*ROUND(G4398,3),2)</f>
      </c>
      <c s="36" t="s">
        <v>4382</v>
      </c>
      <c>
        <f>(M4398*21)/100</f>
      </c>
      <c t="s">
        <v>28</v>
      </c>
    </row>
    <row r="4399" spans="1:5" ht="12.75">
      <c r="A4399" s="35" t="s">
        <v>58</v>
      </c>
      <c r="E4399" s="39" t="s">
        <v>5</v>
      </c>
    </row>
    <row r="4400" spans="1:5" ht="63.75">
      <c r="A4400" s="35" t="s">
        <v>59</v>
      </c>
      <c r="E4400" s="40" t="s">
        <v>12509</v>
      </c>
    </row>
    <row r="4401" spans="1:5" ht="12.75">
      <c r="A4401" t="s">
        <v>61</v>
      </c>
      <c r="E4401" s="39" t="s">
        <v>62</v>
      </c>
    </row>
    <row r="4402" spans="1:16" ht="25.5">
      <c r="A4402" t="s">
        <v>53</v>
      </c>
      <c s="34" t="s">
        <v>12510</v>
      </c>
      <c s="34" t="s">
        <v>12511</v>
      </c>
      <c s="35" t="s">
        <v>5</v>
      </c>
      <c s="6" t="s">
        <v>12512</v>
      </c>
      <c s="36" t="s">
        <v>56</v>
      </c>
      <c s="37">
        <v>195.006</v>
      </c>
      <c s="36">
        <v>0</v>
      </c>
      <c s="36">
        <f>ROUND(G4402*H4402,6)</f>
      </c>
      <c r="L4402" s="38">
        <v>0</v>
      </c>
      <c s="32">
        <f>ROUND(ROUND(L4402,2)*ROUND(G4402,3),2)</f>
      </c>
      <c s="36" t="s">
        <v>9360</v>
      </c>
      <c>
        <f>(M4402*21)/100</f>
      </c>
      <c t="s">
        <v>28</v>
      </c>
    </row>
    <row r="4403" spans="1:5" ht="12.75">
      <c r="A4403" s="35" t="s">
        <v>58</v>
      </c>
      <c r="E4403" s="39" t="s">
        <v>5</v>
      </c>
    </row>
    <row r="4404" spans="1:5" ht="89.25">
      <c r="A4404" s="35" t="s">
        <v>59</v>
      </c>
      <c r="E4404" s="40" t="s">
        <v>12513</v>
      </c>
    </row>
    <row r="4405" spans="1:5" ht="12.75">
      <c r="A4405" t="s">
        <v>61</v>
      </c>
      <c r="E4405" s="39" t="s">
        <v>62</v>
      </c>
    </row>
    <row r="4406" spans="1:16" ht="25.5">
      <c r="A4406" t="s">
        <v>53</v>
      </c>
      <c s="34" t="s">
        <v>12514</v>
      </c>
      <c s="34" t="s">
        <v>12515</v>
      </c>
      <c s="35" t="s">
        <v>5</v>
      </c>
      <c s="6" t="s">
        <v>12516</v>
      </c>
      <c s="36" t="s">
        <v>56</v>
      </c>
      <c s="37">
        <v>195.006</v>
      </c>
      <c s="36">
        <v>0</v>
      </c>
      <c s="36">
        <f>ROUND(G4406*H4406,6)</f>
      </c>
      <c r="L4406" s="38">
        <v>0</v>
      </c>
      <c s="32">
        <f>ROUND(ROUND(L4406,2)*ROUND(G4406,3),2)</f>
      </c>
      <c s="36" t="s">
        <v>9360</v>
      </c>
      <c>
        <f>(M4406*21)/100</f>
      </c>
      <c t="s">
        <v>28</v>
      </c>
    </row>
    <row r="4407" spans="1:5" ht="12.75">
      <c r="A4407" s="35" t="s">
        <v>58</v>
      </c>
      <c r="E4407" s="39" t="s">
        <v>5</v>
      </c>
    </row>
    <row r="4408" spans="1:5" ht="12.75">
      <c r="A4408" s="35" t="s">
        <v>59</v>
      </c>
      <c r="E4408" s="40" t="s">
        <v>12505</v>
      </c>
    </row>
    <row r="4409" spans="1:5" ht="12.75">
      <c r="A4409" t="s">
        <v>61</v>
      </c>
      <c r="E4409" s="39" t="s">
        <v>62</v>
      </c>
    </row>
    <row r="4410" spans="1:13" ht="12.75">
      <c r="A4410" t="s">
        <v>50</v>
      </c>
      <c r="C4410" s="31" t="s">
        <v>11535</v>
      </c>
      <c r="E4410" s="33" t="s">
        <v>12517</v>
      </c>
      <c r="J4410" s="32">
        <f>0</f>
      </c>
      <c s="32">
        <f>0</f>
      </c>
      <c s="32">
        <f>0+L4411+L4415+L4419</f>
      </c>
      <c s="32">
        <f>0+M4411+M4415+M4419</f>
      </c>
    </row>
    <row r="4411" spans="1:16" ht="12.75">
      <c r="A4411" t="s">
        <v>53</v>
      </c>
      <c s="34" t="s">
        <v>12518</v>
      </c>
      <c s="34" t="s">
        <v>12519</v>
      </c>
      <c s="35" t="s">
        <v>5</v>
      </c>
      <c s="6" t="s">
        <v>12520</v>
      </c>
      <c s="36" t="s">
        <v>56</v>
      </c>
      <c s="37">
        <v>4079.26</v>
      </c>
      <c s="36">
        <v>0</v>
      </c>
      <c s="36">
        <f>ROUND(G4411*H4411,6)</f>
      </c>
      <c r="L4411" s="38">
        <v>0</v>
      </c>
      <c s="32">
        <f>ROUND(ROUND(L4411,2)*ROUND(G4411,3),2)</f>
      </c>
      <c s="36" t="s">
        <v>9360</v>
      </c>
      <c>
        <f>(M4411*21)/100</f>
      </c>
      <c t="s">
        <v>28</v>
      </c>
    </row>
    <row r="4412" spans="1:5" ht="12.75">
      <c r="A4412" s="35" t="s">
        <v>58</v>
      </c>
      <c r="E4412" s="39" t="s">
        <v>5</v>
      </c>
    </row>
    <row r="4413" spans="1:5" ht="12.75">
      <c r="A4413" s="35" t="s">
        <v>59</v>
      </c>
      <c r="E4413" s="40" t="s">
        <v>12521</v>
      </c>
    </row>
    <row r="4414" spans="1:5" ht="12.75">
      <c r="A4414" t="s">
        <v>61</v>
      </c>
      <c r="E4414" s="39" t="s">
        <v>62</v>
      </c>
    </row>
    <row r="4415" spans="1:16" ht="25.5">
      <c r="A4415" t="s">
        <v>53</v>
      </c>
      <c s="34" t="s">
        <v>12522</v>
      </c>
      <c s="34" t="s">
        <v>12523</v>
      </c>
      <c s="35" t="s">
        <v>5</v>
      </c>
      <c s="6" t="s">
        <v>12524</v>
      </c>
      <c s="36" t="s">
        <v>56</v>
      </c>
      <c s="37">
        <v>3586.6</v>
      </c>
      <c s="36">
        <v>0</v>
      </c>
      <c s="36">
        <f>ROUND(G4415*H4415,6)</f>
      </c>
      <c r="L4415" s="38">
        <v>0</v>
      </c>
      <c s="32">
        <f>ROUND(ROUND(L4415,2)*ROUND(G4415,3),2)</f>
      </c>
      <c s="36" t="s">
        <v>9360</v>
      </c>
      <c>
        <f>(M4415*21)/100</f>
      </c>
      <c t="s">
        <v>28</v>
      </c>
    </row>
    <row r="4416" spans="1:5" ht="12.75">
      <c r="A4416" s="35" t="s">
        <v>58</v>
      </c>
      <c r="E4416" s="39" t="s">
        <v>5</v>
      </c>
    </row>
    <row r="4417" spans="1:5" ht="102">
      <c r="A4417" s="35" t="s">
        <v>59</v>
      </c>
      <c r="E4417" s="40" t="s">
        <v>12525</v>
      </c>
    </row>
    <row r="4418" spans="1:5" ht="12.75">
      <c r="A4418" t="s">
        <v>61</v>
      </c>
      <c r="E4418" s="39" t="s">
        <v>62</v>
      </c>
    </row>
    <row r="4419" spans="1:16" ht="25.5">
      <c r="A4419" t="s">
        <v>53</v>
      </c>
      <c s="34" t="s">
        <v>12526</v>
      </c>
      <c s="34" t="s">
        <v>12527</v>
      </c>
      <c s="35" t="s">
        <v>5</v>
      </c>
      <c s="6" t="s">
        <v>12528</v>
      </c>
      <c s="36" t="s">
        <v>56</v>
      </c>
      <c s="37">
        <v>492.66</v>
      </c>
      <c s="36">
        <v>0</v>
      </c>
      <c s="36">
        <f>ROUND(G4419*H4419,6)</f>
      </c>
      <c r="L4419" s="38">
        <v>0</v>
      </c>
      <c s="32">
        <f>ROUND(ROUND(L4419,2)*ROUND(G4419,3),2)</f>
      </c>
      <c s="36" t="s">
        <v>9360</v>
      </c>
      <c>
        <f>(M4419*21)/100</f>
      </c>
      <c t="s">
        <v>28</v>
      </c>
    </row>
    <row r="4420" spans="1:5" ht="12.75">
      <c r="A4420" s="35" t="s">
        <v>58</v>
      </c>
      <c r="E4420" s="39" t="s">
        <v>5</v>
      </c>
    </row>
    <row r="4421" spans="1:5" ht="63.75">
      <c r="A4421" s="35" t="s">
        <v>59</v>
      </c>
      <c r="E4421" s="40" t="s">
        <v>12529</v>
      </c>
    </row>
    <row r="4422" spans="1:5" ht="12.75">
      <c r="A4422" t="s">
        <v>61</v>
      </c>
      <c r="E4422" s="39" t="s">
        <v>62</v>
      </c>
    </row>
    <row r="4423" spans="1:13" ht="12.75">
      <c r="A4423" t="s">
        <v>50</v>
      </c>
      <c r="C4423" s="31" t="s">
        <v>12530</v>
      </c>
      <c r="E4423" s="33" t="s">
        <v>12531</v>
      </c>
      <c r="J4423" s="32">
        <f>0</f>
      </c>
      <c s="32">
        <f>0</f>
      </c>
      <c s="32">
        <f>0+L4424</f>
      </c>
      <c s="32">
        <f>0+M4424</f>
      </c>
    </row>
    <row r="4424" spans="1:16" ht="25.5">
      <c r="A4424" t="s">
        <v>53</v>
      </c>
      <c s="34" t="s">
        <v>12532</v>
      </c>
      <c s="34" t="s">
        <v>12533</v>
      </c>
      <c s="35" t="s">
        <v>5</v>
      </c>
      <c s="6" t="s">
        <v>12534</v>
      </c>
      <c s="36" t="s">
        <v>115</v>
      </c>
      <c s="37">
        <v>1</v>
      </c>
      <c s="36">
        <v>0</v>
      </c>
      <c s="36">
        <f>ROUND(G4424*H4424,6)</f>
      </c>
      <c r="L4424" s="38">
        <v>0</v>
      </c>
      <c s="32">
        <f>ROUND(ROUND(L4424,2)*ROUND(G4424,3),2)</f>
      </c>
      <c s="36" t="s">
        <v>4382</v>
      </c>
      <c>
        <f>(M4424*21)/100</f>
      </c>
      <c t="s">
        <v>28</v>
      </c>
    </row>
    <row r="4425" spans="1:5" ht="12.75">
      <c r="A4425" s="35" t="s">
        <v>58</v>
      </c>
      <c r="E4425" s="39" t="s">
        <v>5</v>
      </c>
    </row>
    <row r="4426" spans="1:5" ht="12.75">
      <c r="A4426" s="35" t="s">
        <v>59</v>
      </c>
      <c r="E4426" s="40" t="s">
        <v>11605</v>
      </c>
    </row>
    <row r="4427" spans="1:5" ht="12.75">
      <c r="A4427" t="s">
        <v>61</v>
      </c>
      <c r="E4427" s="39" t="s">
        <v>8408</v>
      </c>
    </row>
    <row r="4428" spans="1:13" ht="12.75">
      <c r="A4428" t="s">
        <v>50</v>
      </c>
      <c r="C4428" s="31" t="s">
        <v>83</v>
      </c>
      <c r="E4428" s="33" t="s">
        <v>12535</v>
      </c>
      <c r="J4428" s="32">
        <f>0</f>
      </c>
      <c s="32">
        <f>0</f>
      </c>
      <c s="32">
        <f>0+L4429+L4433+L4437+L4441+L4445+L4449+L4453+L4457+L4461+L4465+L4469+L4473+L4477</f>
      </c>
      <c s="32">
        <f>0+M4429+M4433+M4437+M4441+M4445+M4449+M4453+M4457+M4461+M4465+M4469+M4473+M4477</f>
      </c>
    </row>
    <row r="4429" spans="1:16" ht="25.5">
      <c r="A4429" t="s">
        <v>53</v>
      </c>
      <c s="34" t="s">
        <v>12536</v>
      </c>
      <c s="34" t="s">
        <v>12537</v>
      </c>
      <c s="35" t="s">
        <v>5</v>
      </c>
      <c s="6" t="s">
        <v>12538</v>
      </c>
      <c s="36" t="s">
        <v>56</v>
      </c>
      <c s="37">
        <v>1024.287</v>
      </c>
      <c s="36">
        <v>0</v>
      </c>
      <c s="36">
        <f>ROUND(G4429*H4429,6)</f>
      </c>
      <c r="L4429" s="38">
        <v>0</v>
      </c>
      <c s="32">
        <f>ROUND(ROUND(L4429,2)*ROUND(G4429,3),2)</f>
      </c>
      <c s="36" t="s">
        <v>9360</v>
      </c>
      <c>
        <f>(M4429*21)/100</f>
      </c>
      <c t="s">
        <v>28</v>
      </c>
    </row>
    <row r="4430" spans="1:5" ht="12.75">
      <c r="A4430" s="35" t="s">
        <v>58</v>
      </c>
      <c r="E4430" s="39" t="s">
        <v>5</v>
      </c>
    </row>
    <row r="4431" spans="1:5" ht="293.25">
      <c r="A4431" s="35" t="s">
        <v>59</v>
      </c>
      <c r="E4431" s="40" t="s">
        <v>12539</v>
      </c>
    </row>
    <row r="4432" spans="1:5" ht="63.75">
      <c r="A4432" t="s">
        <v>61</v>
      </c>
      <c r="E4432" s="39" t="s">
        <v>12540</v>
      </c>
    </row>
    <row r="4433" spans="1:16" ht="25.5">
      <c r="A4433" t="s">
        <v>53</v>
      </c>
      <c s="34" t="s">
        <v>12541</v>
      </c>
      <c s="34" t="s">
        <v>12542</v>
      </c>
      <c s="35" t="s">
        <v>5</v>
      </c>
      <c s="6" t="s">
        <v>12543</v>
      </c>
      <c s="36" t="s">
        <v>56</v>
      </c>
      <c s="37">
        <v>92185.83</v>
      </c>
      <c s="36">
        <v>0</v>
      </c>
      <c s="36">
        <f>ROUND(G4433*H4433,6)</f>
      </c>
      <c r="L4433" s="38">
        <v>0</v>
      </c>
      <c s="32">
        <f>ROUND(ROUND(L4433,2)*ROUND(G4433,3),2)</f>
      </c>
      <c s="36" t="s">
        <v>9360</v>
      </c>
      <c>
        <f>(M4433*21)/100</f>
      </c>
      <c t="s">
        <v>28</v>
      </c>
    </row>
    <row r="4434" spans="1:5" ht="12.75">
      <c r="A4434" s="35" t="s">
        <v>58</v>
      </c>
      <c r="E4434" s="39" t="s">
        <v>5</v>
      </c>
    </row>
    <row r="4435" spans="1:5" ht="12.75">
      <c r="A4435" s="35" t="s">
        <v>59</v>
      </c>
      <c r="E4435" s="40" t="s">
        <v>12544</v>
      </c>
    </row>
    <row r="4436" spans="1:5" ht="63.75">
      <c r="A4436" t="s">
        <v>61</v>
      </c>
      <c r="E4436" s="39" t="s">
        <v>12540</v>
      </c>
    </row>
    <row r="4437" spans="1:16" ht="25.5">
      <c r="A4437" t="s">
        <v>53</v>
      </c>
      <c s="34" t="s">
        <v>12545</v>
      </c>
      <c s="34" t="s">
        <v>12546</v>
      </c>
      <c s="35" t="s">
        <v>5</v>
      </c>
      <c s="6" t="s">
        <v>12547</v>
      </c>
      <c s="36" t="s">
        <v>56</v>
      </c>
      <c s="37">
        <v>1024.287</v>
      </c>
      <c s="36">
        <v>0</v>
      </c>
      <c s="36">
        <f>ROUND(G4437*H4437,6)</f>
      </c>
      <c r="L4437" s="38">
        <v>0</v>
      </c>
      <c s="32">
        <f>ROUND(ROUND(L4437,2)*ROUND(G4437,3),2)</f>
      </c>
      <c s="36" t="s">
        <v>9360</v>
      </c>
      <c>
        <f>(M4437*21)/100</f>
      </c>
      <c t="s">
        <v>28</v>
      </c>
    </row>
    <row r="4438" spans="1:5" ht="12.75">
      <c r="A4438" s="35" t="s">
        <v>58</v>
      </c>
      <c r="E4438" s="39" t="s">
        <v>5</v>
      </c>
    </row>
    <row r="4439" spans="1:5" ht="12.75">
      <c r="A4439" s="35" t="s">
        <v>59</v>
      </c>
      <c r="E4439" s="40" t="s">
        <v>12548</v>
      </c>
    </row>
    <row r="4440" spans="1:5" ht="25.5">
      <c r="A4440" t="s">
        <v>61</v>
      </c>
      <c r="E4440" s="39" t="s">
        <v>12549</v>
      </c>
    </row>
    <row r="4441" spans="1:16" ht="25.5">
      <c r="A4441" t="s">
        <v>53</v>
      </c>
      <c s="34" t="s">
        <v>12550</v>
      </c>
      <c s="34" t="s">
        <v>12551</v>
      </c>
      <c s="35" t="s">
        <v>5</v>
      </c>
      <c s="6" t="s">
        <v>12552</v>
      </c>
      <c s="36" t="s">
        <v>56</v>
      </c>
      <c s="37">
        <v>2463.01</v>
      </c>
      <c s="36">
        <v>0</v>
      </c>
      <c s="36">
        <f>ROUND(G4441*H4441,6)</f>
      </c>
      <c r="L4441" s="38">
        <v>0</v>
      </c>
      <c s="32">
        <f>ROUND(ROUND(L4441,2)*ROUND(G4441,3),2)</f>
      </c>
      <c s="36" t="s">
        <v>9360</v>
      </c>
      <c>
        <f>(M4441*21)/100</f>
      </c>
      <c t="s">
        <v>28</v>
      </c>
    </row>
    <row r="4442" spans="1:5" ht="12.75">
      <c r="A4442" s="35" t="s">
        <v>58</v>
      </c>
      <c r="E4442" s="39" t="s">
        <v>5</v>
      </c>
    </row>
    <row r="4443" spans="1:5" ht="140.25">
      <c r="A4443" s="35" t="s">
        <v>59</v>
      </c>
      <c r="E4443" s="40" t="s">
        <v>12553</v>
      </c>
    </row>
    <row r="4444" spans="1:5" ht="63.75">
      <c r="A4444" t="s">
        <v>61</v>
      </c>
      <c r="E4444" s="39" t="s">
        <v>12554</v>
      </c>
    </row>
    <row r="4445" spans="1:16" ht="25.5">
      <c r="A4445" t="s">
        <v>53</v>
      </c>
      <c s="34" t="s">
        <v>12555</v>
      </c>
      <c s="34" t="s">
        <v>12556</v>
      </c>
      <c s="35" t="s">
        <v>5</v>
      </c>
      <c s="6" t="s">
        <v>12557</v>
      </c>
      <c s="36" t="s">
        <v>56</v>
      </c>
      <c s="37">
        <v>975.54</v>
      </c>
      <c s="36">
        <v>0</v>
      </c>
      <c s="36">
        <f>ROUND(G4445*H4445,6)</f>
      </c>
      <c r="L4445" s="38">
        <v>0</v>
      </c>
      <c s="32">
        <f>ROUND(ROUND(L4445,2)*ROUND(G4445,3),2)</f>
      </c>
      <c s="36" t="s">
        <v>9360</v>
      </c>
      <c>
        <f>(M4445*21)/100</f>
      </c>
      <c t="s">
        <v>28</v>
      </c>
    </row>
    <row r="4446" spans="1:5" ht="12.75">
      <c r="A4446" s="35" t="s">
        <v>58</v>
      </c>
      <c r="E4446" s="39" t="s">
        <v>5</v>
      </c>
    </row>
    <row r="4447" spans="1:5" ht="127.5">
      <c r="A4447" s="35" t="s">
        <v>59</v>
      </c>
      <c r="E4447" s="40" t="s">
        <v>12558</v>
      </c>
    </row>
    <row r="4448" spans="1:5" ht="63.75">
      <c r="A4448" t="s">
        <v>61</v>
      </c>
      <c r="E4448" s="39" t="s">
        <v>12554</v>
      </c>
    </row>
    <row r="4449" spans="1:16" ht="25.5">
      <c r="A4449" t="s">
        <v>53</v>
      </c>
      <c s="34" t="s">
        <v>12559</v>
      </c>
      <c s="34" t="s">
        <v>12560</v>
      </c>
      <c s="35" t="s">
        <v>5</v>
      </c>
      <c s="6" t="s">
        <v>12561</v>
      </c>
      <c s="36" t="s">
        <v>82</v>
      </c>
      <c s="37">
        <v>20.365</v>
      </c>
      <c s="36">
        <v>0</v>
      </c>
      <c s="36">
        <f>ROUND(G4449*H4449,6)</f>
      </c>
      <c r="L4449" s="38">
        <v>0</v>
      </c>
      <c s="32">
        <f>ROUND(ROUND(L4449,2)*ROUND(G4449,3),2)</f>
      </c>
      <c s="36" t="s">
        <v>9360</v>
      </c>
      <c>
        <f>(M4449*21)/100</f>
      </c>
      <c t="s">
        <v>28</v>
      </c>
    </row>
    <row r="4450" spans="1:5" ht="12.75">
      <c r="A4450" s="35" t="s">
        <v>58</v>
      </c>
      <c r="E4450" s="39" t="s">
        <v>5</v>
      </c>
    </row>
    <row r="4451" spans="1:5" ht="63.75">
      <c r="A4451" s="35" t="s">
        <v>59</v>
      </c>
      <c r="E4451" s="40" t="s">
        <v>12562</v>
      </c>
    </row>
    <row r="4452" spans="1:5" ht="76.5">
      <c r="A4452" t="s">
        <v>61</v>
      </c>
      <c r="E4452" s="39" t="s">
        <v>12563</v>
      </c>
    </row>
    <row r="4453" spans="1:16" ht="25.5">
      <c r="A4453" t="s">
        <v>53</v>
      </c>
      <c s="34" t="s">
        <v>12564</v>
      </c>
      <c s="34" t="s">
        <v>12565</v>
      </c>
      <c s="35" t="s">
        <v>5</v>
      </c>
      <c s="6" t="s">
        <v>12566</v>
      </c>
      <c s="36" t="s">
        <v>82</v>
      </c>
      <c s="37">
        <v>1221.9</v>
      </c>
      <c s="36">
        <v>0</v>
      </c>
      <c s="36">
        <f>ROUND(G4453*H4453,6)</f>
      </c>
      <c r="L4453" s="38">
        <v>0</v>
      </c>
      <c s="32">
        <f>ROUND(ROUND(L4453,2)*ROUND(G4453,3),2)</f>
      </c>
      <c s="36" t="s">
        <v>9360</v>
      </c>
      <c>
        <f>(M4453*21)/100</f>
      </c>
      <c t="s">
        <v>28</v>
      </c>
    </row>
    <row r="4454" spans="1:5" ht="12.75">
      <c r="A4454" s="35" t="s">
        <v>58</v>
      </c>
      <c r="E4454" s="39" t="s">
        <v>5</v>
      </c>
    </row>
    <row r="4455" spans="1:5" ht="12.75">
      <c r="A4455" s="35" t="s">
        <v>59</v>
      </c>
      <c r="E4455" s="40" t="s">
        <v>12567</v>
      </c>
    </row>
    <row r="4456" spans="1:5" ht="76.5">
      <c r="A4456" t="s">
        <v>61</v>
      </c>
      <c r="E4456" s="39" t="s">
        <v>12563</v>
      </c>
    </row>
    <row r="4457" spans="1:16" ht="25.5">
      <c r="A4457" t="s">
        <v>53</v>
      </c>
      <c s="34" t="s">
        <v>12568</v>
      </c>
      <c s="34" t="s">
        <v>12569</v>
      </c>
      <c s="35" t="s">
        <v>5</v>
      </c>
      <c s="6" t="s">
        <v>12570</v>
      </c>
      <c s="36" t="s">
        <v>82</v>
      </c>
      <c s="37">
        <v>20.365</v>
      </c>
      <c s="36">
        <v>0</v>
      </c>
      <c s="36">
        <f>ROUND(G4457*H4457,6)</f>
      </c>
      <c r="L4457" s="38">
        <v>0</v>
      </c>
      <c s="32">
        <f>ROUND(ROUND(L4457,2)*ROUND(G4457,3),2)</f>
      </c>
      <c s="36" t="s">
        <v>9360</v>
      </c>
      <c>
        <f>(M4457*21)/100</f>
      </c>
      <c t="s">
        <v>28</v>
      </c>
    </row>
    <row r="4458" spans="1:5" ht="12.75">
      <c r="A4458" s="35" t="s">
        <v>58</v>
      </c>
      <c r="E4458" s="39" t="s">
        <v>5</v>
      </c>
    </row>
    <row r="4459" spans="1:5" ht="12.75">
      <c r="A4459" s="35" t="s">
        <v>59</v>
      </c>
      <c r="E4459" s="40" t="s">
        <v>12571</v>
      </c>
    </row>
    <row r="4460" spans="1:5" ht="12.75">
      <c r="A4460" t="s">
        <v>61</v>
      </c>
      <c r="E4460" s="39" t="s">
        <v>12572</v>
      </c>
    </row>
    <row r="4461" spans="1:16" ht="25.5">
      <c r="A4461" t="s">
        <v>53</v>
      </c>
      <c s="34" t="s">
        <v>12573</v>
      </c>
      <c s="34" t="s">
        <v>12574</v>
      </c>
      <c s="35" t="s">
        <v>5</v>
      </c>
      <c s="6" t="s">
        <v>12575</v>
      </c>
      <c s="36" t="s">
        <v>56</v>
      </c>
      <c s="37">
        <v>4371.1</v>
      </c>
      <c s="36">
        <v>0</v>
      </c>
      <c s="36">
        <f>ROUND(G4461*H4461,6)</f>
      </c>
      <c r="L4461" s="38">
        <v>0</v>
      </c>
      <c s="32">
        <f>ROUND(ROUND(L4461,2)*ROUND(G4461,3),2)</f>
      </c>
      <c s="36" t="s">
        <v>9360</v>
      </c>
      <c>
        <f>(M4461*21)/100</f>
      </c>
      <c t="s">
        <v>28</v>
      </c>
    </row>
    <row r="4462" spans="1:5" ht="12.75">
      <c r="A4462" s="35" t="s">
        <v>58</v>
      </c>
      <c r="E4462" s="39" t="s">
        <v>5</v>
      </c>
    </row>
    <row r="4463" spans="1:5" ht="76.5">
      <c r="A4463" s="35" t="s">
        <v>59</v>
      </c>
      <c r="E4463" s="40" t="s">
        <v>12576</v>
      </c>
    </row>
    <row r="4464" spans="1:5" ht="242.25">
      <c r="A4464" t="s">
        <v>61</v>
      </c>
      <c r="E4464" s="39" t="s">
        <v>12577</v>
      </c>
    </row>
    <row r="4465" spans="1:16" ht="25.5">
      <c r="A4465" t="s">
        <v>53</v>
      </c>
      <c s="34" t="s">
        <v>12578</v>
      </c>
      <c s="34" t="s">
        <v>12579</v>
      </c>
      <c s="35" t="s">
        <v>5</v>
      </c>
      <c s="6" t="s">
        <v>12580</v>
      </c>
      <c s="36" t="s">
        <v>115</v>
      </c>
      <c s="37">
        <v>1</v>
      </c>
      <c s="36">
        <v>0</v>
      </c>
      <c s="36">
        <f>ROUND(G4465*H4465,6)</f>
      </c>
      <c r="L4465" s="38">
        <v>0</v>
      </c>
      <c s="32">
        <f>ROUND(ROUND(L4465,2)*ROUND(G4465,3),2)</f>
      </c>
      <c s="36" t="s">
        <v>9360</v>
      </c>
      <c>
        <f>(M4465*21)/100</f>
      </c>
      <c t="s">
        <v>28</v>
      </c>
    </row>
    <row r="4466" spans="1:5" ht="12.75">
      <c r="A4466" s="35" t="s">
        <v>58</v>
      </c>
      <c r="E4466" s="39" t="s">
        <v>5</v>
      </c>
    </row>
    <row r="4467" spans="1:5" ht="25.5">
      <c r="A4467" s="35" t="s">
        <v>59</v>
      </c>
      <c r="E4467" s="40" t="s">
        <v>12581</v>
      </c>
    </row>
    <row r="4468" spans="1:5" ht="12.75">
      <c r="A4468" t="s">
        <v>61</v>
      </c>
      <c r="E4468" s="39" t="s">
        <v>62</v>
      </c>
    </row>
    <row r="4469" spans="1:16" ht="12.75">
      <c r="A4469" t="s">
        <v>53</v>
      </c>
      <c s="34" t="s">
        <v>12582</v>
      </c>
      <c s="34" t="s">
        <v>12583</v>
      </c>
      <c s="35" t="s">
        <v>5</v>
      </c>
      <c s="6" t="s">
        <v>12584</v>
      </c>
      <c s="36" t="s">
        <v>56</v>
      </c>
      <c s="37">
        <v>66.8</v>
      </c>
      <c s="36">
        <v>0</v>
      </c>
      <c s="36">
        <f>ROUND(G4469*H4469,6)</f>
      </c>
      <c r="L4469" s="38">
        <v>0</v>
      </c>
      <c s="32">
        <f>ROUND(ROUND(L4469,2)*ROUND(G4469,3),2)</f>
      </c>
      <c s="36" t="s">
        <v>9360</v>
      </c>
      <c>
        <f>(M4469*21)/100</f>
      </c>
      <c t="s">
        <v>28</v>
      </c>
    </row>
    <row r="4470" spans="1:5" ht="12.75">
      <c r="A4470" s="35" t="s">
        <v>58</v>
      </c>
      <c r="E4470" s="39" t="s">
        <v>5</v>
      </c>
    </row>
    <row r="4471" spans="1:5" ht="63.75">
      <c r="A4471" s="35" t="s">
        <v>59</v>
      </c>
      <c r="E4471" s="40" t="s">
        <v>12585</v>
      </c>
    </row>
    <row r="4472" spans="1:5" ht="76.5">
      <c r="A4472" t="s">
        <v>61</v>
      </c>
      <c r="E4472" s="39" t="s">
        <v>12586</v>
      </c>
    </row>
    <row r="4473" spans="1:16" ht="25.5">
      <c r="A4473" t="s">
        <v>53</v>
      </c>
      <c s="34" t="s">
        <v>12587</v>
      </c>
      <c s="34" t="s">
        <v>12588</v>
      </c>
      <c s="35" t="s">
        <v>5</v>
      </c>
      <c s="6" t="s">
        <v>12589</v>
      </c>
      <c s="36" t="s">
        <v>115</v>
      </c>
      <c s="37">
        <v>534.402</v>
      </c>
      <c s="36">
        <v>0</v>
      </c>
      <c s="36">
        <f>ROUND(G4473*H4473,6)</f>
      </c>
      <c r="L4473" s="38">
        <v>0</v>
      </c>
      <c s="32">
        <f>ROUND(ROUND(L4473,2)*ROUND(G4473,3),2)</f>
      </c>
      <c s="36" t="s">
        <v>9360</v>
      </c>
      <c>
        <f>(M4473*21)/100</f>
      </c>
      <c t="s">
        <v>28</v>
      </c>
    </row>
    <row r="4474" spans="1:5" ht="12.75">
      <c r="A4474" s="35" t="s">
        <v>58</v>
      </c>
      <c r="E4474" s="39" t="s">
        <v>5</v>
      </c>
    </row>
    <row r="4475" spans="1:5" ht="63.75">
      <c r="A4475" s="35" t="s">
        <v>59</v>
      </c>
      <c r="E4475" s="40" t="s">
        <v>12590</v>
      </c>
    </row>
    <row r="4476" spans="1:5" ht="51">
      <c r="A4476" t="s">
        <v>61</v>
      </c>
      <c r="E4476" s="39" t="s">
        <v>12591</v>
      </c>
    </row>
    <row r="4477" spans="1:16" ht="12.75">
      <c r="A4477" t="s">
        <v>53</v>
      </c>
      <c s="34" t="s">
        <v>12592</v>
      </c>
      <c s="34" t="s">
        <v>12593</v>
      </c>
      <c s="35" t="s">
        <v>5</v>
      </c>
      <c s="6" t="s">
        <v>12594</v>
      </c>
      <c s="36" t="s">
        <v>3844</v>
      </c>
      <c s="37">
        <v>1</v>
      </c>
      <c s="36">
        <v>0</v>
      </c>
      <c s="36">
        <f>ROUND(G4477*H4477,6)</f>
      </c>
      <c r="L4477" s="38">
        <v>0</v>
      </c>
      <c s="32">
        <f>ROUND(ROUND(L4477,2)*ROUND(G4477,3),2)</f>
      </c>
      <c s="36" t="s">
        <v>4382</v>
      </c>
      <c>
        <f>(M4477*21)/100</f>
      </c>
      <c t="s">
        <v>28</v>
      </c>
    </row>
    <row r="4478" spans="1:5" ht="12.75">
      <c r="A4478" s="35" t="s">
        <v>58</v>
      </c>
      <c r="E4478" s="39" t="s">
        <v>5</v>
      </c>
    </row>
    <row r="4479" spans="1:5" ht="12.75">
      <c r="A4479" s="35" t="s">
        <v>59</v>
      </c>
      <c r="E4479" s="40" t="s">
        <v>11605</v>
      </c>
    </row>
    <row r="4480" spans="1:5" ht="12.75">
      <c r="A4480" t="s">
        <v>61</v>
      </c>
      <c r="E4480" s="39" t="s">
        <v>8408</v>
      </c>
    </row>
    <row r="4481" spans="1:13" ht="12.75">
      <c r="A4481" t="s">
        <v>50</v>
      </c>
      <c r="C4481" s="31" t="s">
        <v>12152</v>
      </c>
      <c r="E4481" s="33" t="s">
        <v>12595</v>
      </c>
      <c r="J4481" s="32">
        <f>0</f>
      </c>
      <c s="32">
        <f>0</f>
      </c>
      <c s="32">
        <f>0+L4482+L4486</f>
      </c>
      <c s="32">
        <f>0+M4482+M4486</f>
      </c>
    </row>
    <row r="4482" spans="1:16" ht="25.5">
      <c r="A4482" t="s">
        <v>53</v>
      </c>
      <c s="34" t="s">
        <v>12596</v>
      </c>
      <c s="34" t="s">
        <v>12597</v>
      </c>
      <c s="35" t="s">
        <v>5</v>
      </c>
      <c s="6" t="s">
        <v>12598</v>
      </c>
      <c s="36" t="s">
        <v>1178</v>
      </c>
      <c s="37">
        <v>23.714</v>
      </c>
      <c s="36">
        <v>0</v>
      </c>
      <c s="36">
        <f>ROUND(G4482*H4482,6)</f>
      </c>
      <c r="L4482" s="38">
        <v>0</v>
      </c>
      <c s="32">
        <f>ROUND(ROUND(L4482,2)*ROUND(G4482,3),2)</f>
      </c>
      <c s="36" t="s">
        <v>9360</v>
      </c>
      <c>
        <f>(M4482*21)/100</f>
      </c>
      <c t="s">
        <v>28</v>
      </c>
    </row>
    <row r="4483" spans="1:5" ht="12.75">
      <c r="A4483" s="35" t="s">
        <v>58</v>
      </c>
      <c r="E4483" s="39" t="s">
        <v>5</v>
      </c>
    </row>
    <row r="4484" spans="1:5" ht="12.75">
      <c r="A4484" s="35" t="s">
        <v>59</v>
      </c>
      <c r="E4484" s="40" t="s">
        <v>12599</v>
      </c>
    </row>
    <row r="4485" spans="1:5" ht="165.75">
      <c r="A4485" t="s">
        <v>61</v>
      </c>
      <c r="E4485" s="39" t="s">
        <v>12600</v>
      </c>
    </row>
    <row r="4486" spans="1:16" ht="25.5">
      <c r="A4486" t="s">
        <v>53</v>
      </c>
      <c s="34" t="s">
        <v>12601</v>
      </c>
      <c s="34" t="s">
        <v>12602</v>
      </c>
      <c s="35" t="s">
        <v>5</v>
      </c>
      <c s="6" t="s">
        <v>12603</v>
      </c>
      <c s="36" t="s">
        <v>1178</v>
      </c>
      <c s="37">
        <v>23.714</v>
      </c>
      <c s="36">
        <v>0</v>
      </c>
      <c s="36">
        <f>ROUND(G4486*H4486,6)</f>
      </c>
      <c r="L4486" s="38">
        <v>0</v>
      </c>
      <c s="32">
        <f>ROUND(ROUND(L4486,2)*ROUND(G4486,3),2)</f>
      </c>
      <c s="36" t="s">
        <v>9360</v>
      </c>
      <c>
        <f>(M4486*21)/100</f>
      </c>
      <c t="s">
        <v>28</v>
      </c>
    </row>
    <row r="4487" spans="1:5" ht="12.75">
      <c r="A4487" s="35" t="s">
        <v>58</v>
      </c>
      <c r="E4487" s="39" t="s">
        <v>5</v>
      </c>
    </row>
    <row r="4488" spans="1:5" ht="12.75">
      <c r="A4488" s="35" t="s">
        <v>59</v>
      </c>
      <c r="E4488" s="40" t="s">
        <v>12599</v>
      </c>
    </row>
    <row r="4489" spans="1:5" ht="165.75">
      <c r="A4489" t="s">
        <v>61</v>
      </c>
      <c r="E4489" s="39" t="s">
        <v>12600</v>
      </c>
    </row>
    <row r="4490" spans="1:13" ht="12.75">
      <c r="A4490" t="s">
        <v>50</v>
      </c>
      <c r="C4490" s="31" t="s">
        <v>1173</v>
      </c>
      <c r="E4490" s="33" t="s">
        <v>1174</v>
      </c>
      <c r="J4490" s="32">
        <f>0</f>
      </c>
      <c s="32">
        <f>0</f>
      </c>
      <c s="32">
        <f>0+L4491+L4495</f>
      </c>
      <c s="32">
        <f>0+M4491+M4495</f>
      </c>
    </row>
    <row r="4491" spans="1:16" ht="25.5">
      <c r="A4491" t="s">
        <v>53</v>
      </c>
      <c s="34" t="s">
        <v>12604</v>
      </c>
      <c s="34" t="s">
        <v>1175</v>
      </c>
      <c s="35" t="s">
        <v>1176</v>
      </c>
      <c s="6" t="s">
        <v>1177</v>
      </c>
      <c s="36" t="s">
        <v>1178</v>
      </c>
      <c s="37">
        <v>44.148</v>
      </c>
      <c s="36">
        <v>0</v>
      </c>
      <c s="36">
        <f>ROUND(G4491*H4491,6)</f>
      </c>
      <c r="L4491" s="38">
        <v>0</v>
      </c>
      <c s="32">
        <f>ROUND(ROUND(L4491,2)*ROUND(G4491,3),2)</f>
      </c>
      <c s="36" t="s">
        <v>1179</v>
      </c>
      <c>
        <f>(M4491*21)/100</f>
      </c>
      <c t="s">
        <v>28</v>
      </c>
    </row>
    <row r="4492" spans="1:5" ht="12.75">
      <c r="A4492" s="35" t="s">
        <v>58</v>
      </c>
      <c r="E4492" s="39" t="s">
        <v>5</v>
      </c>
    </row>
    <row r="4493" spans="1:5" ht="12.75">
      <c r="A4493" s="35" t="s">
        <v>59</v>
      </c>
      <c r="E4493" s="40" t="s">
        <v>12605</v>
      </c>
    </row>
    <row r="4494" spans="1:5" ht="191.25">
      <c r="A4494" t="s">
        <v>61</v>
      </c>
      <c r="E4494" s="39" t="s">
        <v>6585</v>
      </c>
    </row>
    <row r="4495" spans="1:16" ht="25.5">
      <c r="A4495" t="s">
        <v>53</v>
      </c>
      <c s="34" t="s">
        <v>12606</v>
      </c>
      <c s="34" t="s">
        <v>1183</v>
      </c>
      <c s="35" t="s">
        <v>1184</v>
      </c>
      <c s="6" t="s">
        <v>1185</v>
      </c>
      <c s="36" t="s">
        <v>1178</v>
      </c>
      <c s="37">
        <v>24.194</v>
      </c>
      <c s="36">
        <v>0</v>
      </c>
      <c s="36">
        <f>ROUND(G4495*H4495,6)</f>
      </c>
      <c r="L4495" s="38">
        <v>0</v>
      </c>
      <c s="32">
        <f>ROUND(ROUND(L4495,2)*ROUND(G4495,3),2)</f>
      </c>
      <c s="36" t="s">
        <v>1179</v>
      </c>
      <c>
        <f>(M4495*21)/100</f>
      </c>
      <c t="s">
        <v>28</v>
      </c>
    </row>
    <row r="4496" spans="1:5" ht="12.75">
      <c r="A4496" s="35" t="s">
        <v>58</v>
      </c>
      <c r="E4496" s="39" t="s">
        <v>5</v>
      </c>
    </row>
    <row r="4497" spans="1:5" ht="12.75">
      <c r="A4497" s="35" t="s">
        <v>59</v>
      </c>
      <c r="E4497" s="40" t="s">
        <v>12607</v>
      </c>
    </row>
    <row r="4498" spans="1:5" ht="191.25">
      <c r="A4498" t="s">
        <v>61</v>
      </c>
      <c r="E4498" s="39" t="s">
        <v>6589</v>
      </c>
    </row>
    <row r="4499" spans="1:13" ht="12.75">
      <c r="A4499" t="s">
        <v>47</v>
      </c>
      <c r="C4499" s="31" t="s">
        <v>12608</v>
      </c>
      <c r="E4499" s="33" t="s">
        <v>12609</v>
      </c>
      <c r="J4499" s="32">
        <f>0+J4500+J4645+J4942+J4959+J4984+J5129</f>
      </c>
      <c s="32">
        <f>0+K4500+K4645+K4942+K4959+K4984+K5129</f>
      </c>
      <c s="32">
        <f>0+L4500+L4645+L4942+L4959+L4984+L5129</f>
      </c>
      <c s="32">
        <f>0+M4500+M4645+M4942+M4959+M4984+M5129</f>
      </c>
    </row>
    <row r="4500" spans="1:13" ht="12.75">
      <c r="A4500" t="s">
        <v>50</v>
      </c>
      <c r="C4500" s="31" t="s">
        <v>7940</v>
      </c>
      <c r="E4500" s="33" t="s">
        <v>7941</v>
      </c>
      <c r="J4500" s="32">
        <f>0</f>
      </c>
      <c s="32">
        <f>0</f>
      </c>
      <c s="32">
        <f>0+L4501+L4505+L4509+L4513+L4517+L4521+L4525+L4529+L4533+L4537+L4541+L4545+L4549+L4553+L4557+L4561+L4565+L4569+L4573+L4577+L4581+L4585+L4589+L4593+L4597+L4601+L4605+L4609+L4613+L4617+L4621+L4625+L4629+L4633+L4637+L4641</f>
      </c>
      <c s="32">
        <f>0+M4501+M4505+M4509+M4513+M4517+M4521+M4525+M4529+M4533+M4537+M4541+M4545+M4549+M4553+M4557+M4561+M4565+M4569+M4573+M4577+M4581+M4585+M4589+M4593+M4597+M4601+M4605+M4609+M4613+M4617+M4621+M4625+M4629+M4633+M4637+M4641</f>
      </c>
    </row>
    <row r="4501" spans="1:16" ht="12.75">
      <c r="A4501" t="s">
        <v>53</v>
      </c>
      <c s="34" t="s">
        <v>12610</v>
      </c>
      <c s="34" t="s">
        <v>7009</v>
      </c>
      <c s="35" t="s">
        <v>5</v>
      </c>
      <c s="6" t="s">
        <v>1540</v>
      </c>
      <c s="36" t="s">
        <v>115</v>
      </c>
      <c s="37">
        <v>1</v>
      </c>
      <c s="36">
        <v>0</v>
      </c>
      <c s="36">
        <f>ROUND(G4501*H4501,6)</f>
      </c>
      <c r="L4501" s="38">
        <v>0</v>
      </c>
      <c s="32">
        <f>ROUND(ROUND(L4501,2)*ROUND(G4501,3),2)</f>
      </c>
      <c s="36" t="s">
        <v>12611</v>
      </c>
      <c>
        <f>(M4501*21)/100</f>
      </c>
      <c t="s">
        <v>28</v>
      </c>
    </row>
    <row r="4502" spans="1:5" ht="12.75">
      <c r="A4502" s="35" t="s">
        <v>58</v>
      </c>
      <c r="E4502" s="39" t="s">
        <v>12612</v>
      </c>
    </row>
    <row r="4503" spans="1:5" ht="12.75">
      <c r="A4503" s="35" t="s">
        <v>59</v>
      </c>
      <c r="E4503" s="40" t="s">
        <v>7944</v>
      </c>
    </row>
    <row r="4504" spans="1:5" ht="140.25">
      <c r="A4504" t="s">
        <v>61</v>
      </c>
      <c r="E4504" s="39" t="s">
        <v>7945</v>
      </c>
    </row>
    <row r="4505" spans="1:16" ht="12.75">
      <c r="A4505" t="s">
        <v>53</v>
      </c>
      <c s="34" t="s">
        <v>12613</v>
      </c>
      <c s="34" t="s">
        <v>7012</v>
      </c>
      <c s="35" t="s">
        <v>5</v>
      </c>
      <c s="6" t="s">
        <v>12614</v>
      </c>
      <c s="36" t="s">
        <v>115</v>
      </c>
      <c s="37">
        <v>1</v>
      </c>
      <c s="36">
        <v>0</v>
      </c>
      <c s="36">
        <f>ROUND(G4505*H4505,6)</f>
      </c>
      <c r="L4505" s="38">
        <v>0</v>
      </c>
      <c s="32">
        <f>ROUND(ROUND(L4505,2)*ROUND(G4505,3),2)</f>
      </c>
      <c s="36" t="s">
        <v>12611</v>
      </c>
      <c>
        <f>(M4505*21)/100</f>
      </c>
      <c t="s">
        <v>28</v>
      </c>
    </row>
    <row r="4506" spans="1:5" ht="25.5">
      <c r="A4506" s="35" t="s">
        <v>58</v>
      </c>
      <c r="E4506" s="39" t="s">
        <v>12615</v>
      </c>
    </row>
    <row r="4507" spans="1:5" ht="12.75">
      <c r="A4507" s="35" t="s">
        <v>59</v>
      </c>
      <c r="E4507" s="40" t="s">
        <v>7944</v>
      </c>
    </row>
    <row r="4508" spans="1:5" ht="153">
      <c r="A4508" t="s">
        <v>61</v>
      </c>
      <c r="E4508" s="39" t="s">
        <v>12616</v>
      </c>
    </row>
    <row r="4509" spans="1:16" ht="12.75">
      <c r="A4509" t="s">
        <v>53</v>
      </c>
      <c s="34" t="s">
        <v>12617</v>
      </c>
      <c s="34" t="s">
        <v>7015</v>
      </c>
      <c s="35" t="s">
        <v>5</v>
      </c>
      <c s="6" t="s">
        <v>12618</v>
      </c>
      <c s="36" t="s">
        <v>115</v>
      </c>
      <c s="37">
        <v>1</v>
      </c>
      <c s="36">
        <v>0</v>
      </c>
      <c s="36">
        <f>ROUND(G4509*H4509,6)</f>
      </c>
      <c r="L4509" s="38">
        <v>0</v>
      </c>
      <c s="32">
        <f>ROUND(ROUND(L4509,2)*ROUND(G4509,3),2)</f>
      </c>
      <c s="36" t="s">
        <v>12611</v>
      </c>
      <c>
        <f>(M4509*21)/100</f>
      </c>
      <c t="s">
        <v>28</v>
      </c>
    </row>
    <row r="4510" spans="1:5" ht="12.75">
      <c r="A4510" s="35" t="s">
        <v>58</v>
      </c>
      <c r="E4510" s="39" t="s">
        <v>12619</v>
      </c>
    </row>
    <row r="4511" spans="1:5" ht="12.75">
      <c r="A4511" s="35" t="s">
        <v>59</v>
      </c>
      <c r="E4511" s="40" t="s">
        <v>7944</v>
      </c>
    </row>
    <row r="4512" spans="1:5" ht="114.75">
      <c r="A4512" t="s">
        <v>61</v>
      </c>
      <c r="E4512" s="39" t="s">
        <v>12620</v>
      </c>
    </row>
    <row r="4513" spans="1:16" ht="12.75">
      <c r="A4513" t="s">
        <v>53</v>
      </c>
      <c s="34" t="s">
        <v>12621</v>
      </c>
      <c s="34" t="s">
        <v>7018</v>
      </c>
      <c s="35" t="s">
        <v>5</v>
      </c>
      <c s="6" t="s">
        <v>12622</v>
      </c>
      <c s="36" t="s">
        <v>115</v>
      </c>
      <c s="37">
        <v>10</v>
      </c>
      <c s="36">
        <v>0</v>
      </c>
      <c s="36">
        <f>ROUND(G4513*H4513,6)</f>
      </c>
      <c r="L4513" s="38">
        <v>0</v>
      </c>
      <c s="32">
        <f>ROUND(ROUND(L4513,2)*ROUND(G4513,3),2)</f>
      </c>
      <c s="36" t="s">
        <v>12611</v>
      </c>
      <c>
        <f>(M4513*21)/100</f>
      </c>
      <c t="s">
        <v>28</v>
      </c>
    </row>
    <row r="4514" spans="1:5" ht="12.75">
      <c r="A4514" s="35" t="s">
        <v>58</v>
      </c>
      <c r="E4514" s="39" t="s">
        <v>12623</v>
      </c>
    </row>
    <row r="4515" spans="1:5" ht="12.75">
      <c r="A4515" s="35" t="s">
        <v>59</v>
      </c>
      <c r="E4515" s="40" t="s">
        <v>7944</v>
      </c>
    </row>
    <row r="4516" spans="1:5" ht="114.75">
      <c r="A4516" t="s">
        <v>61</v>
      </c>
      <c r="E4516" s="39" t="s">
        <v>12620</v>
      </c>
    </row>
    <row r="4517" spans="1:16" ht="12.75">
      <c r="A4517" t="s">
        <v>53</v>
      </c>
      <c s="34" t="s">
        <v>12624</v>
      </c>
      <c s="34" t="s">
        <v>7021</v>
      </c>
      <c s="35" t="s">
        <v>5</v>
      </c>
      <c s="6" t="s">
        <v>12625</v>
      </c>
      <c s="36" t="s">
        <v>115</v>
      </c>
      <c s="37">
        <v>1</v>
      </c>
      <c s="36">
        <v>0</v>
      </c>
      <c s="36">
        <f>ROUND(G4517*H4517,6)</f>
      </c>
      <c r="L4517" s="38">
        <v>0</v>
      </c>
      <c s="32">
        <f>ROUND(ROUND(L4517,2)*ROUND(G4517,3),2)</f>
      </c>
      <c s="36" t="s">
        <v>12611</v>
      </c>
      <c>
        <f>(M4517*21)/100</f>
      </c>
      <c t="s">
        <v>28</v>
      </c>
    </row>
    <row r="4518" spans="1:5" ht="12.75">
      <c r="A4518" s="35" t="s">
        <v>58</v>
      </c>
      <c r="E4518" s="39" t="s">
        <v>12626</v>
      </c>
    </row>
    <row r="4519" spans="1:5" ht="12.75">
      <c r="A4519" s="35" t="s">
        <v>59</v>
      </c>
      <c r="E4519" s="40" t="s">
        <v>7944</v>
      </c>
    </row>
    <row r="4520" spans="1:5" ht="114.75">
      <c r="A4520" t="s">
        <v>61</v>
      </c>
      <c r="E4520" s="39" t="s">
        <v>12620</v>
      </c>
    </row>
    <row r="4521" spans="1:16" ht="12.75">
      <c r="A4521" t="s">
        <v>53</v>
      </c>
      <c s="34" t="s">
        <v>12627</v>
      </c>
      <c s="34" t="s">
        <v>7023</v>
      </c>
      <c s="35" t="s">
        <v>5</v>
      </c>
      <c s="6" t="s">
        <v>12628</v>
      </c>
      <c s="36" t="s">
        <v>115</v>
      </c>
      <c s="37">
        <v>1</v>
      </c>
      <c s="36">
        <v>0</v>
      </c>
      <c s="36">
        <f>ROUND(G4521*H4521,6)</f>
      </c>
      <c r="L4521" s="38">
        <v>0</v>
      </c>
      <c s="32">
        <f>ROUND(ROUND(L4521,2)*ROUND(G4521,3),2)</f>
      </c>
      <c s="36" t="s">
        <v>12611</v>
      </c>
      <c>
        <f>(M4521*21)/100</f>
      </c>
      <c t="s">
        <v>28</v>
      </c>
    </row>
    <row r="4522" spans="1:5" ht="12.75">
      <c r="A4522" s="35" t="s">
        <v>58</v>
      </c>
      <c r="E4522" s="39" t="s">
        <v>12629</v>
      </c>
    </row>
    <row r="4523" spans="1:5" ht="12.75">
      <c r="A4523" s="35" t="s">
        <v>59</v>
      </c>
      <c r="E4523" s="40" t="s">
        <v>7944</v>
      </c>
    </row>
    <row r="4524" spans="1:5" ht="114.75">
      <c r="A4524" t="s">
        <v>61</v>
      </c>
      <c r="E4524" s="39" t="s">
        <v>12620</v>
      </c>
    </row>
    <row r="4525" spans="1:16" ht="12.75">
      <c r="A4525" t="s">
        <v>53</v>
      </c>
      <c s="34" t="s">
        <v>12630</v>
      </c>
      <c s="34" t="s">
        <v>7026</v>
      </c>
      <c s="35" t="s">
        <v>5</v>
      </c>
      <c s="6" t="s">
        <v>12631</v>
      </c>
      <c s="36" t="s">
        <v>115</v>
      </c>
      <c s="37">
        <v>1</v>
      </c>
      <c s="36">
        <v>0</v>
      </c>
      <c s="36">
        <f>ROUND(G4525*H4525,6)</f>
      </c>
      <c r="L4525" s="38">
        <v>0</v>
      </c>
      <c s="32">
        <f>ROUND(ROUND(L4525,2)*ROUND(G4525,3),2)</f>
      </c>
      <c s="36" t="s">
        <v>12611</v>
      </c>
      <c>
        <f>(M4525*21)/100</f>
      </c>
      <c t="s">
        <v>28</v>
      </c>
    </row>
    <row r="4526" spans="1:5" ht="12.75">
      <c r="A4526" s="35" t="s">
        <v>58</v>
      </c>
      <c r="E4526" s="39" t="s">
        <v>12632</v>
      </c>
    </row>
    <row r="4527" spans="1:5" ht="12.75">
      <c r="A4527" s="35" t="s">
        <v>59</v>
      </c>
      <c r="E4527" s="40" t="s">
        <v>7944</v>
      </c>
    </row>
    <row r="4528" spans="1:5" ht="114.75">
      <c r="A4528" t="s">
        <v>61</v>
      </c>
      <c r="E4528" s="39" t="s">
        <v>12620</v>
      </c>
    </row>
    <row r="4529" spans="1:16" ht="12.75">
      <c r="A4529" t="s">
        <v>53</v>
      </c>
      <c s="34" t="s">
        <v>12633</v>
      </c>
      <c s="34" t="s">
        <v>7029</v>
      </c>
      <c s="35" t="s">
        <v>5</v>
      </c>
      <c s="6" t="s">
        <v>12634</v>
      </c>
      <c s="36" t="s">
        <v>115</v>
      </c>
      <c s="37">
        <v>1</v>
      </c>
      <c s="36">
        <v>0</v>
      </c>
      <c s="36">
        <f>ROUND(G4529*H4529,6)</f>
      </c>
      <c r="L4529" s="38">
        <v>0</v>
      </c>
      <c s="32">
        <f>ROUND(ROUND(L4529,2)*ROUND(G4529,3),2)</f>
      </c>
      <c s="36" t="s">
        <v>12611</v>
      </c>
      <c>
        <f>(M4529*21)/100</f>
      </c>
      <c t="s">
        <v>28</v>
      </c>
    </row>
    <row r="4530" spans="1:5" ht="63.75">
      <c r="A4530" s="35" t="s">
        <v>58</v>
      </c>
      <c r="E4530" s="39" t="s">
        <v>12635</v>
      </c>
    </row>
    <row r="4531" spans="1:5" ht="12.75">
      <c r="A4531" s="35" t="s">
        <v>59</v>
      </c>
      <c r="E4531" s="40" t="s">
        <v>7944</v>
      </c>
    </row>
    <row r="4532" spans="1:5" ht="153">
      <c r="A4532" t="s">
        <v>61</v>
      </c>
      <c r="E4532" s="39" t="s">
        <v>12636</v>
      </c>
    </row>
    <row r="4533" spans="1:16" ht="12.75">
      <c r="A4533" t="s">
        <v>53</v>
      </c>
      <c s="34" t="s">
        <v>12637</v>
      </c>
      <c s="34" t="s">
        <v>7031</v>
      </c>
      <c s="35" t="s">
        <v>5</v>
      </c>
      <c s="6" t="s">
        <v>12638</v>
      </c>
      <c s="36" t="s">
        <v>115</v>
      </c>
      <c s="37">
        <v>1</v>
      </c>
      <c s="36">
        <v>0</v>
      </c>
      <c s="36">
        <f>ROUND(G4533*H4533,6)</f>
      </c>
      <c r="L4533" s="38">
        <v>0</v>
      </c>
      <c s="32">
        <f>ROUND(ROUND(L4533,2)*ROUND(G4533,3),2)</f>
      </c>
      <c s="36" t="s">
        <v>12611</v>
      </c>
      <c>
        <f>(M4533*21)/100</f>
      </c>
      <c t="s">
        <v>28</v>
      </c>
    </row>
    <row r="4534" spans="1:5" ht="63.75">
      <c r="A4534" s="35" t="s">
        <v>58</v>
      </c>
      <c r="E4534" s="39" t="s">
        <v>12639</v>
      </c>
    </row>
    <row r="4535" spans="1:5" ht="12.75">
      <c r="A4535" s="35" t="s">
        <v>59</v>
      </c>
      <c r="E4535" s="40" t="s">
        <v>7944</v>
      </c>
    </row>
    <row r="4536" spans="1:5" ht="153">
      <c r="A4536" t="s">
        <v>61</v>
      </c>
      <c r="E4536" s="39" t="s">
        <v>12636</v>
      </c>
    </row>
    <row r="4537" spans="1:16" ht="25.5">
      <c r="A4537" t="s">
        <v>53</v>
      </c>
      <c s="34" t="s">
        <v>12640</v>
      </c>
      <c s="34" t="s">
        <v>7036</v>
      </c>
      <c s="35" t="s">
        <v>5</v>
      </c>
      <c s="6" t="s">
        <v>12641</v>
      </c>
      <c s="36" t="s">
        <v>115</v>
      </c>
      <c s="37">
        <v>22</v>
      </c>
      <c s="36">
        <v>0</v>
      </c>
      <c s="36">
        <f>ROUND(G4537*H4537,6)</f>
      </c>
      <c r="L4537" s="38">
        <v>0</v>
      </c>
      <c s="32">
        <f>ROUND(ROUND(L4537,2)*ROUND(G4537,3),2)</f>
      </c>
      <c s="36" t="s">
        <v>12611</v>
      </c>
      <c>
        <f>(M4537*21)/100</f>
      </c>
      <c t="s">
        <v>28</v>
      </c>
    </row>
    <row r="4538" spans="1:5" ht="12.75">
      <c r="A4538" s="35" t="s">
        <v>58</v>
      </c>
      <c r="E4538" s="39" t="s">
        <v>5</v>
      </c>
    </row>
    <row r="4539" spans="1:5" ht="12.75">
      <c r="A4539" s="35" t="s">
        <v>59</v>
      </c>
      <c r="E4539" s="40" t="s">
        <v>7944</v>
      </c>
    </row>
    <row r="4540" spans="1:5" ht="140.25">
      <c r="A4540" t="s">
        <v>61</v>
      </c>
      <c r="E4540" s="39" t="s">
        <v>7945</v>
      </c>
    </row>
    <row r="4541" spans="1:16" ht="12.75">
      <c r="A4541" t="s">
        <v>53</v>
      </c>
      <c s="34" t="s">
        <v>12642</v>
      </c>
      <c s="34" t="s">
        <v>7038</v>
      </c>
      <c s="35" t="s">
        <v>5</v>
      </c>
      <c s="6" t="s">
        <v>12643</v>
      </c>
      <c s="36" t="s">
        <v>115</v>
      </c>
      <c s="37">
        <v>10</v>
      </c>
      <c s="36">
        <v>0</v>
      </c>
      <c s="36">
        <f>ROUND(G4541*H4541,6)</f>
      </c>
      <c r="L4541" s="38">
        <v>0</v>
      </c>
      <c s="32">
        <f>ROUND(ROUND(L4541,2)*ROUND(G4541,3),2)</f>
      </c>
      <c s="36" t="s">
        <v>12611</v>
      </c>
      <c>
        <f>(M4541*21)/100</f>
      </c>
      <c t="s">
        <v>28</v>
      </c>
    </row>
    <row r="4542" spans="1:5" ht="12.75">
      <c r="A4542" s="35" t="s">
        <v>58</v>
      </c>
      <c r="E4542" s="39" t="s">
        <v>5</v>
      </c>
    </row>
    <row r="4543" spans="1:5" ht="12.75">
      <c r="A4543" s="35" t="s">
        <v>59</v>
      </c>
      <c r="E4543" s="40" t="s">
        <v>7944</v>
      </c>
    </row>
    <row r="4544" spans="1:5" ht="140.25">
      <c r="A4544" t="s">
        <v>61</v>
      </c>
      <c r="E4544" s="39" t="s">
        <v>7945</v>
      </c>
    </row>
    <row r="4545" spans="1:16" ht="12.75">
      <c r="A4545" t="s">
        <v>53</v>
      </c>
      <c s="34" t="s">
        <v>12644</v>
      </c>
      <c s="34" t="s">
        <v>7040</v>
      </c>
      <c s="35" t="s">
        <v>5</v>
      </c>
      <c s="6" t="s">
        <v>12645</v>
      </c>
      <c s="36" t="s">
        <v>115</v>
      </c>
      <c s="37">
        <v>3</v>
      </c>
      <c s="36">
        <v>0</v>
      </c>
      <c s="36">
        <f>ROUND(G4545*H4545,6)</f>
      </c>
      <c r="L4545" s="38">
        <v>0</v>
      </c>
      <c s="32">
        <f>ROUND(ROUND(L4545,2)*ROUND(G4545,3),2)</f>
      </c>
      <c s="36" t="s">
        <v>12611</v>
      </c>
      <c>
        <f>(M4545*21)/100</f>
      </c>
      <c t="s">
        <v>28</v>
      </c>
    </row>
    <row r="4546" spans="1:5" ht="12.75">
      <c r="A4546" s="35" t="s">
        <v>58</v>
      </c>
      <c r="E4546" s="39" t="s">
        <v>5</v>
      </c>
    </row>
    <row r="4547" spans="1:5" ht="12.75">
      <c r="A4547" s="35" t="s">
        <v>59</v>
      </c>
      <c r="E4547" s="40" t="s">
        <v>7944</v>
      </c>
    </row>
    <row r="4548" spans="1:5" ht="140.25">
      <c r="A4548" t="s">
        <v>61</v>
      </c>
      <c r="E4548" s="39" t="s">
        <v>7945</v>
      </c>
    </row>
    <row r="4549" spans="1:16" ht="12.75">
      <c r="A4549" t="s">
        <v>53</v>
      </c>
      <c s="34" t="s">
        <v>12646</v>
      </c>
      <c s="34" t="s">
        <v>7043</v>
      </c>
      <c s="35" t="s">
        <v>5</v>
      </c>
      <c s="6" t="s">
        <v>12647</v>
      </c>
      <c s="36" t="s">
        <v>115</v>
      </c>
      <c s="37">
        <v>6</v>
      </c>
      <c s="36">
        <v>0</v>
      </c>
      <c s="36">
        <f>ROUND(G4549*H4549,6)</f>
      </c>
      <c r="L4549" s="38">
        <v>0</v>
      </c>
      <c s="32">
        <f>ROUND(ROUND(L4549,2)*ROUND(G4549,3),2)</f>
      </c>
      <c s="36" t="s">
        <v>12611</v>
      </c>
      <c>
        <f>(M4549*21)/100</f>
      </c>
      <c t="s">
        <v>28</v>
      </c>
    </row>
    <row r="4550" spans="1:5" ht="63.75">
      <c r="A4550" s="35" t="s">
        <v>58</v>
      </c>
      <c r="E4550" s="39" t="s">
        <v>12648</v>
      </c>
    </row>
    <row r="4551" spans="1:5" ht="12.75">
      <c r="A4551" s="35" t="s">
        <v>59</v>
      </c>
      <c r="E4551" s="40" t="s">
        <v>7944</v>
      </c>
    </row>
    <row r="4552" spans="1:5" ht="153">
      <c r="A4552" t="s">
        <v>61</v>
      </c>
      <c r="E4552" s="39" t="s">
        <v>12636</v>
      </c>
    </row>
    <row r="4553" spans="1:16" ht="12.75">
      <c r="A4553" t="s">
        <v>53</v>
      </c>
      <c s="34" t="s">
        <v>12649</v>
      </c>
      <c s="34" t="s">
        <v>7046</v>
      </c>
      <c s="35" t="s">
        <v>5</v>
      </c>
      <c s="6" t="s">
        <v>7942</v>
      </c>
      <c s="36" t="s">
        <v>115</v>
      </c>
      <c s="37">
        <v>28</v>
      </c>
      <c s="36">
        <v>0</v>
      </c>
      <c s="36">
        <f>ROUND(G4553*H4553,6)</f>
      </c>
      <c r="L4553" s="38">
        <v>0</v>
      </c>
      <c s="32">
        <f>ROUND(ROUND(L4553,2)*ROUND(G4553,3),2)</f>
      </c>
      <c s="36" t="s">
        <v>12611</v>
      </c>
      <c>
        <f>(M4553*21)/100</f>
      </c>
      <c t="s">
        <v>28</v>
      </c>
    </row>
    <row r="4554" spans="1:5" ht="12.75">
      <c r="A4554" s="35" t="s">
        <v>58</v>
      </c>
      <c r="E4554" s="39" t="s">
        <v>5</v>
      </c>
    </row>
    <row r="4555" spans="1:5" ht="12.75">
      <c r="A4555" s="35" t="s">
        <v>59</v>
      </c>
      <c r="E4555" s="40" t="s">
        <v>7944</v>
      </c>
    </row>
    <row r="4556" spans="1:5" ht="140.25">
      <c r="A4556" t="s">
        <v>61</v>
      </c>
      <c r="E4556" s="39" t="s">
        <v>7945</v>
      </c>
    </row>
    <row r="4557" spans="1:16" ht="12.75">
      <c r="A4557" t="s">
        <v>53</v>
      </c>
      <c s="34" t="s">
        <v>12650</v>
      </c>
      <c s="34" t="s">
        <v>7965</v>
      </c>
      <c s="35" t="s">
        <v>5</v>
      </c>
      <c s="6" t="s">
        <v>12651</v>
      </c>
      <c s="36" t="s">
        <v>115</v>
      </c>
      <c s="37">
        <v>47</v>
      </c>
      <c s="36">
        <v>0</v>
      </c>
      <c s="36">
        <f>ROUND(G4557*H4557,6)</f>
      </c>
      <c r="L4557" s="38">
        <v>0</v>
      </c>
      <c s="32">
        <f>ROUND(ROUND(L4557,2)*ROUND(G4557,3),2)</f>
      </c>
      <c s="36" t="s">
        <v>12611</v>
      </c>
      <c>
        <f>(M4557*21)/100</f>
      </c>
      <c t="s">
        <v>28</v>
      </c>
    </row>
    <row r="4558" spans="1:5" ht="12.75">
      <c r="A4558" s="35" t="s">
        <v>58</v>
      </c>
      <c r="E4558" s="39" t="s">
        <v>5</v>
      </c>
    </row>
    <row r="4559" spans="1:5" ht="12.75">
      <c r="A4559" s="35" t="s">
        <v>59</v>
      </c>
      <c r="E4559" s="40" t="s">
        <v>7944</v>
      </c>
    </row>
    <row r="4560" spans="1:5" ht="153">
      <c r="A4560" t="s">
        <v>61</v>
      </c>
      <c r="E4560" s="39" t="s">
        <v>12652</v>
      </c>
    </row>
    <row r="4561" spans="1:16" ht="12.75">
      <c r="A4561" t="s">
        <v>53</v>
      </c>
      <c s="34" t="s">
        <v>12653</v>
      </c>
      <c s="34" t="s">
        <v>7967</v>
      </c>
      <c s="35" t="s">
        <v>5</v>
      </c>
      <c s="6" t="s">
        <v>12654</v>
      </c>
      <c s="36" t="s">
        <v>115</v>
      </c>
      <c s="37">
        <v>16</v>
      </c>
      <c s="36">
        <v>0</v>
      </c>
      <c s="36">
        <f>ROUND(G4561*H4561,6)</f>
      </c>
      <c r="L4561" s="38">
        <v>0</v>
      </c>
      <c s="32">
        <f>ROUND(ROUND(L4561,2)*ROUND(G4561,3),2)</f>
      </c>
      <c s="36" t="s">
        <v>12611</v>
      </c>
      <c>
        <f>(M4561*21)/100</f>
      </c>
      <c t="s">
        <v>28</v>
      </c>
    </row>
    <row r="4562" spans="1:5" ht="38.25">
      <c r="A4562" s="35" t="s">
        <v>58</v>
      </c>
      <c r="E4562" s="39" t="s">
        <v>12655</v>
      </c>
    </row>
    <row r="4563" spans="1:5" ht="12.75">
      <c r="A4563" s="35" t="s">
        <v>59</v>
      </c>
      <c r="E4563" s="40" t="s">
        <v>7944</v>
      </c>
    </row>
    <row r="4564" spans="1:5" ht="140.25">
      <c r="A4564" t="s">
        <v>61</v>
      </c>
      <c r="E4564" s="39" t="s">
        <v>7945</v>
      </c>
    </row>
    <row r="4565" spans="1:16" ht="12.75">
      <c r="A4565" t="s">
        <v>53</v>
      </c>
      <c s="34" t="s">
        <v>12656</v>
      </c>
      <c s="34" t="s">
        <v>7969</v>
      </c>
      <c s="35" t="s">
        <v>5</v>
      </c>
      <c s="6" t="s">
        <v>12657</v>
      </c>
      <c s="36" t="s">
        <v>115</v>
      </c>
      <c s="37">
        <v>7</v>
      </c>
      <c s="36">
        <v>0</v>
      </c>
      <c s="36">
        <f>ROUND(G4565*H4565,6)</f>
      </c>
      <c r="L4565" s="38">
        <v>0</v>
      </c>
      <c s="32">
        <f>ROUND(ROUND(L4565,2)*ROUND(G4565,3),2)</f>
      </c>
      <c s="36" t="s">
        <v>12611</v>
      </c>
      <c>
        <f>(M4565*21)/100</f>
      </c>
      <c t="s">
        <v>28</v>
      </c>
    </row>
    <row r="4566" spans="1:5" ht="38.25">
      <c r="A4566" s="35" t="s">
        <v>58</v>
      </c>
      <c r="E4566" s="39" t="s">
        <v>12658</v>
      </c>
    </row>
    <row r="4567" spans="1:5" ht="12.75">
      <c r="A4567" s="35" t="s">
        <v>59</v>
      </c>
      <c r="E4567" s="40" t="s">
        <v>7944</v>
      </c>
    </row>
    <row r="4568" spans="1:5" ht="140.25">
      <c r="A4568" t="s">
        <v>61</v>
      </c>
      <c r="E4568" s="39" t="s">
        <v>7945</v>
      </c>
    </row>
    <row r="4569" spans="1:16" ht="12.75">
      <c r="A4569" t="s">
        <v>53</v>
      </c>
      <c s="34" t="s">
        <v>12659</v>
      </c>
      <c s="34" t="s">
        <v>7971</v>
      </c>
      <c s="35" t="s">
        <v>5</v>
      </c>
      <c s="6" t="s">
        <v>12660</v>
      </c>
      <c s="36" t="s">
        <v>115</v>
      </c>
      <c s="37">
        <v>18</v>
      </c>
      <c s="36">
        <v>0</v>
      </c>
      <c s="36">
        <f>ROUND(G4569*H4569,6)</f>
      </c>
      <c r="L4569" s="38">
        <v>0</v>
      </c>
      <c s="32">
        <f>ROUND(ROUND(L4569,2)*ROUND(G4569,3),2)</f>
      </c>
      <c s="36" t="s">
        <v>12611</v>
      </c>
      <c>
        <f>(M4569*21)/100</f>
      </c>
      <c t="s">
        <v>28</v>
      </c>
    </row>
    <row r="4570" spans="1:5" ht="25.5">
      <c r="A4570" s="35" t="s">
        <v>58</v>
      </c>
      <c r="E4570" s="39" t="s">
        <v>12661</v>
      </c>
    </row>
    <row r="4571" spans="1:5" ht="12.75">
      <c r="A4571" s="35" t="s">
        <v>59</v>
      </c>
      <c r="E4571" s="40" t="s">
        <v>7944</v>
      </c>
    </row>
    <row r="4572" spans="1:5" ht="140.25">
      <c r="A4572" t="s">
        <v>61</v>
      </c>
      <c r="E4572" s="39" t="s">
        <v>7945</v>
      </c>
    </row>
    <row r="4573" spans="1:16" ht="12.75">
      <c r="A4573" t="s">
        <v>53</v>
      </c>
      <c s="34" t="s">
        <v>12662</v>
      </c>
      <c s="34" t="s">
        <v>7973</v>
      </c>
      <c s="35" t="s">
        <v>5</v>
      </c>
      <c s="6" t="s">
        <v>12663</v>
      </c>
      <c s="36" t="s">
        <v>115</v>
      </c>
      <c s="37">
        <v>11</v>
      </c>
      <c s="36">
        <v>0</v>
      </c>
      <c s="36">
        <f>ROUND(G4573*H4573,6)</f>
      </c>
      <c r="L4573" s="38">
        <v>0</v>
      </c>
      <c s="32">
        <f>ROUND(ROUND(L4573,2)*ROUND(G4573,3),2)</f>
      </c>
      <c s="36" t="s">
        <v>12611</v>
      </c>
      <c>
        <f>(M4573*21)/100</f>
      </c>
      <c t="s">
        <v>28</v>
      </c>
    </row>
    <row r="4574" spans="1:5" ht="89.25">
      <c r="A4574" s="35" t="s">
        <v>58</v>
      </c>
      <c r="E4574" s="39" t="s">
        <v>12664</v>
      </c>
    </row>
    <row r="4575" spans="1:5" ht="12.75">
      <c r="A4575" s="35" t="s">
        <v>59</v>
      </c>
      <c r="E4575" s="40" t="s">
        <v>7944</v>
      </c>
    </row>
    <row r="4576" spans="1:5" ht="140.25">
      <c r="A4576" t="s">
        <v>61</v>
      </c>
      <c r="E4576" s="39" t="s">
        <v>7945</v>
      </c>
    </row>
    <row r="4577" spans="1:16" ht="12.75">
      <c r="A4577" t="s">
        <v>53</v>
      </c>
      <c s="34" t="s">
        <v>12665</v>
      </c>
      <c s="34" t="s">
        <v>7975</v>
      </c>
      <c s="35" t="s">
        <v>5</v>
      </c>
      <c s="6" t="s">
        <v>12666</v>
      </c>
      <c s="36" t="s">
        <v>115</v>
      </c>
      <c s="37">
        <v>42</v>
      </c>
      <c s="36">
        <v>0</v>
      </c>
      <c s="36">
        <f>ROUND(G4577*H4577,6)</f>
      </c>
      <c r="L4577" s="38">
        <v>0</v>
      </c>
      <c s="32">
        <f>ROUND(ROUND(L4577,2)*ROUND(G4577,3),2)</f>
      </c>
      <c s="36" t="s">
        <v>12611</v>
      </c>
      <c>
        <f>(M4577*21)/100</f>
      </c>
      <c t="s">
        <v>28</v>
      </c>
    </row>
    <row r="4578" spans="1:5" ht="51">
      <c r="A4578" s="35" t="s">
        <v>58</v>
      </c>
      <c r="E4578" s="39" t="s">
        <v>12667</v>
      </c>
    </row>
    <row r="4579" spans="1:5" ht="12.75">
      <c r="A4579" s="35" t="s">
        <v>59</v>
      </c>
      <c r="E4579" s="40" t="s">
        <v>7944</v>
      </c>
    </row>
    <row r="4580" spans="1:5" ht="140.25">
      <c r="A4580" t="s">
        <v>61</v>
      </c>
      <c r="E4580" s="39" t="s">
        <v>7945</v>
      </c>
    </row>
    <row r="4581" spans="1:16" ht="12.75">
      <c r="A4581" t="s">
        <v>53</v>
      </c>
      <c s="34" t="s">
        <v>12668</v>
      </c>
      <c s="34" t="s">
        <v>7977</v>
      </c>
      <c s="35" t="s">
        <v>5</v>
      </c>
      <c s="6" t="s">
        <v>12669</v>
      </c>
      <c s="36" t="s">
        <v>115</v>
      </c>
      <c s="37">
        <v>1</v>
      </c>
      <c s="36">
        <v>0</v>
      </c>
      <c s="36">
        <f>ROUND(G4581*H4581,6)</f>
      </c>
      <c r="L4581" s="38">
        <v>0</v>
      </c>
      <c s="32">
        <f>ROUND(ROUND(L4581,2)*ROUND(G4581,3),2)</f>
      </c>
      <c s="36" t="s">
        <v>12611</v>
      </c>
      <c>
        <f>(M4581*21)/100</f>
      </c>
      <c t="s">
        <v>28</v>
      </c>
    </row>
    <row r="4582" spans="1:5" ht="114.75">
      <c r="A4582" s="35" t="s">
        <v>58</v>
      </c>
      <c r="E4582" s="39" t="s">
        <v>12670</v>
      </c>
    </row>
    <row r="4583" spans="1:5" ht="12.75">
      <c r="A4583" s="35" t="s">
        <v>59</v>
      </c>
      <c r="E4583" s="40" t="s">
        <v>7944</v>
      </c>
    </row>
    <row r="4584" spans="1:5" ht="140.25">
      <c r="A4584" t="s">
        <v>61</v>
      </c>
      <c r="E4584" s="39" t="s">
        <v>7945</v>
      </c>
    </row>
    <row r="4585" spans="1:16" ht="12.75">
      <c r="A4585" t="s">
        <v>53</v>
      </c>
      <c s="34" t="s">
        <v>12671</v>
      </c>
      <c s="34" t="s">
        <v>7979</v>
      </c>
      <c s="35" t="s">
        <v>5</v>
      </c>
      <c s="6" t="s">
        <v>12672</v>
      </c>
      <c s="36" t="s">
        <v>115</v>
      </c>
      <c s="37">
        <v>8</v>
      </c>
      <c s="36">
        <v>0</v>
      </c>
      <c s="36">
        <f>ROUND(G4585*H4585,6)</f>
      </c>
      <c r="L4585" s="38">
        <v>0</v>
      </c>
      <c s="32">
        <f>ROUND(ROUND(L4585,2)*ROUND(G4585,3),2)</f>
      </c>
      <c s="36" t="s">
        <v>12611</v>
      </c>
      <c>
        <f>(M4585*21)/100</f>
      </c>
      <c t="s">
        <v>28</v>
      </c>
    </row>
    <row r="4586" spans="1:5" ht="76.5">
      <c r="A4586" s="35" t="s">
        <v>58</v>
      </c>
      <c r="E4586" s="39" t="s">
        <v>12673</v>
      </c>
    </row>
    <row r="4587" spans="1:5" ht="12.75">
      <c r="A4587" s="35" t="s">
        <v>59</v>
      </c>
      <c r="E4587" s="40" t="s">
        <v>7944</v>
      </c>
    </row>
    <row r="4588" spans="1:5" ht="140.25">
      <c r="A4588" t="s">
        <v>61</v>
      </c>
      <c r="E4588" s="39" t="s">
        <v>7945</v>
      </c>
    </row>
    <row r="4589" spans="1:16" ht="12.75">
      <c r="A4589" t="s">
        <v>53</v>
      </c>
      <c s="34" t="s">
        <v>12674</v>
      </c>
      <c s="34" t="s">
        <v>7981</v>
      </c>
      <c s="35" t="s">
        <v>5</v>
      </c>
      <c s="6" t="s">
        <v>12675</v>
      </c>
      <c s="36" t="s">
        <v>115</v>
      </c>
      <c s="37">
        <v>52</v>
      </c>
      <c s="36">
        <v>0</v>
      </c>
      <c s="36">
        <f>ROUND(G4589*H4589,6)</f>
      </c>
      <c r="L4589" s="38">
        <v>0</v>
      </c>
      <c s="32">
        <f>ROUND(ROUND(L4589,2)*ROUND(G4589,3),2)</f>
      </c>
      <c s="36" t="s">
        <v>12611</v>
      </c>
      <c>
        <f>(M4589*21)/100</f>
      </c>
      <c t="s">
        <v>28</v>
      </c>
    </row>
    <row r="4590" spans="1:5" ht="76.5">
      <c r="A4590" s="35" t="s">
        <v>58</v>
      </c>
      <c r="E4590" s="39" t="s">
        <v>12676</v>
      </c>
    </row>
    <row r="4591" spans="1:5" ht="12.75">
      <c r="A4591" s="35" t="s">
        <v>59</v>
      </c>
      <c r="E4591" s="40" t="s">
        <v>7944</v>
      </c>
    </row>
    <row r="4592" spans="1:5" ht="140.25">
      <c r="A4592" t="s">
        <v>61</v>
      </c>
      <c r="E4592" s="39" t="s">
        <v>7945</v>
      </c>
    </row>
    <row r="4593" spans="1:16" ht="12.75">
      <c r="A4593" t="s">
        <v>53</v>
      </c>
      <c s="34" t="s">
        <v>12677</v>
      </c>
      <c s="34" t="s">
        <v>7983</v>
      </c>
      <c s="35" t="s">
        <v>5</v>
      </c>
      <c s="6" t="s">
        <v>7946</v>
      </c>
      <c s="36" t="s">
        <v>115</v>
      </c>
      <c s="37">
        <v>21</v>
      </c>
      <c s="36">
        <v>0</v>
      </c>
      <c s="36">
        <f>ROUND(G4593*H4593,6)</f>
      </c>
      <c r="L4593" s="38">
        <v>0</v>
      </c>
      <c s="32">
        <f>ROUND(ROUND(L4593,2)*ROUND(G4593,3),2)</f>
      </c>
      <c s="36" t="s">
        <v>12611</v>
      </c>
      <c>
        <f>(M4593*21)/100</f>
      </c>
      <c t="s">
        <v>28</v>
      </c>
    </row>
    <row r="4594" spans="1:5" ht="102">
      <c r="A4594" s="35" t="s">
        <v>58</v>
      </c>
      <c r="E4594" s="39" t="s">
        <v>7947</v>
      </c>
    </row>
    <row r="4595" spans="1:5" ht="12.75">
      <c r="A4595" s="35" t="s">
        <v>59</v>
      </c>
      <c r="E4595" s="40" t="s">
        <v>7944</v>
      </c>
    </row>
    <row r="4596" spans="1:5" ht="140.25">
      <c r="A4596" t="s">
        <v>61</v>
      </c>
      <c r="E4596" s="39" t="s">
        <v>7945</v>
      </c>
    </row>
    <row r="4597" spans="1:16" ht="25.5">
      <c r="A4597" t="s">
        <v>53</v>
      </c>
      <c s="34" t="s">
        <v>12678</v>
      </c>
      <c s="34" t="s">
        <v>7985</v>
      </c>
      <c s="35" t="s">
        <v>5</v>
      </c>
      <c s="6" t="s">
        <v>12679</v>
      </c>
      <c s="36" t="s">
        <v>115</v>
      </c>
      <c s="37">
        <v>1</v>
      </c>
      <c s="36">
        <v>0</v>
      </c>
      <c s="36">
        <f>ROUND(G4597*H4597,6)</f>
      </c>
      <c r="L4597" s="38">
        <v>0</v>
      </c>
      <c s="32">
        <f>ROUND(ROUND(L4597,2)*ROUND(G4597,3),2)</f>
      </c>
      <c s="36" t="s">
        <v>12611</v>
      </c>
      <c>
        <f>(M4597*21)/100</f>
      </c>
      <c t="s">
        <v>28</v>
      </c>
    </row>
    <row r="4598" spans="1:5" ht="114.75">
      <c r="A4598" s="35" t="s">
        <v>58</v>
      </c>
      <c r="E4598" s="39" t="s">
        <v>12680</v>
      </c>
    </row>
    <row r="4599" spans="1:5" ht="12.75">
      <c r="A4599" s="35" t="s">
        <v>59</v>
      </c>
      <c r="E4599" s="40" t="s">
        <v>7944</v>
      </c>
    </row>
    <row r="4600" spans="1:5" ht="140.25">
      <c r="A4600" t="s">
        <v>61</v>
      </c>
      <c r="E4600" s="39" t="s">
        <v>7945</v>
      </c>
    </row>
    <row r="4601" spans="1:16" ht="25.5">
      <c r="A4601" t="s">
        <v>53</v>
      </c>
      <c s="34" t="s">
        <v>12681</v>
      </c>
      <c s="34" t="s">
        <v>7987</v>
      </c>
      <c s="35" t="s">
        <v>5</v>
      </c>
      <c s="6" t="s">
        <v>12682</v>
      </c>
      <c s="36" t="s">
        <v>115</v>
      </c>
      <c s="37">
        <v>1</v>
      </c>
      <c s="36">
        <v>0</v>
      </c>
      <c s="36">
        <f>ROUND(G4601*H4601,6)</f>
      </c>
      <c r="L4601" s="38">
        <v>0</v>
      </c>
      <c s="32">
        <f>ROUND(ROUND(L4601,2)*ROUND(G4601,3),2)</f>
      </c>
      <c s="36" t="s">
        <v>12611</v>
      </c>
      <c>
        <f>(M4601*21)/100</f>
      </c>
      <c t="s">
        <v>28</v>
      </c>
    </row>
    <row r="4602" spans="1:5" ht="89.25">
      <c r="A4602" s="35" t="s">
        <v>58</v>
      </c>
      <c r="E4602" s="39" t="s">
        <v>12683</v>
      </c>
    </row>
    <row r="4603" spans="1:5" ht="12.75">
      <c r="A4603" s="35" t="s">
        <v>59</v>
      </c>
      <c r="E4603" s="40" t="s">
        <v>7944</v>
      </c>
    </row>
    <row r="4604" spans="1:5" ht="12.75">
      <c r="A4604" t="s">
        <v>61</v>
      </c>
      <c r="E4604" s="39" t="s">
        <v>8408</v>
      </c>
    </row>
    <row r="4605" spans="1:16" ht="12.75">
      <c r="A4605" t="s">
        <v>53</v>
      </c>
      <c s="34" t="s">
        <v>12684</v>
      </c>
      <c s="34" t="s">
        <v>7989</v>
      </c>
      <c s="35" t="s">
        <v>5</v>
      </c>
      <c s="6" t="s">
        <v>12685</v>
      </c>
      <c s="36" t="s">
        <v>115</v>
      </c>
      <c s="37">
        <v>14</v>
      </c>
      <c s="36">
        <v>0</v>
      </c>
      <c s="36">
        <f>ROUND(G4605*H4605,6)</f>
      </c>
      <c r="L4605" s="38">
        <v>0</v>
      </c>
      <c s="32">
        <f>ROUND(ROUND(L4605,2)*ROUND(G4605,3),2)</f>
      </c>
      <c s="36" t="s">
        <v>12611</v>
      </c>
      <c>
        <f>(M4605*21)/100</f>
      </c>
      <c t="s">
        <v>28</v>
      </c>
    </row>
    <row r="4606" spans="1:5" ht="114.75">
      <c r="A4606" s="35" t="s">
        <v>58</v>
      </c>
      <c r="E4606" s="39" t="s">
        <v>12686</v>
      </c>
    </row>
    <row r="4607" spans="1:5" ht="12.75">
      <c r="A4607" s="35" t="s">
        <v>59</v>
      </c>
      <c r="E4607" s="40" t="s">
        <v>7944</v>
      </c>
    </row>
    <row r="4608" spans="1:5" ht="140.25">
      <c r="A4608" t="s">
        <v>61</v>
      </c>
      <c r="E4608" s="39" t="s">
        <v>7945</v>
      </c>
    </row>
    <row r="4609" spans="1:16" ht="25.5">
      <c r="A4609" t="s">
        <v>53</v>
      </c>
      <c s="34" t="s">
        <v>12687</v>
      </c>
      <c s="34" t="s">
        <v>7991</v>
      </c>
      <c s="35" t="s">
        <v>5</v>
      </c>
      <c s="6" t="s">
        <v>12688</v>
      </c>
      <c s="36" t="s">
        <v>115</v>
      </c>
      <c s="37">
        <v>4</v>
      </c>
      <c s="36">
        <v>0</v>
      </c>
      <c s="36">
        <f>ROUND(G4609*H4609,6)</f>
      </c>
      <c r="L4609" s="38">
        <v>0</v>
      </c>
      <c s="32">
        <f>ROUND(ROUND(L4609,2)*ROUND(G4609,3),2)</f>
      </c>
      <c s="36" t="s">
        <v>12611</v>
      </c>
      <c>
        <f>(M4609*21)/100</f>
      </c>
      <c t="s">
        <v>28</v>
      </c>
    </row>
    <row r="4610" spans="1:5" ht="12.75">
      <c r="A4610" s="35" t="s">
        <v>58</v>
      </c>
      <c r="E4610" s="39" t="s">
        <v>5</v>
      </c>
    </row>
    <row r="4611" spans="1:5" ht="12.75">
      <c r="A4611" s="35" t="s">
        <v>59</v>
      </c>
      <c r="E4611" s="40" t="s">
        <v>7944</v>
      </c>
    </row>
    <row r="4612" spans="1:5" ht="140.25">
      <c r="A4612" t="s">
        <v>61</v>
      </c>
      <c r="E4612" s="39" t="s">
        <v>7945</v>
      </c>
    </row>
    <row r="4613" spans="1:16" ht="12.75">
      <c r="A4613" t="s">
        <v>53</v>
      </c>
      <c s="34" t="s">
        <v>12689</v>
      </c>
      <c s="34" t="s">
        <v>7993</v>
      </c>
      <c s="35" t="s">
        <v>5</v>
      </c>
      <c s="6" t="s">
        <v>12690</v>
      </c>
      <c s="36" t="s">
        <v>115</v>
      </c>
      <c s="37">
        <v>4</v>
      </c>
      <c s="36">
        <v>0</v>
      </c>
      <c s="36">
        <f>ROUND(G4613*H4613,6)</f>
      </c>
      <c r="L4613" s="38">
        <v>0</v>
      </c>
      <c s="32">
        <f>ROUND(ROUND(L4613,2)*ROUND(G4613,3),2)</f>
      </c>
      <c s="36" t="s">
        <v>12611</v>
      </c>
      <c>
        <f>(M4613*21)/100</f>
      </c>
      <c t="s">
        <v>28</v>
      </c>
    </row>
    <row r="4614" spans="1:5" ht="12.75">
      <c r="A4614" s="35" t="s">
        <v>58</v>
      </c>
      <c r="E4614" s="39" t="s">
        <v>5</v>
      </c>
    </row>
    <row r="4615" spans="1:5" ht="12.75">
      <c r="A4615" s="35" t="s">
        <v>59</v>
      </c>
      <c r="E4615" s="40" t="s">
        <v>7944</v>
      </c>
    </row>
    <row r="4616" spans="1:5" ht="114.75">
      <c r="A4616" t="s">
        <v>61</v>
      </c>
      <c r="E4616" s="39" t="s">
        <v>12620</v>
      </c>
    </row>
    <row r="4617" spans="1:16" ht="12.75">
      <c r="A4617" t="s">
        <v>53</v>
      </c>
      <c s="34" t="s">
        <v>12691</v>
      </c>
      <c s="34" t="s">
        <v>7995</v>
      </c>
      <c s="35" t="s">
        <v>5</v>
      </c>
      <c s="6" t="s">
        <v>12692</v>
      </c>
      <c s="36" t="s">
        <v>115</v>
      </c>
      <c s="37">
        <v>4</v>
      </c>
      <c s="36">
        <v>0</v>
      </c>
      <c s="36">
        <f>ROUND(G4617*H4617,6)</f>
      </c>
      <c r="L4617" s="38">
        <v>0</v>
      </c>
      <c s="32">
        <f>ROUND(ROUND(L4617,2)*ROUND(G4617,3),2)</f>
      </c>
      <c s="36" t="s">
        <v>12611</v>
      </c>
      <c>
        <f>(M4617*21)/100</f>
      </c>
      <c t="s">
        <v>28</v>
      </c>
    </row>
    <row r="4618" spans="1:5" ht="12.75">
      <c r="A4618" s="35" t="s">
        <v>58</v>
      </c>
      <c r="E4618" s="39" t="s">
        <v>5</v>
      </c>
    </row>
    <row r="4619" spans="1:5" ht="12.75">
      <c r="A4619" s="35" t="s">
        <v>59</v>
      </c>
      <c r="E4619" s="40" t="s">
        <v>7944</v>
      </c>
    </row>
    <row r="4620" spans="1:5" ht="114.75">
      <c r="A4620" t="s">
        <v>61</v>
      </c>
      <c r="E4620" s="39" t="s">
        <v>12620</v>
      </c>
    </row>
    <row r="4621" spans="1:16" ht="12.75">
      <c r="A4621" t="s">
        <v>53</v>
      </c>
      <c s="34" t="s">
        <v>12693</v>
      </c>
      <c s="34" t="s">
        <v>7997</v>
      </c>
      <c s="35" t="s">
        <v>5</v>
      </c>
      <c s="6" t="s">
        <v>12694</v>
      </c>
      <c s="36" t="s">
        <v>115</v>
      </c>
      <c s="37">
        <v>2</v>
      </c>
      <c s="36">
        <v>0</v>
      </c>
      <c s="36">
        <f>ROUND(G4621*H4621,6)</f>
      </c>
      <c r="L4621" s="38">
        <v>0</v>
      </c>
      <c s="32">
        <f>ROUND(ROUND(L4621,2)*ROUND(G4621,3),2)</f>
      </c>
      <c s="36" t="s">
        <v>12611</v>
      </c>
      <c>
        <f>(M4621*21)/100</f>
      </c>
      <c t="s">
        <v>28</v>
      </c>
    </row>
    <row r="4622" spans="1:5" ht="12.75">
      <c r="A4622" s="35" t="s">
        <v>58</v>
      </c>
      <c r="E4622" s="39" t="s">
        <v>5</v>
      </c>
    </row>
    <row r="4623" spans="1:5" ht="12.75">
      <c r="A4623" s="35" t="s">
        <v>59</v>
      </c>
      <c r="E4623" s="40" t="s">
        <v>7944</v>
      </c>
    </row>
    <row r="4624" spans="1:5" ht="114.75">
      <c r="A4624" t="s">
        <v>61</v>
      </c>
      <c r="E4624" s="39" t="s">
        <v>12620</v>
      </c>
    </row>
    <row r="4625" spans="1:16" ht="12.75">
      <c r="A4625" t="s">
        <v>53</v>
      </c>
      <c s="34" t="s">
        <v>12695</v>
      </c>
      <c s="34" t="s">
        <v>8000</v>
      </c>
      <c s="35" t="s">
        <v>5</v>
      </c>
      <c s="6" t="s">
        <v>12696</v>
      </c>
      <c s="36" t="s">
        <v>115</v>
      </c>
      <c s="37">
        <v>1</v>
      </c>
      <c s="36">
        <v>0</v>
      </c>
      <c s="36">
        <f>ROUND(G4625*H4625,6)</f>
      </c>
      <c r="L4625" s="38">
        <v>0</v>
      </c>
      <c s="32">
        <f>ROUND(ROUND(L4625,2)*ROUND(G4625,3),2)</f>
      </c>
      <c s="36" t="s">
        <v>12611</v>
      </c>
      <c>
        <f>(M4625*21)/100</f>
      </c>
      <c t="s">
        <v>28</v>
      </c>
    </row>
    <row r="4626" spans="1:5" ht="12.75">
      <c r="A4626" s="35" t="s">
        <v>58</v>
      </c>
      <c r="E4626" s="39" t="s">
        <v>5</v>
      </c>
    </row>
    <row r="4627" spans="1:5" ht="12.75">
      <c r="A4627" s="35" t="s">
        <v>59</v>
      </c>
      <c r="E4627" s="40" t="s">
        <v>7944</v>
      </c>
    </row>
    <row r="4628" spans="1:5" ht="114.75">
      <c r="A4628" t="s">
        <v>61</v>
      </c>
      <c r="E4628" s="39" t="s">
        <v>12620</v>
      </c>
    </row>
    <row r="4629" spans="1:16" ht="12.75">
      <c r="A4629" t="s">
        <v>53</v>
      </c>
      <c s="34" t="s">
        <v>12697</v>
      </c>
      <c s="34" t="s">
        <v>8003</v>
      </c>
      <c s="35" t="s">
        <v>5</v>
      </c>
      <c s="6" t="s">
        <v>12698</v>
      </c>
      <c s="36" t="s">
        <v>115</v>
      </c>
      <c s="37">
        <v>1</v>
      </c>
      <c s="36">
        <v>0</v>
      </c>
      <c s="36">
        <f>ROUND(G4629*H4629,6)</f>
      </c>
      <c r="L4629" s="38">
        <v>0</v>
      </c>
      <c s="32">
        <f>ROUND(ROUND(L4629,2)*ROUND(G4629,3),2)</f>
      </c>
      <c s="36" t="s">
        <v>12611</v>
      </c>
      <c>
        <f>(M4629*21)/100</f>
      </c>
      <c t="s">
        <v>28</v>
      </c>
    </row>
    <row r="4630" spans="1:5" ht="12.75">
      <c r="A4630" s="35" t="s">
        <v>58</v>
      </c>
      <c r="E4630" s="39" t="s">
        <v>5</v>
      </c>
    </row>
    <row r="4631" spans="1:5" ht="12.75">
      <c r="A4631" s="35" t="s">
        <v>59</v>
      </c>
      <c r="E4631" s="40" t="s">
        <v>7944</v>
      </c>
    </row>
    <row r="4632" spans="1:5" ht="114.75">
      <c r="A4632" t="s">
        <v>61</v>
      </c>
      <c r="E4632" s="39" t="s">
        <v>12620</v>
      </c>
    </row>
    <row r="4633" spans="1:16" ht="12.75">
      <c r="A4633" t="s">
        <v>53</v>
      </c>
      <c s="34" t="s">
        <v>12699</v>
      </c>
      <c s="34" t="s">
        <v>8005</v>
      </c>
      <c s="35" t="s">
        <v>5</v>
      </c>
      <c s="6" t="s">
        <v>12700</v>
      </c>
      <c s="36" t="s">
        <v>115</v>
      </c>
      <c s="37">
        <v>1</v>
      </c>
      <c s="36">
        <v>0</v>
      </c>
      <c s="36">
        <f>ROUND(G4633*H4633,6)</f>
      </c>
      <c r="L4633" s="38">
        <v>0</v>
      </c>
      <c s="32">
        <f>ROUND(ROUND(L4633,2)*ROUND(G4633,3),2)</f>
      </c>
      <c s="36" t="s">
        <v>12611</v>
      </c>
      <c>
        <f>(M4633*21)/100</f>
      </c>
      <c t="s">
        <v>28</v>
      </c>
    </row>
    <row r="4634" spans="1:5" ht="12.75">
      <c r="A4634" s="35" t="s">
        <v>58</v>
      </c>
      <c r="E4634" s="39" t="s">
        <v>5</v>
      </c>
    </row>
    <row r="4635" spans="1:5" ht="12.75">
      <c r="A4635" s="35" t="s">
        <v>59</v>
      </c>
      <c r="E4635" s="40" t="s">
        <v>7944</v>
      </c>
    </row>
    <row r="4636" spans="1:5" ht="114.75">
      <c r="A4636" t="s">
        <v>61</v>
      </c>
      <c r="E4636" s="39" t="s">
        <v>12620</v>
      </c>
    </row>
    <row r="4637" spans="1:16" ht="12.75">
      <c r="A4637" t="s">
        <v>53</v>
      </c>
      <c s="34" t="s">
        <v>12701</v>
      </c>
      <c s="34" t="s">
        <v>8007</v>
      </c>
      <c s="35" t="s">
        <v>5</v>
      </c>
      <c s="6" t="s">
        <v>12702</v>
      </c>
      <c s="36" t="s">
        <v>115</v>
      </c>
      <c s="37">
        <v>1</v>
      </c>
      <c s="36">
        <v>0</v>
      </c>
      <c s="36">
        <f>ROUND(G4637*H4637,6)</f>
      </c>
      <c r="L4637" s="38">
        <v>0</v>
      </c>
      <c s="32">
        <f>ROUND(ROUND(L4637,2)*ROUND(G4637,3),2)</f>
      </c>
      <c s="36" t="s">
        <v>12611</v>
      </c>
      <c>
        <f>(M4637*21)/100</f>
      </c>
      <c t="s">
        <v>28</v>
      </c>
    </row>
    <row r="4638" spans="1:5" ht="12.75">
      <c r="A4638" s="35" t="s">
        <v>58</v>
      </c>
      <c r="E4638" s="39" t="s">
        <v>5</v>
      </c>
    </row>
    <row r="4639" spans="1:5" ht="12.75">
      <c r="A4639" s="35" t="s">
        <v>59</v>
      </c>
      <c r="E4639" s="40" t="s">
        <v>7944</v>
      </c>
    </row>
    <row r="4640" spans="1:5" ht="140.25">
      <c r="A4640" t="s">
        <v>61</v>
      </c>
      <c r="E4640" s="39" t="s">
        <v>7945</v>
      </c>
    </row>
    <row r="4641" spans="1:16" ht="12.75">
      <c r="A4641" t="s">
        <v>53</v>
      </c>
      <c s="34" t="s">
        <v>12703</v>
      </c>
      <c s="34" t="s">
        <v>8009</v>
      </c>
      <c s="35" t="s">
        <v>5</v>
      </c>
      <c s="6" t="s">
        <v>12704</v>
      </c>
      <c s="36" t="s">
        <v>115</v>
      </c>
      <c s="37">
        <v>1</v>
      </c>
      <c s="36">
        <v>0</v>
      </c>
      <c s="36">
        <f>ROUND(G4641*H4641,6)</f>
      </c>
      <c r="L4641" s="38">
        <v>0</v>
      </c>
      <c s="32">
        <f>ROUND(ROUND(L4641,2)*ROUND(G4641,3),2)</f>
      </c>
      <c s="36" t="s">
        <v>12611</v>
      </c>
      <c>
        <f>(M4641*21)/100</f>
      </c>
      <c t="s">
        <v>28</v>
      </c>
    </row>
    <row r="4642" spans="1:5" ht="12.75">
      <c r="A4642" s="35" t="s">
        <v>58</v>
      </c>
      <c r="E4642" s="39" t="s">
        <v>5</v>
      </c>
    </row>
    <row r="4643" spans="1:5" ht="12.75">
      <c r="A4643" s="35" t="s">
        <v>59</v>
      </c>
      <c r="E4643" s="40" t="s">
        <v>7944</v>
      </c>
    </row>
    <row r="4644" spans="1:5" ht="114.75">
      <c r="A4644" t="s">
        <v>61</v>
      </c>
      <c r="E4644" s="39" t="s">
        <v>12620</v>
      </c>
    </row>
    <row r="4645" spans="1:13" ht="12.75">
      <c r="A4645" t="s">
        <v>50</v>
      </c>
      <c r="C4645" s="31" t="s">
        <v>7948</v>
      </c>
      <c r="E4645" s="33" t="s">
        <v>7949</v>
      </c>
      <c r="J4645" s="32">
        <f>0</f>
      </c>
      <c s="32">
        <f>0</f>
      </c>
      <c s="32">
        <f>0+L4646+L4650+L4654+L4658+L4662+L4666+L4670+L4674+L4678+L4682+L4686+L4690+L4694+L4698+L4702+L4706+L4710+L4714+L4718+L4722+L4726+L4730+L4734+L4738+L4742+L4746+L4750+L4754+L4758+L4762+L4766+L4770+L4774+L4778+L4782+L4786+L4790+L4794+L4798+L4802+L4806+L4810+L4814+L4818+L4822+L4826+L4830+L4834+L4838+L4842+L4846+L4850+L4854+L4858+L4862+L4866+L4870+L4874+L4878+L4882+L4886+L4890+L4894+L4898+L4902+L4906+L4910+L4914+L4918+L4922+L4926+L4930+L4934+L4938</f>
      </c>
      <c s="32">
        <f>0+M4646+M4650+M4654+M4658+M4662+M4666+M4670+M4674+M4678+M4682+M4686+M4690+M4694+M4698+M4702+M4706+M4710+M4714+M4718+M4722+M4726+M4730+M4734+M4738+M4742+M4746+M4750+M4754+M4758+M4762+M4766+M4770+M4774+M4778+M4782+M4786+M4790+M4794+M4798+M4802+M4806+M4810+M4814+M4818+M4822+M4826+M4830+M4834+M4838+M4842+M4846+M4850+M4854+M4858+M4862+M4866+M4870+M4874+M4878+M4882+M4886+M4890+M4894+M4898+M4902+M4906+M4910+M4914+M4918+M4922+M4926+M4930+M4934+M4938</f>
      </c>
    </row>
    <row r="4646" spans="1:16" ht="12.75">
      <c r="A4646" t="s">
        <v>53</v>
      </c>
      <c s="34" t="s">
        <v>12705</v>
      </c>
      <c s="34" t="s">
        <v>8011</v>
      </c>
      <c s="35" t="s">
        <v>5</v>
      </c>
      <c s="6" t="s">
        <v>12706</v>
      </c>
      <c s="36" t="s">
        <v>115</v>
      </c>
      <c s="37">
        <v>1</v>
      </c>
      <c s="36">
        <v>0</v>
      </c>
      <c s="36">
        <f>ROUND(G4646*H4646,6)</f>
      </c>
      <c r="L4646" s="38">
        <v>0</v>
      </c>
      <c s="32">
        <f>ROUND(ROUND(L4646,2)*ROUND(G4646,3),2)</f>
      </c>
      <c s="36" t="s">
        <v>12611</v>
      </c>
      <c>
        <f>(M4646*21)/100</f>
      </c>
      <c t="s">
        <v>28</v>
      </c>
    </row>
    <row r="4647" spans="1:5" ht="12.75">
      <c r="A4647" s="35" t="s">
        <v>58</v>
      </c>
      <c r="E4647" s="39" t="s">
        <v>12707</v>
      </c>
    </row>
    <row r="4648" spans="1:5" ht="12.75">
      <c r="A4648" s="35" t="s">
        <v>59</v>
      </c>
      <c r="E4648" s="40" t="s">
        <v>7944</v>
      </c>
    </row>
    <row r="4649" spans="1:5" ht="127.5">
      <c r="A4649" t="s">
        <v>61</v>
      </c>
      <c r="E4649" s="39" t="s">
        <v>12708</v>
      </c>
    </row>
    <row r="4650" spans="1:16" ht="12.75">
      <c r="A4650" t="s">
        <v>53</v>
      </c>
      <c s="34" t="s">
        <v>12709</v>
      </c>
      <c s="34" t="s">
        <v>8013</v>
      </c>
      <c s="35" t="s">
        <v>5</v>
      </c>
      <c s="6" t="s">
        <v>12710</v>
      </c>
      <c s="36" t="s">
        <v>115</v>
      </c>
      <c s="37">
        <v>3</v>
      </c>
      <c s="36">
        <v>0</v>
      </c>
      <c s="36">
        <f>ROUND(G4650*H4650,6)</f>
      </c>
      <c r="L4650" s="38">
        <v>0</v>
      </c>
      <c s="32">
        <f>ROUND(ROUND(L4650,2)*ROUND(G4650,3),2)</f>
      </c>
      <c s="36" t="s">
        <v>12611</v>
      </c>
      <c>
        <f>(M4650*21)/100</f>
      </c>
      <c t="s">
        <v>28</v>
      </c>
    </row>
    <row r="4651" spans="1:5" ht="25.5">
      <c r="A4651" s="35" t="s">
        <v>58</v>
      </c>
      <c r="E4651" s="39" t="s">
        <v>12711</v>
      </c>
    </row>
    <row r="4652" spans="1:5" ht="12.75">
      <c r="A4652" s="35" t="s">
        <v>59</v>
      </c>
      <c r="E4652" s="40" t="s">
        <v>7944</v>
      </c>
    </row>
    <row r="4653" spans="1:5" ht="114.75">
      <c r="A4653" t="s">
        <v>61</v>
      </c>
      <c r="E4653" s="39" t="s">
        <v>7951</v>
      </c>
    </row>
    <row r="4654" spans="1:16" ht="12.75">
      <c r="A4654" t="s">
        <v>53</v>
      </c>
      <c s="34" t="s">
        <v>12712</v>
      </c>
      <c s="34" t="s">
        <v>8015</v>
      </c>
      <c s="35" t="s">
        <v>5</v>
      </c>
      <c s="6" t="s">
        <v>12713</v>
      </c>
      <c s="36" t="s">
        <v>115</v>
      </c>
      <c s="37">
        <v>1</v>
      </c>
      <c s="36">
        <v>0</v>
      </c>
      <c s="36">
        <f>ROUND(G4654*H4654,6)</f>
      </c>
      <c r="L4654" s="38">
        <v>0</v>
      </c>
      <c s="32">
        <f>ROUND(ROUND(L4654,2)*ROUND(G4654,3),2)</f>
      </c>
      <c s="36" t="s">
        <v>12611</v>
      </c>
      <c>
        <f>(M4654*21)/100</f>
      </c>
      <c t="s">
        <v>28</v>
      </c>
    </row>
    <row r="4655" spans="1:5" ht="25.5">
      <c r="A4655" s="35" t="s">
        <v>58</v>
      </c>
      <c r="E4655" s="39" t="s">
        <v>12711</v>
      </c>
    </row>
    <row r="4656" spans="1:5" ht="12.75">
      <c r="A4656" s="35" t="s">
        <v>59</v>
      </c>
      <c r="E4656" s="40" t="s">
        <v>7944</v>
      </c>
    </row>
    <row r="4657" spans="1:5" ht="114.75">
      <c r="A4657" t="s">
        <v>61</v>
      </c>
      <c r="E4657" s="39" t="s">
        <v>7951</v>
      </c>
    </row>
    <row r="4658" spans="1:16" ht="12.75">
      <c r="A4658" t="s">
        <v>53</v>
      </c>
      <c s="34" t="s">
        <v>12714</v>
      </c>
      <c s="34" t="s">
        <v>8017</v>
      </c>
      <c s="35" t="s">
        <v>5</v>
      </c>
      <c s="6" t="s">
        <v>12715</v>
      </c>
      <c s="36" t="s">
        <v>115</v>
      </c>
      <c s="37">
        <v>5</v>
      </c>
      <c s="36">
        <v>0</v>
      </c>
      <c s="36">
        <f>ROUND(G4658*H4658,6)</f>
      </c>
      <c r="L4658" s="38">
        <v>0</v>
      </c>
      <c s="32">
        <f>ROUND(ROUND(L4658,2)*ROUND(G4658,3),2)</f>
      </c>
      <c s="36" t="s">
        <v>12611</v>
      </c>
      <c>
        <f>(M4658*21)/100</f>
      </c>
      <c t="s">
        <v>28</v>
      </c>
    </row>
    <row r="4659" spans="1:5" ht="12.75">
      <c r="A4659" s="35" t="s">
        <v>58</v>
      </c>
      <c r="E4659" s="39" t="s">
        <v>5</v>
      </c>
    </row>
    <row r="4660" spans="1:5" ht="12.75">
      <c r="A4660" s="35" t="s">
        <v>59</v>
      </c>
      <c r="E4660" s="40" t="s">
        <v>7944</v>
      </c>
    </row>
    <row r="4661" spans="1:5" ht="114.75">
      <c r="A4661" t="s">
        <v>61</v>
      </c>
      <c r="E4661" s="39" t="s">
        <v>7951</v>
      </c>
    </row>
    <row r="4662" spans="1:16" ht="12.75">
      <c r="A4662" t="s">
        <v>53</v>
      </c>
      <c s="34" t="s">
        <v>12716</v>
      </c>
      <c s="34" t="s">
        <v>8019</v>
      </c>
      <c s="35" t="s">
        <v>5</v>
      </c>
      <c s="6" t="s">
        <v>12717</v>
      </c>
      <c s="36" t="s">
        <v>115</v>
      </c>
      <c s="37">
        <v>2</v>
      </c>
      <c s="36">
        <v>0</v>
      </c>
      <c s="36">
        <f>ROUND(G4662*H4662,6)</f>
      </c>
      <c r="L4662" s="38">
        <v>0</v>
      </c>
      <c s="32">
        <f>ROUND(ROUND(L4662,2)*ROUND(G4662,3),2)</f>
      </c>
      <c s="36" t="s">
        <v>12611</v>
      </c>
      <c>
        <f>(M4662*21)/100</f>
      </c>
      <c t="s">
        <v>28</v>
      </c>
    </row>
    <row r="4663" spans="1:5" ht="12.75">
      <c r="A4663" s="35" t="s">
        <v>58</v>
      </c>
      <c r="E4663" s="39" t="s">
        <v>5</v>
      </c>
    </row>
    <row r="4664" spans="1:5" ht="12.75">
      <c r="A4664" s="35" t="s">
        <v>59</v>
      </c>
      <c r="E4664" s="40" t="s">
        <v>7944</v>
      </c>
    </row>
    <row r="4665" spans="1:5" ht="114.75">
      <c r="A4665" t="s">
        <v>61</v>
      </c>
      <c r="E4665" s="39" t="s">
        <v>7951</v>
      </c>
    </row>
    <row r="4666" spans="1:16" ht="12.75">
      <c r="A4666" t="s">
        <v>53</v>
      </c>
      <c s="34" t="s">
        <v>12718</v>
      </c>
      <c s="34" t="s">
        <v>8021</v>
      </c>
      <c s="35" t="s">
        <v>5</v>
      </c>
      <c s="6" t="s">
        <v>7952</v>
      </c>
      <c s="36" t="s">
        <v>115</v>
      </c>
      <c s="37">
        <v>23</v>
      </c>
      <c s="36">
        <v>0</v>
      </c>
      <c s="36">
        <f>ROUND(G4666*H4666,6)</f>
      </c>
      <c r="L4666" s="38">
        <v>0</v>
      </c>
      <c s="32">
        <f>ROUND(ROUND(L4666,2)*ROUND(G4666,3),2)</f>
      </c>
      <c s="36" t="s">
        <v>12611</v>
      </c>
      <c>
        <f>(M4666*21)/100</f>
      </c>
      <c t="s">
        <v>28</v>
      </c>
    </row>
    <row r="4667" spans="1:5" ht="12.75">
      <c r="A4667" s="35" t="s">
        <v>58</v>
      </c>
      <c r="E4667" s="39" t="s">
        <v>5</v>
      </c>
    </row>
    <row r="4668" spans="1:5" ht="12.75">
      <c r="A4668" s="35" t="s">
        <v>59</v>
      </c>
      <c r="E4668" s="40" t="s">
        <v>7944</v>
      </c>
    </row>
    <row r="4669" spans="1:5" ht="114.75">
      <c r="A4669" t="s">
        <v>61</v>
      </c>
      <c r="E4669" s="39" t="s">
        <v>7951</v>
      </c>
    </row>
    <row r="4670" spans="1:16" ht="12.75">
      <c r="A4670" t="s">
        <v>53</v>
      </c>
      <c s="34" t="s">
        <v>12719</v>
      </c>
      <c s="34" t="s">
        <v>8023</v>
      </c>
      <c s="35" t="s">
        <v>5</v>
      </c>
      <c s="6" t="s">
        <v>7953</v>
      </c>
      <c s="36" t="s">
        <v>115</v>
      </c>
      <c s="37">
        <v>11</v>
      </c>
      <c s="36">
        <v>0</v>
      </c>
      <c s="36">
        <f>ROUND(G4670*H4670,6)</f>
      </c>
      <c r="L4670" s="38">
        <v>0</v>
      </c>
      <c s="32">
        <f>ROUND(ROUND(L4670,2)*ROUND(G4670,3),2)</f>
      </c>
      <c s="36" t="s">
        <v>12611</v>
      </c>
      <c>
        <f>(M4670*21)/100</f>
      </c>
      <c t="s">
        <v>28</v>
      </c>
    </row>
    <row r="4671" spans="1:5" ht="12.75">
      <c r="A4671" s="35" t="s">
        <v>58</v>
      </c>
      <c r="E4671" s="39" t="s">
        <v>5</v>
      </c>
    </row>
    <row r="4672" spans="1:5" ht="12.75">
      <c r="A4672" s="35" t="s">
        <v>59</v>
      </c>
      <c r="E4672" s="40" t="s">
        <v>7944</v>
      </c>
    </row>
    <row r="4673" spans="1:5" ht="114.75">
      <c r="A4673" t="s">
        <v>61</v>
      </c>
      <c r="E4673" s="39" t="s">
        <v>7951</v>
      </c>
    </row>
    <row r="4674" spans="1:16" ht="12.75">
      <c r="A4674" t="s">
        <v>53</v>
      </c>
      <c s="34" t="s">
        <v>12720</v>
      </c>
      <c s="34" t="s">
        <v>8025</v>
      </c>
      <c s="35" t="s">
        <v>5</v>
      </c>
      <c s="6" t="s">
        <v>12721</v>
      </c>
      <c s="36" t="s">
        <v>115</v>
      </c>
      <c s="37">
        <v>6</v>
      </c>
      <c s="36">
        <v>0</v>
      </c>
      <c s="36">
        <f>ROUND(G4674*H4674,6)</f>
      </c>
      <c r="L4674" s="38">
        <v>0</v>
      </c>
      <c s="32">
        <f>ROUND(ROUND(L4674,2)*ROUND(G4674,3),2)</f>
      </c>
      <c s="36" t="s">
        <v>12611</v>
      </c>
      <c>
        <f>(M4674*21)/100</f>
      </c>
      <c t="s">
        <v>28</v>
      </c>
    </row>
    <row r="4675" spans="1:5" ht="12.75">
      <c r="A4675" s="35" t="s">
        <v>58</v>
      </c>
      <c r="E4675" s="39" t="s">
        <v>5</v>
      </c>
    </row>
    <row r="4676" spans="1:5" ht="12.75">
      <c r="A4676" s="35" t="s">
        <v>59</v>
      </c>
      <c r="E4676" s="40" t="s">
        <v>7944</v>
      </c>
    </row>
    <row r="4677" spans="1:5" ht="114.75">
      <c r="A4677" t="s">
        <v>61</v>
      </c>
      <c r="E4677" s="39" t="s">
        <v>7951</v>
      </c>
    </row>
    <row r="4678" spans="1:16" ht="12.75">
      <c r="A4678" t="s">
        <v>53</v>
      </c>
      <c s="34" t="s">
        <v>12722</v>
      </c>
      <c s="34" t="s">
        <v>8029</v>
      </c>
      <c s="35" t="s">
        <v>5</v>
      </c>
      <c s="6" t="s">
        <v>12723</v>
      </c>
      <c s="36" t="s">
        <v>115</v>
      </c>
      <c s="37">
        <v>1</v>
      </c>
      <c s="36">
        <v>0</v>
      </c>
      <c s="36">
        <f>ROUND(G4678*H4678,6)</f>
      </c>
      <c r="L4678" s="38">
        <v>0</v>
      </c>
      <c s="32">
        <f>ROUND(ROUND(L4678,2)*ROUND(G4678,3),2)</f>
      </c>
      <c s="36" t="s">
        <v>12611</v>
      </c>
      <c>
        <f>(M4678*21)/100</f>
      </c>
      <c t="s">
        <v>28</v>
      </c>
    </row>
    <row r="4679" spans="1:5" ht="12.75">
      <c r="A4679" s="35" t="s">
        <v>58</v>
      </c>
      <c r="E4679" s="39" t="s">
        <v>5</v>
      </c>
    </row>
    <row r="4680" spans="1:5" ht="12.75">
      <c r="A4680" s="35" t="s">
        <v>59</v>
      </c>
      <c r="E4680" s="40" t="s">
        <v>7944</v>
      </c>
    </row>
    <row r="4681" spans="1:5" ht="114.75">
      <c r="A4681" t="s">
        <v>61</v>
      </c>
      <c r="E4681" s="39" t="s">
        <v>7951</v>
      </c>
    </row>
    <row r="4682" spans="1:16" ht="12.75">
      <c r="A4682" t="s">
        <v>53</v>
      </c>
      <c s="34" t="s">
        <v>12724</v>
      </c>
      <c s="34" t="s">
        <v>8032</v>
      </c>
      <c s="35" t="s">
        <v>5</v>
      </c>
      <c s="6" t="s">
        <v>12725</v>
      </c>
      <c s="36" t="s">
        <v>115</v>
      </c>
      <c s="37">
        <v>1</v>
      </c>
      <c s="36">
        <v>0</v>
      </c>
      <c s="36">
        <f>ROUND(G4682*H4682,6)</f>
      </c>
      <c r="L4682" s="38">
        <v>0</v>
      </c>
      <c s="32">
        <f>ROUND(ROUND(L4682,2)*ROUND(G4682,3),2)</f>
      </c>
      <c s="36" t="s">
        <v>12611</v>
      </c>
      <c>
        <f>(M4682*21)/100</f>
      </c>
      <c t="s">
        <v>28</v>
      </c>
    </row>
    <row r="4683" spans="1:5" ht="12.75">
      <c r="A4683" s="35" t="s">
        <v>58</v>
      </c>
      <c r="E4683" s="39" t="s">
        <v>5</v>
      </c>
    </row>
    <row r="4684" spans="1:5" ht="12.75">
      <c r="A4684" s="35" t="s">
        <v>59</v>
      </c>
      <c r="E4684" s="40" t="s">
        <v>7944</v>
      </c>
    </row>
    <row r="4685" spans="1:5" ht="114.75">
      <c r="A4685" t="s">
        <v>61</v>
      </c>
      <c r="E4685" s="39" t="s">
        <v>7951</v>
      </c>
    </row>
    <row r="4686" spans="1:16" ht="12.75">
      <c r="A4686" t="s">
        <v>53</v>
      </c>
      <c s="34" t="s">
        <v>12726</v>
      </c>
      <c s="34" t="s">
        <v>8036</v>
      </c>
      <c s="35" t="s">
        <v>5</v>
      </c>
      <c s="6" t="s">
        <v>12727</v>
      </c>
      <c s="36" t="s">
        <v>115</v>
      </c>
      <c s="37">
        <v>2</v>
      </c>
      <c s="36">
        <v>0</v>
      </c>
      <c s="36">
        <f>ROUND(G4686*H4686,6)</f>
      </c>
      <c r="L4686" s="38">
        <v>0</v>
      </c>
      <c s="32">
        <f>ROUND(ROUND(L4686,2)*ROUND(G4686,3),2)</f>
      </c>
      <c s="36" t="s">
        <v>12611</v>
      </c>
      <c>
        <f>(M4686*21)/100</f>
      </c>
      <c t="s">
        <v>28</v>
      </c>
    </row>
    <row r="4687" spans="1:5" ht="12.75">
      <c r="A4687" s="35" t="s">
        <v>58</v>
      </c>
      <c r="E4687" s="39" t="s">
        <v>5</v>
      </c>
    </row>
    <row r="4688" spans="1:5" ht="12.75">
      <c r="A4688" s="35" t="s">
        <v>59</v>
      </c>
      <c r="E4688" s="40" t="s">
        <v>7944</v>
      </c>
    </row>
    <row r="4689" spans="1:5" ht="114.75">
      <c r="A4689" t="s">
        <v>61</v>
      </c>
      <c r="E4689" s="39" t="s">
        <v>7951</v>
      </c>
    </row>
    <row r="4690" spans="1:16" ht="12.75">
      <c r="A4690" t="s">
        <v>53</v>
      </c>
      <c s="34" t="s">
        <v>12728</v>
      </c>
      <c s="34" t="s">
        <v>8038</v>
      </c>
      <c s="35" t="s">
        <v>5</v>
      </c>
      <c s="6" t="s">
        <v>7954</v>
      </c>
      <c s="36" t="s">
        <v>115</v>
      </c>
      <c s="37">
        <v>27</v>
      </c>
      <c s="36">
        <v>0</v>
      </c>
      <c s="36">
        <f>ROUND(G4690*H4690,6)</f>
      </c>
      <c r="L4690" s="38">
        <v>0</v>
      </c>
      <c s="32">
        <f>ROUND(ROUND(L4690,2)*ROUND(G4690,3),2)</f>
      </c>
      <c s="36" t="s">
        <v>12611</v>
      </c>
      <c>
        <f>(M4690*21)/100</f>
      </c>
      <c t="s">
        <v>28</v>
      </c>
    </row>
    <row r="4691" spans="1:5" ht="12.75">
      <c r="A4691" s="35" t="s">
        <v>58</v>
      </c>
      <c r="E4691" s="39" t="s">
        <v>5</v>
      </c>
    </row>
    <row r="4692" spans="1:5" ht="12.75">
      <c r="A4692" s="35" t="s">
        <v>59</v>
      </c>
      <c r="E4692" s="40" t="s">
        <v>7944</v>
      </c>
    </row>
    <row r="4693" spans="1:5" ht="114.75">
      <c r="A4693" t="s">
        <v>61</v>
      </c>
      <c r="E4693" s="39" t="s">
        <v>7951</v>
      </c>
    </row>
    <row r="4694" spans="1:16" ht="12.75">
      <c r="A4694" t="s">
        <v>53</v>
      </c>
      <c s="34" t="s">
        <v>12729</v>
      </c>
      <c s="34" t="s">
        <v>8040</v>
      </c>
      <c s="35" t="s">
        <v>5</v>
      </c>
      <c s="6" t="s">
        <v>7955</v>
      </c>
      <c s="36" t="s">
        <v>115</v>
      </c>
      <c s="37">
        <v>16</v>
      </c>
      <c s="36">
        <v>0</v>
      </c>
      <c s="36">
        <f>ROUND(G4694*H4694,6)</f>
      </c>
      <c r="L4694" s="38">
        <v>0</v>
      </c>
      <c s="32">
        <f>ROUND(ROUND(L4694,2)*ROUND(G4694,3),2)</f>
      </c>
      <c s="36" t="s">
        <v>12611</v>
      </c>
      <c>
        <f>(M4694*21)/100</f>
      </c>
      <c t="s">
        <v>28</v>
      </c>
    </row>
    <row r="4695" spans="1:5" ht="12.75">
      <c r="A4695" s="35" t="s">
        <v>58</v>
      </c>
      <c r="E4695" s="39" t="s">
        <v>5</v>
      </c>
    </row>
    <row r="4696" spans="1:5" ht="12.75">
      <c r="A4696" s="35" t="s">
        <v>59</v>
      </c>
      <c r="E4696" s="40" t="s">
        <v>7944</v>
      </c>
    </row>
    <row r="4697" spans="1:5" ht="114.75">
      <c r="A4697" t="s">
        <v>61</v>
      </c>
      <c r="E4697" s="39" t="s">
        <v>7951</v>
      </c>
    </row>
    <row r="4698" spans="1:16" ht="12.75">
      <c r="A4698" t="s">
        <v>53</v>
      </c>
      <c s="34" t="s">
        <v>12730</v>
      </c>
      <c s="34" t="s">
        <v>8042</v>
      </c>
      <c s="35" t="s">
        <v>5</v>
      </c>
      <c s="6" t="s">
        <v>12731</v>
      </c>
      <c s="36" t="s">
        <v>115</v>
      </c>
      <c s="37">
        <v>1</v>
      </c>
      <c s="36">
        <v>0</v>
      </c>
      <c s="36">
        <f>ROUND(G4698*H4698,6)</f>
      </c>
      <c r="L4698" s="38">
        <v>0</v>
      </c>
      <c s="32">
        <f>ROUND(ROUND(L4698,2)*ROUND(G4698,3),2)</f>
      </c>
      <c s="36" t="s">
        <v>12611</v>
      </c>
      <c>
        <f>(M4698*21)/100</f>
      </c>
      <c t="s">
        <v>28</v>
      </c>
    </row>
    <row r="4699" spans="1:5" ht="12.75">
      <c r="A4699" s="35" t="s">
        <v>58</v>
      </c>
      <c r="E4699" s="39" t="s">
        <v>5</v>
      </c>
    </row>
    <row r="4700" spans="1:5" ht="12.75">
      <c r="A4700" s="35" t="s">
        <v>59</v>
      </c>
      <c r="E4700" s="40" t="s">
        <v>7944</v>
      </c>
    </row>
    <row r="4701" spans="1:5" ht="114.75">
      <c r="A4701" t="s">
        <v>61</v>
      </c>
      <c r="E4701" s="39" t="s">
        <v>7951</v>
      </c>
    </row>
    <row r="4702" spans="1:16" ht="12.75">
      <c r="A4702" t="s">
        <v>53</v>
      </c>
      <c s="34" t="s">
        <v>12732</v>
      </c>
      <c s="34" t="s">
        <v>8044</v>
      </c>
      <c s="35" t="s">
        <v>5</v>
      </c>
      <c s="6" t="s">
        <v>12733</v>
      </c>
      <c s="36" t="s">
        <v>115</v>
      </c>
      <c s="37">
        <v>1</v>
      </c>
      <c s="36">
        <v>0</v>
      </c>
      <c s="36">
        <f>ROUND(G4702*H4702,6)</f>
      </c>
      <c r="L4702" s="38">
        <v>0</v>
      </c>
      <c s="32">
        <f>ROUND(ROUND(L4702,2)*ROUND(G4702,3),2)</f>
      </c>
      <c s="36" t="s">
        <v>12611</v>
      </c>
      <c>
        <f>(M4702*21)/100</f>
      </c>
      <c t="s">
        <v>28</v>
      </c>
    </row>
    <row r="4703" spans="1:5" ht="12.75">
      <c r="A4703" s="35" t="s">
        <v>58</v>
      </c>
      <c r="E4703" s="39" t="s">
        <v>5</v>
      </c>
    </row>
    <row r="4704" spans="1:5" ht="12.75">
      <c r="A4704" s="35" t="s">
        <v>59</v>
      </c>
      <c r="E4704" s="40" t="s">
        <v>7944</v>
      </c>
    </row>
    <row r="4705" spans="1:5" ht="114.75">
      <c r="A4705" t="s">
        <v>61</v>
      </c>
      <c r="E4705" s="39" t="s">
        <v>7951</v>
      </c>
    </row>
    <row r="4706" spans="1:16" ht="12.75">
      <c r="A4706" t="s">
        <v>53</v>
      </c>
      <c s="34" t="s">
        <v>12734</v>
      </c>
      <c s="34" t="s">
        <v>8046</v>
      </c>
      <c s="35" t="s">
        <v>5</v>
      </c>
      <c s="6" t="s">
        <v>7956</v>
      </c>
      <c s="36" t="s">
        <v>115</v>
      </c>
      <c s="37">
        <v>22</v>
      </c>
      <c s="36">
        <v>0</v>
      </c>
      <c s="36">
        <f>ROUND(G4706*H4706,6)</f>
      </c>
      <c r="L4706" s="38">
        <v>0</v>
      </c>
      <c s="32">
        <f>ROUND(ROUND(L4706,2)*ROUND(G4706,3),2)</f>
      </c>
      <c s="36" t="s">
        <v>12611</v>
      </c>
      <c>
        <f>(M4706*21)/100</f>
      </c>
      <c t="s">
        <v>28</v>
      </c>
    </row>
    <row r="4707" spans="1:5" ht="12.75">
      <c r="A4707" s="35" t="s">
        <v>58</v>
      </c>
      <c r="E4707" s="39" t="s">
        <v>5</v>
      </c>
    </row>
    <row r="4708" spans="1:5" ht="12.75">
      <c r="A4708" s="35" t="s">
        <v>59</v>
      </c>
      <c r="E4708" s="40" t="s">
        <v>7944</v>
      </c>
    </row>
    <row r="4709" spans="1:5" ht="114.75">
      <c r="A4709" t="s">
        <v>61</v>
      </c>
      <c r="E4709" s="39" t="s">
        <v>7951</v>
      </c>
    </row>
    <row r="4710" spans="1:16" ht="12.75">
      <c r="A4710" t="s">
        <v>53</v>
      </c>
      <c s="34" t="s">
        <v>12735</v>
      </c>
      <c s="34" t="s">
        <v>8048</v>
      </c>
      <c s="35" t="s">
        <v>5</v>
      </c>
      <c s="6" t="s">
        <v>7957</v>
      </c>
      <c s="36" t="s">
        <v>115</v>
      </c>
      <c s="37">
        <v>17</v>
      </c>
      <c s="36">
        <v>0</v>
      </c>
      <c s="36">
        <f>ROUND(G4710*H4710,6)</f>
      </c>
      <c r="L4710" s="38">
        <v>0</v>
      </c>
      <c s="32">
        <f>ROUND(ROUND(L4710,2)*ROUND(G4710,3),2)</f>
      </c>
      <c s="36" t="s">
        <v>12611</v>
      </c>
      <c>
        <f>(M4710*21)/100</f>
      </c>
      <c t="s">
        <v>28</v>
      </c>
    </row>
    <row r="4711" spans="1:5" ht="12.75">
      <c r="A4711" s="35" t="s">
        <v>58</v>
      </c>
      <c r="E4711" s="39" t="s">
        <v>5</v>
      </c>
    </row>
    <row r="4712" spans="1:5" ht="12.75">
      <c r="A4712" s="35" t="s">
        <v>59</v>
      </c>
      <c r="E4712" s="40" t="s">
        <v>7944</v>
      </c>
    </row>
    <row r="4713" spans="1:5" ht="114.75">
      <c r="A4713" t="s">
        <v>61</v>
      </c>
      <c r="E4713" s="39" t="s">
        <v>7951</v>
      </c>
    </row>
    <row r="4714" spans="1:16" ht="12.75">
      <c r="A4714" t="s">
        <v>53</v>
      </c>
      <c s="34" t="s">
        <v>12736</v>
      </c>
      <c s="34" t="s">
        <v>8053</v>
      </c>
      <c s="35" t="s">
        <v>5</v>
      </c>
      <c s="6" t="s">
        <v>7958</v>
      </c>
      <c s="36" t="s">
        <v>115</v>
      </c>
      <c s="37">
        <v>9</v>
      </c>
      <c s="36">
        <v>0</v>
      </c>
      <c s="36">
        <f>ROUND(G4714*H4714,6)</f>
      </c>
      <c r="L4714" s="38">
        <v>0</v>
      </c>
      <c s="32">
        <f>ROUND(ROUND(L4714,2)*ROUND(G4714,3),2)</f>
      </c>
      <c s="36" t="s">
        <v>12611</v>
      </c>
      <c>
        <f>(M4714*21)/100</f>
      </c>
      <c t="s">
        <v>28</v>
      </c>
    </row>
    <row r="4715" spans="1:5" ht="12.75">
      <c r="A4715" s="35" t="s">
        <v>58</v>
      </c>
      <c r="E4715" s="39" t="s">
        <v>5</v>
      </c>
    </row>
    <row r="4716" spans="1:5" ht="12.75">
      <c r="A4716" s="35" t="s">
        <v>59</v>
      </c>
      <c r="E4716" s="40" t="s">
        <v>7944</v>
      </c>
    </row>
    <row r="4717" spans="1:5" ht="114.75">
      <c r="A4717" t="s">
        <v>61</v>
      </c>
      <c r="E4717" s="39" t="s">
        <v>7951</v>
      </c>
    </row>
    <row r="4718" spans="1:16" ht="12.75">
      <c r="A4718" t="s">
        <v>53</v>
      </c>
      <c s="34" t="s">
        <v>12737</v>
      </c>
      <c s="34" t="s">
        <v>8057</v>
      </c>
      <c s="35" t="s">
        <v>5</v>
      </c>
      <c s="6" t="s">
        <v>7959</v>
      </c>
      <c s="36" t="s">
        <v>115</v>
      </c>
      <c s="37">
        <v>9</v>
      </c>
      <c s="36">
        <v>0</v>
      </c>
      <c s="36">
        <f>ROUND(G4718*H4718,6)</f>
      </c>
      <c r="L4718" s="38">
        <v>0</v>
      </c>
      <c s="32">
        <f>ROUND(ROUND(L4718,2)*ROUND(G4718,3),2)</f>
      </c>
      <c s="36" t="s">
        <v>12611</v>
      </c>
      <c>
        <f>(M4718*21)/100</f>
      </c>
      <c t="s">
        <v>28</v>
      </c>
    </row>
    <row r="4719" spans="1:5" ht="12.75">
      <c r="A4719" s="35" t="s">
        <v>58</v>
      </c>
      <c r="E4719" s="39" t="s">
        <v>5</v>
      </c>
    </row>
    <row r="4720" spans="1:5" ht="12.75">
      <c r="A4720" s="35" t="s">
        <v>59</v>
      </c>
      <c r="E4720" s="40" t="s">
        <v>7944</v>
      </c>
    </row>
    <row r="4721" spans="1:5" ht="114.75">
      <c r="A4721" t="s">
        <v>61</v>
      </c>
      <c r="E4721" s="39" t="s">
        <v>7951</v>
      </c>
    </row>
    <row r="4722" spans="1:16" ht="12.75">
      <c r="A4722" t="s">
        <v>53</v>
      </c>
      <c s="34" t="s">
        <v>12738</v>
      </c>
      <c s="34" t="s">
        <v>8061</v>
      </c>
      <c s="35" t="s">
        <v>5</v>
      </c>
      <c s="6" t="s">
        <v>7960</v>
      </c>
      <c s="36" t="s">
        <v>115</v>
      </c>
      <c s="37">
        <v>28</v>
      </c>
      <c s="36">
        <v>0</v>
      </c>
      <c s="36">
        <f>ROUND(G4722*H4722,6)</f>
      </c>
      <c r="L4722" s="38">
        <v>0</v>
      </c>
      <c s="32">
        <f>ROUND(ROUND(L4722,2)*ROUND(G4722,3),2)</f>
      </c>
      <c s="36" t="s">
        <v>12611</v>
      </c>
      <c>
        <f>(M4722*21)/100</f>
      </c>
      <c t="s">
        <v>28</v>
      </c>
    </row>
    <row r="4723" spans="1:5" ht="12.75">
      <c r="A4723" s="35" t="s">
        <v>58</v>
      </c>
      <c r="E4723" s="39" t="s">
        <v>5</v>
      </c>
    </row>
    <row r="4724" spans="1:5" ht="12.75">
      <c r="A4724" s="35" t="s">
        <v>59</v>
      </c>
      <c r="E4724" s="40" t="s">
        <v>7944</v>
      </c>
    </row>
    <row r="4725" spans="1:5" ht="114.75">
      <c r="A4725" t="s">
        <v>61</v>
      </c>
      <c r="E4725" s="39" t="s">
        <v>7951</v>
      </c>
    </row>
    <row r="4726" spans="1:16" ht="12.75">
      <c r="A4726" t="s">
        <v>53</v>
      </c>
      <c s="34" t="s">
        <v>12739</v>
      </c>
      <c s="34" t="s">
        <v>8065</v>
      </c>
      <c s="35" t="s">
        <v>5</v>
      </c>
      <c s="6" t="s">
        <v>7961</v>
      </c>
      <c s="36" t="s">
        <v>115</v>
      </c>
      <c s="37">
        <v>9</v>
      </c>
      <c s="36">
        <v>0</v>
      </c>
      <c s="36">
        <f>ROUND(G4726*H4726,6)</f>
      </c>
      <c r="L4726" s="38">
        <v>0</v>
      </c>
      <c s="32">
        <f>ROUND(ROUND(L4726,2)*ROUND(G4726,3),2)</f>
      </c>
      <c s="36" t="s">
        <v>12611</v>
      </c>
      <c>
        <f>(M4726*21)/100</f>
      </c>
      <c t="s">
        <v>28</v>
      </c>
    </row>
    <row r="4727" spans="1:5" ht="25.5">
      <c r="A4727" s="35" t="s">
        <v>58</v>
      </c>
      <c r="E4727" s="39" t="s">
        <v>7962</v>
      </c>
    </row>
    <row r="4728" spans="1:5" ht="12.75">
      <c r="A4728" s="35" t="s">
        <v>59</v>
      </c>
      <c r="E4728" s="40" t="s">
        <v>7944</v>
      </c>
    </row>
    <row r="4729" spans="1:5" ht="114.75">
      <c r="A4729" t="s">
        <v>61</v>
      </c>
      <c r="E4729" s="39" t="s">
        <v>7951</v>
      </c>
    </row>
    <row r="4730" spans="1:16" ht="12.75">
      <c r="A4730" t="s">
        <v>53</v>
      </c>
      <c s="34" t="s">
        <v>12740</v>
      </c>
      <c s="34" t="s">
        <v>8069</v>
      </c>
      <c s="35" t="s">
        <v>5</v>
      </c>
      <c s="6" t="s">
        <v>7963</v>
      </c>
      <c s="36" t="s">
        <v>115</v>
      </c>
      <c s="37">
        <v>1</v>
      </c>
      <c s="36">
        <v>0</v>
      </c>
      <c s="36">
        <f>ROUND(G4730*H4730,6)</f>
      </c>
      <c r="L4730" s="38">
        <v>0</v>
      </c>
      <c s="32">
        <f>ROUND(ROUND(L4730,2)*ROUND(G4730,3),2)</f>
      </c>
      <c s="36" t="s">
        <v>12611</v>
      </c>
      <c>
        <f>(M4730*21)/100</f>
      </c>
      <c t="s">
        <v>28</v>
      </c>
    </row>
    <row r="4731" spans="1:5" ht="38.25">
      <c r="A4731" s="35" t="s">
        <v>58</v>
      </c>
      <c r="E4731" s="39" t="s">
        <v>7964</v>
      </c>
    </row>
    <row r="4732" spans="1:5" ht="12.75">
      <c r="A4732" s="35" t="s">
        <v>59</v>
      </c>
      <c r="E4732" s="40" t="s">
        <v>7944</v>
      </c>
    </row>
    <row r="4733" spans="1:5" ht="114.75">
      <c r="A4733" t="s">
        <v>61</v>
      </c>
      <c r="E4733" s="39" t="s">
        <v>7951</v>
      </c>
    </row>
    <row r="4734" spans="1:16" ht="12.75">
      <c r="A4734" t="s">
        <v>53</v>
      </c>
      <c s="34" t="s">
        <v>12741</v>
      </c>
      <c s="34" t="s">
        <v>8073</v>
      </c>
      <c s="35" t="s">
        <v>5</v>
      </c>
      <c s="6" t="s">
        <v>7966</v>
      </c>
      <c s="36" t="s">
        <v>115</v>
      </c>
      <c s="37">
        <v>9</v>
      </c>
      <c s="36">
        <v>0</v>
      </c>
      <c s="36">
        <f>ROUND(G4734*H4734,6)</f>
      </c>
      <c r="L4734" s="38">
        <v>0</v>
      </c>
      <c s="32">
        <f>ROUND(ROUND(L4734,2)*ROUND(G4734,3),2)</f>
      </c>
      <c s="36" t="s">
        <v>12611</v>
      </c>
      <c>
        <f>(M4734*21)/100</f>
      </c>
      <c t="s">
        <v>28</v>
      </c>
    </row>
    <row r="4735" spans="1:5" ht="12.75">
      <c r="A4735" s="35" t="s">
        <v>58</v>
      </c>
      <c r="E4735" s="39" t="s">
        <v>5</v>
      </c>
    </row>
    <row r="4736" spans="1:5" ht="12.75">
      <c r="A4736" s="35" t="s">
        <v>59</v>
      </c>
      <c r="E4736" s="40" t="s">
        <v>7944</v>
      </c>
    </row>
    <row r="4737" spans="1:5" ht="114.75">
      <c r="A4737" t="s">
        <v>61</v>
      </c>
      <c r="E4737" s="39" t="s">
        <v>7951</v>
      </c>
    </row>
    <row r="4738" spans="1:16" ht="12.75">
      <c r="A4738" t="s">
        <v>53</v>
      </c>
      <c s="34" t="s">
        <v>12742</v>
      </c>
      <c s="34" t="s">
        <v>8076</v>
      </c>
      <c s="35" t="s">
        <v>5</v>
      </c>
      <c s="6" t="s">
        <v>7968</v>
      </c>
      <c s="36" t="s">
        <v>115</v>
      </c>
      <c s="37">
        <v>7</v>
      </c>
      <c s="36">
        <v>0</v>
      </c>
      <c s="36">
        <f>ROUND(G4738*H4738,6)</f>
      </c>
      <c r="L4738" s="38">
        <v>0</v>
      </c>
      <c s="32">
        <f>ROUND(ROUND(L4738,2)*ROUND(G4738,3),2)</f>
      </c>
      <c s="36" t="s">
        <v>12611</v>
      </c>
      <c>
        <f>(M4738*21)/100</f>
      </c>
      <c t="s">
        <v>28</v>
      </c>
    </row>
    <row r="4739" spans="1:5" ht="12.75">
      <c r="A4739" s="35" t="s">
        <v>58</v>
      </c>
      <c r="E4739" s="39" t="s">
        <v>5</v>
      </c>
    </row>
    <row r="4740" spans="1:5" ht="12.75">
      <c r="A4740" s="35" t="s">
        <v>59</v>
      </c>
      <c r="E4740" s="40" t="s">
        <v>7944</v>
      </c>
    </row>
    <row r="4741" spans="1:5" ht="114.75">
      <c r="A4741" t="s">
        <v>61</v>
      </c>
      <c r="E4741" s="39" t="s">
        <v>7951</v>
      </c>
    </row>
    <row r="4742" spans="1:16" ht="12.75">
      <c r="A4742" t="s">
        <v>53</v>
      </c>
      <c s="34" t="s">
        <v>12743</v>
      </c>
      <c s="34" t="s">
        <v>8079</v>
      </c>
      <c s="35" t="s">
        <v>5</v>
      </c>
      <c s="6" t="s">
        <v>12744</v>
      </c>
      <c s="36" t="s">
        <v>115</v>
      </c>
      <c s="37">
        <v>2</v>
      </c>
      <c s="36">
        <v>0</v>
      </c>
      <c s="36">
        <f>ROUND(G4742*H4742,6)</f>
      </c>
      <c r="L4742" s="38">
        <v>0</v>
      </c>
      <c s="32">
        <f>ROUND(ROUND(L4742,2)*ROUND(G4742,3),2)</f>
      </c>
      <c s="36" t="s">
        <v>12611</v>
      </c>
      <c>
        <f>(M4742*21)/100</f>
      </c>
      <c t="s">
        <v>28</v>
      </c>
    </row>
    <row r="4743" spans="1:5" ht="12.75">
      <c r="A4743" s="35" t="s">
        <v>58</v>
      </c>
      <c r="E4743" s="39" t="s">
        <v>5</v>
      </c>
    </row>
    <row r="4744" spans="1:5" ht="12.75">
      <c r="A4744" s="35" t="s">
        <v>59</v>
      </c>
      <c r="E4744" s="40" t="s">
        <v>7944</v>
      </c>
    </row>
    <row r="4745" spans="1:5" ht="114.75">
      <c r="A4745" t="s">
        <v>61</v>
      </c>
      <c r="E4745" s="39" t="s">
        <v>7951</v>
      </c>
    </row>
    <row r="4746" spans="1:16" ht="12.75">
      <c r="A4746" t="s">
        <v>53</v>
      </c>
      <c s="34" t="s">
        <v>12745</v>
      </c>
      <c s="34" t="s">
        <v>8082</v>
      </c>
      <c s="35" t="s">
        <v>5</v>
      </c>
      <c s="6" t="s">
        <v>7970</v>
      </c>
      <c s="36" t="s">
        <v>115</v>
      </c>
      <c s="37">
        <v>1</v>
      </c>
      <c s="36">
        <v>0</v>
      </c>
      <c s="36">
        <f>ROUND(G4746*H4746,6)</f>
      </c>
      <c r="L4746" s="38">
        <v>0</v>
      </c>
      <c s="32">
        <f>ROUND(ROUND(L4746,2)*ROUND(G4746,3),2)</f>
      </c>
      <c s="36" t="s">
        <v>12611</v>
      </c>
      <c>
        <f>(M4746*21)/100</f>
      </c>
      <c t="s">
        <v>28</v>
      </c>
    </row>
    <row r="4747" spans="1:5" ht="12.75">
      <c r="A4747" s="35" t="s">
        <v>58</v>
      </c>
      <c r="E4747" s="39" t="s">
        <v>5</v>
      </c>
    </row>
    <row r="4748" spans="1:5" ht="12.75">
      <c r="A4748" s="35" t="s">
        <v>59</v>
      </c>
      <c r="E4748" s="40" t="s">
        <v>7944</v>
      </c>
    </row>
    <row r="4749" spans="1:5" ht="114.75">
      <c r="A4749" t="s">
        <v>61</v>
      </c>
      <c r="E4749" s="39" t="s">
        <v>7951</v>
      </c>
    </row>
    <row r="4750" spans="1:16" ht="12.75">
      <c r="A4750" t="s">
        <v>53</v>
      </c>
      <c s="34" t="s">
        <v>12746</v>
      </c>
      <c s="34" t="s">
        <v>12747</v>
      </c>
      <c s="35" t="s">
        <v>5</v>
      </c>
      <c s="6" t="s">
        <v>12748</v>
      </c>
      <c s="36" t="s">
        <v>115</v>
      </c>
      <c s="37">
        <v>27</v>
      </c>
      <c s="36">
        <v>0</v>
      </c>
      <c s="36">
        <f>ROUND(G4750*H4750,6)</f>
      </c>
      <c r="L4750" s="38">
        <v>0</v>
      </c>
      <c s="32">
        <f>ROUND(ROUND(L4750,2)*ROUND(G4750,3),2)</f>
      </c>
      <c s="36" t="s">
        <v>12611</v>
      </c>
      <c>
        <f>(M4750*21)/100</f>
      </c>
      <c t="s">
        <v>28</v>
      </c>
    </row>
    <row r="4751" spans="1:5" ht="12.75">
      <c r="A4751" s="35" t="s">
        <v>58</v>
      </c>
      <c r="E4751" s="39" t="s">
        <v>5</v>
      </c>
    </row>
    <row r="4752" spans="1:5" ht="12.75">
      <c r="A4752" s="35" t="s">
        <v>59</v>
      </c>
      <c r="E4752" s="40" t="s">
        <v>7944</v>
      </c>
    </row>
    <row r="4753" spans="1:5" ht="114.75">
      <c r="A4753" t="s">
        <v>61</v>
      </c>
      <c r="E4753" s="39" t="s">
        <v>7951</v>
      </c>
    </row>
    <row r="4754" spans="1:16" ht="12.75">
      <c r="A4754" t="s">
        <v>53</v>
      </c>
      <c s="34" t="s">
        <v>12749</v>
      </c>
      <c s="34" t="s">
        <v>12750</v>
      </c>
      <c s="35" t="s">
        <v>5</v>
      </c>
      <c s="6" t="s">
        <v>7972</v>
      </c>
      <c s="36" t="s">
        <v>115</v>
      </c>
      <c s="37">
        <v>26</v>
      </c>
      <c s="36">
        <v>0</v>
      </c>
      <c s="36">
        <f>ROUND(G4754*H4754,6)</f>
      </c>
      <c r="L4754" s="38">
        <v>0</v>
      </c>
      <c s="32">
        <f>ROUND(ROUND(L4754,2)*ROUND(G4754,3),2)</f>
      </c>
      <c s="36" t="s">
        <v>12611</v>
      </c>
      <c>
        <f>(M4754*21)/100</f>
      </c>
      <c t="s">
        <v>28</v>
      </c>
    </row>
    <row r="4755" spans="1:5" ht="12.75">
      <c r="A4755" s="35" t="s">
        <v>58</v>
      </c>
      <c r="E4755" s="39" t="s">
        <v>5</v>
      </c>
    </row>
    <row r="4756" spans="1:5" ht="12.75">
      <c r="A4756" s="35" t="s">
        <v>59</v>
      </c>
      <c r="E4756" s="40" t="s">
        <v>7944</v>
      </c>
    </row>
    <row r="4757" spans="1:5" ht="114.75">
      <c r="A4757" t="s">
        <v>61</v>
      </c>
      <c r="E4757" s="39" t="s">
        <v>7951</v>
      </c>
    </row>
    <row r="4758" spans="1:16" ht="12.75">
      <c r="A4758" t="s">
        <v>53</v>
      </c>
      <c s="34" t="s">
        <v>12751</v>
      </c>
      <c s="34" t="s">
        <v>12752</v>
      </c>
      <c s="35" t="s">
        <v>5</v>
      </c>
      <c s="6" t="s">
        <v>7974</v>
      </c>
      <c s="36" t="s">
        <v>115</v>
      </c>
      <c s="37">
        <v>9</v>
      </c>
      <c s="36">
        <v>0</v>
      </c>
      <c s="36">
        <f>ROUND(G4758*H4758,6)</f>
      </c>
      <c r="L4758" s="38">
        <v>0</v>
      </c>
      <c s="32">
        <f>ROUND(ROUND(L4758,2)*ROUND(G4758,3),2)</f>
      </c>
      <c s="36" t="s">
        <v>12611</v>
      </c>
      <c>
        <f>(M4758*21)/100</f>
      </c>
      <c t="s">
        <v>28</v>
      </c>
    </row>
    <row r="4759" spans="1:5" ht="12.75">
      <c r="A4759" s="35" t="s">
        <v>58</v>
      </c>
      <c r="E4759" s="39" t="s">
        <v>5</v>
      </c>
    </row>
    <row r="4760" spans="1:5" ht="12.75">
      <c r="A4760" s="35" t="s">
        <v>59</v>
      </c>
      <c r="E4760" s="40" t="s">
        <v>7944</v>
      </c>
    </row>
    <row r="4761" spans="1:5" ht="114.75">
      <c r="A4761" t="s">
        <v>61</v>
      </c>
      <c r="E4761" s="39" t="s">
        <v>7951</v>
      </c>
    </row>
    <row r="4762" spans="1:16" ht="12.75">
      <c r="A4762" t="s">
        <v>53</v>
      </c>
      <c s="34" t="s">
        <v>12753</v>
      </c>
      <c s="34" t="s">
        <v>12754</v>
      </c>
      <c s="35" t="s">
        <v>5</v>
      </c>
      <c s="6" t="s">
        <v>7976</v>
      </c>
      <c s="36" t="s">
        <v>115</v>
      </c>
      <c s="37">
        <v>9</v>
      </c>
      <c s="36">
        <v>0</v>
      </c>
      <c s="36">
        <f>ROUND(G4762*H4762,6)</f>
      </c>
      <c r="L4762" s="38">
        <v>0</v>
      </c>
      <c s="32">
        <f>ROUND(ROUND(L4762,2)*ROUND(G4762,3),2)</f>
      </c>
      <c s="36" t="s">
        <v>12611</v>
      </c>
      <c>
        <f>(M4762*21)/100</f>
      </c>
      <c t="s">
        <v>28</v>
      </c>
    </row>
    <row r="4763" spans="1:5" ht="12.75">
      <c r="A4763" s="35" t="s">
        <v>58</v>
      </c>
      <c r="E4763" s="39" t="s">
        <v>5</v>
      </c>
    </row>
    <row r="4764" spans="1:5" ht="12.75">
      <c r="A4764" s="35" t="s">
        <v>59</v>
      </c>
      <c r="E4764" s="40" t="s">
        <v>7944</v>
      </c>
    </row>
    <row r="4765" spans="1:5" ht="114.75">
      <c r="A4765" t="s">
        <v>61</v>
      </c>
      <c r="E4765" s="39" t="s">
        <v>7951</v>
      </c>
    </row>
    <row r="4766" spans="1:16" ht="12.75">
      <c r="A4766" t="s">
        <v>53</v>
      </c>
      <c s="34" t="s">
        <v>12755</v>
      </c>
      <c s="34" t="s">
        <v>12756</v>
      </c>
      <c s="35" t="s">
        <v>5</v>
      </c>
      <c s="6" t="s">
        <v>12757</v>
      </c>
      <c s="36" t="s">
        <v>115</v>
      </c>
      <c s="37">
        <v>3</v>
      </c>
      <c s="36">
        <v>0</v>
      </c>
      <c s="36">
        <f>ROUND(G4766*H4766,6)</f>
      </c>
      <c r="L4766" s="38">
        <v>0</v>
      </c>
      <c s="32">
        <f>ROUND(ROUND(L4766,2)*ROUND(G4766,3),2)</f>
      </c>
      <c s="36" t="s">
        <v>12611</v>
      </c>
      <c>
        <f>(M4766*21)/100</f>
      </c>
      <c t="s">
        <v>28</v>
      </c>
    </row>
    <row r="4767" spans="1:5" ht="12.75">
      <c r="A4767" s="35" t="s">
        <v>58</v>
      </c>
      <c r="E4767" s="39" t="s">
        <v>5</v>
      </c>
    </row>
    <row r="4768" spans="1:5" ht="12.75">
      <c r="A4768" s="35" t="s">
        <v>59</v>
      </c>
      <c r="E4768" s="40" t="s">
        <v>7944</v>
      </c>
    </row>
    <row r="4769" spans="1:5" ht="114.75">
      <c r="A4769" t="s">
        <v>61</v>
      </c>
      <c r="E4769" s="39" t="s">
        <v>7951</v>
      </c>
    </row>
    <row r="4770" spans="1:16" ht="12.75">
      <c r="A4770" t="s">
        <v>53</v>
      </c>
      <c s="34" t="s">
        <v>12758</v>
      </c>
      <c s="34" t="s">
        <v>12759</v>
      </c>
      <c s="35" t="s">
        <v>5</v>
      </c>
      <c s="6" t="s">
        <v>12760</v>
      </c>
      <c s="36" t="s">
        <v>115</v>
      </c>
      <c s="37">
        <v>9</v>
      </c>
      <c s="36">
        <v>0</v>
      </c>
      <c s="36">
        <f>ROUND(G4770*H4770,6)</f>
      </c>
      <c r="L4770" s="38">
        <v>0</v>
      </c>
      <c s="32">
        <f>ROUND(ROUND(L4770,2)*ROUND(G4770,3),2)</f>
      </c>
      <c s="36" t="s">
        <v>12611</v>
      </c>
      <c>
        <f>(M4770*21)/100</f>
      </c>
      <c t="s">
        <v>28</v>
      </c>
    </row>
    <row r="4771" spans="1:5" ht="12.75">
      <c r="A4771" s="35" t="s">
        <v>58</v>
      </c>
      <c r="E4771" s="39" t="s">
        <v>5</v>
      </c>
    </row>
    <row r="4772" spans="1:5" ht="12.75">
      <c r="A4772" s="35" t="s">
        <v>59</v>
      </c>
      <c r="E4772" s="40" t="s">
        <v>7944</v>
      </c>
    </row>
    <row r="4773" spans="1:5" ht="114.75">
      <c r="A4773" t="s">
        <v>61</v>
      </c>
      <c r="E4773" s="39" t="s">
        <v>7951</v>
      </c>
    </row>
    <row r="4774" spans="1:16" ht="12.75">
      <c r="A4774" t="s">
        <v>53</v>
      </c>
      <c s="34" t="s">
        <v>12761</v>
      </c>
      <c s="34" t="s">
        <v>12762</v>
      </c>
      <c s="35" t="s">
        <v>5</v>
      </c>
      <c s="6" t="s">
        <v>7982</v>
      </c>
      <c s="36" t="s">
        <v>115</v>
      </c>
      <c s="37">
        <v>1800</v>
      </c>
      <c s="36">
        <v>0</v>
      </c>
      <c s="36">
        <f>ROUND(G4774*H4774,6)</f>
      </c>
      <c r="L4774" s="38">
        <v>0</v>
      </c>
      <c s="32">
        <f>ROUND(ROUND(L4774,2)*ROUND(G4774,3),2)</f>
      </c>
      <c s="36" t="s">
        <v>12611</v>
      </c>
      <c>
        <f>(M4774*21)/100</f>
      </c>
      <c t="s">
        <v>28</v>
      </c>
    </row>
    <row r="4775" spans="1:5" ht="12.75">
      <c r="A4775" s="35" t="s">
        <v>58</v>
      </c>
      <c r="E4775" s="39" t="s">
        <v>5</v>
      </c>
    </row>
    <row r="4776" spans="1:5" ht="12.75">
      <c r="A4776" s="35" t="s">
        <v>59</v>
      </c>
      <c r="E4776" s="40" t="s">
        <v>7944</v>
      </c>
    </row>
    <row r="4777" spans="1:5" ht="114.75">
      <c r="A4777" t="s">
        <v>61</v>
      </c>
      <c r="E4777" s="39" t="s">
        <v>7951</v>
      </c>
    </row>
    <row r="4778" spans="1:16" ht="12.75">
      <c r="A4778" t="s">
        <v>53</v>
      </c>
      <c s="34" t="s">
        <v>12763</v>
      </c>
      <c s="34" t="s">
        <v>12764</v>
      </c>
      <c s="35" t="s">
        <v>5</v>
      </c>
      <c s="6" t="s">
        <v>12765</v>
      </c>
      <c s="36" t="s">
        <v>115</v>
      </c>
      <c s="37">
        <v>18</v>
      </c>
      <c s="36">
        <v>0</v>
      </c>
      <c s="36">
        <f>ROUND(G4778*H4778,6)</f>
      </c>
      <c r="L4778" s="38">
        <v>0</v>
      </c>
      <c s="32">
        <f>ROUND(ROUND(L4778,2)*ROUND(G4778,3),2)</f>
      </c>
      <c s="36" t="s">
        <v>12611</v>
      </c>
      <c>
        <f>(M4778*21)/100</f>
      </c>
      <c t="s">
        <v>28</v>
      </c>
    </row>
    <row r="4779" spans="1:5" ht="12.75">
      <c r="A4779" s="35" t="s">
        <v>58</v>
      </c>
      <c r="E4779" s="39" t="s">
        <v>5</v>
      </c>
    </row>
    <row r="4780" spans="1:5" ht="12.75">
      <c r="A4780" s="35" t="s">
        <v>59</v>
      </c>
      <c r="E4780" s="40" t="s">
        <v>7944</v>
      </c>
    </row>
    <row r="4781" spans="1:5" ht="114.75">
      <c r="A4781" t="s">
        <v>61</v>
      </c>
      <c r="E4781" s="39" t="s">
        <v>7951</v>
      </c>
    </row>
    <row r="4782" spans="1:16" ht="12.75">
      <c r="A4782" t="s">
        <v>53</v>
      </c>
      <c s="34" t="s">
        <v>12766</v>
      </c>
      <c s="34" t="s">
        <v>12767</v>
      </c>
      <c s="35" t="s">
        <v>5</v>
      </c>
      <c s="6" t="s">
        <v>7984</v>
      </c>
      <c s="36" t="s">
        <v>115</v>
      </c>
      <c s="37">
        <v>9</v>
      </c>
      <c s="36">
        <v>0</v>
      </c>
      <c s="36">
        <f>ROUND(G4782*H4782,6)</f>
      </c>
      <c r="L4782" s="38">
        <v>0</v>
      </c>
      <c s="32">
        <f>ROUND(ROUND(L4782,2)*ROUND(G4782,3),2)</f>
      </c>
      <c s="36" t="s">
        <v>12611</v>
      </c>
      <c>
        <f>(M4782*21)/100</f>
      </c>
      <c t="s">
        <v>28</v>
      </c>
    </row>
    <row r="4783" spans="1:5" ht="12.75">
      <c r="A4783" s="35" t="s">
        <v>58</v>
      </c>
      <c r="E4783" s="39" t="s">
        <v>5</v>
      </c>
    </row>
    <row r="4784" spans="1:5" ht="12.75">
      <c r="A4784" s="35" t="s">
        <v>59</v>
      </c>
      <c r="E4784" s="40" t="s">
        <v>7944</v>
      </c>
    </row>
    <row r="4785" spans="1:5" ht="114.75">
      <c r="A4785" t="s">
        <v>61</v>
      </c>
      <c r="E4785" s="39" t="s">
        <v>7951</v>
      </c>
    </row>
    <row r="4786" spans="1:16" ht="12.75">
      <c r="A4786" t="s">
        <v>53</v>
      </c>
      <c s="34" t="s">
        <v>12768</v>
      </c>
      <c s="34" t="s">
        <v>12769</v>
      </c>
      <c s="35" t="s">
        <v>5</v>
      </c>
      <c s="6" t="s">
        <v>7986</v>
      </c>
      <c s="36" t="s">
        <v>115</v>
      </c>
      <c s="37">
        <v>9</v>
      </c>
      <c s="36">
        <v>0</v>
      </c>
      <c s="36">
        <f>ROUND(G4786*H4786,6)</f>
      </c>
      <c r="L4786" s="38">
        <v>0</v>
      </c>
      <c s="32">
        <f>ROUND(ROUND(L4786,2)*ROUND(G4786,3),2)</f>
      </c>
      <c s="36" t="s">
        <v>12611</v>
      </c>
      <c>
        <f>(M4786*21)/100</f>
      </c>
      <c t="s">
        <v>28</v>
      </c>
    </row>
    <row r="4787" spans="1:5" ht="12.75">
      <c r="A4787" s="35" t="s">
        <v>58</v>
      </c>
      <c r="E4787" s="39" t="s">
        <v>5</v>
      </c>
    </row>
    <row r="4788" spans="1:5" ht="12.75">
      <c r="A4788" s="35" t="s">
        <v>59</v>
      </c>
      <c r="E4788" s="40" t="s">
        <v>7944</v>
      </c>
    </row>
    <row r="4789" spans="1:5" ht="114.75">
      <c r="A4789" t="s">
        <v>61</v>
      </c>
      <c r="E4789" s="39" t="s">
        <v>7951</v>
      </c>
    </row>
    <row r="4790" spans="1:16" ht="12.75">
      <c r="A4790" t="s">
        <v>53</v>
      </c>
      <c s="34" t="s">
        <v>12770</v>
      </c>
      <c s="34" t="s">
        <v>12771</v>
      </c>
      <c s="35" t="s">
        <v>5</v>
      </c>
      <c s="6" t="s">
        <v>12772</v>
      </c>
      <c s="36" t="s">
        <v>115</v>
      </c>
      <c s="37">
        <v>3</v>
      </c>
      <c s="36">
        <v>0</v>
      </c>
      <c s="36">
        <f>ROUND(G4790*H4790,6)</f>
      </c>
      <c r="L4790" s="38">
        <v>0</v>
      </c>
      <c s="32">
        <f>ROUND(ROUND(L4790,2)*ROUND(G4790,3),2)</f>
      </c>
      <c s="36" t="s">
        <v>12611</v>
      </c>
      <c>
        <f>(M4790*21)/100</f>
      </c>
      <c t="s">
        <v>28</v>
      </c>
    </row>
    <row r="4791" spans="1:5" ht="12.75">
      <c r="A4791" s="35" t="s">
        <v>58</v>
      </c>
      <c r="E4791" s="39" t="s">
        <v>5</v>
      </c>
    </row>
    <row r="4792" spans="1:5" ht="12.75">
      <c r="A4792" s="35" t="s">
        <v>59</v>
      </c>
      <c r="E4792" s="40" t="s">
        <v>7944</v>
      </c>
    </row>
    <row r="4793" spans="1:5" ht="114.75">
      <c r="A4793" t="s">
        <v>61</v>
      </c>
      <c r="E4793" s="39" t="s">
        <v>7951</v>
      </c>
    </row>
    <row r="4794" spans="1:16" ht="12.75">
      <c r="A4794" t="s">
        <v>53</v>
      </c>
      <c s="34" t="s">
        <v>12773</v>
      </c>
      <c s="34" t="s">
        <v>12774</v>
      </c>
      <c s="35" t="s">
        <v>5</v>
      </c>
      <c s="6" t="s">
        <v>12775</v>
      </c>
      <c s="36" t="s">
        <v>115</v>
      </c>
      <c s="37">
        <v>2</v>
      </c>
      <c s="36">
        <v>0</v>
      </c>
      <c s="36">
        <f>ROUND(G4794*H4794,6)</f>
      </c>
      <c r="L4794" s="38">
        <v>0</v>
      </c>
      <c s="32">
        <f>ROUND(ROUND(L4794,2)*ROUND(G4794,3),2)</f>
      </c>
      <c s="36" t="s">
        <v>12611</v>
      </c>
      <c>
        <f>(M4794*21)/100</f>
      </c>
      <c t="s">
        <v>28</v>
      </c>
    </row>
    <row r="4795" spans="1:5" ht="12.75">
      <c r="A4795" s="35" t="s">
        <v>58</v>
      </c>
      <c r="E4795" s="39" t="s">
        <v>5</v>
      </c>
    </row>
    <row r="4796" spans="1:5" ht="12.75">
      <c r="A4796" s="35" t="s">
        <v>59</v>
      </c>
      <c r="E4796" s="40" t="s">
        <v>7944</v>
      </c>
    </row>
    <row r="4797" spans="1:5" ht="114.75">
      <c r="A4797" t="s">
        <v>61</v>
      </c>
      <c r="E4797" s="39" t="s">
        <v>7951</v>
      </c>
    </row>
    <row r="4798" spans="1:16" ht="12.75">
      <c r="A4798" t="s">
        <v>53</v>
      </c>
      <c s="34" t="s">
        <v>12776</v>
      </c>
      <c s="34" t="s">
        <v>12777</v>
      </c>
      <c s="35" t="s">
        <v>5</v>
      </c>
      <c s="6" t="s">
        <v>7988</v>
      </c>
      <c s="36" t="s">
        <v>115</v>
      </c>
      <c s="37">
        <v>34</v>
      </c>
      <c s="36">
        <v>0</v>
      </c>
      <c s="36">
        <f>ROUND(G4798*H4798,6)</f>
      </c>
      <c r="L4798" s="38">
        <v>0</v>
      </c>
      <c s="32">
        <f>ROUND(ROUND(L4798,2)*ROUND(G4798,3),2)</f>
      </c>
      <c s="36" t="s">
        <v>12611</v>
      </c>
      <c>
        <f>(M4798*21)/100</f>
      </c>
      <c t="s">
        <v>28</v>
      </c>
    </row>
    <row r="4799" spans="1:5" ht="12.75">
      <c r="A4799" s="35" t="s">
        <v>58</v>
      </c>
      <c r="E4799" s="39" t="s">
        <v>5</v>
      </c>
    </row>
    <row r="4800" spans="1:5" ht="12.75">
      <c r="A4800" s="35" t="s">
        <v>59</v>
      </c>
      <c r="E4800" s="40" t="s">
        <v>7944</v>
      </c>
    </row>
    <row r="4801" spans="1:5" ht="114.75">
      <c r="A4801" t="s">
        <v>61</v>
      </c>
      <c r="E4801" s="39" t="s">
        <v>7951</v>
      </c>
    </row>
    <row r="4802" spans="1:16" ht="12.75">
      <c r="A4802" t="s">
        <v>53</v>
      </c>
      <c s="34" t="s">
        <v>12778</v>
      </c>
      <c s="34" t="s">
        <v>12779</v>
      </c>
      <c s="35" t="s">
        <v>5</v>
      </c>
      <c s="6" t="s">
        <v>12780</v>
      </c>
      <c s="36" t="s">
        <v>115</v>
      </c>
      <c s="37">
        <v>8</v>
      </c>
      <c s="36">
        <v>0</v>
      </c>
      <c s="36">
        <f>ROUND(G4802*H4802,6)</f>
      </c>
      <c r="L4802" s="38">
        <v>0</v>
      </c>
      <c s="32">
        <f>ROUND(ROUND(L4802,2)*ROUND(G4802,3),2)</f>
      </c>
      <c s="36" t="s">
        <v>12611</v>
      </c>
      <c>
        <f>(M4802*21)/100</f>
      </c>
      <c t="s">
        <v>28</v>
      </c>
    </row>
    <row r="4803" spans="1:5" ht="12.75">
      <c r="A4803" s="35" t="s">
        <v>58</v>
      </c>
      <c r="E4803" s="39" t="s">
        <v>5</v>
      </c>
    </row>
    <row r="4804" spans="1:5" ht="12.75">
      <c r="A4804" s="35" t="s">
        <v>59</v>
      </c>
      <c r="E4804" s="40" t="s">
        <v>7944</v>
      </c>
    </row>
    <row r="4805" spans="1:5" ht="114.75">
      <c r="A4805" t="s">
        <v>61</v>
      </c>
      <c r="E4805" s="39" t="s">
        <v>7951</v>
      </c>
    </row>
    <row r="4806" spans="1:16" ht="12.75">
      <c r="A4806" t="s">
        <v>53</v>
      </c>
      <c s="34" t="s">
        <v>12781</v>
      </c>
      <c s="34" t="s">
        <v>12782</v>
      </c>
      <c s="35" t="s">
        <v>5</v>
      </c>
      <c s="6" t="s">
        <v>7990</v>
      </c>
      <c s="36" t="s">
        <v>115</v>
      </c>
      <c s="37">
        <v>18</v>
      </c>
      <c s="36">
        <v>0</v>
      </c>
      <c s="36">
        <f>ROUND(G4806*H4806,6)</f>
      </c>
      <c r="L4806" s="38">
        <v>0</v>
      </c>
      <c s="32">
        <f>ROUND(ROUND(L4806,2)*ROUND(G4806,3),2)</f>
      </c>
      <c s="36" t="s">
        <v>12611</v>
      </c>
      <c>
        <f>(M4806*21)/100</f>
      </c>
      <c t="s">
        <v>28</v>
      </c>
    </row>
    <row r="4807" spans="1:5" ht="12.75">
      <c r="A4807" s="35" t="s">
        <v>58</v>
      </c>
      <c r="E4807" s="39" t="s">
        <v>5</v>
      </c>
    </row>
    <row r="4808" spans="1:5" ht="12.75">
      <c r="A4808" s="35" t="s">
        <v>59</v>
      </c>
      <c r="E4808" s="40" t="s">
        <v>7944</v>
      </c>
    </row>
    <row r="4809" spans="1:5" ht="114.75">
      <c r="A4809" t="s">
        <v>61</v>
      </c>
      <c r="E4809" s="39" t="s">
        <v>7951</v>
      </c>
    </row>
    <row r="4810" spans="1:16" ht="12.75">
      <c r="A4810" t="s">
        <v>53</v>
      </c>
      <c s="34" t="s">
        <v>12783</v>
      </c>
      <c s="34" t="s">
        <v>12784</v>
      </c>
      <c s="35" t="s">
        <v>5</v>
      </c>
      <c s="6" t="s">
        <v>7992</v>
      </c>
      <c s="36" t="s">
        <v>115</v>
      </c>
      <c s="37">
        <v>9</v>
      </c>
      <c s="36">
        <v>0</v>
      </c>
      <c s="36">
        <f>ROUND(G4810*H4810,6)</f>
      </c>
      <c r="L4810" s="38">
        <v>0</v>
      </c>
      <c s="32">
        <f>ROUND(ROUND(L4810,2)*ROUND(G4810,3),2)</f>
      </c>
      <c s="36" t="s">
        <v>12611</v>
      </c>
      <c>
        <f>(M4810*21)/100</f>
      </c>
      <c t="s">
        <v>28</v>
      </c>
    </row>
    <row r="4811" spans="1:5" ht="12.75">
      <c r="A4811" s="35" t="s">
        <v>58</v>
      </c>
      <c r="E4811" s="39" t="s">
        <v>5</v>
      </c>
    </row>
    <row r="4812" spans="1:5" ht="12.75">
      <c r="A4812" s="35" t="s">
        <v>59</v>
      </c>
      <c r="E4812" s="40" t="s">
        <v>7944</v>
      </c>
    </row>
    <row r="4813" spans="1:5" ht="114.75">
      <c r="A4813" t="s">
        <v>61</v>
      </c>
      <c r="E4813" s="39" t="s">
        <v>7951</v>
      </c>
    </row>
    <row r="4814" spans="1:16" ht="12.75">
      <c r="A4814" t="s">
        <v>53</v>
      </c>
      <c s="34" t="s">
        <v>12785</v>
      </c>
      <c s="34" t="s">
        <v>12786</v>
      </c>
      <c s="35" t="s">
        <v>5</v>
      </c>
      <c s="6" t="s">
        <v>12787</v>
      </c>
      <c s="36" t="s">
        <v>115</v>
      </c>
      <c s="37">
        <v>5</v>
      </c>
      <c s="36">
        <v>0</v>
      </c>
      <c s="36">
        <f>ROUND(G4814*H4814,6)</f>
      </c>
      <c r="L4814" s="38">
        <v>0</v>
      </c>
      <c s="32">
        <f>ROUND(ROUND(L4814,2)*ROUND(G4814,3),2)</f>
      </c>
      <c s="36" t="s">
        <v>12611</v>
      </c>
      <c>
        <f>(M4814*21)/100</f>
      </c>
      <c t="s">
        <v>28</v>
      </c>
    </row>
    <row r="4815" spans="1:5" ht="12.75">
      <c r="A4815" s="35" t="s">
        <v>58</v>
      </c>
      <c r="E4815" s="39" t="s">
        <v>5</v>
      </c>
    </row>
    <row r="4816" spans="1:5" ht="12.75">
      <c r="A4816" s="35" t="s">
        <v>59</v>
      </c>
      <c r="E4816" s="40" t="s">
        <v>7944</v>
      </c>
    </row>
    <row r="4817" spans="1:5" ht="114.75">
      <c r="A4817" t="s">
        <v>61</v>
      </c>
      <c r="E4817" s="39" t="s">
        <v>7951</v>
      </c>
    </row>
    <row r="4818" spans="1:16" ht="12.75">
      <c r="A4818" t="s">
        <v>53</v>
      </c>
      <c s="34" t="s">
        <v>12788</v>
      </c>
      <c s="34" t="s">
        <v>12789</v>
      </c>
      <c s="35" t="s">
        <v>5</v>
      </c>
      <c s="6" t="s">
        <v>12790</v>
      </c>
      <c s="36" t="s">
        <v>115</v>
      </c>
      <c s="37">
        <v>5</v>
      </c>
      <c s="36">
        <v>0</v>
      </c>
      <c s="36">
        <f>ROUND(G4818*H4818,6)</f>
      </c>
      <c r="L4818" s="38">
        <v>0</v>
      </c>
      <c s="32">
        <f>ROUND(ROUND(L4818,2)*ROUND(G4818,3),2)</f>
      </c>
      <c s="36" t="s">
        <v>12611</v>
      </c>
      <c>
        <f>(M4818*21)/100</f>
      </c>
      <c t="s">
        <v>28</v>
      </c>
    </row>
    <row r="4819" spans="1:5" ht="12.75">
      <c r="A4819" s="35" t="s">
        <v>58</v>
      </c>
      <c r="E4819" s="39" t="s">
        <v>5</v>
      </c>
    </row>
    <row r="4820" spans="1:5" ht="12.75">
      <c r="A4820" s="35" t="s">
        <v>59</v>
      </c>
      <c r="E4820" s="40" t="s">
        <v>7944</v>
      </c>
    </row>
    <row r="4821" spans="1:5" ht="114.75">
      <c r="A4821" t="s">
        <v>61</v>
      </c>
      <c r="E4821" s="39" t="s">
        <v>7951</v>
      </c>
    </row>
    <row r="4822" spans="1:16" ht="12.75">
      <c r="A4822" t="s">
        <v>53</v>
      </c>
      <c s="34" t="s">
        <v>12791</v>
      </c>
      <c s="34" t="s">
        <v>12792</v>
      </c>
      <c s="35" t="s">
        <v>5</v>
      </c>
      <c s="6" t="s">
        <v>12793</v>
      </c>
      <c s="36" t="s">
        <v>115</v>
      </c>
      <c s="37">
        <v>1</v>
      </c>
      <c s="36">
        <v>0</v>
      </c>
      <c s="36">
        <f>ROUND(G4822*H4822,6)</f>
      </c>
      <c r="L4822" s="38">
        <v>0</v>
      </c>
      <c s="32">
        <f>ROUND(ROUND(L4822,2)*ROUND(G4822,3),2)</f>
      </c>
      <c s="36" t="s">
        <v>12611</v>
      </c>
      <c>
        <f>(M4822*21)/100</f>
      </c>
      <c t="s">
        <v>28</v>
      </c>
    </row>
    <row r="4823" spans="1:5" ht="12.75">
      <c r="A4823" s="35" t="s">
        <v>58</v>
      </c>
      <c r="E4823" s="39" t="s">
        <v>5</v>
      </c>
    </row>
    <row r="4824" spans="1:5" ht="12.75">
      <c r="A4824" s="35" t="s">
        <v>59</v>
      </c>
      <c r="E4824" s="40" t="s">
        <v>7944</v>
      </c>
    </row>
    <row r="4825" spans="1:5" ht="114.75">
      <c r="A4825" t="s">
        <v>61</v>
      </c>
      <c r="E4825" s="39" t="s">
        <v>7951</v>
      </c>
    </row>
    <row r="4826" spans="1:16" ht="12.75">
      <c r="A4826" t="s">
        <v>53</v>
      </c>
      <c s="34" t="s">
        <v>12794</v>
      </c>
      <c s="34" t="s">
        <v>12795</v>
      </c>
      <c s="35" t="s">
        <v>5</v>
      </c>
      <c s="6" t="s">
        <v>12796</v>
      </c>
      <c s="36" t="s">
        <v>115</v>
      </c>
      <c s="37">
        <v>1</v>
      </c>
      <c s="36">
        <v>0</v>
      </c>
      <c s="36">
        <f>ROUND(G4826*H4826,6)</f>
      </c>
      <c r="L4826" s="38">
        <v>0</v>
      </c>
      <c s="32">
        <f>ROUND(ROUND(L4826,2)*ROUND(G4826,3),2)</f>
      </c>
      <c s="36" t="s">
        <v>12611</v>
      </c>
      <c>
        <f>(M4826*21)/100</f>
      </c>
      <c t="s">
        <v>28</v>
      </c>
    </row>
    <row r="4827" spans="1:5" ht="12.75">
      <c r="A4827" s="35" t="s">
        <v>58</v>
      </c>
      <c r="E4827" s="39" t="s">
        <v>5</v>
      </c>
    </row>
    <row r="4828" spans="1:5" ht="12.75">
      <c r="A4828" s="35" t="s">
        <v>59</v>
      </c>
      <c r="E4828" s="40" t="s">
        <v>7944</v>
      </c>
    </row>
    <row r="4829" spans="1:5" ht="114.75">
      <c r="A4829" t="s">
        <v>61</v>
      </c>
      <c r="E4829" s="39" t="s">
        <v>7951</v>
      </c>
    </row>
    <row r="4830" spans="1:16" ht="12.75">
      <c r="A4830" t="s">
        <v>53</v>
      </c>
      <c s="34" t="s">
        <v>12797</v>
      </c>
      <c s="34" t="s">
        <v>12798</v>
      </c>
      <c s="35" t="s">
        <v>5</v>
      </c>
      <c s="6" t="s">
        <v>12799</v>
      </c>
      <c s="36" t="s">
        <v>115</v>
      </c>
      <c s="37">
        <v>1</v>
      </c>
      <c s="36">
        <v>0</v>
      </c>
      <c s="36">
        <f>ROUND(G4830*H4830,6)</f>
      </c>
      <c r="L4830" s="38">
        <v>0</v>
      </c>
      <c s="32">
        <f>ROUND(ROUND(L4830,2)*ROUND(G4830,3),2)</f>
      </c>
      <c s="36" t="s">
        <v>12611</v>
      </c>
      <c>
        <f>(M4830*21)/100</f>
      </c>
      <c t="s">
        <v>28</v>
      </c>
    </row>
    <row r="4831" spans="1:5" ht="12.75">
      <c r="A4831" s="35" t="s">
        <v>58</v>
      </c>
      <c r="E4831" s="39" t="s">
        <v>5</v>
      </c>
    </row>
    <row r="4832" spans="1:5" ht="12.75">
      <c r="A4832" s="35" t="s">
        <v>59</v>
      </c>
      <c r="E4832" s="40" t="s">
        <v>7944</v>
      </c>
    </row>
    <row r="4833" spans="1:5" ht="114.75">
      <c r="A4833" t="s">
        <v>61</v>
      </c>
      <c r="E4833" s="39" t="s">
        <v>7951</v>
      </c>
    </row>
    <row r="4834" spans="1:16" ht="12.75">
      <c r="A4834" t="s">
        <v>53</v>
      </c>
      <c s="34" t="s">
        <v>12800</v>
      </c>
      <c s="34" t="s">
        <v>12801</v>
      </c>
      <c s="35" t="s">
        <v>5</v>
      </c>
      <c s="6" t="s">
        <v>12802</v>
      </c>
      <c s="36" t="s">
        <v>115</v>
      </c>
      <c s="37">
        <v>3</v>
      </c>
      <c s="36">
        <v>0</v>
      </c>
      <c s="36">
        <f>ROUND(G4834*H4834,6)</f>
      </c>
      <c r="L4834" s="38">
        <v>0</v>
      </c>
      <c s="32">
        <f>ROUND(ROUND(L4834,2)*ROUND(G4834,3),2)</f>
      </c>
      <c s="36" t="s">
        <v>12611</v>
      </c>
      <c>
        <f>(M4834*21)/100</f>
      </c>
      <c t="s">
        <v>28</v>
      </c>
    </row>
    <row r="4835" spans="1:5" ht="12.75">
      <c r="A4835" s="35" t="s">
        <v>58</v>
      </c>
      <c r="E4835" s="39" t="s">
        <v>5</v>
      </c>
    </row>
    <row r="4836" spans="1:5" ht="12.75">
      <c r="A4836" s="35" t="s">
        <v>59</v>
      </c>
      <c r="E4836" s="40" t="s">
        <v>7944</v>
      </c>
    </row>
    <row r="4837" spans="1:5" ht="114.75">
      <c r="A4837" t="s">
        <v>61</v>
      </c>
      <c r="E4837" s="39" t="s">
        <v>7951</v>
      </c>
    </row>
    <row r="4838" spans="1:16" ht="12.75">
      <c r="A4838" t="s">
        <v>53</v>
      </c>
      <c s="34" t="s">
        <v>12803</v>
      </c>
      <c s="34" t="s">
        <v>12804</v>
      </c>
      <c s="35" t="s">
        <v>5</v>
      </c>
      <c s="6" t="s">
        <v>12805</v>
      </c>
      <c s="36" t="s">
        <v>115</v>
      </c>
      <c s="37">
        <v>3</v>
      </c>
      <c s="36">
        <v>0</v>
      </c>
      <c s="36">
        <f>ROUND(G4838*H4838,6)</f>
      </c>
      <c r="L4838" s="38">
        <v>0</v>
      </c>
      <c s="32">
        <f>ROUND(ROUND(L4838,2)*ROUND(G4838,3),2)</f>
      </c>
      <c s="36" t="s">
        <v>12611</v>
      </c>
      <c>
        <f>(M4838*21)/100</f>
      </c>
      <c t="s">
        <v>28</v>
      </c>
    </row>
    <row r="4839" spans="1:5" ht="12.75">
      <c r="A4839" s="35" t="s">
        <v>58</v>
      </c>
      <c r="E4839" s="39" t="s">
        <v>5</v>
      </c>
    </row>
    <row r="4840" spans="1:5" ht="12.75">
      <c r="A4840" s="35" t="s">
        <v>59</v>
      </c>
      <c r="E4840" s="40" t="s">
        <v>7944</v>
      </c>
    </row>
    <row r="4841" spans="1:5" ht="114.75">
      <c r="A4841" t="s">
        <v>61</v>
      </c>
      <c r="E4841" s="39" t="s">
        <v>7951</v>
      </c>
    </row>
    <row r="4842" spans="1:16" ht="25.5">
      <c r="A4842" t="s">
        <v>53</v>
      </c>
      <c s="34" t="s">
        <v>12806</v>
      </c>
      <c s="34" t="s">
        <v>12807</v>
      </c>
      <c s="35" t="s">
        <v>5</v>
      </c>
      <c s="6" t="s">
        <v>12808</v>
      </c>
      <c s="36" t="s">
        <v>115</v>
      </c>
      <c s="37">
        <v>1</v>
      </c>
      <c s="36">
        <v>0</v>
      </c>
      <c s="36">
        <f>ROUND(G4842*H4842,6)</f>
      </c>
      <c r="L4842" s="38">
        <v>0</v>
      </c>
      <c s="32">
        <f>ROUND(ROUND(L4842,2)*ROUND(G4842,3),2)</f>
      </c>
      <c s="36" t="s">
        <v>12611</v>
      </c>
      <c>
        <f>(M4842*21)/100</f>
      </c>
      <c t="s">
        <v>28</v>
      </c>
    </row>
    <row r="4843" spans="1:5" ht="12.75">
      <c r="A4843" s="35" t="s">
        <v>58</v>
      </c>
      <c r="E4843" s="39" t="s">
        <v>5</v>
      </c>
    </row>
    <row r="4844" spans="1:5" ht="12.75">
      <c r="A4844" s="35" t="s">
        <v>59</v>
      </c>
      <c r="E4844" s="40" t="s">
        <v>7944</v>
      </c>
    </row>
    <row r="4845" spans="1:5" ht="127.5">
      <c r="A4845" t="s">
        <v>61</v>
      </c>
      <c r="E4845" s="39" t="s">
        <v>12809</v>
      </c>
    </row>
    <row r="4846" spans="1:16" ht="12.75">
      <c r="A4846" t="s">
        <v>53</v>
      </c>
      <c s="34" t="s">
        <v>12810</v>
      </c>
      <c s="34" t="s">
        <v>12811</v>
      </c>
      <c s="35" t="s">
        <v>5</v>
      </c>
      <c s="6" t="s">
        <v>12812</v>
      </c>
      <c s="36" t="s">
        <v>115</v>
      </c>
      <c s="37">
        <v>1</v>
      </c>
      <c s="36">
        <v>0</v>
      </c>
      <c s="36">
        <f>ROUND(G4846*H4846,6)</f>
      </c>
      <c r="L4846" s="38">
        <v>0</v>
      </c>
      <c s="32">
        <f>ROUND(ROUND(L4846,2)*ROUND(G4846,3),2)</f>
      </c>
      <c s="36" t="s">
        <v>12611</v>
      </c>
      <c>
        <f>(M4846*21)/100</f>
      </c>
      <c t="s">
        <v>28</v>
      </c>
    </row>
    <row r="4847" spans="1:5" ht="12.75">
      <c r="A4847" s="35" t="s">
        <v>58</v>
      </c>
      <c r="E4847" s="39" t="s">
        <v>5</v>
      </c>
    </row>
    <row r="4848" spans="1:5" ht="12.75">
      <c r="A4848" s="35" t="s">
        <v>59</v>
      </c>
      <c r="E4848" s="40" t="s">
        <v>7944</v>
      </c>
    </row>
    <row r="4849" spans="1:5" ht="127.5">
      <c r="A4849" t="s">
        <v>61</v>
      </c>
      <c r="E4849" s="39" t="s">
        <v>12809</v>
      </c>
    </row>
    <row r="4850" spans="1:16" ht="12.75">
      <c r="A4850" t="s">
        <v>53</v>
      </c>
      <c s="34" t="s">
        <v>12813</v>
      </c>
      <c s="34" t="s">
        <v>12814</v>
      </c>
      <c s="35" t="s">
        <v>5</v>
      </c>
      <c s="6" t="s">
        <v>7998</v>
      </c>
      <c s="36" t="s">
        <v>115</v>
      </c>
      <c s="37">
        <v>8</v>
      </c>
      <c s="36">
        <v>0</v>
      </c>
      <c s="36">
        <f>ROUND(G4850*H4850,6)</f>
      </c>
      <c r="L4850" s="38">
        <v>0</v>
      </c>
      <c s="32">
        <f>ROUND(ROUND(L4850,2)*ROUND(G4850,3),2)</f>
      </c>
      <c s="36" t="s">
        <v>12611</v>
      </c>
      <c>
        <f>(M4850*21)/100</f>
      </c>
      <c t="s">
        <v>28</v>
      </c>
    </row>
    <row r="4851" spans="1:5" ht="12.75">
      <c r="A4851" s="35" t="s">
        <v>58</v>
      </c>
      <c r="E4851" s="39" t="s">
        <v>5</v>
      </c>
    </row>
    <row r="4852" spans="1:5" ht="12.75">
      <c r="A4852" s="35" t="s">
        <v>59</v>
      </c>
      <c r="E4852" s="40" t="s">
        <v>7944</v>
      </c>
    </row>
    <row r="4853" spans="1:5" ht="127.5">
      <c r="A4853" t="s">
        <v>61</v>
      </c>
      <c r="E4853" s="39" t="s">
        <v>7999</v>
      </c>
    </row>
    <row r="4854" spans="1:16" ht="12.75">
      <c r="A4854" t="s">
        <v>53</v>
      </c>
      <c s="34" t="s">
        <v>12815</v>
      </c>
      <c s="34" t="s">
        <v>12816</v>
      </c>
      <c s="35" t="s">
        <v>5</v>
      </c>
      <c s="6" t="s">
        <v>12817</v>
      </c>
      <c s="36" t="s">
        <v>115</v>
      </c>
      <c s="37">
        <v>1</v>
      </c>
      <c s="36">
        <v>0</v>
      </c>
      <c s="36">
        <f>ROUND(G4854*H4854,6)</f>
      </c>
      <c r="L4854" s="38">
        <v>0</v>
      </c>
      <c s="32">
        <f>ROUND(ROUND(L4854,2)*ROUND(G4854,3),2)</f>
      </c>
      <c s="36" t="s">
        <v>12611</v>
      </c>
      <c>
        <f>(M4854*21)/100</f>
      </c>
      <c t="s">
        <v>28</v>
      </c>
    </row>
    <row r="4855" spans="1:5" ht="12.75">
      <c r="A4855" s="35" t="s">
        <v>58</v>
      </c>
      <c r="E4855" s="39" t="s">
        <v>5</v>
      </c>
    </row>
    <row r="4856" spans="1:5" ht="12.75">
      <c r="A4856" s="35" t="s">
        <v>59</v>
      </c>
      <c r="E4856" s="40" t="s">
        <v>7944</v>
      </c>
    </row>
    <row r="4857" spans="1:5" ht="127.5">
      <c r="A4857" t="s">
        <v>61</v>
      </c>
      <c r="E4857" s="39" t="s">
        <v>7999</v>
      </c>
    </row>
    <row r="4858" spans="1:16" ht="12.75">
      <c r="A4858" t="s">
        <v>53</v>
      </c>
      <c s="34" t="s">
        <v>12818</v>
      </c>
      <c s="34" t="s">
        <v>12819</v>
      </c>
      <c s="35" t="s">
        <v>5</v>
      </c>
      <c s="6" t="s">
        <v>8001</v>
      </c>
      <c s="36" t="s">
        <v>115</v>
      </c>
      <c s="37">
        <v>9</v>
      </c>
      <c s="36">
        <v>0</v>
      </c>
      <c s="36">
        <f>ROUND(G4858*H4858,6)</f>
      </c>
      <c r="L4858" s="38">
        <v>0</v>
      </c>
      <c s="32">
        <f>ROUND(ROUND(L4858,2)*ROUND(G4858,3),2)</f>
      </c>
      <c s="36" t="s">
        <v>12611</v>
      </c>
      <c>
        <f>(M4858*21)/100</f>
      </c>
      <c t="s">
        <v>28</v>
      </c>
    </row>
    <row r="4859" spans="1:5" ht="12.75">
      <c r="A4859" s="35" t="s">
        <v>58</v>
      </c>
      <c r="E4859" s="39" t="s">
        <v>5</v>
      </c>
    </row>
    <row r="4860" spans="1:5" ht="12.75">
      <c r="A4860" s="35" t="s">
        <v>59</v>
      </c>
      <c r="E4860" s="40" t="s">
        <v>7944</v>
      </c>
    </row>
    <row r="4861" spans="1:5" ht="127.5">
      <c r="A4861" t="s">
        <v>61</v>
      </c>
      <c r="E4861" s="39" t="s">
        <v>8002</v>
      </c>
    </row>
    <row r="4862" spans="1:16" ht="12.75">
      <c r="A4862" t="s">
        <v>53</v>
      </c>
      <c s="34" t="s">
        <v>12820</v>
      </c>
      <c s="34" t="s">
        <v>12821</v>
      </c>
      <c s="35" t="s">
        <v>5</v>
      </c>
      <c s="6" t="s">
        <v>12822</v>
      </c>
      <c s="36" t="s">
        <v>115</v>
      </c>
      <c s="37">
        <v>7</v>
      </c>
      <c s="36">
        <v>0</v>
      </c>
      <c s="36">
        <f>ROUND(G4862*H4862,6)</f>
      </c>
      <c r="L4862" s="38">
        <v>0</v>
      </c>
      <c s="32">
        <f>ROUND(ROUND(L4862,2)*ROUND(G4862,3),2)</f>
      </c>
      <c s="36" t="s">
        <v>12611</v>
      </c>
      <c>
        <f>(M4862*21)/100</f>
      </c>
      <c t="s">
        <v>28</v>
      </c>
    </row>
    <row r="4863" spans="1:5" ht="12.75">
      <c r="A4863" s="35" t="s">
        <v>58</v>
      </c>
      <c r="E4863" s="39" t="s">
        <v>5</v>
      </c>
    </row>
    <row r="4864" spans="1:5" ht="12.75">
      <c r="A4864" s="35" t="s">
        <v>59</v>
      </c>
      <c r="E4864" s="40" t="s">
        <v>7944</v>
      </c>
    </row>
    <row r="4865" spans="1:5" ht="114.75">
      <c r="A4865" t="s">
        <v>61</v>
      </c>
      <c r="E4865" s="39" t="s">
        <v>7951</v>
      </c>
    </row>
    <row r="4866" spans="1:16" ht="12.75">
      <c r="A4866" t="s">
        <v>53</v>
      </c>
      <c s="34" t="s">
        <v>12823</v>
      </c>
      <c s="34" t="s">
        <v>12824</v>
      </c>
      <c s="35" t="s">
        <v>5</v>
      </c>
      <c s="6" t="s">
        <v>12825</v>
      </c>
      <c s="36" t="s">
        <v>115</v>
      </c>
      <c s="37">
        <v>1</v>
      </c>
      <c s="36">
        <v>0</v>
      </c>
      <c s="36">
        <f>ROUND(G4866*H4866,6)</f>
      </c>
      <c r="L4866" s="38">
        <v>0</v>
      </c>
      <c s="32">
        <f>ROUND(ROUND(L4866,2)*ROUND(G4866,3),2)</f>
      </c>
      <c s="36" t="s">
        <v>12611</v>
      </c>
      <c>
        <f>(M4866*21)/100</f>
      </c>
      <c t="s">
        <v>28</v>
      </c>
    </row>
    <row r="4867" spans="1:5" ht="12.75">
      <c r="A4867" s="35" t="s">
        <v>58</v>
      </c>
      <c r="E4867" s="39" t="s">
        <v>5</v>
      </c>
    </row>
    <row r="4868" spans="1:5" ht="12.75">
      <c r="A4868" s="35" t="s">
        <v>59</v>
      </c>
      <c r="E4868" s="40" t="s">
        <v>7944</v>
      </c>
    </row>
    <row r="4869" spans="1:5" ht="114.75">
      <c r="A4869" t="s">
        <v>61</v>
      </c>
      <c r="E4869" s="39" t="s">
        <v>7951</v>
      </c>
    </row>
    <row r="4870" spans="1:16" ht="12.75">
      <c r="A4870" t="s">
        <v>53</v>
      </c>
      <c s="34" t="s">
        <v>12826</v>
      </c>
      <c s="34" t="s">
        <v>12827</v>
      </c>
      <c s="35" t="s">
        <v>5</v>
      </c>
      <c s="6" t="s">
        <v>12828</v>
      </c>
      <c s="36" t="s">
        <v>115</v>
      </c>
      <c s="37">
        <v>1</v>
      </c>
      <c s="36">
        <v>0</v>
      </c>
      <c s="36">
        <f>ROUND(G4870*H4870,6)</f>
      </c>
      <c r="L4870" s="38">
        <v>0</v>
      </c>
      <c s="32">
        <f>ROUND(ROUND(L4870,2)*ROUND(G4870,3),2)</f>
      </c>
      <c s="36" t="s">
        <v>12611</v>
      </c>
      <c>
        <f>(M4870*21)/100</f>
      </c>
      <c t="s">
        <v>28</v>
      </c>
    </row>
    <row r="4871" spans="1:5" ht="12.75">
      <c r="A4871" s="35" t="s">
        <v>58</v>
      </c>
      <c r="E4871" s="39" t="s">
        <v>5</v>
      </c>
    </row>
    <row r="4872" spans="1:5" ht="12.75">
      <c r="A4872" s="35" t="s">
        <v>59</v>
      </c>
      <c r="E4872" s="40" t="s">
        <v>7944</v>
      </c>
    </row>
    <row r="4873" spans="1:5" ht="114.75">
      <c r="A4873" t="s">
        <v>61</v>
      </c>
      <c r="E4873" s="39" t="s">
        <v>7951</v>
      </c>
    </row>
    <row r="4874" spans="1:16" ht="12.75">
      <c r="A4874" t="s">
        <v>53</v>
      </c>
      <c s="34" t="s">
        <v>12829</v>
      </c>
      <c s="34" t="s">
        <v>12830</v>
      </c>
      <c s="35" t="s">
        <v>5</v>
      </c>
      <c s="6" t="s">
        <v>8004</v>
      </c>
      <c s="36" t="s">
        <v>115</v>
      </c>
      <c s="37">
        <v>18</v>
      </c>
      <c s="36">
        <v>0</v>
      </c>
      <c s="36">
        <f>ROUND(G4874*H4874,6)</f>
      </c>
      <c r="L4874" s="38">
        <v>0</v>
      </c>
      <c s="32">
        <f>ROUND(ROUND(L4874,2)*ROUND(G4874,3),2)</f>
      </c>
      <c s="36" t="s">
        <v>12611</v>
      </c>
      <c>
        <f>(M4874*21)/100</f>
      </c>
      <c t="s">
        <v>28</v>
      </c>
    </row>
    <row r="4875" spans="1:5" ht="12.75">
      <c r="A4875" s="35" t="s">
        <v>58</v>
      </c>
      <c r="E4875" s="39" t="s">
        <v>5</v>
      </c>
    </row>
    <row r="4876" spans="1:5" ht="12.75">
      <c r="A4876" s="35" t="s">
        <v>59</v>
      </c>
      <c r="E4876" s="40" t="s">
        <v>7944</v>
      </c>
    </row>
    <row r="4877" spans="1:5" ht="114.75">
      <c r="A4877" t="s">
        <v>61</v>
      </c>
      <c r="E4877" s="39" t="s">
        <v>7951</v>
      </c>
    </row>
    <row r="4878" spans="1:16" ht="12.75">
      <c r="A4878" t="s">
        <v>53</v>
      </c>
      <c s="34" t="s">
        <v>12831</v>
      </c>
      <c s="34" t="s">
        <v>12832</v>
      </c>
      <c s="35" t="s">
        <v>5</v>
      </c>
      <c s="6" t="s">
        <v>8006</v>
      </c>
      <c s="36" t="s">
        <v>115</v>
      </c>
      <c s="37">
        <v>9</v>
      </c>
      <c s="36">
        <v>0</v>
      </c>
      <c s="36">
        <f>ROUND(G4878*H4878,6)</f>
      </c>
      <c r="L4878" s="38">
        <v>0</v>
      </c>
      <c s="32">
        <f>ROUND(ROUND(L4878,2)*ROUND(G4878,3),2)</f>
      </c>
      <c s="36" t="s">
        <v>12611</v>
      </c>
      <c>
        <f>(M4878*21)/100</f>
      </c>
      <c t="s">
        <v>28</v>
      </c>
    </row>
    <row r="4879" spans="1:5" ht="12.75">
      <c r="A4879" s="35" t="s">
        <v>58</v>
      </c>
      <c r="E4879" s="39" t="s">
        <v>5</v>
      </c>
    </row>
    <row r="4880" spans="1:5" ht="12.75">
      <c r="A4880" s="35" t="s">
        <v>59</v>
      </c>
      <c r="E4880" s="40" t="s">
        <v>7944</v>
      </c>
    </row>
    <row r="4881" spans="1:5" ht="114.75">
      <c r="A4881" t="s">
        <v>61</v>
      </c>
      <c r="E4881" s="39" t="s">
        <v>7951</v>
      </c>
    </row>
    <row r="4882" spans="1:16" ht="12.75">
      <c r="A4882" t="s">
        <v>53</v>
      </c>
      <c s="34" t="s">
        <v>12833</v>
      </c>
      <c s="34" t="s">
        <v>12834</v>
      </c>
      <c s="35" t="s">
        <v>5</v>
      </c>
      <c s="6" t="s">
        <v>12835</v>
      </c>
      <c s="36" t="s">
        <v>115</v>
      </c>
      <c s="37">
        <v>8</v>
      </c>
      <c s="36">
        <v>0</v>
      </c>
      <c s="36">
        <f>ROUND(G4882*H4882,6)</f>
      </c>
      <c r="L4882" s="38">
        <v>0</v>
      </c>
      <c s="32">
        <f>ROUND(ROUND(L4882,2)*ROUND(G4882,3),2)</f>
      </c>
      <c s="36" t="s">
        <v>12611</v>
      </c>
      <c>
        <f>(M4882*21)/100</f>
      </c>
      <c t="s">
        <v>28</v>
      </c>
    </row>
    <row r="4883" spans="1:5" ht="12.75">
      <c r="A4883" s="35" t="s">
        <v>58</v>
      </c>
      <c r="E4883" s="39" t="s">
        <v>5</v>
      </c>
    </row>
    <row r="4884" spans="1:5" ht="12.75">
      <c r="A4884" s="35" t="s">
        <v>59</v>
      </c>
      <c r="E4884" s="40" t="s">
        <v>7944</v>
      </c>
    </row>
    <row r="4885" spans="1:5" ht="114.75">
      <c r="A4885" t="s">
        <v>61</v>
      </c>
      <c r="E4885" s="39" t="s">
        <v>7951</v>
      </c>
    </row>
    <row r="4886" spans="1:16" ht="12.75">
      <c r="A4886" t="s">
        <v>53</v>
      </c>
      <c s="34" t="s">
        <v>12836</v>
      </c>
      <c s="34" t="s">
        <v>12837</v>
      </c>
      <c s="35" t="s">
        <v>5</v>
      </c>
      <c s="6" t="s">
        <v>12838</v>
      </c>
      <c s="36" t="s">
        <v>115</v>
      </c>
      <c s="37">
        <v>2</v>
      </c>
      <c s="36">
        <v>0</v>
      </c>
      <c s="36">
        <f>ROUND(G4886*H4886,6)</f>
      </c>
      <c r="L4886" s="38">
        <v>0</v>
      </c>
      <c s="32">
        <f>ROUND(ROUND(L4886,2)*ROUND(G4886,3),2)</f>
      </c>
      <c s="36" t="s">
        <v>12611</v>
      </c>
      <c>
        <f>(M4886*21)/100</f>
      </c>
      <c t="s">
        <v>28</v>
      </c>
    </row>
    <row r="4887" spans="1:5" ht="12.75">
      <c r="A4887" s="35" t="s">
        <v>58</v>
      </c>
      <c r="E4887" s="39" t="s">
        <v>5</v>
      </c>
    </row>
    <row r="4888" spans="1:5" ht="12.75">
      <c r="A4888" s="35" t="s">
        <v>59</v>
      </c>
      <c r="E4888" s="40" t="s">
        <v>7944</v>
      </c>
    </row>
    <row r="4889" spans="1:5" ht="127.5">
      <c r="A4889" t="s">
        <v>61</v>
      </c>
      <c r="E4889" s="39" t="s">
        <v>8002</v>
      </c>
    </row>
    <row r="4890" spans="1:16" ht="12.75">
      <c r="A4890" t="s">
        <v>53</v>
      </c>
      <c s="34" t="s">
        <v>12839</v>
      </c>
      <c s="34" t="s">
        <v>12840</v>
      </c>
      <c s="35" t="s">
        <v>5</v>
      </c>
      <c s="6" t="s">
        <v>8010</v>
      </c>
      <c s="36" t="s">
        <v>115</v>
      </c>
      <c s="37">
        <v>40</v>
      </c>
      <c s="36">
        <v>0</v>
      </c>
      <c s="36">
        <f>ROUND(G4890*H4890,6)</f>
      </c>
      <c r="L4890" s="38">
        <v>0</v>
      </c>
      <c s="32">
        <f>ROUND(ROUND(L4890,2)*ROUND(G4890,3),2)</f>
      </c>
      <c s="36" t="s">
        <v>12611</v>
      </c>
      <c>
        <f>(M4890*21)/100</f>
      </c>
      <c t="s">
        <v>28</v>
      </c>
    </row>
    <row r="4891" spans="1:5" ht="12.75">
      <c r="A4891" s="35" t="s">
        <v>58</v>
      </c>
      <c r="E4891" s="39" t="s">
        <v>5</v>
      </c>
    </row>
    <row r="4892" spans="1:5" ht="12.75">
      <c r="A4892" s="35" t="s">
        <v>59</v>
      </c>
      <c r="E4892" s="40" t="s">
        <v>7944</v>
      </c>
    </row>
    <row r="4893" spans="1:5" ht="127.5">
      <c r="A4893" t="s">
        <v>61</v>
      </c>
      <c r="E4893" s="39" t="s">
        <v>8002</v>
      </c>
    </row>
    <row r="4894" spans="1:16" ht="12.75">
      <c r="A4894" t="s">
        <v>53</v>
      </c>
      <c s="34" t="s">
        <v>12841</v>
      </c>
      <c s="34" t="s">
        <v>12842</v>
      </c>
      <c s="35" t="s">
        <v>5</v>
      </c>
      <c s="6" t="s">
        <v>8012</v>
      </c>
      <c s="36" t="s">
        <v>115</v>
      </c>
      <c s="37">
        <v>22</v>
      </c>
      <c s="36">
        <v>0</v>
      </c>
      <c s="36">
        <f>ROUND(G4894*H4894,6)</f>
      </c>
      <c r="L4894" s="38">
        <v>0</v>
      </c>
      <c s="32">
        <f>ROUND(ROUND(L4894,2)*ROUND(G4894,3),2)</f>
      </c>
      <c s="36" t="s">
        <v>12611</v>
      </c>
      <c>
        <f>(M4894*21)/100</f>
      </c>
      <c t="s">
        <v>28</v>
      </c>
    </row>
    <row r="4895" spans="1:5" ht="12.75">
      <c r="A4895" s="35" t="s">
        <v>58</v>
      </c>
      <c r="E4895" s="39" t="s">
        <v>5</v>
      </c>
    </row>
    <row r="4896" spans="1:5" ht="12.75">
      <c r="A4896" s="35" t="s">
        <v>59</v>
      </c>
      <c r="E4896" s="40" t="s">
        <v>7944</v>
      </c>
    </row>
    <row r="4897" spans="1:5" ht="127.5">
      <c r="A4897" t="s">
        <v>61</v>
      </c>
      <c r="E4897" s="39" t="s">
        <v>8002</v>
      </c>
    </row>
    <row r="4898" spans="1:16" ht="12.75">
      <c r="A4898" t="s">
        <v>53</v>
      </c>
      <c s="34" t="s">
        <v>12843</v>
      </c>
      <c s="34" t="s">
        <v>12844</v>
      </c>
      <c s="35" t="s">
        <v>5</v>
      </c>
      <c s="6" t="s">
        <v>12845</v>
      </c>
      <c s="36" t="s">
        <v>115</v>
      </c>
      <c s="37">
        <v>1</v>
      </c>
      <c s="36">
        <v>0</v>
      </c>
      <c s="36">
        <f>ROUND(G4898*H4898,6)</f>
      </c>
      <c r="L4898" s="38">
        <v>0</v>
      </c>
      <c s="32">
        <f>ROUND(ROUND(L4898,2)*ROUND(G4898,3),2)</f>
      </c>
      <c s="36" t="s">
        <v>12611</v>
      </c>
      <c>
        <f>(M4898*21)/100</f>
      </c>
      <c t="s">
        <v>28</v>
      </c>
    </row>
    <row r="4899" spans="1:5" ht="12.75">
      <c r="A4899" s="35" t="s">
        <v>58</v>
      </c>
      <c r="E4899" s="39" t="s">
        <v>5</v>
      </c>
    </row>
    <row r="4900" spans="1:5" ht="12.75">
      <c r="A4900" s="35" t="s">
        <v>59</v>
      </c>
      <c r="E4900" s="40" t="s">
        <v>7944</v>
      </c>
    </row>
    <row r="4901" spans="1:5" ht="127.5">
      <c r="A4901" t="s">
        <v>61</v>
      </c>
      <c r="E4901" s="39" t="s">
        <v>8002</v>
      </c>
    </row>
    <row r="4902" spans="1:16" ht="12.75">
      <c r="A4902" t="s">
        <v>53</v>
      </c>
      <c s="34" t="s">
        <v>12846</v>
      </c>
      <c s="34" t="s">
        <v>12847</v>
      </c>
      <c s="35" t="s">
        <v>5</v>
      </c>
      <c s="6" t="s">
        <v>8016</v>
      </c>
      <c s="36" t="s">
        <v>115</v>
      </c>
      <c s="37">
        <v>28</v>
      </c>
      <c s="36">
        <v>0</v>
      </c>
      <c s="36">
        <f>ROUND(G4902*H4902,6)</f>
      </c>
      <c r="L4902" s="38">
        <v>0</v>
      </c>
      <c s="32">
        <f>ROUND(ROUND(L4902,2)*ROUND(G4902,3),2)</f>
      </c>
      <c s="36" t="s">
        <v>12611</v>
      </c>
      <c>
        <f>(M4902*21)/100</f>
      </c>
      <c t="s">
        <v>28</v>
      </c>
    </row>
    <row r="4903" spans="1:5" ht="12.75">
      <c r="A4903" s="35" t="s">
        <v>58</v>
      </c>
      <c r="E4903" s="39" t="s">
        <v>5</v>
      </c>
    </row>
    <row r="4904" spans="1:5" ht="12.75">
      <c r="A4904" s="35" t="s">
        <v>59</v>
      </c>
      <c r="E4904" s="40" t="s">
        <v>7944</v>
      </c>
    </row>
    <row r="4905" spans="1:5" ht="127.5">
      <c r="A4905" t="s">
        <v>61</v>
      </c>
      <c r="E4905" s="39" t="s">
        <v>8002</v>
      </c>
    </row>
    <row r="4906" spans="1:16" ht="12.75">
      <c r="A4906" t="s">
        <v>53</v>
      </c>
      <c s="34" t="s">
        <v>12848</v>
      </c>
      <c s="34" t="s">
        <v>12849</v>
      </c>
      <c s="35" t="s">
        <v>5</v>
      </c>
      <c s="6" t="s">
        <v>8018</v>
      </c>
      <c s="36" t="s">
        <v>115</v>
      </c>
      <c s="37">
        <v>8</v>
      </c>
      <c s="36">
        <v>0</v>
      </c>
      <c s="36">
        <f>ROUND(G4906*H4906,6)</f>
      </c>
      <c r="L4906" s="38">
        <v>0</v>
      </c>
      <c s="32">
        <f>ROUND(ROUND(L4906,2)*ROUND(G4906,3),2)</f>
      </c>
      <c s="36" t="s">
        <v>12611</v>
      </c>
      <c>
        <f>(M4906*21)/100</f>
      </c>
      <c t="s">
        <v>28</v>
      </c>
    </row>
    <row r="4907" spans="1:5" ht="12.75">
      <c r="A4907" s="35" t="s">
        <v>58</v>
      </c>
      <c r="E4907" s="39" t="s">
        <v>5</v>
      </c>
    </row>
    <row r="4908" spans="1:5" ht="12.75">
      <c r="A4908" s="35" t="s">
        <v>59</v>
      </c>
      <c r="E4908" s="40" t="s">
        <v>7944</v>
      </c>
    </row>
    <row r="4909" spans="1:5" ht="127.5">
      <c r="A4909" t="s">
        <v>61</v>
      </c>
      <c r="E4909" s="39" t="s">
        <v>8002</v>
      </c>
    </row>
    <row r="4910" spans="1:16" ht="12.75">
      <c r="A4910" t="s">
        <v>53</v>
      </c>
      <c s="34" t="s">
        <v>12850</v>
      </c>
      <c s="34" t="s">
        <v>12851</v>
      </c>
      <c s="35" t="s">
        <v>5</v>
      </c>
      <c s="6" t="s">
        <v>12852</v>
      </c>
      <c s="36" t="s">
        <v>115</v>
      </c>
      <c s="37">
        <v>8</v>
      </c>
      <c s="36">
        <v>0</v>
      </c>
      <c s="36">
        <f>ROUND(G4910*H4910,6)</f>
      </c>
      <c r="L4910" s="38">
        <v>0</v>
      </c>
      <c s="32">
        <f>ROUND(ROUND(L4910,2)*ROUND(G4910,3),2)</f>
      </c>
      <c s="36" t="s">
        <v>12611</v>
      </c>
      <c>
        <f>(M4910*21)/100</f>
      </c>
      <c t="s">
        <v>28</v>
      </c>
    </row>
    <row r="4911" spans="1:5" ht="12.75">
      <c r="A4911" s="35" t="s">
        <v>58</v>
      </c>
      <c r="E4911" s="39" t="s">
        <v>5</v>
      </c>
    </row>
    <row r="4912" spans="1:5" ht="12.75">
      <c r="A4912" s="35" t="s">
        <v>59</v>
      </c>
      <c r="E4912" s="40" t="s">
        <v>7944</v>
      </c>
    </row>
    <row r="4913" spans="1:5" ht="127.5">
      <c r="A4913" t="s">
        <v>61</v>
      </c>
      <c r="E4913" s="39" t="s">
        <v>8002</v>
      </c>
    </row>
    <row r="4914" spans="1:16" ht="12.75">
      <c r="A4914" t="s">
        <v>53</v>
      </c>
      <c s="34" t="s">
        <v>12853</v>
      </c>
      <c s="34" t="s">
        <v>12854</v>
      </c>
      <c s="35" t="s">
        <v>5</v>
      </c>
      <c s="6" t="s">
        <v>12855</v>
      </c>
      <c s="36" t="s">
        <v>115</v>
      </c>
      <c s="37">
        <v>5</v>
      </c>
      <c s="36">
        <v>0</v>
      </c>
      <c s="36">
        <f>ROUND(G4914*H4914,6)</f>
      </c>
      <c r="L4914" s="38">
        <v>0</v>
      </c>
      <c s="32">
        <f>ROUND(ROUND(L4914,2)*ROUND(G4914,3),2)</f>
      </c>
      <c s="36" t="s">
        <v>12611</v>
      </c>
      <c>
        <f>(M4914*21)/100</f>
      </c>
      <c t="s">
        <v>28</v>
      </c>
    </row>
    <row r="4915" spans="1:5" ht="12.75">
      <c r="A4915" s="35" t="s">
        <v>58</v>
      </c>
      <c r="E4915" s="39" t="s">
        <v>5</v>
      </c>
    </row>
    <row r="4916" spans="1:5" ht="12.75">
      <c r="A4916" s="35" t="s">
        <v>59</v>
      </c>
      <c r="E4916" s="40" t="s">
        <v>7944</v>
      </c>
    </row>
    <row r="4917" spans="1:5" ht="114.75">
      <c r="A4917" t="s">
        <v>61</v>
      </c>
      <c r="E4917" s="39" t="s">
        <v>7951</v>
      </c>
    </row>
    <row r="4918" spans="1:16" ht="12.75">
      <c r="A4918" t="s">
        <v>53</v>
      </c>
      <c s="34" t="s">
        <v>12856</v>
      </c>
      <c s="34" t="s">
        <v>12857</v>
      </c>
      <c s="35" t="s">
        <v>5</v>
      </c>
      <c s="6" t="s">
        <v>8020</v>
      </c>
      <c s="36" t="s">
        <v>115</v>
      </c>
      <c s="37">
        <v>9</v>
      </c>
      <c s="36">
        <v>0</v>
      </c>
      <c s="36">
        <f>ROUND(G4918*H4918,6)</f>
      </c>
      <c r="L4918" s="38">
        <v>0</v>
      </c>
      <c s="32">
        <f>ROUND(ROUND(L4918,2)*ROUND(G4918,3),2)</f>
      </c>
      <c s="36" t="s">
        <v>12611</v>
      </c>
      <c>
        <f>(M4918*21)/100</f>
      </c>
      <c t="s">
        <v>28</v>
      </c>
    </row>
    <row r="4919" spans="1:5" ht="12.75">
      <c r="A4919" s="35" t="s">
        <v>58</v>
      </c>
      <c r="E4919" s="39" t="s">
        <v>5</v>
      </c>
    </row>
    <row r="4920" spans="1:5" ht="12.75">
      <c r="A4920" s="35" t="s">
        <v>59</v>
      </c>
      <c r="E4920" s="40" t="s">
        <v>7944</v>
      </c>
    </row>
    <row r="4921" spans="1:5" ht="114.75">
      <c r="A4921" t="s">
        <v>61</v>
      </c>
      <c r="E4921" s="39" t="s">
        <v>7951</v>
      </c>
    </row>
    <row r="4922" spans="1:16" ht="12.75">
      <c r="A4922" t="s">
        <v>53</v>
      </c>
      <c s="34" t="s">
        <v>12858</v>
      </c>
      <c s="34" t="s">
        <v>12859</v>
      </c>
      <c s="35" t="s">
        <v>5</v>
      </c>
      <c s="6" t="s">
        <v>8022</v>
      </c>
      <c s="36" t="s">
        <v>115</v>
      </c>
      <c s="37">
        <v>48</v>
      </c>
      <c s="36">
        <v>0</v>
      </c>
      <c s="36">
        <f>ROUND(G4922*H4922,6)</f>
      </c>
      <c r="L4922" s="38">
        <v>0</v>
      </c>
      <c s="32">
        <f>ROUND(ROUND(L4922,2)*ROUND(G4922,3),2)</f>
      </c>
      <c s="36" t="s">
        <v>12611</v>
      </c>
      <c>
        <f>(M4922*21)/100</f>
      </c>
      <c t="s">
        <v>28</v>
      </c>
    </row>
    <row r="4923" spans="1:5" ht="12.75">
      <c r="A4923" s="35" t="s">
        <v>58</v>
      </c>
      <c r="E4923" s="39" t="s">
        <v>5</v>
      </c>
    </row>
    <row r="4924" spans="1:5" ht="12.75">
      <c r="A4924" s="35" t="s">
        <v>59</v>
      </c>
      <c r="E4924" s="40" t="s">
        <v>7944</v>
      </c>
    </row>
    <row r="4925" spans="1:5" ht="114.75">
      <c r="A4925" t="s">
        <v>61</v>
      </c>
      <c r="E4925" s="39" t="s">
        <v>7951</v>
      </c>
    </row>
    <row r="4926" spans="1:16" ht="12.75">
      <c r="A4926" t="s">
        <v>53</v>
      </c>
      <c s="34" t="s">
        <v>12860</v>
      </c>
      <c s="34" t="s">
        <v>12861</v>
      </c>
      <c s="35" t="s">
        <v>5</v>
      </c>
      <c s="6" t="s">
        <v>8024</v>
      </c>
      <c s="36" t="s">
        <v>115</v>
      </c>
      <c s="37">
        <v>9</v>
      </c>
      <c s="36">
        <v>0</v>
      </c>
      <c s="36">
        <f>ROUND(G4926*H4926,6)</f>
      </c>
      <c r="L4926" s="38">
        <v>0</v>
      </c>
      <c s="32">
        <f>ROUND(ROUND(L4926,2)*ROUND(G4926,3),2)</f>
      </c>
      <c s="36" t="s">
        <v>12611</v>
      </c>
      <c>
        <f>(M4926*21)/100</f>
      </c>
      <c t="s">
        <v>28</v>
      </c>
    </row>
    <row r="4927" spans="1:5" ht="12.75">
      <c r="A4927" s="35" t="s">
        <v>58</v>
      </c>
      <c r="E4927" s="39" t="s">
        <v>5</v>
      </c>
    </row>
    <row r="4928" spans="1:5" ht="12.75">
      <c r="A4928" s="35" t="s">
        <v>59</v>
      </c>
      <c r="E4928" s="40" t="s">
        <v>7944</v>
      </c>
    </row>
    <row r="4929" spans="1:5" ht="114.75">
      <c r="A4929" t="s">
        <v>61</v>
      </c>
      <c r="E4929" s="39" t="s">
        <v>7951</v>
      </c>
    </row>
    <row r="4930" spans="1:16" ht="12.75">
      <c r="A4930" t="s">
        <v>53</v>
      </c>
      <c s="34" t="s">
        <v>12862</v>
      </c>
      <c s="34" t="s">
        <v>12863</v>
      </c>
      <c s="35" t="s">
        <v>5</v>
      </c>
      <c s="6" t="s">
        <v>8026</v>
      </c>
      <c s="36" t="s">
        <v>115</v>
      </c>
      <c s="37">
        <v>122</v>
      </c>
      <c s="36">
        <v>0</v>
      </c>
      <c s="36">
        <f>ROUND(G4930*H4930,6)</f>
      </c>
      <c r="L4930" s="38">
        <v>0</v>
      </c>
      <c s="32">
        <f>ROUND(ROUND(L4930,2)*ROUND(G4930,3),2)</f>
      </c>
      <c s="36" t="s">
        <v>12611</v>
      </c>
      <c>
        <f>(M4930*21)/100</f>
      </c>
      <c t="s">
        <v>28</v>
      </c>
    </row>
    <row r="4931" spans="1:5" ht="12.75">
      <c r="A4931" s="35" t="s">
        <v>58</v>
      </c>
      <c r="E4931" s="39" t="s">
        <v>5</v>
      </c>
    </row>
    <row r="4932" spans="1:5" ht="12.75">
      <c r="A4932" s="35" t="s">
        <v>59</v>
      </c>
      <c r="E4932" s="40" t="s">
        <v>7944</v>
      </c>
    </row>
    <row r="4933" spans="1:5" ht="114.75">
      <c r="A4933" t="s">
        <v>61</v>
      </c>
      <c r="E4933" s="39" t="s">
        <v>7951</v>
      </c>
    </row>
    <row r="4934" spans="1:16" ht="12.75">
      <c r="A4934" t="s">
        <v>53</v>
      </c>
      <c s="34" t="s">
        <v>12864</v>
      </c>
      <c s="34" t="s">
        <v>12865</v>
      </c>
      <c s="35" t="s">
        <v>5</v>
      </c>
      <c s="6" t="s">
        <v>12866</v>
      </c>
      <c s="36" t="s">
        <v>115</v>
      </c>
      <c s="37">
        <v>49</v>
      </c>
      <c s="36">
        <v>0</v>
      </c>
      <c s="36">
        <f>ROUND(G4934*H4934,6)</f>
      </c>
      <c r="L4934" s="38">
        <v>0</v>
      </c>
      <c s="32">
        <f>ROUND(ROUND(L4934,2)*ROUND(G4934,3),2)</f>
      </c>
      <c s="36" t="s">
        <v>12611</v>
      </c>
      <c>
        <f>(M4934*21)/100</f>
      </c>
      <c t="s">
        <v>28</v>
      </c>
    </row>
    <row r="4935" spans="1:5" ht="12.75">
      <c r="A4935" s="35" t="s">
        <v>58</v>
      </c>
      <c r="E4935" s="39" t="s">
        <v>5</v>
      </c>
    </row>
    <row r="4936" spans="1:5" ht="12.75">
      <c r="A4936" s="35" t="s">
        <v>59</v>
      </c>
      <c r="E4936" s="40" t="s">
        <v>7944</v>
      </c>
    </row>
    <row r="4937" spans="1:5" ht="114.75">
      <c r="A4937" t="s">
        <v>61</v>
      </c>
      <c r="E4937" s="39" t="s">
        <v>7951</v>
      </c>
    </row>
    <row r="4938" spans="1:16" ht="12.75">
      <c r="A4938" t="s">
        <v>53</v>
      </c>
      <c s="34" t="s">
        <v>12867</v>
      </c>
      <c s="34" t="s">
        <v>12868</v>
      </c>
      <c s="35" t="s">
        <v>5</v>
      </c>
      <c s="6" t="s">
        <v>12869</v>
      </c>
      <c s="36" t="s">
        <v>115</v>
      </c>
      <c s="37">
        <v>17</v>
      </c>
      <c s="36">
        <v>0</v>
      </c>
      <c s="36">
        <f>ROUND(G4938*H4938,6)</f>
      </c>
      <c r="L4938" s="38">
        <v>0</v>
      </c>
      <c s="32">
        <f>ROUND(ROUND(L4938,2)*ROUND(G4938,3),2)</f>
      </c>
      <c s="36" t="s">
        <v>12611</v>
      </c>
      <c>
        <f>(M4938*21)/100</f>
      </c>
      <c t="s">
        <v>28</v>
      </c>
    </row>
    <row r="4939" spans="1:5" ht="12.75">
      <c r="A4939" s="35" t="s">
        <v>58</v>
      </c>
      <c r="E4939" s="39" t="s">
        <v>5</v>
      </c>
    </row>
    <row r="4940" spans="1:5" ht="12.75">
      <c r="A4940" s="35" t="s">
        <v>59</v>
      </c>
      <c r="E4940" s="40" t="s">
        <v>7944</v>
      </c>
    </row>
    <row r="4941" spans="1:5" ht="114.75">
      <c r="A4941" t="s">
        <v>61</v>
      </c>
      <c r="E4941" s="39" t="s">
        <v>7951</v>
      </c>
    </row>
    <row r="4942" spans="1:13" ht="12.75">
      <c r="A4942" t="s">
        <v>50</v>
      </c>
      <c r="C4942" s="31" t="s">
        <v>8027</v>
      </c>
      <c r="E4942" s="33" t="s">
        <v>12870</v>
      </c>
      <c r="J4942" s="32">
        <f>0</f>
      </c>
      <c s="32">
        <f>0</f>
      </c>
      <c s="32">
        <f>0+L4943+L4947+L4951+L4955</f>
      </c>
      <c s="32">
        <f>0+M4943+M4947+M4951+M4955</f>
      </c>
    </row>
    <row r="4943" spans="1:16" ht="12.75">
      <c r="A4943" t="s">
        <v>53</v>
      </c>
      <c s="34" t="s">
        <v>12871</v>
      </c>
      <c s="34" t="s">
        <v>12872</v>
      </c>
      <c s="35" t="s">
        <v>5</v>
      </c>
      <c s="6" t="s">
        <v>12873</v>
      </c>
      <c s="36" t="s">
        <v>115</v>
      </c>
      <c s="37">
        <v>4</v>
      </c>
      <c s="36">
        <v>0</v>
      </c>
      <c s="36">
        <f>ROUND(G4943*H4943,6)</f>
      </c>
      <c r="L4943" s="38">
        <v>0</v>
      </c>
      <c s="32">
        <f>ROUND(ROUND(L4943,2)*ROUND(G4943,3),2)</f>
      </c>
      <c s="36" t="s">
        <v>12611</v>
      </c>
      <c>
        <f>(M4943*21)/100</f>
      </c>
      <c t="s">
        <v>28</v>
      </c>
    </row>
    <row r="4944" spans="1:5" ht="12.75">
      <c r="A4944" s="35" t="s">
        <v>58</v>
      </c>
      <c r="E4944" s="39" t="s">
        <v>5</v>
      </c>
    </row>
    <row r="4945" spans="1:5" ht="12.75">
      <c r="A4945" s="35" t="s">
        <v>59</v>
      </c>
      <c r="E4945" s="40" t="s">
        <v>7944</v>
      </c>
    </row>
    <row r="4946" spans="1:5" ht="140.25">
      <c r="A4946" t="s">
        <v>61</v>
      </c>
      <c r="E4946" s="39" t="s">
        <v>7945</v>
      </c>
    </row>
    <row r="4947" spans="1:16" ht="12.75">
      <c r="A4947" t="s">
        <v>53</v>
      </c>
      <c s="34" t="s">
        <v>12874</v>
      </c>
      <c s="34" t="s">
        <v>12875</v>
      </c>
      <c s="35" t="s">
        <v>5</v>
      </c>
      <c s="6" t="s">
        <v>12876</v>
      </c>
      <c s="36" t="s">
        <v>115</v>
      </c>
      <c s="37">
        <v>6</v>
      </c>
      <c s="36">
        <v>0</v>
      </c>
      <c s="36">
        <f>ROUND(G4947*H4947,6)</f>
      </c>
      <c r="L4947" s="38">
        <v>0</v>
      </c>
      <c s="32">
        <f>ROUND(ROUND(L4947,2)*ROUND(G4947,3),2)</f>
      </c>
      <c s="36" t="s">
        <v>12611</v>
      </c>
      <c>
        <f>(M4947*21)/100</f>
      </c>
      <c t="s">
        <v>28</v>
      </c>
    </row>
    <row r="4948" spans="1:5" ht="12.75">
      <c r="A4948" s="35" t="s">
        <v>58</v>
      </c>
      <c r="E4948" s="39" t="s">
        <v>5</v>
      </c>
    </row>
    <row r="4949" spans="1:5" ht="12.75">
      <c r="A4949" s="35" t="s">
        <v>59</v>
      </c>
      <c r="E4949" s="40" t="s">
        <v>7944</v>
      </c>
    </row>
    <row r="4950" spans="1:5" ht="140.25">
      <c r="A4950" t="s">
        <v>61</v>
      </c>
      <c r="E4950" s="39" t="s">
        <v>7945</v>
      </c>
    </row>
    <row r="4951" spans="1:16" ht="12.75">
      <c r="A4951" t="s">
        <v>53</v>
      </c>
      <c s="34" t="s">
        <v>12877</v>
      </c>
      <c s="34" t="s">
        <v>12878</v>
      </c>
      <c s="35" t="s">
        <v>5</v>
      </c>
      <c s="6" t="s">
        <v>12879</v>
      </c>
      <c s="36" t="s">
        <v>115</v>
      </c>
      <c s="37">
        <v>6</v>
      </c>
      <c s="36">
        <v>0</v>
      </c>
      <c s="36">
        <f>ROUND(G4951*H4951,6)</f>
      </c>
      <c r="L4951" s="38">
        <v>0</v>
      </c>
      <c s="32">
        <f>ROUND(ROUND(L4951,2)*ROUND(G4951,3),2)</f>
      </c>
      <c s="36" t="s">
        <v>12611</v>
      </c>
      <c>
        <f>(M4951*21)/100</f>
      </c>
      <c t="s">
        <v>28</v>
      </c>
    </row>
    <row r="4952" spans="1:5" ht="12.75">
      <c r="A4952" s="35" t="s">
        <v>58</v>
      </c>
      <c r="E4952" s="39" t="s">
        <v>5</v>
      </c>
    </row>
    <row r="4953" spans="1:5" ht="12.75">
      <c r="A4953" s="35" t="s">
        <v>59</v>
      </c>
      <c r="E4953" s="40" t="s">
        <v>7944</v>
      </c>
    </row>
    <row r="4954" spans="1:5" ht="140.25">
      <c r="A4954" t="s">
        <v>61</v>
      </c>
      <c r="E4954" s="39" t="s">
        <v>7945</v>
      </c>
    </row>
    <row r="4955" spans="1:16" ht="12.75">
      <c r="A4955" t="s">
        <v>53</v>
      </c>
      <c s="34" t="s">
        <v>12880</v>
      </c>
      <c s="34" t="s">
        <v>12881</v>
      </c>
      <c s="35" t="s">
        <v>5</v>
      </c>
      <c s="6" t="s">
        <v>12882</v>
      </c>
      <c s="36" t="s">
        <v>115</v>
      </c>
      <c s="37">
        <v>4</v>
      </c>
      <c s="36">
        <v>0</v>
      </c>
      <c s="36">
        <f>ROUND(G4955*H4955,6)</f>
      </c>
      <c r="L4955" s="38">
        <v>0</v>
      </c>
      <c s="32">
        <f>ROUND(ROUND(L4955,2)*ROUND(G4955,3),2)</f>
      </c>
      <c s="36" t="s">
        <v>12611</v>
      </c>
      <c>
        <f>(M4955*21)/100</f>
      </c>
      <c t="s">
        <v>28</v>
      </c>
    </row>
    <row r="4956" spans="1:5" ht="12.75">
      <c r="A4956" s="35" t="s">
        <v>58</v>
      </c>
      <c r="E4956" s="39" t="s">
        <v>5</v>
      </c>
    </row>
    <row r="4957" spans="1:5" ht="12.75">
      <c r="A4957" s="35" t="s">
        <v>59</v>
      </c>
      <c r="E4957" s="40" t="s">
        <v>7944</v>
      </c>
    </row>
    <row r="4958" spans="1:5" ht="140.25">
      <c r="A4958" t="s">
        <v>61</v>
      </c>
      <c r="E4958" s="39" t="s">
        <v>7945</v>
      </c>
    </row>
    <row r="4959" spans="1:13" ht="12.75">
      <c r="A4959" t="s">
        <v>50</v>
      </c>
      <c r="C4959" s="31" t="s">
        <v>8051</v>
      </c>
      <c r="E4959" s="33" t="s">
        <v>12883</v>
      </c>
      <c r="J4959" s="32">
        <f>0</f>
      </c>
      <c s="32">
        <f>0</f>
      </c>
      <c s="32">
        <f>0+L4960+L4964+L4968+L4972+L4976+L4980</f>
      </c>
      <c s="32">
        <f>0+M4960+M4964+M4968+M4972+M4976+M4980</f>
      </c>
    </row>
    <row r="4960" spans="1:16" ht="12.75">
      <c r="A4960" t="s">
        <v>53</v>
      </c>
      <c s="34" t="s">
        <v>12884</v>
      </c>
      <c s="34" t="s">
        <v>12885</v>
      </c>
      <c s="35" t="s">
        <v>5</v>
      </c>
      <c s="6" t="s">
        <v>12886</v>
      </c>
      <c s="36" t="s">
        <v>115</v>
      </c>
      <c s="37">
        <v>1</v>
      </c>
      <c s="36">
        <v>0</v>
      </c>
      <c s="36">
        <f>ROUND(G4960*H4960,6)</f>
      </c>
      <c r="L4960" s="38">
        <v>0</v>
      </c>
      <c s="32">
        <f>ROUND(ROUND(L4960,2)*ROUND(G4960,3),2)</f>
      </c>
      <c s="36" t="s">
        <v>12611</v>
      </c>
      <c>
        <f>(M4960*21)/100</f>
      </c>
      <c t="s">
        <v>28</v>
      </c>
    </row>
    <row r="4961" spans="1:5" ht="12.75">
      <c r="A4961" s="35" t="s">
        <v>58</v>
      </c>
      <c r="E4961" s="39" t="s">
        <v>5</v>
      </c>
    </row>
    <row r="4962" spans="1:5" ht="12.75">
      <c r="A4962" s="35" t="s">
        <v>59</v>
      </c>
      <c r="E4962" s="40" t="s">
        <v>7944</v>
      </c>
    </row>
    <row r="4963" spans="1:5" ht="140.25">
      <c r="A4963" t="s">
        <v>61</v>
      </c>
      <c r="E4963" s="39" t="s">
        <v>12887</v>
      </c>
    </row>
    <row r="4964" spans="1:16" ht="25.5">
      <c r="A4964" t="s">
        <v>53</v>
      </c>
      <c s="34" t="s">
        <v>12888</v>
      </c>
      <c s="34" t="s">
        <v>12889</v>
      </c>
      <c s="35" t="s">
        <v>5</v>
      </c>
      <c s="6" t="s">
        <v>12890</v>
      </c>
      <c s="36" t="s">
        <v>115</v>
      </c>
      <c s="37">
        <v>1</v>
      </c>
      <c s="36">
        <v>0</v>
      </c>
      <c s="36">
        <f>ROUND(G4964*H4964,6)</f>
      </c>
      <c r="L4964" s="38">
        <v>0</v>
      </c>
      <c s="32">
        <f>ROUND(ROUND(L4964,2)*ROUND(G4964,3),2)</f>
      </c>
      <c s="36" t="s">
        <v>12611</v>
      </c>
      <c>
        <f>(M4964*21)/100</f>
      </c>
      <c t="s">
        <v>28</v>
      </c>
    </row>
    <row r="4965" spans="1:5" ht="12.75">
      <c r="A4965" s="35" t="s">
        <v>58</v>
      </c>
      <c r="E4965" s="39" t="s">
        <v>5</v>
      </c>
    </row>
    <row r="4966" spans="1:5" ht="12.75">
      <c r="A4966" s="35" t="s">
        <v>59</v>
      </c>
      <c r="E4966" s="40" t="s">
        <v>7944</v>
      </c>
    </row>
    <row r="4967" spans="1:5" ht="153">
      <c r="A4967" t="s">
        <v>61</v>
      </c>
      <c r="E4967" s="39" t="s">
        <v>12891</v>
      </c>
    </row>
    <row r="4968" spans="1:16" ht="12.75">
      <c r="A4968" t="s">
        <v>53</v>
      </c>
      <c s="34" t="s">
        <v>12892</v>
      </c>
      <c s="34" t="s">
        <v>12893</v>
      </c>
      <c s="35" t="s">
        <v>5</v>
      </c>
      <c s="6" t="s">
        <v>12894</v>
      </c>
      <c s="36" t="s">
        <v>115</v>
      </c>
      <c s="37">
        <v>1</v>
      </c>
      <c s="36">
        <v>0</v>
      </c>
      <c s="36">
        <f>ROUND(G4968*H4968,6)</f>
      </c>
      <c r="L4968" s="38">
        <v>0</v>
      </c>
      <c s="32">
        <f>ROUND(ROUND(L4968,2)*ROUND(G4968,3),2)</f>
      </c>
      <c s="36" t="s">
        <v>12611</v>
      </c>
      <c>
        <f>(M4968*21)/100</f>
      </c>
      <c t="s">
        <v>28</v>
      </c>
    </row>
    <row r="4969" spans="1:5" ht="12.75">
      <c r="A4969" s="35" t="s">
        <v>58</v>
      </c>
      <c r="E4969" s="39" t="s">
        <v>5</v>
      </c>
    </row>
    <row r="4970" spans="1:5" ht="12.75">
      <c r="A4970" s="35" t="s">
        <v>59</v>
      </c>
      <c r="E4970" s="40" t="s">
        <v>7944</v>
      </c>
    </row>
    <row r="4971" spans="1:5" ht="140.25">
      <c r="A4971" t="s">
        <v>61</v>
      </c>
      <c r="E4971" s="39" t="s">
        <v>12887</v>
      </c>
    </row>
    <row r="4972" spans="1:16" ht="12.75">
      <c r="A4972" t="s">
        <v>53</v>
      </c>
      <c s="34" t="s">
        <v>12895</v>
      </c>
      <c s="34" t="s">
        <v>12896</v>
      </c>
      <c s="35" t="s">
        <v>5</v>
      </c>
      <c s="6" t="s">
        <v>12897</v>
      </c>
      <c s="36" t="s">
        <v>115</v>
      </c>
      <c s="37">
        <v>2</v>
      </c>
      <c s="36">
        <v>0</v>
      </c>
      <c s="36">
        <f>ROUND(G4972*H4972,6)</f>
      </c>
      <c r="L4972" s="38">
        <v>0</v>
      </c>
      <c s="32">
        <f>ROUND(ROUND(L4972,2)*ROUND(G4972,3),2)</f>
      </c>
      <c s="36" t="s">
        <v>12611</v>
      </c>
      <c>
        <f>(M4972*21)/100</f>
      </c>
      <c t="s">
        <v>28</v>
      </c>
    </row>
    <row r="4973" spans="1:5" ht="38.25">
      <c r="A4973" s="35" t="s">
        <v>58</v>
      </c>
      <c r="E4973" s="39" t="s">
        <v>12898</v>
      </c>
    </row>
    <row r="4974" spans="1:5" ht="12.75">
      <c r="A4974" s="35" t="s">
        <v>59</v>
      </c>
      <c r="E4974" s="40" t="s">
        <v>7944</v>
      </c>
    </row>
    <row r="4975" spans="1:5" ht="140.25">
      <c r="A4975" t="s">
        <v>61</v>
      </c>
      <c r="E4975" s="39" t="s">
        <v>12887</v>
      </c>
    </row>
    <row r="4976" spans="1:16" ht="12.75">
      <c r="A4976" t="s">
        <v>53</v>
      </c>
      <c s="34" t="s">
        <v>12899</v>
      </c>
      <c s="34" t="s">
        <v>12900</v>
      </c>
      <c s="35" t="s">
        <v>5</v>
      </c>
      <c s="6" t="s">
        <v>12901</v>
      </c>
      <c s="36" t="s">
        <v>115</v>
      </c>
      <c s="37">
        <v>1</v>
      </c>
      <c s="36">
        <v>0</v>
      </c>
      <c s="36">
        <f>ROUND(G4976*H4976,6)</f>
      </c>
      <c r="L4976" s="38">
        <v>0</v>
      </c>
      <c s="32">
        <f>ROUND(ROUND(L4976,2)*ROUND(G4976,3),2)</f>
      </c>
      <c s="36" t="s">
        <v>12611</v>
      </c>
      <c>
        <f>(M4976*21)/100</f>
      </c>
      <c t="s">
        <v>28</v>
      </c>
    </row>
    <row r="4977" spans="1:5" ht="12.75">
      <c r="A4977" s="35" t="s">
        <v>58</v>
      </c>
      <c r="E4977" s="39" t="s">
        <v>5</v>
      </c>
    </row>
    <row r="4978" spans="1:5" ht="12.75">
      <c r="A4978" s="35" t="s">
        <v>59</v>
      </c>
      <c r="E4978" s="40" t="s">
        <v>7944</v>
      </c>
    </row>
    <row r="4979" spans="1:5" ht="153">
      <c r="A4979" t="s">
        <v>61</v>
      </c>
      <c r="E4979" s="39" t="s">
        <v>12902</v>
      </c>
    </row>
    <row r="4980" spans="1:16" ht="25.5">
      <c r="A4980" t="s">
        <v>53</v>
      </c>
      <c s="34" t="s">
        <v>12903</v>
      </c>
      <c s="34" t="s">
        <v>12904</v>
      </c>
      <c s="35" t="s">
        <v>5</v>
      </c>
      <c s="6" t="s">
        <v>12905</v>
      </c>
      <c s="36" t="s">
        <v>115</v>
      </c>
      <c s="37">
        <v>1</v>
      </c>
      <c s="36">
        <v>0</v>
      </c>
      <c s="36">
        <f>ROUND(G4980*H4980,6)</f>
      </c>
      <c r="L4980" s="38">
        <v>0</v>
      </c>
      <c s="32">
        <f>ROUND(ROUND(L4980,2)*ROUND(G4980,3),2)</f>
      </c>
      <c s="36" t="s">
        <v>12611</v>
      </c>
      <c>
        <f>(M4980*21)/100</f>
      </c>
      <c t="s">
        <v>28</v>
      </c>
    </row>
    <row r="4981" spans="1:5" ht="12.75">
      <c r="A4981" s="35" t="s">
        <v>58</v>
      </c>
      <c r="E4981" s="39" t="s">
        <v>5</v>
      </c>
    </row>
    <row r="4982" spans="1:5" ht="12.75">
      <c r="A4982" s="35" t="s">
        <v>59</v>
      </c>
      <c r="E4982" s="40" t="s">
        <v>7944</v>
      </c>
    </row>
    <row r="4983" spans="1:5" ht="140.25">
      <c r="A4983" t="s">
        <v>61</v>
      </c>
      <c r="E4983" s="39" t="s">
        <v>12906</v>
      </c>
    </row>
    <row r="4984" spans="1:13" ht="12.75">
      <c r="A4984" t="s">
        <v>50</v>
      </c>
      <c r="C4984" s="31" t="s">
        <v>12907</v>
      </c>
      <c r="E4984" s="33" t="s">
        <v>8028</v>
      </c>
      <c r="J4984" s="32">
        <f>0</f>
      </c>
      <c s="32">
        <f>0</f>
      </c>
      <c s="32">
        <f>0+L4985+L4989+L4993+L4997+L5001+L5005+L5009+L5013+L5017+L5021+L5025+L5029+L5033+L5037+L5041+L5045+L5049+L5053+L5057+L5061+L5065+L5069+L5073+L5077+L5081+L5085+L5089+L5093+L5097+L5101+L5105+L5109+L5113+L5117+L5121+L5125</f>
      </c>
      <c s="32">
        <f>0+M4985+M4989+M4993+M4997+M5001+M5005+M5009+M5013+M5017+M5021+M5025+M5029+M5033+M5037+M5041+M5045+M5049+M5053+M5057+M5061+M5065+M5069+M5073+M5077+M5081+M5085+M5089+M5093+M5097+M5101+M5105+M5109+M5113+M5117+M5121+M5125</f>
      </c>
    </row>
    <row r="4985" spans="1:16" ht="12.75">
      <c r="A4985" t="s">
        <v>53</v>
      </c>
      <c s="34" t="s">
        <v>12908</v>
      </c>
      <c s="34" t="s">
        <v>12909</v>
      </c>
      <c s="35" t="s">
        <v>5</v>
      </c>
      <c s="6" t="s">
        <v>12910</v>
      </c>
      <c s="36" t="s">
        <v>82</v>
      </c>
      <c s="37">
        <v>136</v>
      </c>
      <c s="36">
        <v>0</v>
      </c>
      <c s="36">
        <f>ROUND(G4985*H4985,6)</f>
      </c>
      <c r="L4985" s="38">
        <v>0</v>
      </c>
      <c s="32">
        <f>ROUND(ROUND(L4985,2)*ROUND(G4985,3),2)</f>
      </c>
      <c s="36" t="s">
        <v>12611</v>
      </c>
      <c>
        <f>(M4985*21)/100</f>
      </c>
      <c t="s">
        <v>28</v>
      </c>
    </row>
    <row r="4986" spans="1:5" ht="12.75">
      <c r="A4986" s="35" t="s">
        <v>58</v>
      </c>
      <c r="E4986" s="39" t="s">
        <v>5</v>
      </c>
    </row>
    <row r="4987" spans="1:5" ht="12.75">
      <c r="A4987" s="35" t="s">
        <v>59</v>
      </c>
      <c r="E4987" s="40" t="s">
        <v>7944</v>
      </c>
    </row>
    <row r="4988" spans="1:5" ht="102">
      <c r="A4988" t="s">
        <v>61</v>
      </c>
      <c r="E4988" s="39" t="s">
        <v>12911</v>
      </c>
    </row>
    <row r="4989" spans="1:16" ht="12.75">
      <c r="A4989" t="s">
        <v>53</v>
      </c>
      <c s="34" t="s">
        <v>12912</v>
      </c>
      <c s="34" t="s">
        <v>12913</v>
      </c>
      <c s="35" t="s">
        <v>5</v>
      </c>
      <c s="6" t="s">
        <v>12914</v>
      </c>
      <c s="36" t="s">
        <v>82</v>
      </c>
      <c s="37">
        <v>178</v>
      </c>
      <c s="36">
        <v>0</v>
      </c>
      <c s="36">
        <f>ROUND(G4989*H4989,6)</f>
      </c>
      <c r="L4989" s="38">
        <v>0</v>
      </c>
      <c s="32">
        <f>ROUND(ROUND(L4989,2)*ROUND(G4989,3),2)</f>
      </c>
      <c s="36" t="s">
        <v>12611</v>
      </c>
      <c>
        <f>(M4989*21)/100</f>
      </c>
      <c t="s">
        <v>28</v>
      </c>
    </row>
    <row r="4990" spans="1:5" ht="12.75">
      <c r="A4990" s="35" t="s">
        <v>58</v>
      </c>
      <c r="E4990" s="39" t="s">
        <v>5</v>
      </c>
    </row>
    <row r="4991" spans="1:5" ht="12.75">
      <c r="A4991" s="35" t="s">
        <v>59</v>
      </c>
      <c r="E4991" s="40" t="s">
        <v>7944</v>
      </c>
    </row>
    <row r="4992" spans="1:5" ht="102">
      <c r="A4992" t="s">
        <v>61</v>
      </c>
      <c r="E4992" s="39" t="s">
        <v>12911</v>
      </c>
    </row>
    <row r="4993" spans="1:16" ht="12.75">
      <c r="A4993" t="s">
        <v>53</v>
      </c>
      <c s="34" t="s">
        <v>12915</v>
      </c>
      <c s="34" t="s">
        <v>12916</v>
      </c>
      <c s="35" t="s">
        <v>5</v>
      </c>
      <c s="6" t="s">
        <v>12917</v>
      </c>
      <c s="36" t="s">
        <v>82</v>
      </c>
      <c s="37">
        <v>36</v>
      </c>
      <c s="36">
        <v>0</v>
      </c>
      <c s="36">
        <f>ROUND(G4993*H4993,6)</f>
      </c>
      <c r="L4993" s="38">
        <v>0</v>
      </c>
      <c s="32">
        <f>ROUND(ROUND(L4993,2)*ROUND(G4993,3),2)</f>
      </c>
      <c s="36" t="s">
        <v>12611</v>
      </c>
      <c>
        <f>(M4993*21)/100</f>
      </c>
      <c t="s">
        <v>28</v>
      </c>
    </row>
    <row r="4994" spans="1:5" ht="12.75">
      <c r="A4994" s="35" t="s">
        <v>58</v>
      </c>
      <c r="E4994" s="39" t="s">
        <v>5</v>
      </c>
    </row>
    <row r="4995" spans="1:5" ht="12.75">
      <c r="A4995" s="35" t="s">
        <v>59</v>
      </c>
      <c r="E4995" s="40" t="s">
        <v>7944</v>
      </c>
    </row>
    <row r="4996" spans="1:5" ht="102">
      <c r="A4996" t="s">
        <v>61</v>
      </c>
      <c r="E4996" s="39" t="s">
        <v>12911</v>
      </c>
    </row>
    <row r="4997" spans="1:16" ht="12.75">
      <c r="A4997" t="s">
        <v>53</v>
      </c>
      <c s="34" t="s">
        <v>12918</v>
      </c>
      <c s="34" t="s">
        <v>12919</v>
      </c>
      <c s="35" t="s">
        <v>5</v>
      </c>
      <c s="6" t="s">
        <v>12920</v>
      </c>
      <c s="36" t="s">
        <v>82</v>
      </c>
      <c s="37">
        <v>350</v>
      </c>
      <c s="36">
        <v>0</v>
      </c>
      <c s="36">
        <f>ROUND(G4997*H4997,6)</f>
      </c>
      <c r="L4997" s="38">
        <v>0</v>
      </c>
      <c s="32">
        <f>ROUND(ROUND(L4997,2)*ROUND(G4997,3),2)</f>
      </c>
      <c s="36" t="s">
        <v>12611</v>
      </c>
      <c>
        <f>(M4997*21)/100</f>
      </c>
      <c t="s">
        <v>28</v>
      </c>
    </row>
    <row r="4998" spans="1:5" ht="12.75">
      <c r="A4998" s="35" t="s">
        <v>58</v>
      </c>
      <c r="E4998" s="39" t="s">
        <v>5</v>
      </c>
    </row>
    <row r="4999" spans="1:5" ht="12.75">
      <c r="A4999" s="35" t="s">
        <v>59</v>
      </c>
      <c r="E4999" s="40" t="s">
        <v>7944</v>
      </c>
    </row>
    <row r="5000" spans="1:5" ht="229.5">
      <c r="A5000" t="s">
        <v>61</v>
      </c>
      <c r="E5000" s="39" t="s">
        <v>12921</v>
      </c>
    </row>
    <row r="5001" spans="1:16" ht="12.75">
      <c r="A5001" t="s">
        <v>53</v>
      </c>
      <c s="34" t="s">
        <v>12922</v>
      </c>
      <c s="34" t="s">
        <v>12923</v>
      </c>
      <c s="35" t="s">
        <v>5</v>
      </c>
      <c s="6" t="s">
        <v>12924</v>
      </c>
      <c s="36" t="s">
        <v>115</v>
      </c>
      <c s="37">
        <v>41</v>
      </c>
      <c s="36">
        <v>0</v>
      </c>
      <c s="36">
        <f>ROUND(G5001*H5001,6)</f>
      </c>
      <c r="L5001" s="38">
        <v>0</v>
      </c>
      <c s="32">
        <f>ROUND(ROUND(L5001,2)*ROUND(G5001,3),2)</f>
      </c>
      <c s="36" t="s">
        <v>12611</v>
      </c>
      <c>
        <f>(M5001*21)/100</f>
      </c>
      <c t="s">
        <v>28</v>
      </c>
    </row>
    <row r="5002" spans="1:5" ht="12.75">
      <c r="A5002" s="35" t="s">
        <v>58</v>
      </c>
      <c r="E5002" s="39" t="s">
        <v>5</v>
      </c>
    </row>
    <row r="5003" spans="1:5" ht="12.75">
      <c r="A5003" s="35" t="s">
        <v>59</v>
      </c>
      <c r="E5003" s="40" t="s">
        <v>7944</v>
      </c>
    </row>
    <row r="5004" spans="1:5" ht="38.25">
      <c r="A5004" t="s">
        <v>61</v>
      </c>
      <c r="E5004" s="39" t="s">
        <v>12925</v>
      </c>
    </row>
    <row r="5005" spans="1:16" ht="12.75">
      <c r="A5005" t="s">
        <v>53</v>
      </c>
      <c s="34" t="s">
        <v>12926</v>
      </c>
      <c s="34" t="s">
        <v>12927</v>
      </c>
      <c s="35" t="s">
        <v>5</v>
      </c>
      <c s="6" t="s">
        <v>12928</v>
      </c>
      <c s="36" t="s">
        <v>82</v>
      </c>
      <c s="37">
        <v>60</v>
      </c>
      <c s="36">
        <v>0</v>
      </c>
      <c s="36">
        <f>ROUND(G5005*H5005,6)</f>
      </c>
      <c r="L5005" s="38">
        <v>0</v>
      </c>
      <c s="32">
        <f>ROUND(ROUND(L5005,2)*ROUND(G5005,3),2)</f>
      </c>
      <c s="36" t="s">
        <v>12611</v>
      </c>
      <c>
        <f>(M5005*21)/100</f>
      </c>
      <c t="s">
        <v>28</v>
      </c>
    </row>
    <row r="5006" spans="1:5" ht="12.75">
      <c r="A5006" s="35" t="s">
        <v>58</v>
      </c>
      <c r="E5006" s="39" t="s">
        <v>5</v>
      </c>
    </row>
    <row r="5007" spans="1:5" ht="12.75">
      <c r="A5007" s="35" t="s">
        <v>59</v>
      </c>
      <c r="E5007" s="40" t="s">
        <v>7944</v>
      </c>
    </row>
    <row r="5008" spans="1:5" ht="153">
      <c r="A5008" t="s">
        <v>61</v>
      </c>
      <c r="E5008" s="39" t="s">
        <v>12929</v>
      </c>
    </row>
    <row r="5009" spans="1:16" ht="12.75">
      <c r="A5009" t="s">
        <v>53</v>
      </c>
      <c s="34" t="s">
        <v>12930</v>
      </c>
      <c s="34" t="s">
        <v>12931</v>
      </c>
      <c s="35" t="s">
        <v>5</v>
      </c>
      <c s="6" t="s">
        <v>12932</v>
      </c>
      <c s="36" t="s">
        <v>82</v>
      </c>
      <c s="37">
        <v>60</v>
      </c>
      <c s="36">
        <v>0</v>
      </c>
      <c s="36">
        <f>ROUND(G5009*H5009,6)</f>
      </c>
      <c r="L5009" s="38">
        <v>0</v>
      </c>
      <c s="32">
        <f>ROUND(ROUND(L5009,2)*ROUND(G5009,3),2)</f>
      </c>
      <c s="36" t="s">
        <v>12611</v>
      </c>
      <c>
        <f>(M5009*21)/100</f>
      </c>
      <c t="s">
        <v>28</v>
      </c>
    </row>
    <row r="5010" spans="1:5" ht="12.75">
      <c r="A5010" s="35" t="s">
        <v>58</v>
      </c>
      <c r="E5010" s="39" t="s">
        <v>5</v>
      </c>
    </row>
    <row r="5011" spans="1:5" ht="12.75">
      <c r="A5011" s="35" t="s">
        <v>59</v>
      </c>
      <c r="E5011" s="40" t="s">
        <v>7944</v>
      </c>
    </row>
    <row r="5012" spans="1:5" ht="114.75">
      <c r="A5012" t="s">
        <v>61</v>
      </c>
      <c r="E5012" s="39" t="s">
        <v>12933</v>
      </c>
    </row>
    <row r="5013" spans="1:16" ht="25.5">
      <c r="A5013" t="s">
        <v>53</v>
      </c>
      <c s="34" t="s">
        <v>12934</v>
      </c>
      <c s="34" t="s">
        <v>12935</v>
      </c>
      <c s="35" t="s">
        <v>5</v>
      </c>
      <c s="6" t="s">
        <v>8030</v>
      </c>
      <c s="36" t="s">
        <v>115</v>
      </c>
      <c s="37">
        <v>9</v>
      </c>
      <c s="36">
        <v>0</v>
      </c>
      <c s="36">
        <f>ROUND(G5013*H5013,6)</f>
      </c>
      <c r="L5013" s="38">
        <v>0</v>
      </c>
      <c s="32">
        <f>ROUND(ROUND(L5013,2)*ROUND(G5013,3),2)</f>
      </c>
      <c s="36" t="s">
        <v>12611</v>
      </c>
      <c>
        <f>(M5013*21)/100</f>
      </c>
      <c t="s">
        <v>28</v>
      </c>
    </row>
    <row r="5014" spans="1:5" ht="12.75">
      <c r="A5014" s="35" t="s">
        <v>58</v>
      </c>
      <c r="E5014" s="39" t="s">
        <v>5</v>
      </c>
    </row>
    <row r="5015" spans="1:5" ht="12.75">
      <c r="A5015" s="35" t="s">
        <v>59</v>
      </c>
      <c r="E5015" s="40" t="s">
        <v>7944</v>
      </c>
    </row>
    <row r="5016" spans="1:5" ht="153">
      <c r="A5016" t="s">
        <v>61</v>
      </c>
      <c r="E5016" s="39" t="s">
        <v>8031</v>
      </c>
    </row>
    <row r="5017" spans="1:16" ht="12.75">
      <c r="A5017" t="s">
        <v>53</v>
      </c>
      <c s="34" t="s">
        <v>12936</v>
      </c>
      <c s="34" t="s">
        <v>12937</v>
      </c>
      <c s="35" t="s">
        <v>5</v>
      </c>
      <c s="6" t="s">
        <v>12938</v>
      </c>
      <c s="36" t="s">
        <v>82</v>
      </c>
      <c s="37">
        <v>115</v>
      </c>
      <c s="36">
        <v>0</v>
      </c>
      <c s="36">
        <f>ROUND(G5017*H5017,6)</f>
      </c>
      <c r="L5017" s="38">
        <v>0</v>
      </c>
      <c s="32">
        <f>ROUND(ROUND(L5017,2)*ROUND(G5017,3),2)</f>
      </c>
      <c s="36" t="s">
        <v>12611</v>
      </c>
      <c>
        <f>(M5017*21)/100</f>
      </c>
      <c t="s">
        <v>28</v>
      </c>
    </row>
    <row r="5018" spans="1:5" ht="25.5">
      <c r="A5018" s="35" t="s">
        <v>58</v>
      </c>
      <c r="E5018" s="39" t="s">
        <v>12939</v>
      </c>
    </row>
    <row r="5019" spans="1:5" ht="12.75">
      <c r="A5019" s="35" t="s">
        <v>59</v>
      </c>
      <c r="E5019" s="40" t="s">
        <v>8034</v>
      </c>
    </row>
    <row r="5020" spans="1:5" ht="153">
      <c r="A5020" t="s">
        <v>61</v>
      </c>
      <c r="E5020" s="39" t="s">
        <v>8035</v>
      </c>
    </row>
    <row r="5021" spans="1:16" ht="12.75">
      <c r="A5021" t="s">
        <v>53</v>
      </c>
      <c s="34" t="s">
        <v>12940</v>
      </c>
      <c s="34" t="s">
        <v>12941</v>
      </c>
      <c s="35" t="s">
        <v>5</v>
      </c>
      <c s="6" t="s">
        <v>12942</v>
      </c>
      <c s="36" t="s">
        <v>82</v>
      </c>
      <c s="37">
        <v>20</v>
      </c>
      <c s="36">
        <v>0</v>
      </c>
      <c s="36">
        <f>ROUND(G5021*H5021,6)</f>
      </c>
      <c r="L5021" s="38">
        <v>0</v>
      </c>
      <c s="32">
        <f>ROUND(ROUND(L5021,2)*ROUND(G5021,3),2)</f>
      </c>
      <c s="36" t="s">
        <v>12611</v>
      </c>
      <c>
        <f>(M5021*21)/100</f>
      </c>
      <c t="s">
        <v>28</v>
      </c>
    </row>
    <row r="5022" spans="1:5" ht="25.5">
      <c r="A5022" s="35" t="s">
        <v>58</v>
      </c>
      <c r="E5022" s="39" t="s">
        <v>12939</v>
      </c>
    </row>
    <row r="5023" spans="1:5" ht="12.75">
      <c r="A5023" s="35" t="s">
        <v>59</v>
      </c>
      <c r="E5023" s="40" t="s">
        <v>8034</v>
      </c>
    </row>
    <row r="5024" spans="1:5" ht="153">
      <c r="A5024" t="s">
        <v>61</v>
      </c>
      <c r="E5024" s="39" t="s">
        <v>8035</v>
      </c>
    </row>
    <row r="5025" spans="1:16" ht="12.75">
      <c r="A5025" t="s">
        <v>53</v>
      </c>
      <c s="34" t="s">
        <v>12943</v>
      </c>
      <c s="34" t="s">
        <v>12944</v>
      </c>
      <c s="35" t="s">
        <v>5</v>
      </c>
      <c s="6" t="s">
        <v>12945</v>
      </c>
      <c s="36" t="s">
        <v>82</v>
      </c>
      <c s="37">
        <v>50</v>
      </c>
      <c s="36">
        <v>0</v>
      </c>
      <c s="36">
        <f>ROUND(G5025*H5025,6)</f>
      </c>
      <c r="L5025" s="38">
        <v>0</v>
      </c>
      <c s="32">
        <f>ROUND(ROUND(L5025,2)*ROUND(G5025,3),2)</f>
      </c>
      <c s="36" t="s">
        <v>12611</v>
      </c>
      <c>
        <f>(M5025*21)/100</f>
      </c>
      <c t="s">
        <v>28</v>
      </c>
    </row>
    <row r="5026" spans="1:5" ht="25.5">
      <c r="A5026" s="35" t="s">
        <v>58</v>
      </c>
      <c r="E5026" s="39" t="s">
        <v>12939</v>
      </c>
    </row>
    <row r="5027" spans="1:5" ht="12.75">
      <c r="A5027" s="35" t="s">
        <v>59</v>
      </c>
      <c r="E5027" s="40" t="s">
        <v>10224</v>
      </c>
    </row>
    <row r="5028" spans="1:5" ht="153">
      <c r="A5028" t="s">
        <v>61</v>
      </c>
      <c r="E5028" s="39" t="s">
        <v>8035</v>
      </c>
    </row>
    <row r="5029" spans="1:16" ht="12.75">
      <c r="A5029" t="s">
        <v>53</v>
      </c>
      <c s="34" t="s">
        <v>12946</v>
      </c>
      <c s="34" t="s">
        <v>12947</v>
      </c>
      <c s="35" t="s">
        <v>5</v>
      </c>
      <c s="6" t="s">
        <v>8033</v>
      </c>
      <c s="36" t="s">
        <v>82</v>
      </c>
      <c s="37">
        <v>185</v>
      </c>
      <c s="36">
        <v>0</v>
      </c>
      <c s="36">
        <f>ROUND(G5029*H5029,6)</f>
      </c>
      <c r="L5029" s="38">
        <v>0</v>
      </c>
      <c s="32">
        <f>ROUND(ROUND(L5029,2)*ROUND(G5029,3),2)</f>
      </c>
      <c s="36" t="s">
        <v>12611</v>
      </c>
      <c>
        <f>(M5029*21)/100</f>
      </c>
      <c t="s">
        <v>28</v>
      </c>
    </row>
    <row r="5030" spans="1:5" ht="12.75">
      <c r="A5030" s="35" t="s">
        <v>58</v>
      </c>
      <c r="E5030" s="39" t="s">
        <v>5</v>
      </c>
    </row>
    <row r="5031" spans="1:5" ht="12.75">
      <c r="A5031" s="35" t="s">
        <v>59</v>
      </c>
      <c r="E5031" s="40" t="s">
        <v>8034</v>
      </c>
    </row>
    <row r="5032" spans="1:5" ht="153">
      <c r="A5032" t="s">
        <v>61</v>
      </c>
      <c r="E5032" s="39" t="s">
        <v>8035</v>
      </c>
    </row>
    <row r="5033" spans="1:16" ht="12.75">
      <c r="A5033" t="s">
        <v>53</v>
      </c>
      <c s="34" t="s">
        <v>12948</v>
      </c>
      <c s="34" t="s">
        <v>12949</v>
      </c>
      <c s="35" t="s">
        <v>5</v>
      </c>
      <c s="6" t="s">
        <v>12950</v>
      </c>
      <c s="36" t="s">
        <v>82</v>
      </c>
      <c s="37">
        <v>95</v>
      </c>
      <c s="36">
        <v>0</v>
      </c>
      <c s="36">
        <f>ROUND(G5033*H5033,6)</f>
      </c>
      <c r="L5033" s="38">
        <v>0</v>
      </c>
      <c s="32">
        <f>ROUND(ROUND(L5033,2)*ROUND(G5033,3),2)</f>
      </c>
      <c s="36" t="s">
        <v>12611</v>
      </c>
      <c>
        <f>(M5033*21)/100</f>
      </c>
      <c t="s">
        <v>28</v>
      </c>
    </row>
    <row r="5034" spans="1:5" ht="12.75">
      <c r="A5034" s="35" t="s">
        <v>58</v>
      </c>
      <c r="E5034" s="39" t="s">
        <v>5</v>
      </c>
    </row>
    <row r="5035" spans="1:5" ht="12.75">
      <c r="A5035" s="35" t="s">
        <v>59</v>
      </c>
      <c r="E5035" s="40" t="s">
        <v>8034</v>
      </c>
    </row>
    <row r="5036" spans="1:5" ht="153">
      <c r="A5036" t="s">
        <v>61</v>
      </c>
      <c r="E5036" s="39" t="s">
        <v>8035</v>
      </c>
    </row>
    <row r="5037" spans="1:16" ht="12.75">
      <c r="A5037" t="s">
        <v>53</v>
      </c>
      <c s="34" t="s">
        <v>12951</v>
      </c>
      <c s="34" t="s">
        <v>12952</v>
      </c>
      <c s="35" t="s">
        <v>5</v>
      </c>
      <c s="6" t="s">
        <v>8037</v>
      </c>
      <c s="36" t="s">
        <v>82</v>
      </c>
      <c s="37">
        <v>680</v>
      </c>
      <c s="36">
        <v>0</v>
      </c>
      <c s="36">
        <f>ROUND(G5037*H5037,6)</f>
      </c>
      <c r="L5037" s="38">
        <v>0</v>
      </c>
      <c s="32">
        <f>ROUND(ROUND(L5037,2)*ROUND(G5037,3),2)</f>
      </c>
      <c s="36" t="s">
        <v>12611</v>
      </c>
      <c>
        <f>(M5037*21)/100</f>
      </c>
      <c t="s">
        <v>28</v>
      </c>
    </row>
    <row r="5038" spans="1:5" ht="12.75">
      <c r="A5038" s="35" t="s">
        <v>58</v>
      </c>
      <c r="E5038" s="39" t="s">
        <v>5</v>
      </c>
    </row>
    <row r="5039" spans="1:5" ht="12.75">
      <c r="A5039" s="35" t="s">
        <v>59</v>
      </c>
      <c r="E5039" s="40" t="s">
        <v>12953</v>
      </c>
    </row>
    <row r="5040" spans="1:5" ht="153">
      <c r="A5040" t="s">
        <v>61</v>
      </c>
      <c r="E5040" s="39" t="s">
        <v>8035</v>
      </c>
    </row>
    <row r="5041" spans="1:16" ht="12.75">
      <c r="A5041" t="s">
        <v>53</v>
      </c>
      <c s="34" t="s">
        <v>12954</v>
      </c>
      <c s="34" t="s">
        <v>12955</v>
      </c>
      <c s="35" t="s">
        <v>5</v>
      </c>
      <c s="6" t="s">
        <v>8039</v>
      </c>
      <c s="36" t="s">
        <v>82</v>
      </c>
      <c s="37">
        <v>110</v>
      </c>
      <c s="36">
        <v>0</v>
      </c>
      <c s="36">
        <f>ROUND(G5041*H5041,6)</f>
      </c>
      <c r="L5041" s="38">
        <v>0</v>
      </c>
      <c s="32">
        <f>ROUND(ROUND(L5041,2)*ROUND(G5041,3),2)</f>
      </c>
      <c s="36" t="s">
        <v>12611</v>
      </c>
      <c>
        <f>(M5041*21)/100</f>
      </c>
      <c t="s">
        <v>28</v>
      </c>
    </row>
    <row r="5042" spans="1:5" ht="12.75">
      <c r="A5042" s="35" t="s">
        <v>58</v>
      </c>
      <c r="E5042" s="39" t="s">
        <v>5</v>
      </c>
    </row>
    <row r="5043" spans="1:5" ht="12.75">
      <c r="A5043" s="35" t="s">
        <v>59</v>
      </c>
      <c r="E5043" s="40" t="s">
        <v>9978</v>
      </c>
    </row>
    <row r="5044" spans="1:5" ht="153">
      <c r="A5044" t="s">
        <v>61</v>
      </c>
      <c r="E5044" s="39" t="s">
        <v>8035</v>
      </c>
    </row>
    <row r="5045" spans="1:16" ht="12.75">
      <c r="A5045" t="s">
        <v>53</v>
      </c>
      <c s="34" t="s">
        <v>12956</v>
      </c>
      <c s="34" t="s">
        <v>12957</v>
      </c>
      <c s="35" t="s">
        <v>5</v>
      </c>
      <c s="6" t="s">
        <v>12958</v>
      </c>
      <c s="36" t="s">
        <v>82</v>
      </c>
      <c s="37">
        <v>195</v>
      </c>
      <c s="36">
        <v>0</v>
      </c>
      <c s="36">
        <f>ROUND(G5045*H5045,6)</f>
      </c>
      <c r="L5045" s="38">
        <v>0</v>
      </c>
      <c s="32">
        <f>ROUND(ROUND(L5045,2)*ROUND(G5045,3),2)</f>
      </c>
      <c s="36" t="s">
        <v>12611</v>
      </c>
      <c>
        <f>(M5045*21)/100</f>
      </c>
      <c t="s">
        <v>28</v>
      </c>
    </row>
    <row r="5046" spans="1:5" ht="12.75">
      <c r="A5046" s="35" t="s">
        <v>58</v>
      </c>
      <c r="E5046" s="39" t="s">
        <v>5</v>
      </c>
    </row>
    <row r="5047" spans="1:5" ht="12.75">
      <c r="A5047" s="35" t="s">
        <v>59</v>
      </c>
      <c r="E5047" s="40" t="s">
        <v>8034</v>
      </c>
    </row>
    <row r="5048" spans="1:5" ht="153">
      <c r="A5048" t="s">
        <v>61</v>
      </c>
      <c r="E5048" s="39" t="s">
        <v>8035</v>
      </c>
    </row>
    <row r="5049" spans="1:16" ht="12.75">
      <c r="A5049" t="s">
        <v>53</v>
      </c>
      <c s="34" t="s">
        <v>12959</v>
      </c>
      <c s="34" t="s">
        <v>12960</v>
      </c>
      <c s="35" t="s">
        <v>5</v>
      </c>
      <c s="6" t="s">
        <v>12961</v>
      </c>
      <c s="36" t="s">
        <v>82</v>
      </c>
      <c s="37">
        <v>7</v>
      </c>
      <c s="36">
        <v>0</v>
      </c>
      <c s="36">
        <f>ROUND(G5049*H5049,6)</f>
      </c>
      <c r="L5049" s="38">
        <v>0</v>
      </c>
      <c s="32">
        <f>ROUND(ROUND(L5049,2)*ROUND(G5049,3),2)</f>
      </c>
      <c s="36" t="s">
        <v>12611</v>
      </c>
      <c>
        <f>(M5049*21)/100</f>
      </c>
      <c t="s">
        <v>28</v>
      </c>
    </row>
    <row r="5050" spans="1:5" ht="12.75">
      <c r="A5050" s="35" t="s">
        <v>58</v>
      </c>
      <c r="E5050" s="39" t="s">
        <v>5</v>
      </c>
    </row>
    <row r="5051" spans="1:5" ht="12.75">
      <c r="A5051" s="35" t="s">
        <v>59</v>
      </c>
      <c r="E5051" s="40" t="s">
        <v>8034</v>
      </c>
    </row>
    <row r="5052" spans="1:5" ht="153">
      <c r="A5052" t="s">
        <v>61</v>
      </c>
      <c r="E5052" s="39" t="s">
        <v>8035</v>
      </c>
    </row>
    <row r="5053" spans="1:16" ht="12.75">
      <c r="A5053" t="s">
        <v>53</v>
      </c>
      <c s="34" t="s">
        <v>12962</v>
      </c>
      <c s="34" t="s">
        <v>12963</v>
      </c>
      <c s="35" t="s">
        <v>5</v>
      </c>
      <c s="6" t="s">
        <v>12964</v>
      </c>
      <c s="36" t="s">
        <v>82</v>
      </c>
      <c s="37">
        <v>322</v>
      </c>
      <c s="36">
        <v>0</v>
      </c>
      <c s="36">
        <f>ROUND(G5053*H5053,6)</f>
      </c>
      <c r="L5053" s="38">
        <v>0</v>
      </c>
      <c s="32">
        <f>ROUND(ROUND(L5053,2)*ROUND(G5053,3),2)</f>
      </c>
      <c s="36" t="s">
        <v>12611</v>
      </c>
      <c>
        <f>(M5053*21)/100</f>
      </c>
      <c t="s">
        <v>28</v>
      </c>
    </row>
    <row r="5054" spans="1:5" ht="12.75">
      <c r="A5054" s="35" t="s">
        <v>58</v>
      </c>
      <c r="E5054" s="39" t="s">
        <v>5</v>
      </c>
    </row>
    <row r="5055" spans="1:5" ht="12.75">
      <c r="A5055" s="35" t="s">
        <v>59</v>
      </c>
      <c r="E5055" s="40" t="s">
        <v>12965</v>
      </c>
    </row>
    <row r="5056" spans="1:5" ht="153">
      <c r="A5056" t="s">
        <v>61</v>
      </c>
      <c r="E5056" s="39" t="s">
        <v>8035</v>
      </c>
    </row>
    <row r="5057" spans="1:16" ht="12.75">
      <c r="A5057" t="s">
        <v>53</v>
      </c>
      <c s="34" t="s">
        <v>12966</v>
      </c>
      <c s="34" t="s">
        <v>12967</v>
      </c>
      <c s="35" t="s">
        <v>5</v>
      </c>
      <c s="6" t="s">
        <v>12968</v>
      </c>
      <c s="36" t="s">
        <v>82</v>
      </c>
      <c s="37">
        <v>140</v>
      </c>
      <c s="36">
        <v>0</v>
      </c>
      <c s="36">
        <f>ROUND(G5057*H5057,6)</f>
      </c>
      <c r="L5057" s="38">
        <v>0</v>
      </c>
      <c s="32">
        <f>ROUND(ROUND(L5057,2)*ROUND(G5057,3),2)</f>
      </c>
      <c s="36" t="s">
        <v>12611</v>
      </c>
      <c>
        <f>(M5057*21)/100</f>
      </c>
      <c t="s">
        <v>28</v>
      </c>
    </row>
    <row r="5058" spans="1:5" ht="12.75">
      <c r="A5058" s="35" t="s">
        <v>58</v>
      </c>
      <c r="E5058" s="39" t="s">
        <v>5</v>
      </c>
    </row>
    <row r="5059" spans="1:5" ht="12.75">
      <c r="A5059" s="35" t="s">
        <v>59</v>
      </c>
      <c r="E5059" s="40" t="s">
        <v>8034</v>
      </c>
    </row>
    <row r="5060" spans="1:5" ht="153">
      <c r="A5060" t="s">
        <v>61</v>
      </c>
      <c r="E5060" s="39" t="s">
        <v>8035</v>
      </c>
    </row>
    <row r="5061" spans="1:16" ht="12.75">
      <c r="A5061" t="s">
        <v>53</v>
      </c>
      <c s="34" t="s">
        <v>12969</v>
      </c>
      <c s="34" t="s">
        <v>12970</v>
      </c>
      <c s="35" t="s">
        <v>5</v>
      </c>
      <c s="6" t="s">
        <v>12971</v>
      </c>
      <c s="36" t="s">
        <v>82</v>
      </c>
      <c s="37">
        <v>577</v>
      </c>
      <c s="36">
        <v>0</v>
      </c>
      <c s="36">
        <f>ROUND(G5061*H5061,6)</f>
      </c>
      <c r="L5061" s="38">
        <v>0</v>
      </c>
      <c s="32">
        <f>ROUND(ROUND(L5061,2)*ROUND(G5061,3),2)</f>
      </c>
      <c s="36" t="s">
        <v>12611</v>
      </c>
      <c>
        <f>(M5061*21)/100</f>
      </c>
      <c t="s">
        <v>28</v>
      </c>
    </row>
    <row r="5062" spans="1:5" ht="12.75">
      <c r="A5062" s="35" t="s">
        <v>58</v>
      </c>
      <c r="E5062" s="39" t="s">
        <v>5</v>
      </c>
    </row>
    <row r="5063" spans="1:5" ht="12.75">
      <c r="A5063" s="35" t="s">
        <v>59</v>
      </c>
      <c r="E5063" s="40" t="s">
        <v>8034</v>
      </c>
    </row>
    <row r="5064" spans="1:5" ht="153">
      <c r="A5064" t="s">
        <v>61</v>
      </c>
      <c r="E5064" s="39" t="s">
        <v>8035</v>
      </c>
    </row>
    <row r="5065" spans="1:16" ht="12.75">
      <c r="A5065" t="s">
        <v>53</v>
      </c>
      <c s="34" t="s">
        <v>12972</v>
      </c>
      <c s="34" t="s">
        <v>12973</v>
      </c>
      <c s="35" t="s">
        <v>5</v>
      </c>
      <c s="6" t="s">
        <v>12974</v>
      </c>
      <c s="36" t="s">
        <v>82</v>
      </c>
      <c s="37">
        <v>10</v>
      </c>
      <c s="36">
        <v>0</v>
      </c>
      <c s="36">
        <f>ROUND(G5065*H5065,6)</f>
      </c>
      <c r="L5065" s="38">
        <v>0</v>
      </c>
      <c s="32">
        <f>ROUND(ROUND(L5065,2)*ROUND(G5065,3),2)</f>
      </c>
      <c s="36" t="s">
        <v>12611</v>
      </c>
      <c>
        <f>(M5065*21)/100</f>
      </c>
      <c t="s">
        <v>28</v>
      </c>
    </row>
    <row r="5066" spans="1:5" ht="12.75">
      <c r="A5066" s="35" t="s">
        <v>58</v>
      </c>
      <c r="E5066" s="39" t="s">
        <v>5</v>
      </c>
    </row>
    <row r="5067" spans="1:5" ht="12.75">
      <c r="A5067" s="35" t="s">
        <v>59</v>
      </c>
      <c r="E5067" s="40" t="s">
        <v>8034</v>
      </c>
    </row>
    <row r="5068" spans="1:5" ht="153">
      <c r="A5068" t="s">
        <v>61</v>
      </c>
      <c r="E5068" s="39" t="s">
        <v>8035</v>
      </c>
    </row>
    <row r="5069" spans="1:16" ht="12.75">
      <c r="A5069" t="s">
        <v>53</v>
      </c>
      <c s="34" t="s">
        <v>12975</v>
      </c>
      <c s="34" t="s">
        <v>12976</v>
      </c>
      <c s="35" t="s">
        <v>5</v>
      </c>
      <c s="6" t="s">
        <v>12977</v>
      </c>
      <c s="36" t="s">
        <v>82</v>
      </c>
      <c s="37">
        <v>95</v>
      </c>
      <c s="36">
        <v>0</v>
      </c>
      <c s="36">
        <f>ROUND(G5069*H5069,6)</f>
      </c>
      <c r="L5069" s="38">
        <v>0</v>
      </c>
      <c s="32">
        <f>ROUND(ROUND(L5069,2)*ROUND(G5069,3),2)</f>
      </c>
      <c s="36" t="s">
        <v>12611</v>
      </c>
      <c>
        <f>(M5069*21)/100</f>
      </c>
      <c t="s">
        <v>28</v>
      </c>
    </row>
    <row r="5070" spans="1:5" ht="12.75">
      <c r="A5070" s="35" t="s">
        <v>58</v>
      </c>
      <c r="E5070" s="39" t="s">
        <v>5</v>
      </c>
    </row>
    <row r="5071" spans="1:5" ht="12.75">
      <c r="A5071" s="35" t="s">
        <v>59</v>
      </c>
      <c r="E5071" s="40" t="s">
        <v>8034</v>
      </c>
    </row>
    <row r="5072" spans="1:5" ht="153">
      <c r="A5072" t="s">
        <v>61</v>
      </c>
      <c r="E5072" s="39" t="s">
        <v>8035</v>
      </c>
    </row>
    <row r="5073" spans="1:16" ht="12.75">
      <c r="A5073" t="s">
        <v>53</v>
      </c>
      <c s="34" t="s">
        <v>12978</v>
      </c>
      <c s="34" t="s">
        <v>12979</v>
      </c>
      <c s="35" t="s">
        <v>5</v>
      </c>
      <c s="6" t="s">
        <v>12980</v>
      </c>
      <c s="36" t="s">
        <v>82</v>
      </c>
      <c s="37">
        <v>70</v>
      </c>
      <c s="36">
        <v>0</v>
      </c>
      <c s="36">
        <f>ROUND(G5073*H5073,6)</f>
      </c>
      <c r="L5073" s="38">
        <v>0</v>
      </c>
      <c s="32">
        <f>ROUND(ROUND(L5073,2)*ROUND(G5073,3),2)</f>
      </c>
      <c s="36" t="s">
        <v>12611</v>
      </c>
      <c>
        <f>(M5073*21)/100</f>
      </c>
      <c t="s">
        <v>28</v>
      </c>
    </row>
    <row r="5074" spans="1:5" ht="12.75">
      <c r="A5074" s="35" t="s">
        <v>58</v>
      </c>
      <c r="E5074" s="39" t="s">
        <v>5</v>
      </c>
    </row>
    <row r="5075" spans="1:5" ht="12.75">
      <c r="A5075" s="35" t="s">
        <v>59</v>
      </c>
      <c r="E5075" s="40" t="s">
        <v>8034</v>
      </c>
    </row>
    <row r="5076" spans="1:5" ht="153">
      <c r="A5076" t="s">
        <v>61</v>
      </c>
      <c r="E5076" s="39" t="s">
        <v>8035</v>
      </c>
    </row>
    <row r="5077" spans="1:16" ht="12.75">
      <c r="A5077" t="s">
        <v>53</v>
      </c>
      <c s="34" t="s">
        <v>12981</v>
      </c>
      <c s="34" t="s">
        <v>12982</v>
      </c>
      <c s="35" t="s">
        <v>5</v>
      </c>
      <c s="6" t="s">
        <v>12983</v>
      </c>
      <c s="36" t="s">
        <v>82</v>
      </c>
      <c s="37">
        <v>20</v>
      </c>
      <c s="36">
        <v>0</v>
      </c>
      <c s="36">
        <f>ROUND(G5077*H5077,6)</f>
      </c>
      <c r="L5077" s="38">
        <v>0</v>
      </c>
      <c s="32">
        <f>ROUND(ROUND(L5077,2)*ROUND(G5077,3),2)</f>
      </c>
      <c s="36" t="s">
        <v>12611</v>
      </c>
      <c>
        <f>(M5077*21)/100</f>
      </c>
      <c t="s">
        <v>28</v>
      </c>
    </row>
    <row r="5078" spans="1:5" ht="25.5">
      <c r="A5078" s="35" t="s">
        <v>58</v>
      </c>
      <c r="E5078" s="39" t="s">
        <v>12939</v>
      </c>
    </row>
    <row r="5079" spans="1:5" ht="12.75">
      <c r="A5079" s="35" t="s">
        <v>59</v>
      </c>
      <c r="E5079" s="40" t="s">
        <v>8034</v>
      </c>
    </row>
    <row r="5080" spans="1:5" ht="153">
      <c r="A5080" t="s">
        <v>61</v>
      </c>
      <c r="E5080" s="39" t="s">
        <v>8035</v>
      </c>
    </row>
    <row r="5081" spans="1:16" ht="12.75">
      <c r="A5081" t="s">
        <v>53</v>
      </c>
      <c s="34" t="s">
        <v>12984</v>
      </c>
      <c s="34" t="s">
        <v>12985</v>
      </c>
      <c s="35" t="s">
        <v>5</v>
      </c>
      <c s="6" t="s">
        <v>12986</v>
      </c>
      <c s="36" t="s">
        <v>82</v>
      </c>
      <c s="37">
        <v>80</v>
      </c>
      <c s="36">
        <v>0</v>
      </c>
      <c s="36">
        <f>ROUND(G5081*H5081,6)</f>
      </c>
      <c r="L5081" s="38">
        <v>0</v>
      </c>
      <c s="32">
        <f>ROUND(ROUND(L5081,2)*ROUND(G5081,3),2)</f>
      </c>
      <c s="36" t="s">
        <v>12611</v>
      </c>
      <c>
        <f>(M5081*21)/100</f>
      </c>
      <c t="s">
        <v>28</v>
      </c>
    </row>
    <row r="5082" spans="1:5" ht="25.5">
      <c r="A5082" s="35" t="s">
        <v>58</v>
      </c>
      <c r="E5082" s="39" t="s">
        <v>12939</v>
      </c>
    </row>
    <row r="5083" spans="1:5" ht="12.75">
      <c r="A5083" s="35" t="s">
        <v>59</v>
      </c>
      <c r="E5083" s="40" t="s">
        <v>8034</v>
      </c>
    </row>
    <row r="5084" spans="1:5" ht="153">
      <c r="A5084" t="s">
        <v>61</v>
      </c>
      <c r="E5084" s="39" t="s">
        <v>8035</v>
      </c>
    </row>
    <row r="5085" spans="1:16" ht="12.75">
      <c r="A5085" t="s">
        <v>53</v>
      </c>
      <c s="34" t="s">
        <v>12987</v>
      </c>
      <c s="34" t="s">
        <v>12988</v>
      </c>
      <c s="35" t="s">
        <v>5</v>
      </c>
      <c s="6" t="s">
        <v>12989</v>
      </c>
      <c s="36" t="s">
        <v>82</v>
      </c>
      <c s="37">
        <v>200</v>
      </c>
      <c s="36">
        <v>0</v>
      </c>
      <c s="36">
        <f>ROUND(G5085*H5085,6)</f>
      </c>
      <c r="L5085" s="38">
        <v>0</v>
      </c>
      <c s="32">
        <f>ROUND(ROUND(L5085,2)*ROUND(G5085,3),2)</f>
      </c>
      <c s="36" t="s">
        <v>12611</v>
      </c>
      <c>
        <f>(M5085*21)/100</f>
      </c>
      <c t="s">
        <v>28</v>
      </c>
    </row>
    <row r="5086" spans="1:5" ht="25.5">
      <c r="A5086" s="35" t="s">
        <v>58</v>
      </c>
      <c r="E5086" s="39" t="s">
        <v>12939</v>
      </c>
    </row>
    <row r="5087" spans="1:5" ht="12.75">
      <c r="A5087" s="35" t="s">
        <v>59</v>
      </c>
      <c r="E5087" s="40" t="s">
        <v>8034</v>
      </c>
    </row>
    <row r="5088" spans="1:5" ht="153">
      <c r="A5088" t="s">
        <v>61</v>
      </c>
      <c r="E5088" s="39" t="s">
        <v>8035</v>
      </c>
    </row>
    <row r="5089" spans="1:16" ht="12.75">
      <c r="A5089" t="s">
        <v>53</v>
      </c>
      <c s="34" t="s">
        <v>12990</v>
      </c>
      <c s="34" t="s">
        <v>12991</v>
      </c>
      <c s="35" t="s">
        <v>5</v>
      </c>
      <c s="6" t="s">
        <v>12992</v>
      </c>
      <c s="36" t="s">
        <v>82</v>
      </c>
      <c s="37">
        <v>150</v>
      </c>
      <c s="36">
        <v>0</v>
      </c>
      <c s="36">
        <f>ROUND(G5089*H5089,6)</f>
      </c>
      <c r="L5089" s="38">
        <v>0</v>
      </c>
      <c s="32">
        <f>ROUND(ROUND(L5089,2)*ROUND(G5089,3),2)</f>
      </c>
      <c s="36" t="s">
        <v>12611</v>
      </c>
      <c>
        <f>(M5089*21)/100</f>
      </c>
      <c t="s">
        <v>28</v>
      </c>
    </row>
    <row r="5090" spans="1:5" ht="12.75">
      <c r="A5090" s="35" t="s">
        <v>58</v>
      </c>
      <c r="E5090" s="39" t="s">
        <v>5</v>
      </c>
    </row>
    <row r="5091" spans="1:5" ht="12.75">
      <c r="A5091" s="35" t="s">
        <v>59</v>
      </c>
      <c r="E5091" s="40" t="s">
        <v>8034</v>
      </c>
    </row>
    <row r="5092" spans="1:5" ht="153">
      <c r="A5092" t="s">
        <v>61</v>
      </c>
      <c r="E5092" s="39" t="s">
        <v>8035</v>
      </c>
    </row>
    <row r="5093" spans="1:16" ht="12.75">
      <c r="A5093" t="s">
        <v>53</v>
      </c>
      <c s="34" t="s">
        <v>12993</v>
      </c>
      <c s="34" t="s">
        <v>12994</v>
      </c>
      <c s="35" t="s">
        <v>5</v>
      </c>
      <c s="6" t="s">
        <v>12995</v>
      </c>
      <c s="36" t="s">
        <v>82</v>
      </c>
      <c s="37">
        <v>107</v>
      </c>
      <c s="36">
        <v>0</v>
      </c>
      <c s="36">
        <f>ROUND(G5093*H5093,6)</f>
      </c>
      <c r="L5093" s="38">
        <v>0</v>
      </c>
      <c s="32">
        <f>ROUND(ROUND(L5093,2)*ROUND(G5093,3),2)</f>
      </c>
      <c s="36" t="s">
        <v>12611</v>
      </c>
      <c>
        <f>(M5093*21)/100</f>
      </c>
      <c t="s">
        <v>28</v>
      </c>
    </row>
    <row r="5094" spans="1:5" ht="12.75">
      <c r="A5094" s="35" t="s">
        <v>58</v>
      </c>
      <c r="E5094" s="39" t="s">
        <v>5</v>
      </c>
    </row>
    <row r="5095" spans="1:5" ht="12.75">
      <c r="A5095" s="35" t="s">
        <v>59</v>
      </c>
      <c r="E5095" s="40" t="s">
        <v>8034</v>
      </c>
    </row>
    <row r="5096" spans="1:5" ht="153">
      <c r="A5096" t="s">
        <v>61</v>
      </c>
      <c r="E5096" s="39" t="s">
        <v>8035</v>
      </c>
    </row>
    <row r="5097" spans="1:16" ht="12.75">
      <c r="A5097" t="s">
        <v>53</v>
      </c>
      <c s="34" t="s">
        <v>12996</v>
      </c>
      <c s="34" t="s">
        <v>12997</v>
      </c>
      <c s="35" t="s">
        <v>5</v>
      </c>
      <c s="6" t="s">
        <v>8041</v>
      </c>
      <c s="36" t="s">
        <v>82</v>
      </c>
      <c s="37">
        <v>630</v>
      </c>
      <c s="36">
        <v>0</v>
      </c>
      <c s="36">
        <f>ROUND(G5097*H5097,6)</f>
      </c>
      <c r="L5097" s="38">
        <v>0</v>
      </c>
      <c s="32">
        <f>ROUND(ROUND(L5097,2)*ROUND(G5097,3),2)</f>
      </c>
      <c s="36" t="s">
        <v>12611</v>
      </c>
      <c>
        <f>(M5097*21)/100</f>
      </c>
      <c t="s">
        <v>28</v>
      </c>
    </row>
    <row r="5098" spans="1:5" ht="12.75">
      <c r="A5098" s="35" t="s">
        <v>58</v>
      </c>
      <c r="E5098" s="39" t="s">
        <v>5</v>
      </c>
    </row>
    <row r="5099" spans="1:5" ht="12.75">
      <c r="A5099" s="35" t="s">
        <v>59</v>
      </c>
      <c r="E5099" s="40" t="s">
        <v>8034</v>
      </c>
    </row>
    <row r="5100" spans="1:5" ht="153">
      <c r="A5100" t="s">
        <v>61</v>
      </c>
      <c r="E5100" s="39" t="s">
        <v>8035</v>
      </c>
    </row>
    <row r="5101" spans="1:16" ht="12.75">
      <c r="A5101" t="s">
        <v>53</v>
      </c>
      <c s="34" t="s">
        <v>12998</v>
      </c>
      <c s="34" t="s">
        <v>12999</v>
      </c>
      <c s="35" t="s">
        <v>5</v>
      </c>
      <c s="6" t="s">
        <v>13000</v>
      </c>
      <c s="36" t="s">
        <v>82</v>
      </c>
      <c s="37">
        <v>25</v>
      </c>
      <c s="36">
        <v>0</v>
      </c>
      <c s="36">
        <f>ROUND(G5101*H5101,6)</f>
      </c>
      <c r="L5101" s="38">
        <v>0</v>
      </c>
      <c s="32">
        <f>ROUND(ROUND(L5101,2)*ROUND(G5101,3),2)</f>
      </c>
      <c s="36" t="s">
        <v>12611</v>
      </c>
      <c>
        <f>(M5101*21)/100</f>
      </c>
      <c t="s">
        <v>28</v>
      </c>
    </row>
    <row r="5102" spans="1:5" ht="12.75">
      <c r="A5102" s="35" t="s">
        <v>58</v>
      </c>
      <c r="E5102" s="39" t="s">
        <v>5</v>
      </c>
    </row>
    <row r="5103" spans="1:5" ht="12.75">
      <c r="A5103" s="35" t="s">
        <v>59</v>
      </c>
      <c r="E5103" s="40" t="s">
        <v>8034</v>
      </c>
    </row>
    <row r="5104" spans="1:5" ht="153">
      <c r="A5104" t="s">
        <v>61</v>
      </c>
      <c r="E5104" s="39" t="s">
        <v>8035</v>
      </c>
    </row>
    <row r="5105" spans="1:16" ht="12.75">
      <c r="A5105" t="s">
        <v>53</v>
      </c>
      <c s="34" t="s">
        <v>13001</v>
      </c>
      <c s="34" t="s">
        <v>13002</v>
      </c>
      <c s="35" t="s">
        <v>5</v>
      </c>
      <c s="6" t="s">
        <v>13003</v>
      </c>
      <c s="36" t="s">
        <v>82</v>
      </c>
      <c s="37">
        <v>585</v>
      </c>
      <c s="36">
        <v>0</v>
      </c>
      <c s="36">
        <f>ROUND(G5105*H5105,6)</f>
      </c>
      <c r="L5105" s="38">
        <v>0</v>
      </c>
      <c s="32">
        <f>ROUND(ROUND(L5105,2)*ROUND(G5105,3),2)</f>
      </c>
      <c s="36" t="s">
        <v>12611</v>
      </c>
      <c>
        <f>(M5105*21)/100</f>
      </c>
      <c t="s">
        <v>28</v>
      </c>
    </row>
    <row r="5106" spans="1:5" ht="12.75">
      <c r="A5106" s="35" t="s">
        <v>58</v>
      </c>
      <c r="E5106" s="39" t="s">
        <v>5</v>
      </c>
    </row>
    <row r="5107" spans="1:5" ht="12.75">
      <c r="A5107" s="35" t="s">
        <v>59</v>
      </c>
      <c r="E5107" s="40" t="s">
        <v>8034</v>
      </c>
    </row>
    <row r="5108" spans="1:5" ht="153">
      <c r="A5108" t="s">
        <v>61</v>
      </c>
      <c r="E5108" s="39" t="s">
        <v>8035</v>
      </c>
    </row>
    <row r="5109" spans="1:16" ht="12.75">
      <c r="A5109" t="s">
        <v>53</v>
      </c>
      <c s="34" t="s">
        <v>13004</v>
      </c>
      <c s="34" t="s">
        <v>13005</v>
      </c>
      <c s="35" t="s">
        <v>5</v>
      </c>
      <c s="6" t="s">
        <v>8043</v>
      </c>
      <c s="36" t="s">
        <v>82</v>
      </c>
      <c s="37">
        <v>1891</v>
      </c>
      <c s="36">
        <v>0</v>
      </c>
      <c s="36">
        <f>ROUND(G5109*H5109,6)</f>
      </c>
      <c r="L5109" s="38">
        <v>0</v>
      </c>
      <c s="32">
        <f>ROUND(ROUND(L5109,2)*ROUND(G5109,3),2)</f>
      </c>
      <c s="36" t="s">
        <v>12611</v>
      </c>
      <c>
        <f>(M5109*21)/100</f>
      </c>
      <c t="s">
        <v>28</v>
      </c>
    </row>
    <row r="5110" spans="1:5" ht="12.75">
      <c r="A5110" s="35" t="s">
        <v>58</v>
      </c>
      <c r="E5110" s="39" t="s">
        <v>5</v>
      </c>
    </row>
    <row r="5111" spans="1:5" ht="12.75">
      <c r="A5111" s="35" t="s">
        <v>59</v>
      </c>
      <c r="E5111" s="40" t="s">
        <v>8034</v>
      </c>
    </row>
    <row r="5112" spans="1:5" ht="153">
      <c r="A5112" t="s">
        <v>61</v>
      </c>
      <c r="E5112" s="39" t="s">
        <v>8035</v>
      </c>
    </row>
    <row r="5113" spans="1:16" ht="12.75">
      <c r="A5113" t="s">
        <v>53</v>
      </c>
      <c s="34" t="s">
        <v>13006</v>
      </c>
      <c s="34" t="s">
        <v>13007</v>
      </c>
      <c s="35" t="s">
        <v>5</v>
      </c>
      <c s="6" t="s">
        <v>8045</v>
      </c>
      <c s="36" t="s">
        <v>82</v>
      </c>
      <c s="37">
        <v>4427</v>
      </c>
      <c s="36">
        <v>0</v>
      </c>
      <c s="36">
        <f>ROUND(G5113*H5113,6)</f>
      </c>
      <c r="L5113" s="38">
        <v>0</v>
      </c>
      <c s="32">
        <f>ROUND(ROUND(L5113,2)*ROUND(G5113,3),2)</f>
      </c>
      <c s="36" t="s">
        <v>12611</v>
      </c>
      <c>
        <f>(M5113*21)/100</f>
      </c>
      <c t="s">
        <v>28</v>
      </c>
    </row>
    <row r="5114" spans="1:5" ht="12.75">
      <c r="A5114" s="35" t="s">
        <v>58</v>
      </c>
      <c r="E5114" s="39" t="s">
        <v>5</v>
      </c>
    </row>
    <row r="5115" spans="1:5" ht="12.75">
      <c r="A5115" s="35" t="s">
        <v>59</v>
      </c>
      <c r="E5115" s="40" t="s">
        <v>8034</v>
      </c>
    </row>
    <row r="5116" spans="1:5" ht="153">
      <c r="A5116" t="s">
        <v>61</v>
      </c>
      <c r="E5116" s="39" t="s">
        <v>8035</v>
      </c>
    </row>
    <row r="5117" spans="1:16" ht="12.75">
      <c r="A5117" t="s">
        <v>53</v>
      </c>
      <c s="34" t="s">
        <v>13008</v>
      </c>
      <c s="34" t="s">
        <v>13009</v>
      </c>
      <c s="35" t="s">
        <v>5</v>
      </c>
      <c s="6" t="s">
        <v>13010</v>
      </c>
      <c s="36" t="s">
        <v>82</v>
      </c>
      <c s="37">
        <v>300</v>
      </c>
      <c s="36">
        <v>0</v>
      </c>
      <c s="36">
        <f>ROUND(G5117*H5117,6)</f>
      </c>
      <c r="L5117" s="38">
        <v>0</v>
      </c>
      <c s="32">
        <f>ROUND(ROUND(L5117,2)*ROUND(G5117,3),2)</f>
      </c>
      <c s="36" t="s">
        <v>12611</v>
      </c>
      <c>
        <f>(M5117*21)/100</f>
      </c>
      <c t="s">
        <v>28</v>
      </c>
    </row>
    <row r="5118" spans="1:5" ht="12.75">
      <c r="A5118" s="35" t="s">
        <v>58</v>
      </c>
      <c r="E5118" s="39" t="s">
        <v>5</v>
      </c>
    </row>
    <row r="5119" spans="1:5" ht="12.75">
      <c r="A5119" s="35" t="s">
        <v>59</v>
      </c>
      <c r="E5119" s="40" t="s">
        <v>8034</v>
      </c>
    </row>
    <row r="5120" spans="1:5" ht="153">
      <c r="A5120" t="s">
        <v>61</v>
      </c>
      <c r="E5120" s="39" t="s">
        <v>8035</v>
      </c>
    </row>
    <row r="5121" spans="1:16" ht="12.75">
      <c r="A5121" t="s">
        <v>53</v>
      </c>
      <c s="34" t="s">
        <v>13011</v>
      </c>
      <c s="34" t="s">
        <v>13012</v>
      </c>
      <c s="35" t="s">
        <v>5</v>
      </c>
      <c s="6" t="s">
        <v>13013</v>
      </c>
      <c s="36" t="s">
        <v>82</v>
      </c>
      <c s="37">
        <v>30</v>
      </c>
      <c s="36">
        <v>0</v>
      </c>
      <c s="36">
        <f>ROUND(G5121*H5121,6)</f>
      </c>
      <c r="L5121" s="38">
        <v>0</v>
      </c>
      <c s="32">
        <f>ROUND(ROUND(L5121,2)*ROUND(G5121,3),2)</f>
      </c>
      <c s="36" t="s">
        <v>12611</v>
      </c>
      <c>
        <f>(M5121*21)/100</f>
      </c>
      <c t="s">
        <v>28</v>
      </c>
    </row>
    <row r="5122" spans="1:5" ht="25.5">
      <c r="A5122" s="35" t="s">
        <v>58</v>
      </c>
      <c r="E5122" s="39" t="s">
        <v>13014</v>
      </c>
    </row>
    <row r="5123" spans="1:5" ht="12.75">
      <c r="A5123" s="35" t="s">
        <v>59</v>
      </c>
      <c r="E5123" s="40" t="s">
        <v>8034</v>
      </c>
    </row>
    <row r="5124" spans="1:5" ht="153">
      <c r="A5124" t="s">
        <v>61</v>
      </c>
      <c r="E5124" s="39" t="s">
        <v>8035</v>
      </c>
    </row>
    <row r="5125" spans="1:16" ht="12.75">
      <c r="A5125" t="s">
        <v>53</v>
      </c>
      <c s="34" t="s">
        <v>13015</v>
      </c>
      <c s="34" t="s">
        <v>13016</v>
      </c>
      <c s="35" t="s">
        <v>5</v>
      </c>
      <c s="6" t="s">
        <v>8049</v>
      </c>
      <c s="36" t="s">
        <v>3844</v>
      </c>
      <c s="37">
        <v>1</v>
      </c>
      <c s="36">
        <v>0</v>
      </c>
      <c s="36">
        <f>ROUND(G5125*H5125,6)</f>
      </c>
      <c r="L5125" s="38">
        <v>0</v>
      </c>
      <c s="32">
        <f>ROUND(ROUND(L5125,2)*ROUND(G5125,3),2)</f>
      </c>
      <c s="36" t="s">
        <v>12611</v>
      </c>
      <c>
        <f>(M5125*21)/100</f>
      </c>
      <c t="s">
        <v>28</v>
      </c>
    </row>
    <row r="5126" spans="1:5" ht="12.75">
      <c r="A5126" s="35" t="s">
        <v>58</v>
      </c>
      <c r="E5126" s="39" t="s">
        <v>5</v>
      </c>
    </row>
    <row r="5127" spans="1:5" ht="12.75">
      <c r="A5127" s="35" t="s">
        <v>59</v>
      </c>
      <c r="E5127" s="40" t="s">
        <v>13017</v>
      </c>
    </row>
    <row r="5128" spans="1:5" ht="25.5">
      <c r="A5128" t="s">
        <v>61</v>
      </c>
      <c r="E5128" s="39" t="s">
        <v>8170</v>
      </c>
    </row>
    <row r="5129" spans="1:13" ht="12.75">
      <c r="A5129" t="s">
        <v>50</v>
      </c>
      <c r="C5129" s="31" t="s">
        <v>13018</v>
      </c>
      <c r="E5129" s="33" t="s">
        <v>8052</v>
      </c>
      <c r="J5129" s="32">
        <f>0</f>
      </c>
      <c s="32">
        <f>0</f>
      </c>
      <c s="32">
        <f>0+L5130+L5134+L5138+L5142+L5146+L5150+L5154+L5158+L5162+L5166+L5170+L5174+L5178+L5182+L5186+L5190+L5194</f>
      </c>
      <c s="32">
        <f>0+M5130+M5134+M5138+M5142+M5146+M5150+M5154+M5158+M5162+M5166+M5170+M5174+M5178+M5182+M5186+M5190+M5194</f>
      </c>
    </row>
    <row r="5130" spans="1:16" ht="12.75">
      <c r="A5130" t="s">
        <v>53</v>
      </c>
      <c s="34" t="s">
        <v>13019</v>
      </c>
      <c s="34" t="s">
        <v>13020</v>
      </c>
      <c s="35" t="s">
        <v>5</v>
      </c>
      <c s="6" t="s">
        <v>8054</v>
      </c>
      <c s="36" t="s">
        <v>3844</v>
      </c>
      <c s="37">
        <v>1</v>
      </c>
      <c s="36">
        <v>0</v>
      </c>
      <c s="36">
        <f>ROUND(G5130*H5130,6)</f>
      </c>
      <c r="L5130" s="38">
        <v>0</v>
      </c>
      <c s="32">
        <f>ROUND(ROUND(L5130,2)*ROUND(G5130,3),2)</f>
      </c>
      <c s="36" t="s">
        <v>12611</v>
      </c>
      <c>
        <f>(M5130*21)/100</f>
      </c>
      <c t="s">
        <v>28</v>
      </c>
    </row>
    <row r="5131" spans="1:5" ht="12.75">
      <c r="A5131" s="35" t="s">
        <v>58</v>
      </c>
      <c r="E5131" s="39" t="s">
        <v>5</v>
      </c>
    </row>
    <row r="5132" spans="1:5" ht="12.75">
      <c r="A5132" s="35" t="s">
        <v>59</v>
      </c>
      <c r="E5132" s="40" t="s">
        <v>13021</v>
      </c>
    </row>
    <row r="5133" spans="1:5" ht="140.25">
      <c r="A5133" t="s">
        <v>61</v>
      </c>
      <c r="E5133" s="39" t="s">
        <v>8056</v>
      </c>
    </row>
    <row r="5134" spans="1:16" ht="12.75">
      <c r="A5134" t="s">
        <v>53</v>
      </c>
      <c s="34" t="s">
        <v>13022</v>
      </c>
      <c s="34" t="s">
        <v>13023</v>
      </c>
      <c s="35" t="s">
        <v>5</v>
      </c>
      <c s="6" t="s">
        <v>8058</v>
      </c>
      <c s="36" t="s">
        <v>115</v>
      </c>
      <c s="37">
        <v>1</v>
      </c>
      <c s="36">
        <v>0</v>
      </c>
      <c s="36">
        <f>ROUND(G5134*H5134,6)</f>
      </c>
      <c r="L5134" s="38">
        <v>0</v>
      </c>
      <c s="32">
        <f>ROUND(ROUND(L5134,2)*ROUND(G5134,3),2)</f>
      </c>
      <c s="36" t="s">
        <v>12611</v>
      </c>
      <c>
        <f>(M5134*21)/100</f>
      </c>
      <c t="s">
        <v>28</v>
      </c>
    </row>
    <row r="5135" spans="1:5" ht="12.75">
      <c r="A5135" s="35" t="s">
        <v>58</v>
      </c>
      <c r="E5135" s="39" t="s">
        <v>5</v>
      </c>
    </row>
    <row r="5136" spans="1:5" ht="12.75">
      <c r="A5136" s="35" t="s">
        <v>59</v>
      </c>
      <c r="E5136" s="40" t="s">
        <v>8059</v>
      </c>
    </row>
    <row r="5137" spans="1:5" ht="165.75">
      <c r="A5137" t="s">
        <v>61</v>
      </c>
      <c r="E5137" s="39" t="s">
        <v>8060</v>
      </c>
    </row>
    <row r="5138" spans="1:16" ht="12.75">
      <c r="A5138" t="s">
        <v>53</v>
      </c>
      <c s="34" t="s">
        <v>13024</v>
      </c>
      <c s="34" t="s">
        <v>13025</v>
      </c>
      <c s="35" t="s">
        <v>5</v>
      </c>
      <c s="6" t="s">
        <v>13026</v>
      </c>
      <c s="36" t="s">
        <v>115</v>
      </c>
      <c s="37">
        <v>7</v>
      </c>
      <c s="36">
        <v>0</v>
      </c>
      <c s="36">
        <f>ROUND(G5138*H5138,6)</f>
      </c>
      <c r="L5138" s="38">
        <v>0</v>
      </c>
      <c s="32">
        <f>ROUND(ROUND(L5138,2)*ROUND(G5138,3),2)</f>
      </c>
      <c s="36" t="s">
        <v>12611</v>
      </c>
      <c>
        <f>(M5138*21)/100</f>
      </c>
      <c t="s">
        <v>28</v>
      </c>
    </row>
    <row r="5139" spans="1:5" ht="12.75">
      <c r="A5139" s="35" t="s">
        <v>58</v>
      </c>
      <c r="E5139" s="39" t="s">
        <v>5</v>
      </c>
    </row>
    <row r="5140" spans="1:5" ht="12.75">
      <c r="A5140" s="35" t="s">
        <v>59</v>
      </c>
      <c r="E5140" s="40" t="s">
        <v>8059</v>
      </c>
    </row>
    <row r="5141" spans="1:5" ht="165.75">
      <c r="A5141" t="s">
        <v>61</v>
      </c>
      <c r="E5141" s="39" t="s">
        <v>8060</v>
      </c>
    </row>
    <row r="5142" spans="1:16" ht="12.75">
      <c r="A5142" t="s">
        <v>53</v>
      </c>
      <c s="34" t="s">
        <v>13027</v>
      </c>
      <c s="34" t="s">
        <v>13028</v>
      </c>
      <c s="35" t="s">
        <v>5</v>
      </c>
      <c s="6" t="s">
        <v>13029</v>
      </c>
      <c s="36" t="s">
        <v>115</v>
      </c>
      <c s="37">
        <v>1</v>
      </c>
      <c s="36">
        <v>0</v>
      </c>
      <c s="36">
        <f>ROUND(G5142*H5142,6)</f>
      </c>
      <c r="L5142" s="38">
        <v>0</v>
      </c>
      <c s="32">
        <f>ROUND(ROUND(L5142,2)*ROUND(G5142,3),2)</f>
      </c>
      <c s="36" t="s">
        <v>12611</v>
      </c>
      <c>
        <f>(M5142*21)/100</f>
      </c>
      <c t="s">
        <v>28</v>
      </c>
    </row>
    <row r="5143" spans="1:5" ht="12.75">
      <c r="A5143" s="35" t="s">
        <v>58</v>
      </c>
      <c r="E5143" s="39" t="s">
        <v>5</v>
      </c>
    </row>
    <row r="5144" spans="1:5" ht="12.75">
      <c r="A5144" s="35" t="s">
        <v>59</v>
      </c>
      <c r="E5144" s="40" t="s">
        <v>8059</v>
      </c>
    </row>
    <row r="5145" spans="1:5" ht="165.75">
      <c r="A5145" t="s">
        <v>61</v>
      </c>
      <c r="E5145" s="39" t="s">
        <v>8060</v>
      </c>
    </row>
    <row r="5146" spans="1:16" ht="12.75">
      <c r="A5146" t="s">
        <v>53</v>
      </c>
      <c s="34" t="s">
        <v>13030</v>
      </c>
      <c s="34" t="s">
        <v>13031</v>
      </c>
      <c s="35" t="s">
        <v>5</v>
      </c>
      <c s="6" t="s">
        <v>8062</v>
      </c>
      <c s="36" t="s">
        <v>115</v>
      </c>
      <c s="37">
        <v>730</v>
      </c>
      <c s="36">
        <v>0</v>
      </c>
      <c s="36">
        <f>ROUND(G5146*H5146,6)</f>
      </c>
      <c r="L5146" s="38">
        <v>0</v>
      </c>
      <c s="32">
        <f>ROUND(ROUND(L5146,2)*ROUND(G5146,3),2)</f>
      </c>
      <c s="36" t="s">
        <v>12611</v>
      </c>
      <c>
        <f>(M5146*21)/100</f>
      </c>
      <c t="s">
        <v>28</v>
      </c>
    </row>
    <row r="5147" spans="1:5" ht="12.75">
      <c r="A5147" s="35" t="s">
        <v>58</v>
      </c>
      <c r="E5147" s="39" t="s">
        <v>5</v>
      </c>
    </row>
    <row r="5148" spans="1:5" ht="12.75">
      <c r="A5148" s="35" t="s">
        <v>59</v>
      </c>
      <c r="E5148" s="40" t="s">
        <v>13032</v>
      </c>
    </row>
    <row r="5149" spans="1:5" ht="178.5">
      <c r="A5149" t="s">
        <v>61</v>
      </c>
      <c r="E5149" s="39" t="s">
        <v>8064</v>
      </c>
    </row>
    <row r="5150" spans="1:16" ht="12.75">
      <c r="A5150" t="s">
        <v>53</v>
      </c>
      <c s="34" t="s">
        <v>13033</v>
      </c>
      <c s="34" t="s">
        <v>13034</v>
      </c>
      <c s="35" t="s">
        <v>5</v>
      </c>
      <c s="6" t="s">
        <v>13035</v>
      </c>
      <c s="36" t="s">
        <v>115</v>
      </c>
      <c s="37">
        <v>184</v>
      </c>
      <c s="36">
        <v>0</v>
      </c>
      <c s="36">
        <f>ROUND(G5150*H5150,6)</f>
      </c>
      <c r="L5150" s="38">
        <v>0</v>
      </c>
      <c s="32">
        <f>ROUND(ROUND(L5150,2)*ROUND(G5150,3),2)</f>
      </c>
      <c s="36" t="s">
        <v>12611</v>
      </c>
      <c>
        <f>(M5150*21)/100</f>
      </c>
      <c t="s">
        <v>28</v>
      </c>
    </row>
    <row r="5151" spans="1:5" ht="12.75">
      <c r="A5151" s="35" t="s">
        <v>58</v>
      </c>
      <c r="E5151" s="39" t="s">
        <v>5</v>
      </c>
    </row>
    <row r="5152" spans="1:5" ht="12.75">
      <c r="A5152" s="35" t="s">
        <v>59</v>
      </c>
      <c r="E5152" s="40" t="s">
        <v>13036</v>
      </c>
    </row>
    <row r="5153" spans="1:5" ht="178.5">
      <c r="A5153" t="s">
        <v>61</v>
      </c>
      <c r="E5153" s="39" t="s">
        <v>8064</v>
      </c>
    </row>
    <row r="5154" spans="1:16" ht="12.75">
      <c r="A5154" t="s">
        <v>53</v>
      </c>
      <c s="34" t="s">
        <v>13037</v>
      </c>
      <c s="34" t="s">
        <v>13038</v>
      </c>
      <c s="35" t="s">
        <v>5</v>
      </c>
      <c s="6" t="s">
        <v>13039</v>
      </c>
      <c s="36" t="s">
        <v>115</v>
      </c>
      <c s="37">
        <v>12</v>
      </c>
      <c s="36">
        <v>0</v>
      </c>
      <c s="36">
        <f>ROUND(G5154*H5154,6)</f>
      </c>
      <c r="L5154" s="38">
        <v>0</v>
      </c>
      <c s="32">
        <f>ROUND(ROUND(L5154,2)*ROUND(G5154,3),2)</f>
      </c>
      <c s="36" t="s">
        <v>12611</v>
      </c>
      <c>
        <f>(M5154*21)/100</f>
      </c>
      <c t="s">
        <v>28</v>
      </c>
    </row>
    <row r="5155" spans="1:5" ht="12.75">
      <c r="A5155" s="35" t="s">
        <v>58</v>
      </c>
      <c r="E5155" s="39" t="s">
        <v>5</v>
      </c>
    </row>
    <row r="5156" spans="1:5" ht="12.75">
      <c r="A5156" s="35" t="s">
        <v>59</v>
      </c>
      <c r="E5156" s="40" t="s">
        <v>13040</v>
      </c>
    </row>
    <row r="5157" spans="1:5" ht="178.5">
      <c r="A5157" t="s">
        <v>61</v>
      </c>
      <c r="E5157" s="39" t="s">
        <v>8064</v>
      </c>
    </row>
    <row r="5158" spans="1:16" ht="12.75">
      <c r="A5158" t="s">
        <v>53</v>
      </c>
      <c s="34" t="s">
        <v>13041</v>
      </c>
      <c s="34" t="s">
        <v>13042</v>
      </c>
      <c s="35" t="s">
        <v>5</v>
      </c>
      <c s="6" t="s">
        <v>8066</v>
      </c>
      <c s="36" t="s">
        <v>115</v>
      </c>
      <c s="37">
        <v>919</v>
      </c>
      <c s="36">
        <v>0</v>
      </c>
      <c s="36">
        <f>ROUND(G5158*H5158,6)</f>
      </c>
      <c r="L5158" s="38">
        <v>0</v>
      </c>
      <c s="32">
        <f>ROUND(ROUND(L5158,2)*ROUND(G5158,3),2)</f>
      </c>
      <c s="36" t="s">
        <v>12611</v>
      </c>
      <c>
        <f>(M5158*21)/100</f>
      </c>
      <c t="s">
        <v>28</v>
      </c>
    </row>
    <row r="5159" spans="1:5" ht="12.75">
      <c r="A5159" s="35" t="s">
        <v>58</v>
      </c>
      <c r="E5159" s="39" t="s">
        <v>5</v>
      </c>
    </row>
    <row r="5160" spans="1:5" ht="38.25">
      <c r="A5160" s="35" t="s">
        <v>59</v>
      </c>
      <c r="E5160" s="40" t="s">
        <v>13043</v>
      </c>
    </row>
    <row r="5161" spans="1:5" ht="140.25">
      <c r="A5161" t="s">
        <v>61</v>
      </c>
      <c r="E5161" s="39" t="s">
        <v>8068</v>
      </c>
    </row>
    <row r="5162" spans="1:16" ht="12.75">
      <c r="A5162" t="s">
        <v>53</v>
      </c>
      <c s="34" t="s">
        <v>13044</v>
      </c>
      <c s="34" t="s">
        <v>13045</v>
      </c>
      <c s="35" t="s">
        <v>5</v>
      </c>
      <c s="6" t="s">
        <v>13046</v>
      </c>
      <c s="36" t="s">
        <v>115</v>
      </c>
      <c s="37">
        <v>50</v>
      </c>
      <c s="36">
        <v>0</v>
      </c>
      <c s="36">
        <f>ROUND(G5162*H5162,6)</f>
      </c>
      <c r="L5162" s="38">
        <v>0</v>
      </c>
      <c s="32">
        <f>ROUND(ROUND(L5162,2)*ROUND(G5162,3),2)</f>
      </c>
      <c s="36" t="s">
        <v>12611</v>
      </c>
      <c>
        <f>(M5162*21)/100</f>
      </c>
      <c t="s">
        <v>28</v>
      </c>
    </row>
    <row r="5163" spans="1:5" ht="12.75">
      <c r="A5163" s="35" t="s">
        <v>58</v>
      </c>
      <c r="E5163" s="39" t="s">
        <v>13047</v>
      </c>
    </row>
    <row r="5164" spans="1:5" ht="25.5">
      <c r="A5164" s="35" t="s">
        <v>59</v>
      </c>
      <c r="E5164" s="40" t="s">
        <v>13048</v>
      </c>
    </row>
    <row r="5165" spans="1:5" ht="153">
      <c r="A5165" t="s">
        <v>61</v>
      </c>
      <c r="E5165" s="39" t="s">
        <v>13049</v>
      </c>
    </row>
    <row r="5166" spans="1:16" ht="12.75">
      <c r="A5166" t="s">
        <v>53</v>
      </c>
      <c s="34" t="s">
        <v>13050</v>
      </c>
      <c s="34" t="s">
        <v>13051</v>
      </c>
      <c s="35" t="s">
        <v>5</v>
      </c>
      <c s="6" t="s">
        <v>13052</v>
      </c>
      <c s="36" t="s">
        <v>115</v>
      </c>
      <c s="37">
        <v>10</v>
      </c>
      <c s="36">
        <v>0</v>
      </c>
      <c s="36">
        <f>ROUND(G5166*H5166,6)</f>
      </c>
      <c r="L5166" s="38">
        <v>0</v>
      </c>
      <c s="32">
        <f>ROUND(ROUND(L5166,2)*ROUND(G5166,3),2)</f>
      </c>
      <c s="36" t="s">
        <v>12611</v>
      </c>
      <c>
        <f>(M5166*21)/100</f>
      </c>
      <c t="s">
        <v>28</v>
      </c>
    </row>
    <row r="5167" spans="1:5" ht="12.75">
      <c r="A5167" s="35" t="s">
        <v>58</v>
      </c>
      <c r="E5167" s="39" t="s">
        <v>13053</v>
      </c>
    </row>
    <row r="5168" spans="1:5" ht="25.5">
      <c r="A5168" s="35" t="s">
        <v>59</v>
      </c>
      <c r="E5168" s="40" t="s">
        <v>13054</v>
      </c>
    </row>
    <row r="5169" spans="1:5" ht="153">
      <c r="A5169" t="s">
        <v>61</v>
      </c>
      <c r="E5169" s="39" t="s">
        <v>13055</v>
      </c>
    </row>
    <row r="5170" spans="1:16" ht="12.75">
      <c r="A5170" t="s">
        <v>53</v>
      </c>
      <c s="34" t="s">
        <v>13056</v>
      </c>
      <c s="34" t="s">
        <v>13057</v>
      </c>
      <c s="35" t="s">
        <v>5</v>
      </c>
      <c s="6" t="s">
        <v>13058</v>
      </c>
      <c s="36" t="s">
        <v>115</v>
      </c>
      <c s="37">
        <v>1027</v>
      </c>
      <c s="36">
        <v>0</v>
      </c>
      <c s="36">
        <f>ROUND(G5170*H5170,6)</f>
      </c>
      <c r="L5170" s="38">
        <v>0</v>
      </c>
      <c s="32">
        <f>ROUND(ROUND(L5170,2)*ROUND(G5170,3),2)</f>
      </c>
      <c s="36" t="s">
        <v>12611</v>
      </c>
      <c>
        <f>(M5170*21)/100</f>
      </c>
      <c t="s">
        <v>28</v>
      </c>
    </row>
    <row r="5171" spans="1:5" ht="12.75">
      <c r="A5171" s="35" t="s">
        <v>58</v>
      </c>
      <c r="E5171" s="39" t="s">
        <v>5</v>
      </c>
    </row>
    <row r="5172" spans="1:5" ht="38.25">
      <c r="A5172" s="35" t="s">
        <v>59</v>
      </c>
      <c r="E5172" s="40" t="s">
        <v>13059</v>
      </c>
    </row>
    <row r="5173" spans="1:5" ht="153">
      <c r="A5173" t="s">
        <v>61</v>
      </c>
      <c r="E5173" s="39" t="s">
        <v>13060</v>
      </c>
    </row>
    <row r="5174" spans="1:16" ht="12.75">
      <c r="A5174" t="s">
        <v>53</v>
      </c>
      <c s="34" t="s">
        <v>13061</v>
      </c>
      <c s="34" t="s">
        <v>13062</v>
      </c>
      <c s="35" t="s">
        <v>5</v>
      </c>
      <c s="6" t="s">
        <v>13063</v>
      </c>
      <c s="36" t="s">
        <v>115</v>
      </c>
      <c s="37">
        <v>1027</v>
      </c>
      <c s="36">
        <v>0</v>
      </c>
      <c s="36">
        <f>ROUND(G5174*H5174,6)</f>
      </c>
      <c r="L5174" s="38">
        <v>0</v>
      </c>
      <c s="32">
        <f>ROUND(ROUND(L5174,2)*ROUND(G5174,3),2)</f>
      </c>
      <c s="36" t="s">
        <v>12611</v>
      </c>
      <c>
        <f>(M5174*21)/100</f>
      </c>
      <c t="s">
        <v>28</v>
      </c>
    </row>
    <row r="5175" spans="1:5" ht="12.75">
      <c r="A5175" s="35" t="s">
        <v>58</v>
      </c>
      <c r="E5175" s="39" t="s">
        <v>13064</v>
      </c>
    </row>
    <row r="5176" spans="1:5" ht="38.25">
      <c r="A5176" s="35" t="s">
        <v>59</v>
      </c>
      <c r="E5176" s="40" t="s">
        <v>13065</v>
      </c>
    </row>
    <row r="5177" spans="1:5" ht="153">
      <c r="A5177" t="s">
        <v>61</v>
      </c>
      <c r="E5177" s="39" t="s">
        <v>13066</v>
      </c>
    </row>
    <row r="5178" spans="1:16" ht="12.75">
      <c r="A5178" t="s">
        <v>53</v>
      </c>
      <c s="34" t="s">
        <v>13067</v>
      </c>
      <c s="34" t="s">
        <v>13068</v>
      </c>
      <c s="35" t="s">
        <v>5</v>
      </c>
      <c s="6" t="s">
        <v>8070</v>
      </c>
      <c s="36" t="s">
        <v>115</v>
      </c>
      <c s="37">
        <v>979</v>
      </c>
      <c s="36">
        <v>0</v>
      </c>
      <c s="36">
        <f>ROUND(G5178*H5178,6)</f>
      </c>
      <c r="L5178" s="38">
        <v>0</v>
      </c>
      <c s="32">
        <f>ROUND(ROUND(L5178,2)*ROUND(G5178,3),2)</f>
      </c>
      <c s="36" t="s">
        <v>12611</v>
      </c>
      <c>
        <f>(M5178*21)/100</f>
      </c>
      <c t="s">
        <v>28</v>
      </c>
    </row>
    <row r="5179" spans="1:5" ht="12.75">
      <c r="A5179" s="35" t="s">
        <v>58</v>
      </c>
      <c r="E5179" s="39" t="s">
        <v>5</v>
      </c>
    </row>
    <row r="5180" spans="1:5" ht="12.75">
      <c r="A5180" s="35" t="s">
        <v>59</v>
      </c>
      <c r="E5180" s="40" t="s">
        <v>13069</v>
      </c>
    </row>
    <row r="5181" spans="1:5" ht="153">
      <c r="A5181" t="s">
        <v>61</v>
      </c>
      <c r="E5181" s="39" t="s">
        <v>8072</v>
      </c>
    </row>
    <row r="5182" spans="1:16" ht="12.75">
      <c r="A5182" t="s">
        <v>53</v>
      </c>
      <c s="34" t="s">
        <v>13070</v>
      </c>
      <c s="34" t="s">
        <v>13071</v>
      </c>
      <c s="35" t="s">
        <v>5</v>
      </c>
      <c s="6" t="s">
        <v>8074</v>
      </c>
      <c s="36" t="s">
        <v>3844</v>
      </c>
      <c s="37">
        <v>1</v>
      </c>
      <c s="36">
        <v>0</v>
      </c>
      <c s="36">
        <f>ROUND(G5182*H5182,6)</f>
      </c>
      <c r="L5182" s="38">
        <v>0</v>
      </c>
      <c s="32">
        <f>ROUND(ROUND(L5182,2)*ROUND(G5182,3),2)</f>
      </c>
      <c s="36" t="s">
        <v>12611</v>
      </c>
      <c>
        <f>(M5182*21)/100</f>
      </c>
      <c t="s">
        <v>28</v>
      </c>
    </row>
    <row r="5183" spans="1:5" ht="12.75">
      <c r="A5183" s="35" t="s">
        <v>58</v>
      </c>
      <c r="E5183" s="39" t="s">
        <v>5</v>
      </c>
    </row>
    <row r="5184" spans="1:5" ht="12.75">
      <c r="A5184" s="35" t="s">
        <v>59</v>
      </c>
      <c r="E5184" s="40" t="s">
        <v>10029</v>
      </c>
    </row>
    <row r="5185" spans="1:5" ht="140.25">
      <c r="A5185" t="s">
        <v>61</v>
      </c>
      <c r="E5185" s="39" t="s">
        <v>8075</v>
      </c>
    </row>
    <row r="5186" spans="1:16" ht="12.75">
      <c r="A5186" t="s">
        <v>53</v>
      </c>
      <c s="34" t="s">
        <v>13072</v>
      </c>
      <c s="34" t="s">
        <v>13073</v>
      </c>
      <c s="35" t="s">
        <v>5</v>
      </c>
      <c s="6" t="s">
        <v>8077</v>
      </c>
      <c s="36" t="s">
        <v>3844</v>
      </c>
      <c s="37">
        <v>1</v>
      </c>
      <c s="36">
        <v>0</v>
      </c>
      <c s="36">
        <f>ROUND(G5186*H5186,6)</f>
      </c>
      <c r="L5186" s="38">
        <v>0</v>
      </c>
      <c s="32">
        <f>ROUND(ROUND(L5186,2)*ROUND(G5186,3),2)</f>
      </c>
      <c s="36" t="s">
        <v>12611</v>
      </c>
      <c>
        <f>(M5186*21)/100</f>
      </c>
      <c t="s">
        <v>28</v>
      </c>
    </row>
    <row r="5187" spans="1:5" ht="12.75">
      <c r="A5187" s="35" t="s">
        <v>58</v>
      </c>
      <c r="E5187" s="39" t="s">
        <v>5</v>
      </c>
    </row>
    <row r="5188" spans="1:5" ht="12.75">
      <c r="A5188" s="35" t="s">
        <v>59</v>
      </c>
      <c r="E5188" s="40" t="s">
        <v>10029</v>
      </c>
    </row>
    <row r="5189" spans="1:5" ht="153">
      <c r="A5189" t="s">
        <v>61</v>
      </c>
      <c r="E5189" s="39" t="s">
        <v>8078</v>
      </c>
    </row>
    <row r="5190" spans="1:16" ht="12.75">
      <c r="A5190" t="s">
        <v>53</v>
      </c>
      <c s="34" t="s">
        <v>13074</v>
      </c>
      <c s="34" t="s">
        <v>13075</v>
      </c>
      <c s="35" t="s">
        <v>5</v>
      </c>
      <c s="6" t="s">
        <v>8080</v>
      </c>
      <c s="36" t="s">
        <v>3844</v>
      </c>
      <c s="37">
        <v>1</v>
      </c>
      <c s="36">
        <v>0</v>
      </c>
      <c s="36">
        <f>ROUND(G5190*H5190,6)</f>
      </c>
      <c r="L5190" s="38">
        <v>0</v>
      </c>
      <c s="32">
        <f>ROUND(ROUND(L5190,2)*ROUND(G5190,3),2)</f>
      </c>
      <c s="36" t="s">
        <v>12611</v>
      </c>
      <c>
        <f>(M5190*21)/100</f>
      </c>
      <c t="s">
        <v>28</v>
      </c>
    </row>
    <row r="5191" spans="1:5" ht="12.75">
      <c r="A5191" s="35" t="s">
        <v>58</v>
      </c>
      <c r="E5191" s="39" t="s">
        <v>5</v>
      </c>
    </row>
    <row r="5192" spans="1:5" ht="12.75">
      <c r="A5192" s="35" t="s">
        <v>59</v>
      </c>
      <c r="E5192" s="40" t="s">
        <v>10029</v>
      </c>
    </row>
    <row r="5193" spans="1:5" ht="127.5">
      <c r="A5193" t="s">
        <v>61</v>
      </c>
      <c r="E5193" s="39" t="s">
        <v>8081</v>
      </c>
    </row>
    <row r="5194" spans="1:16" ht="12.75">
      <c r="A5194" t="s">
        <v>53</v>
      </c>
      <c s="34" t="s">
        <v>13076</v>
      </c>
      <c s="34" t="s">
        <v>13077</v>
      </c>
      <c s="35" t="s">
        <v>5</v>
      </c>
      <c s="6" t="s">
        <v>8083</v>
      </c>
      <c s="36" t="s">
        <v>3844</v>
      </c>
      <c s="37">
        <v>1</v>
      </c>
      <c s="36">
        <v>0</v>
      </c>
      <c s="36">
        <f>ROUND(G5194*H5194,6)</f>
      </c>
      <c r="L5194" s="38">
        <v>0</v>
      </c>
      <c s="32">
        <f>ROUND(ROUND(L5194,2)*ROUND(G5194,3),2)</f>
      </c>
      <c s="36" t="s">
        <v>12611</v>
      </c>
      <c>
        <f>(M5194*21)/100</f>
      </c>
      <c t="s">
        <v>28</v>
      </c>
    </row>
    <row r="5195" spans="1:5" ht="12.75">
      <c r="A5195" s="35" t="s">
        <v>58</v>
      </c>
      <c r="E5195" s="39" t="s">
        <v>5</v>
      </c>
    </row>
    <row r="5196" spans="1:5" ht="12.75">
      <c r="A5196" s="35" t="s">
        <v>59</v>
      </c>
      <c r="E5196" s="40" t="s">
        <v>10029</v>
      </c>
    </row>
    <row r="5197" spans="1:5" ht="76.5">
      <c r="A5197" t="s">
        <v>61</v>
      </c>
      <c r="E5197" s="39" t="s">
        <v>8084</v>
      </c>
    </row>
    <row r="5198" spans="1:13" ht="12.75">
      <c r="A5198" t="s">
        <v>47</v>
      </c>
      <c r="C5198" s="31" t="s">
        <v>13078</v>
      </c>
      <c r="E5198" s="33" t="s">
        <v>13079</v>
      </c>
      <c r="J5198" s="32">
        <f>0+J5199+J5256</f>
      </c>
      <c s="32">
        <f>0+K5199+K5256</f>
      </c>
      <c s="32">
        <f>0+L5199+L5256</f>
      </c>
      <c s="32">
        <f>0+M5199+M5256</f>
      </c>
    </row>
    <row r="5199" spans="1:13" ht="12.75">
      <c r="A5199" t="s">
        <v>50</v>
      </c>
      <c r="C5199" s="31" t="s">
        <v>86</v>
      </c>
      <c r="E5199" s="33" t="s">
        <v>8171</v>
      </c>
      <c r="J5199" s="32">
        <f>0</f>
      </c>
      <c s="32">
        <f>0</f>
      </c>
      <c s="32">
        <f>0+L5200+L5204+L5208+L5212+L5216+L5220+L5224+L5228+L5232+L5236+L5240+L5244+L5248+L5252</f>
      </c>
      <c s="32">
        <f>0+M5200+M5204+M5208+M5212+M5216+M5220+M5224+M5228+M5232+M5236+M5240+M5244+M5248+M5252</f>
      </c>
    </row>
    <row r="5200" spans="1:16" ht="25.5">
      <c r="A5200" t="s">
        <v>53</v>
      </c>
      <c s="34" t="s">
        <v>13080</v>
      </c>
      <c s="34" t="s">
        <v>1222</v>
      </c>
      <c s="35" t="s">
        <v>5</v>
      </c>
      <c s="6" t="s">
        <v>1223</v>
      </c>
      <c s="36" t="s">
        <v>115</v>
      </c>
      <c s="37">
        <v>4075</v>
      </c>
      <c s="36">
        <v>0</v>
      </c>
      <c s="36">
        <f>ROUND(G5200*H5200,6)</f>
      </c>
      <c r="L5200" s="38">
        <v>0</v>
      </c>
      <c s="32">
        <f>ROUND(ROUND(L5200,2)*ROUND(G5200,3),2)</f>
      </c>
      <c s="36" t="s">
        <v>57</v>
      </c>
      <c>
        <f>(M5200*21)/100</f>
      </c>
      <c t="s">
        <v>28</v>
      </c>
    </row>
    <row r="5201" spans="1:5" ht="12.75">
      <c r="A5201" s="35" t="s">
        <v>58</v>
      </c>
      <c r="E5201" s="39" t="s">
        <v>5</v>
      </c>
    </row>
    <row r="5202" spans="1:5" ht="12.75">
      <c r="A5202" s="35" t="s">
        <v>59</v>
      </c>
      <c r="E5202" s="40" t="s">
        <v>13081</v>
      </c>
    </row>
    <row r="5203" spans="1:5" ht="12.75">
      <c r="A5203" t="s">
        <v>61</v>
      </c>
      <c r="E5203" s="39" t="s">
        <v>776</v>
      </c>
    </row>
    <row r="5204" spans="1:16" ht="12.75">
      <c r="A5204" t="s">
        <v>53</v>
      </c>
      <c s="34" t="s">
        <v>13082</v>
      </c>
      <c s="34" t="s">
        <v>835</v>
      </c>
      <c s="35" t="s">
        <v>5</v>
      </c>
      <c s="6" t="s">
        <v>836</v>
      </c>
      <c s="36" t="s">
        <v>115</v>
      </c>
      <c s="37">
        <v>105</v>
      </c>
      <c s="36">
        <v>0</v>
      </c>
      <c s="36">
        <f>ROUND(G5204*H5204,6)</f>
      </c>
      <c r="L5204" s="38">
        <v>0</v>
      </c>
      <c s="32">
        <f>ROUND(ROUND(L5204,2)*ROUND(G5204,3),2)</f>
      </c>
      <c s="36" t="s">
        <v>57</v>
      </c>
      <c>
        <f>(M5204*21)/100</f>
      </c>
      <c t="s">
        <v>28</v>
      </c>
    </row>
    <row r="5205" spans="1:5" ht="12.75">
      <c r="A5205" s="35" t="s">
        <v>58</v>
      </c>
      <c r="E5205" s="39" t="s">
        <v>5</v>
      </c>
    </row>
    <row r="5206" spans="1:5" ht="12.75">
      <c r="A5206" s="35" t="s">
        <v>59</v>
      </c>
      <c r="E5206" s="40" t="s">
        <v>13083</v>
      </c>
    </row>
    <row r="5207" spans="1:5" ht="12.75">
      <c r="A5207" t="s">
        <v>61</v>
      </c>
      <c r="E5207" s="39" t="s">
        <v>776</v>
      </c>
    </row>
    <row r="5208" spans="1:16" ht="12.75">
      <c r="A5208" t="s">
        <v>53</v>
      </c>
      <c s="34" t="s">
        <v>13084</v>
      </c>
      <c s="34" t="s">
        <v>498</v>
      </c>
      <c s="35" t="s">
        <v>5</v>
      </c>
      <c s="6" t="s">
        <v>499</v>
      </c>
      <c s="36" t="s">
        <v>115</v>
      </c>
      <c s="37">
        <v>40</v>
      </c>
      <c s="36">
        <v>0</v>
      </c>
      <c s="36">
        <f>ROUND(G5208*H5208,6)</f>
      </c>
      <c r="L5208" s="38">
        <v>0</v>
      </c>
      <c s="32">
        <f>ROUND(ROUND(L5208,2)*ROUND(G5208,3),2)</f>
      </c>
      <c s="36" t="s">
        <v>57</v>
      </c>
      <c>
        <f>(M5208*21)/100</f>
      </c>
      <c t="s">
        <v>28</v>
      </c>
    </row>
    <row r="5209" spans="1:5" ht="12.75">
      <c r="A5209" s="35" t="s">
        <v>58</v>
      </c>
      <c r="E5209" s="39" t="s">
        <v>5</v>
      </c>
    </row>
    <row r="5210" spans="1:5" ht="12.75">
      <c r="A5210" s="35" t="s">
        <v>59</v>
      </c>
      <c r="E5210" s="40" t="s">
        <v>10279</v>
      </c>
    </row>
    <row r="5211" spans="1:5" ht="12.75">
      <c r="A5211" t="s">
        <v>61</v>
      </c>
      <c r="E5211" s="39" t="s">
        <v>776</v>
      </c>
    </row>
    <row r="5212" spans="1:16" ht="12.75">
      <c r="A5212" t="s">
        <v>53</v>
      </c>
      <c s="34" t="s">
        <v>13085</v>
      </c>
      <c s="34" t="s">
        <v>13086</v>
      </c>
      <c s="35" t="s">
        <v>5</v>
      </c>
      <c s="6" t="s">
        <v>13087</v>
      </c>
      <c s="36" t="s">
        <v>115</v>
      </c>
      <c s="37">
        <v>5</v>
      </c>
      <c s="36">
        <v>0</v>
      </c>
      <c s="36">
        <f>ROUND(G5212*H5212,6)</f>
      </c>
      <c r="L5212" s="38">
        <v>0</v>
      </c>
      <c s="32">
        <f>ROUND(ROUND(L5212,2)*ROUND(G5212,3),2)</f>
      </c>
      <c s="36" t="s">
        <v>57</v>
      </c>
      <c>
        <f>(M5212*21)/100</f>
      </c>
      <c t="s">
        <v>28</v>
      </c>
    </row>
    <row r="5213" spans="1:5" ht="12.75">
      <c r="A5213" s="35" t="s">
        <v>58</v>
      </c>
      <c r="E5213" s="39" t="s">
        <v>5</v>
      </c>
    </row>
    <row r="5214" spans="1:5" ht="12.75">
      <c r="A5214" s="35" t="s">
        <v>59</v>
      </c>
      <c r="E5214" s="40" t="s">
        <v>9952</v>
      </c>
    </row>
    <row r="5215" spans="1:5" ht="12.75">
      <c r="A5215" t="s">
        <v>61</v>
      </c>
      <c r="E5215" s="39" t="s">
        <v>776</v>
      </c>
    </row>
    <row r="5216" spans="1:16" ht="25.5">
      <c r="A5216" t="s">
        <v>53</v>
      </c>
      <c s="34" t="s">
        <v>13088</v>
      </c>
      <c s="34" t="s">
        <v>4594</v>
      </c>
      <c s="35" t="s">
        <v>5</v>
      </c>
      <c s="6" t="s">
        <v>4595</v>
      </c>
      <c s="36" t="s">
        <v>82</v>
      </c>
      <c s="37">
        <v>80</v>
      </c>
      <c s="36">
        <v>0</v>
      </c>
      <c s="36">
        <f>ROUND(G5216*H5216,6)</f>
      </c>
      <c r="L5216" s="38">
        <v>0</v>
      </c>
      <c s="32">
        <f>ROUND(ROUND(L5216,2)*ROUND(G5216,3),2)</f>
      </c>
      <c s="36" t="s">
        <v>57</v>
      </c>
      <c>
        <f>(M5216*21)/100</f>
      </c>
      <c t="s">
        <v>28</v>
      </c>
    </row>
    <row r="5217" spans="1:5" ht="12.75">
      <c r="A5217" s="35" t="s">
        <v>58</v>
      </c>
      <c r="E5217" s="39" t="s">
        <v>5</v>
      </c>
    </row>
    <row r="5218" spans="1:5" ht="12.75">
      <c r="A5218" s="35" t="s">
        <v>59</v>
      </c>
      <c r="E5218" s="40" t="s">
        <v>13089</v>
      </c>
    </row>
    <row r="5219" spans="1:5" ht="12.75">
      <c r="A5219" t="s">
        <v>61</v>
      </c>
      <c r="E5219" s="39" t="s">
        <v>776</v>
      </c>
    </row>
    <row r="5220" spans="1:16" ht="25.5">
      <c r="A5220" t="s">
        <v>53</v>
      </c>
      <c s="34" t="s">
        <v>13090</v>
      </c>
      <c s="34" t="s">
        <v>104</v>
      </c>
      <c s="35" t="s">
        <v>5</v>
      </c>
      <c s="6" t="s">
        <v>105</v>
      </c>
      <c s="36" t="s">
        <v>82</v>
      </c>
      <c s="37">
        <v>120</v>
      </c>
      <c s="36">
        <v>0</v>
      </c>
      <c s="36">
        <f>ROUND(G5220*H5220,6)</f>
      </c>
      <c r="L5220" s="38">
        <v>0</v>
      </c>
      <c s="32">
        <f>ROUND(ROUND(L5220,2)*ROUND(G5220,3),2)</f>
      </c>
      <c s="36" t="s">
        <v>57</v>
      </c>
      <c>
        <f>(M5220*21)/100</f>
      </c>
      <c t="s">
        <v>28</v>
      </c>
    </row>
    <row r="5221" spans="1:5" ht="12.75">
      <c r="A5221" s="35" t="s">
        <v>58</v>
      </c>
      <c r="E5221" s="39" t="s">
        <v>5</v>
      </c>
    </row>
    <row r="5222" spans="1:5" ht="12.75">
      <c r="A5222" s="35" t="s">
        <v>59</v>
      </c>
      <c r="E5222" s="40" t="s">
        <v>13091</v>
      </c>
    </row>
    <row r="5223" spans="1:5" ht="12.75">
      <c r="A5223" t="s">
        <v>61</v>
      </c>
      <c r="E5223" s="39" t="s">
        <v>776</v>
      </c>
    </row>
    <row r="5224" spans="1:16" ht="25.5">
      <c r="A5224" t="s">
        <v>53</v>
      </c>
      <c s="34" t="s">
        <v>13092</v>
      </c>
      <c s="34" t="s">
        <v>13093</v>
      </c>
      <c s="35" t="s">
        <v>5</v>
      </c>
      <c s="6" t="s">
        <v>13094</v>
      </c>
      <c s="36" t="s">
        <v>82</v>
      </c>
      <c s="37">
        <v>80</v>
      </c>
      <c s="36">
        <v>0</v>
      </c>
      <c s="36">
        <f>ROUND(G5224*H5224,6)</f>
      </c>
      <c r="L5224" s="38">
        <v>0</v>
      </c>
      <c s="32">
        <f>ROUND(ROUND(L5224,2)*ROUND(G5224,3),2)</f>
      </c>
      <c s="36" t="s">
        <v>57</v>
      </c>
      <c>
        <f>(M5224*21)/100</f>
      </c>
      <c t="s">
        <v>28</v>
      </c>
    </row>
    <row r="5225" spans="1:5" ht="12.75">
      <c r="A5225" s="35" t="s">
        <v>58</v>
      </c>
      <c r="E5225" s="39" t="s">
        <v>5</v>
      </c>
    </row>
    <row r="5226" spans="1:5" ht="12.75">
      <c r="A5226" s="35" t="s">
        <v>59</v>
      </c>
      <c r="E5226" s="40" t="s">
        <v>13095</v>
      </c>
    </row>
    <row r="5227" spans="1:5" ht="12.75">
      <c r="A5227" t="s">
        <v>61</v>
      </c>
      <c r="E5227" s="39" t="s">
        <v>776</v>
      </c>
    </row>
    <row r="5228" spans="1:16" ht="25.5">
      <c r="A5228" t="s">
        <v>53</v>
      </c>
      <c s="34" t="s">
        <v>13096</v>
      </c>
      <c s="34" t="s">
        <v>807</v>
      </c>
      <c s="35" t="s">
        <v>5</v>
      </c>
      <c s="6" t="s">
        <v>808</v>
      </c>
      <c s="36" t="s">
        <v>82</v>
      </c>
      <c s="37">
        <v>620</v>
      </c>
      <c s="36">
        <v>0</v>
      </c>
      <c s="36">
        <f>ROUND(G5228*H5228,6)</f>
      </c>
      <c r="L5228" s="38">
        <v>0</v>
      </c>
      <c s="32">
        <f>ROUND(ROUND(L5228,2)*ROUND(G5228,3),2)</f>
      </c>
      <c s="36" t="s">
        <v>57</v>
      </c>
      <c>
        <f>(M5228*21)/100</f>
      </c>
      <c t="s">
        <v>28</v>
      </c>
    </row>
    <row r="5229" spans="1:5" ht="12.75">
      <c r="A5229" s="35" t="s">
        <v>58</v>
      </c>
      <c r="E5229" s="39" t="s">
        <v>13097</v>
      </c>
    </row>
    <row r="5230" spans="1:5" ht="12.75">
      <c r="A5230" s="35" t="s">
        <v>59</v>
      </c>
      <c r="E5230" s="40" t="s">
        <v>13098</v>
      </c>
    </row>
    <row r="5231" spans="1:5" ht="12.75">
      <c r="A5231" t="s">
        <v>61</v>
      </c>
      <c r="E5231" s="39" t="s">
        <v>776</v>
      </c>
    </row>
    <row r="5232" spans="1:16" ht="25.5">
      <c r="A5232" t="s">
        <v>53</v>
      </c>
      <c s="34" t="s">
        <v>13099</v>
      </c>
      <c s="34" t="s">
        <v>3529</v>
      </c>
      <c s="35" t="s">
        <v>5</v>
      </c>
      <c s="6" t="s">
        <v>3530</v>
      </c>
      <c s="36" t="s">
        <v>82</v>
      </c>
      <c s="37">
        <v>200</v>
      </c>
      <c s="36">
        <v>0</v>
      </c>
      <c s="36">
        <f>ROUND(G5232*H5232,6)</f>
      </c>
      <c r="L5232" s="38">
        <v>0</v>
      </c>
      <c s="32">
        <f>ROUND(ROUND(L5232,2)*ROUND(G5232,3),2)</f>
      </c>
      <c s="36" t="s">
        <v>57</v>
      </c>
      <c>
        <f>(M5232*21)/100</f>
      </c>
      <c t="s">
        <v>28</v>
      </c>
    </row>
    <row r="5233" spans="1:5" ht="12.75">
      <c r="A5233" s="35" t="s">
        <v>58</v>
      </c>
      <c r="E5233" s="39" t="s">
        <v>13097</v>
      </c>
    </row>
    <row r="5234" spans="1:5" ht="12.75">
      <c r="A5234" s="35" t="s">
        <v>59</v>
      </c>
      <c r="E5234" s="40" t="s">
        <v>13100</v>
      </c>
    </row>
    <row r="5235" spans="1:5" ht="12.75">
      <c r="A5235" t="s">
        <v>61</v>
      </c>
      <c r="E5235" s="39" t="s">
        <v>776</v>
      </c>
    </row>
    <row r="5236" spans="1:16" ht="25.5">
      <c r="A5236" t="s">
        <v>53</v>
      </c>
      <c s="34" t="s">
        <v>13101</v>
      </c>
      <c s="34" t="s">
        <v>13102</v>
      </c>
      <c s="35" t="s">
        <v>5</v>
      </c>
      <c s="6" t="s">
        <v>13103</v>
      </c>
      <c s="36" t="s">
        <v>82</v>
      </c>
      <c s="37">
        <v>70</v>
      </c>
      <c s="36">
        <v>0</v>
      </c>
      <c s="36">
        <f>ROUND(G5236*H5236,6)</f>
      </c>
      <c r="L5236" s="38">
        <v>0</v>
      </c>
      <c s="32">
        <f>ROUND(ROUND(L5236,2)*ROUND(G5236,3),2)</f>
      </c>
      <c s="36" t="s">
        <v>57</v>
      </c>
      <c>
        <f>(M5236*21)/100</f>
      </c>
      <c t="s">
        <v>28</v>
      </c>
    </row>
    <row r="5237" spans="1:5" ht="12.75">
      <c r="A5237" s="35" t="s">
        <v>58</v>
      </c>
      <c r="E5237" s="39" t="s">
        <v>13097</v>
      </c>
    </row>
    <row r="5238" spans="1:5" ht="12.75">
      <c r="A5238" s="35" t="s">
        <v>59</v>
      </c>
      <c r="E5238" s="40" t="s">
        <v>13104</v>
      </c>
    </row>
    <row r="5239" spans="1:5" ht="12.75">
      <c r="A5239" t="s">
        <v>61</v>
      </c>
      <c r="E5239" s="39" t="s">
        <v>776</v>
      </c>
    </row>
    <row r="5240" spans="1:16" ht="25.5">
      <c r="A5240" t="s">
        <v>53</v>
      </c>
      <c s="34" t="s">
        <v>13105</v>
      </c>
      <c s="34" t="s">
        <v>8173</v>
      </c>
      <c s="35" t="s">
        <v>5</v>
      </c>
      <c s="6" t="s">
        <v>8174</v>
      </c>
      <c s="36" t="s">
        <v>82</v>
      </c>
      <c s="37">
        <v>3950</v>
      </c>
      <c s="36">
        <v>0</v>
      </c>
      <c s="36">
        <f>ROUND(G5240*H5240,6)</f>
      </c>
      <c r="L5240" s="38">
        <v>0</v>
      </c>
      <c s="32">
        <f>ROUND(ROUND(L5240,2)*ROUND(G5240,3),2)</f>
      </c>
      <c s="36" t="s">
        <v>57</v>
      </c>
      <c>
        <f>(M5240*21)/100</f>
      </c>
      <c t="s">
        <v>28</v>
      </c>
    </row>
    <row r="5241" spans="1:5" ht="12.75">
      <c r="A5241" s="35" t="s">
        <v>58</v>
      </c>
      <c r="E5241" s="39" t="s">
        <v>5</v>
      </c>
    </row>
    <row r="5242" spans="1:5" ht="12.75">
      <c r="A5242" s="35" t="s">
        <v>59</v>
      </c>
      <c r="E5242" s="40" t="s">
        <v>13106</v>
      </c>
    </row>
    <row r="5243" spans="1:5" ht="12.75">
      <c r="A5243" t="s">
        <v>61</v>
      </c>
      <c r="E5243" s="39" t="s">
        <v>776</v>
      </c>
    </row>
    <row r="5244" spans="1:16" ht="25.5">
      <c r="A5244" t="s">
        <v>53</v>
      </c>
      <c s="34" t="s">
        <v>13107</v>
      </c>
      <c s="34" t="s">
        <v>1226</v>
      </c>
      <c s="35" t="s">
        <v>5</v>
      </c>
      <c s="6" t="s">
        <v>1227</v>
      </c>
      <c s="36" t="s">
        <v>82</v>
      </c>
      <c s="37">
        <v>1235</v>
      </c>
      <c s="36">
        <v>0</v>
      </c>
      <c s="36">
        <f>ROUND(G5244*H5244,6)</f>
      </c>
      <c r="L5244" s="38">
        <v>0</v>
      </c>
      <c s="32">
        <f>ROUND(ROUND(L5244,2)*ROUND(G5244,3),2)</f>
      </c>
      <c s="36" t="s">
        <v>57</v>
      </c>
      <c>
        <f>(M5244*21)/100</f>
      </c>
      <c t="s">
        <v>28</v>
      </c>
    </row>
    <row r="5245" spans="1:5" ht="12.75">
      <c r="A5245" s="35" t="s">
        <v>58</v>
      </c>
      <c r="E5245" s="39" t="s">
        <v>5</v>
      </c>
    </row>
    <row r="5246" spans="1:5" ht="12.75">
      <c r="A5246" s="35" t="s">
        <v>59</v>
      </c>
      <c r="E5246" s="40" t="s">
        <v>13108</v>
      </c>
    </row>
    <row r="5247" spans="1:5" ht="12.75">
      <c r="A5247" t="s">
        <v>61</v>
      </c>
      <c r="E5247" s="39" t="s">
        <v>776</v>
      </c>
    </row>
    <row r="5248" spans="1:16" ht="25.5">
      <c r="A5248" t="s">
        <v>53</v>
      </c>
      <c s="34" t="s">
        <v>13109</v>
      </c>
      <c s="34" t="s">
        <v>1240</v>
      </c>
      <c s="35" t="s">
        <v>5</v>
      </c>
      <c s="6" t="s">
        <v>1241</v>
      </c>
      <c s="36" t="s">
        <v>115</v>
      </c>
      <c s="37">
        <v>20960</v>
      </c>
      <c s="36">
        <v>0</v>
      </c>
      <c s="36">
        <f>ROUND(G5248*H5248,6)</f>
      </c>
      <c r="L5248" s="38">
        <v>0</v>
      </c>
      <c s="32">
        <f>ROUND(ROUND(L5248,2)*ROUND(G5248,3),2)</f>
      </c>
      <c s="36" t="s">
        <v>57</v>
      </c>
      <c>
        <f>(M5248*21)/100</f>
      </c>
      <c t="s">
        <v>28</v>
      </c>
    </row>
    <row r="5249" spans="1:5" ht="12.75">
      <c r="A5249" s="35" t="s">
        <v>58</v>
      </c>
      <c r="E5249" s="39" t="s">
        <v>5</v>
      </c>
    </row>
    <row r="5250" spans="1:5" ht="12.75">
      <c r="A5250" s="35" t="s">
        <v>59</v>
      </c>
      <c r="E5250" s="40" t="s">
        <v>13110</v>
      </c>
    </row>
    <row r="5251" spans="1:5" ht="12.75">
      <c r="A5251" t="s">
        <v>61</v>
      </c>
      <c r="E5251" s="39" t="s">
        <v>776</v>
      </c>
    </row>
    <row r="5252" spans="1:16" ht="12.75">
      <c r="A5252" t="s">
        <v>53</v>
      </c>
      <c s="34" t="s">
        <v>13111</v>
      </c>
      <c s="34" t="s">
        <v>110</v>
      </c>
      <c s="35" t="s">
        <v>5</v>
      </c>
      <c s="6" t="s">
        <v>111</v>
      </c>
      <c s="36" t="s">
        <v>56</v>
      </c>
      <c s="37">
        <v>7</v>
      </c>
      <c s="36">
        <v>0</v>
      </c>
      <c s="36">
        <f>ROUND(G5252*H5252,6)</f>
      </c>
      <c r="L5252" s="38">
        <v>0</v>
      </c>
      <c s="32">
        <f>ROUND(ROUND(L5252,2)*ROUND(G5252,3),2)</f>
      </c>
      <c s="36" t="s">
        <v>57</v>
      </c>
      <c>
        <f>(M5252*21)/100</f>
      </c>
      <c t="s">
        <v>28</v>
      </c>
    </row>
    <row r="5253" spans="1:5" ht="12.75">
      <c r="A5253" s="35" t="s">
        <v>58</v>
      </c>
      <c r="E5253" s="39" t="s">
        <v>5</v>
      </c>
    </row>
    <row r="5254" spans="1:5" ht="12.75">
      <c r="A5254" s="35" t="s">
        <v>59</v>
      </c>
      <c r="E5254" s="40" t="s">
        <v>10311</v>
      </c>
    </row>
    <row r="5255" spans="1:5" ht="12.75">
      <c r="A5255" t="s">
        <v>61</v>
      </c>
      <c r="E5255" s="39" t="s">
        <v>776</v>
      </c>
    </row>
    <row r="5256" spans="1:13" ht="12.75">
      <c r="A5256" t="s">
        <v>50</v>
      </c>
      <c r="C5256" s="31" t="s">
        <v>132</v>
      </c>
      <c r="E5256" s="33" t="s">
        <v>6987</v>
      </c>
      <c r="J5256" s="32">
        <f>0</f>
      </c>
      <c s="32">
        <f>0</f>
      </c>
      <c s="32">
        <f>0+L5257+L5261+L5265+L5269+L5273+L5277+L5281+L5285+L5289+L5293+L5297+L5301+L5305+L5309+L5313+L5317+L5321+L5325+L5329+L5333+L5337+L5341+L5345+L5349+L5353+L5357+L5361+L5365+L5369+L5373+L5377+L5381+L5385+L5389+L5393+L5397+L5401+L5405+L5409+L5413+L5417+L5421+L5425+L5429+L5433+L5437+L5441+L5445+L5449+L5453+L5457+L5461+L5465+L5469+L5473+L5477+L5481+L5485+L5489+L5493+L5497+L5501+L5505+L5509+L5513+L5517+L5521+L5525+L5529+L5533+L5537+L5541+L5545+L5549+L5553+L5557+L5561+L5565+L5569+L5573+L5577+L5581+L5585+L5589+L5593+L5597+L5601+L5605+L5609+L5613+L5617+L5621+L5625+L5629+L5633+L5637+L5641+L5645+L5649+L5653+L5657+L5661</f>
      </c>
      <c s="32">
        <f>0+M5257+M5261+M5265+M5269+M5273+M5277+M5281+M5285+M5289+M5293+M5297+M5301+M5305+M5309+M5313+M5317+M5321+M5325+M5329+M5333+M5337+M5341+M5345+M5349+M5353+M5357+M5361+M5365+M5369+M5373+M5377+M5381+M5385+M5389+M5393+M5397+M5401+M5405+M5409+M5413+M5417+M5421+M5425+M5429+M5433+M5437+M5441+M5445+M5449+M5453+M5457+M5461+M5465+M5469+M5473+M5477+M5481+M5485+M5489+M5493+M5497+M5501+M5505+M5509+M5513+M5517+M5521+M5525+M5529+M5533+M5537+M5541+M5545+M5549+M5553+M5557+M5561+M5565+M5569+M5573+M5577+M5581+M5585+M5589+M5593+M5597+M5601+M5605+M5609+M5613+M5617+M5621+M5625+M5629+M5633+M5637+M5641+M5645+M5649+M5653+M5657+M5661</f>
      </c>
    </row>
    <row r="5257" spans="1:16" ht="12.75">
      <c r="A5257" t="s">
        <v>53</v>
      </c>
      <c s="34" t="s">
        <v>13112</v>
      </c>
      <c s="34" t="s">
        <v>7009</v>
      </c>
      <c s="35" t="s">
        <v>5</v>
      </c>
      <c s="6" t="s">
        <v>13113</v>
      </c>
      <c s="36" t="s">
        <v>115</v>
      </c>
      <c s="37">
        <v>4</v>
      </c>
      <c s="36">
        <v>0</v>
      </c>
      <c s="36">
        <f>ROUND(G5257*H5257,6)</f>
      </c>
      <c r="L5257" s="38">
        <v>0</v>
      </c>
      <c s="32">
        <f>ROUND(ROUND(L5257,2)*ROUND(G5257,3),2)</f>
      </c>
      <c s="36" t="s">
        <v>4382</v>
      </c>
      <c>
        <f>(M5257*21)/100</f>
      </c>
      <c t="s">
        <v>28</v>
      </c>
    </row>
    <row r="5258" spans="1:5" ht="25.5">
      <c r="A5258" s="35" t="s">
        <v>58</v>
      </c>
      <c r="E5258" s="39" t="s">
        <v>13114</v>
      </c>
    </row>
    <row r="5259" spans="1:5" ht="12.75">
      <c r="A5259" s="35" t="s">
        <v>59</v>
      </c>
      <c r="E5259" s="40" t="s">
        <v>10092</v>
      </c>
    </row>
    <row r="5260" spans="1:5" ht="89.25">
      <c r="A5260" t="s">
        <v>61</v>
      </c>
      <c r="E5260" s="39" t="s">
        <v>8132</v>
      </c>
    </row>
    <row r="5261" spans="1:16" ht="12.75">
      <c r="A5261" t="s">
        <v>53</v>
      </c>
      <c s="34" t="s">
        <v>13115</v>
      </c>
      <c s="34" t="s">
        <v>7012</v>
      </c>
      <c s="35" t="s">
        <v>5</v>
      </c>
      <c s="6" t="s">
        <v>13116</v>
      </c>
      <c s="36" t="s">
        <v>115</v>
      </c>
      <c s="37">
        <v>16</v>
      </c>
      <c s="36">
        <v>0</v>
      </c>
      <c s="36">
        <f>ROUND(G5261*H5261,6)</f>
      </c>
      <c r="L5261" s="38">
        <v>0</v>
      </c>
      <c s="32">
        <f>ROUND(ROUND(L5261,2)*ROUND(G5261,3),2)</f>
      </c>
      <c s="36" t="s">
        <v>4382</v>
      </c>
      <c>
        <f>(M5261*21)/100</f>
      </c>
      <c t="s">
        <v>28</v>
      </c>
    </row>
    <row r="5262" spans="1:5" ht="25.5">
      <c r="A5262" s="35" t="s">
        <v>58</v>
      </c>
      <c r="E5262" s="39" t="s">
        <v>13117</v>
      </c>
    </row>
    <row r="5263" spans="1:5" ht="12.75">
      <c r="A5263" s="35" t="s">
        <v>59</v>
      </c>
      <c r="E5263" s="40" t="s">
        <v>10078</v>
      </c>
    </row>
    <row r="5264" spans="1:5" ht="89.25">
      <c r="A5264" t="s">
        <v>61</v>
      </c>
      <c r="E5264" s="39" t="s">
        <v>8132</v>
      </c>
    </row>
    <row r="5265" spans="1:16" ht="12.75">
      <c r="A5265" t="s">
        <v>53</v>
      </c>
      <c s="34" t="s">
        <v>13118</v>
      </c>
      <c s="34" t="s">
        <v>7015</v>
      </c>
      <c s="35" t="s">
        <v>5</v>
      </c>
      <c s="6" t="s">
        <v>13119</v>
      </c>
      <c s="36" t="s">
        <v>115</v>
      </c>
      <c s="37">
        <v>1</v>
      </c>
      <c s="36">
        <v>0</v>
      </c>
      <c s="36">
        <f>ROUND(G5265*H5265,6)</f>
      </c>
      <c r="L5265" s="38">
        <v>0</v>
      </c>
      <c s="32">
        <f>ROUND(ROUND(L5265,2)*ROUND(G5265,3),2)</f>
      </c>
      <c s="36" t="s">
        <v>4382</v>
      </c>
      <c>
        <f>(M5265*21)/100</f>
      </c>
      <c t="s">
        <v>28</v>
      </c>
    </row>
    <row r="5266" spans="1:5" ht="12.75">
      <c r="A5266" s="35" t="s">
        <v>58</v>
      </c>
      <c r="E5266" s="39" t="s">
        <v>13120</v>
      </c>
    </row>
    <row r="5267" spans="1:5" ht="12.75">
      <c r="A5267" s="35" t="s">
        <v>59</v>
      </c>
      <c r="E5267" s="40" t="s">
        <v>10029</v>
      </c>
    </row>
    <row r="5268" spans="1:5" ht="89.25">
      <c r="A5268" t="s">
        <v>61</v>
      </c>
      <c r="E5268" s="39" t="s">
        <v>8132</v>
      </c>
    </row>
    <row r="5269" spans="1:16" ht="12.75">
      <c r="A5269" t="s">
        <v>53</v>
      </c>
      <c s="34" t="s">
        <v>13121</v>
      </c>
      <c s="34" t="s">
        <v>7018</v>
      </c>
      <c s="35" t="s">
        <v>5</v>
      </c>
      <c s="6" t="s">
        <v>13122</v>
      </c>
      <c s="36" t="s">
        <v>115</v>
      </c>
      <c s="37">
        <v>2</v>
      </c>
      <c s="36">
        <v>0</v>
      </c>
      <c s="36">
        <f>ROUND(G5269*H5269,6)</f>
      </c>
      <c r="L5269" s="38">
        <v>0</v>
      </c>
      <c s="32">
        <f>ROUND(ROUND(L5269,2)*ROUND(G5269,3),2)</f>
      </c>
      <c s="36" t="s">
        <v>4382</v>
      </c>
      <c>
        <f>(M5269*21)/100</f>
      </c>
      <c t="s">
        <v>28</v>
      </c>
    </row>
    <row r="5270" spans="1:5" ht="12.75">
      <c r="A5270" s="35" t="s">
        <v>58</v>
      </c>
      <c r="E5270" s="39" t="s">
        <v>13123</v>
      </c>
    </row>
    <row r="5271" spans="1:5" ht="12.75">
      <c r="A5271" s="35" t="s">
        <v>59</v>
      </c>
      <c r="E5271" s="40" t="s">
        <v>10065</v>
      </c>
    </row>
    <row r="5272" spans="1:5" ht="89.25">
      <c r="A5272" t="s">
        <v>61</v>
      </c>
      <c r="E5272" s="39" t="s">
        <v>8132</v>
      </c>
    </row>
    <row r="5273" spans="1:16" ht="12.75">
      <c r="A5273" t="s">
        <v>53</v>
      </c>
      <c s="34" t="s">
        <v>13124</v>
      </c>
      <c s="34" t="s">
        <v>7021</v>
      </c>
      <c s="35" t="s">
        <v>5</v>
      </c>
      <c s="6" t="s">
        <v>13125</v>
      </c>
      <c s="36" t="s">
        <v>115</v>
      </c>
      <c s="37">
        <v>72</v>
      </c>
      <c s="36">
        <v>0</v>
      </c>
      <c s="36">
        <f>ROUND(G5273*H5273,6)</f>
      </c>
      <c r="L5273" s="38">
        <v>0</v>
      </c>
      <c s="32">
        <f>ROUND(ROUND(L5273,2)*ROUND(G5273,3),2)</f>
      </c>
      <c s="36" t="s">
        <v>4382</v>
      </c>
      <c>
        <f>(M5273*21)/100</f>
      </c>
      <c t="s">
        <v>28</v>
      </c>
    </row>
    <row r="5274" spans="1:5" ht="12.75">
      <c r="A5274" s="35" t="s">
        <v>58</v>
      </c>
      <c r="E5274" s="39" t="s">
        <v>8892</v>
      </c>
    </row>
    <row r="5275" spans="1:5" ht="12.75">
      <c r="A5275" s="35" t="s">
        <v>59</v>
      </c>
      <c r="E5275" s="40" t="s">
        <v>10048</v>
      </c>
    </row>
    <row r="5276" spans="1:5" ht="89.25">
      <c r="A5276" t="s">
        <v>61</v>
      </c>
      <c r="E5276" s="39" t="s">
        <v>8132</v>
      </c>
    </row>
    <row r="5277" spans="1:16" ht="12.75">
      <c r="A5277" t="s">
        <v>53</v>
      </c>
      <c s="34" t="s">
        <v>13126</v>
      </c>
      <c s="34" t="s">
        <v>7023</v>
      </c>
      <c s="35" t="s">
        <v>5</v>
      </c>
      <c s="6" t="s">
        <v>13127</v>
      </c>
      <c s="36" t="s">
        <v>115</v>
      </c>
      <c s="37">
        <v>4</v>
      </c>
      <c s="36">
        <v>0</v>
      </c>
      <c s="36">
        <f>ROUND(G5277*H5277,6)</f>
      </c>
      <c r="L5277" s="38">
        <v>0</v>
      </c>
      <c s="32">
        <f>ROUND(ROUND(L5277,2)*ROUND(G5277,3),2)</f>
      </c>
      <c s="36" t="s">
        <v>4382</v>
      </c>
      <c>
        <f>(M5277*21)/100</f>
      </c>
      <c t="s">
        <v>28</v>
      </c>
    </row>
    <row r="5278" spans="1:5" ht="12.75">
      <c r="A5278" s="35" t="s">
        <v>58</v>
      </c>
      <c r="E5278" s="39" t="s">
        <v>13128</v>
      </c>
    </row>
    <row r="5279" spans="1:5" ht="12.75">
      <c r="A5279" s="35" t="s">
        <v>59</v>
      </c>
      <c r="E5279" s="40" t="s">
        <v>10092</v>
      </c>
    </row>
    <row r="5280" spans="1:5" ht="89.25">
      <c r="A5280" t="s">
        <v>61</v>
      </c>
      <c r="E5280" s="39" t="s">
        <v>8132</v>
      </c>
    </row>
    <row r="5281" spans="1:16" ht="12.75">
      <c r="A5281" t="s">
        <v>53</v>
      </c>
      <c s="34" t="s">
        <v>13129</v>
      </c>
      <c s="34" t="s">
        <v>7026</v>
      </c>
      <c s="35" t="s">
        <v>5</v>
      </c>
      <c s="6" t="s">
        <v>13130</v>
      </c>
      <c s="36" t="s">
        <v>115</v>
      </c>
      <c s="37">
        <v>23</v>
      </c>
      <c s="36">
        <v>0</v>
      </c>
      <c s="36">
        <f>ROUND(G5281*H5281,6)</f>
      </c>
      <c r="L5281" s="38">
        <v>0</v>
      </c>
      <c s="32">
        <f>ROUND(ROUND(L5281,2)*ROUND(G5281,3),2)</f>
      </c>
      <c s="36" t="s">
        <v>4382</v>
      </c>
      <c>
        <f>(M5281*21)/100</f>
      </c>
      <c t="s">
        <v>28</v>
      </c>
    </row>
    <row r="5282" spans="1:5" ht="25.5">
      <c r="A5282" s="35" t="s">
        <v>58</v>
      </c>
      <c r="E5282" s="39" t="s">
        <v>13131</v>
      </c>
    </row>
    <row r="5283" spans="1:5" ht="12.75">
      <c r="A5283" s="35" t="s">
        <v>59</v>
      </c>
      <c r="E5283" s="40" t="s">
        <v>13132</v>
      </c>
    </row>
    <row r="5284" spans="1:5" ht="89.25">
      <c r="A5284" t="s">
        <v>61</v>
      </c>
      <c r="E5284" s="39" t="s">
        <v>8132</v>
      </c>
    </row>
    <row r="5285" spans="1:16" ht="12.75">
      <c r="A5285" t="s">
        <v>53</v>
      </c>
      <c s="34" t="s">
        <v>13133</v>
      </c>
      <c s="34" t="s">
        <v>7029</v>
      </c>
      <c s="35" t="s">
        <v>5</v>
      </c>
      <c s="6" t="s">
        <v>13134</v>
      </c>
      <c s="36" t="s">
        <v>115</v>
      </c>
      <c s="37">
        <v>23</v>
      </c>
      <c s="36">
        <v>0</v>
      </c>
      <c s="36">
        <f>ROUND(G5285*H5285,6)</f>
      </c>
      <c r="L5285" s="38">
        <v>0</v>
      </c>
      <c s="32">
        <f>ROUND(ROUND(L5285,2)*ROUND(G5285,3),2)</f>
      </c>
      <c s="36" t="s">
        <v>4382</v>
      </c>
      <c>
        <f>(M5285*21)/100</f>
      </c>
      <c t="s">
        <v>28</v>
      </c>
    </row>
    <row r="5286" spans="1:5" ht="25.5">
      <c r="A5286" s="35" t="s">
        <v>58</v>
      </c>
      <c r="E5286" s="39" t="s">
        <v>13135</v>
      </c>
    </row>
    <row r="5287" spans="1:5" ht="12.75">
      <c r="A5287" s="35" t="s">
        <v>59</v>
      </c>
      <c r="E5287" s="40" t="s">
        <v>13132</v>
      </c>
    </row>
    <row r="5288" spans="1:5" ht="89.25">
      <c r="A5288" t="s">
        <v>61</v>
      </c>
      <c r="E5288" s="39" t="s">
        <v>8132</v>
      </c>
    </row>
    <row r="5289" spans="1:16" ht="12.75">
      <c r="A5289" t="s">
        <v>53</v>
      </c>
      <c s="34" t="s">
        <v>13136</v>
      </c>
      <c s="34" t="s">
        <v>7031</v>
      </c>
      <c s="35" t="s">
        <v>5</v>
      </c>
      <c s="6" t="s">
        <v>13137</v>
      </c>
      <c s="36" t="s">
        <v>115</v>
      </c>
      <c s="37">
        <v>168</v>
      </c>
      <c s="36">
        <v>0</v>
      </c>
      <c s="36">
        <f>ROUND(G5289*H5289,6)</f>
      </c>
      <c r="L5289" s="38">
        <v>0</v>
      </c>
      <c s="32">
        <f>ROUND(ROUND(L5289,2)*ROUND(G5289,3),2)</f>
      </c>
      <c s="36" t="s">
        <v>4382</v>
      </c>
      <c>
        <f>(M5289*21)/100</f>
      </c>
      <c t="s">
        <v>28</v>
      </c>
    </row>
    <row r="5290" spans="1:5" ht="25.5">
      <c r="A5290" s="35" t="s">
        <v>58</v>
      </c>
      <c r="E5290" s="39" t="s">
        <v>13138</v>
      </c>
    </row>
    <row r="5291" spans="1:5" ht="12.75">
      <c r="A5291" s="35" t="s">
        <v>59</v>
      </c>
      <c r="E5291" s="40" t="s">
        <v>13139</v>
      </c>
    </row>
    <row r="5292" spans="1:5" ht="89.25">
      <c r="A5292" t="s">
        <v>61</v>
      </c>
      <c r="E5292" s="39" t="s">
        <v>8132</v>
      </c>
    </row>
    <row r="5293" spans="1:16" ht="12.75">
      <c r="A5293" t="s">
        <v>53</v>
      </c>
      <c s="34" t="s">
        <v>13140</v>
      </c>
      <c s="34" t="s">
        <v>7036</v>
      </c>
      <c s="35" t="s">
        <v>5</v>
      </c>
      <c s="6" t="s">
        <v>13141</v>
      </c>
      <c s="36" t="s">
        <v>115</v>
      </c>
      <c s="37">
        <v>83</v>
      </c>
      <c s="36">
        <v>0</v>
      </c>
      <c s="36">
        <f>ROUND(G5293*H5293,6)</f>
      </c>
      <c r="L5293" s="38">
        <v>0</v>
      </c>
      <c s="32">
        <f>ROUND(ROUND(L5293,2)*ROUND(G5293,3),2)</f>
      </c>
      <c s="36" t="s">
        <v>4382</v>
      </c>
      <c>
        <f>(M5293*21)/100</f>
      </c>
      <c t="s">
        <v>28</v>
      </c>
    </row>
    <row r="5294" spans="1:5" ht="25.5">
      <c r="A5294" s="35" t="s">
        <v>58</v>
      </c>
      <c r="E5294" s="39" t="s">
        <v>13142</v>
      </c>
    </row>
    <row r="5295" spans="1:5" ht="12.75">
      <c r="A5295" s="35" t="s">
        <v>59</v>
      </c>
      <c r="E5295" s="40" t="s">
        <v>13143</v>
      </c>
    </row>
    <row r="5296" spans="1:5" ht="89.25">
      <c r="A5296" t="s">
        <v>61</v>
      </c>
      <c r="E5296" s="39" t="s">
        <v>8132</v>
      </c>
    </row>
    <row r="5297" spans="1:16" ht="12.75">
      <c r="A5297" t="s">
        <v>53</v>
      </c>
      <c s="34" t="s">
        <v>13144</v>
      </c>
      <c s="34" t="s">
        <v>7038</v>
      </c>
      <c s="35" t="s">
        <v>5</v>
      </c>
      <c s="6" t="s">
        <v>13145</v>
      </c>
      <c s="36" t="s">
        <v>115</v>
      </c>
      <c s="37">
        <v>102</v>
      </c>
      <c s="36">
        <v>0</v>
      </c>
      <c s="36">
        <f>ROUND(G5297*H5297,6)</f>
      </c>
      <c r="L5297" s="38">
        <v>0</v>
      </c>
      <c s="32">
        <f>ROUND(ROUND(L5297,2)*ROUND(G5297,3),2)</f>
      </c>
      <c s="36" t="s">
        <v>4382</v>
      </c>
      <c>
        <f>(M5297*21)/100</f>
      </c>
      <c t="s">
        <v>28</v>
      </c>
    </row>
    <row r="5298" spans="1:5" ht="12.75">
      <c r="A5298" s="35" t="s">
        <v>58</v>
      </c>
      <c r="E5298" s="39" t="s">
        <v>13146</v>
      </c>
    </row>
    <row r="5299" spans="1:5" ht="12.75">
      <c r="A5299" s="35" t="s">
        <v>59</v>
      </c>
      <c r="E5299" s="40" t="s">
        <v>13147</v>
      </c>
    </row>
    <row r="5300" spans="1:5" ht="89.25">
      <c r="A5300" t="s">
        <v>61</v>
      </c>
      <c r="E5300" s="39" t="s">
        <v>8132</v>
      </c>
    </row>
    <row r="5301" spans="1:16" ht="12.75">
      <c r="A5301" t="s">
        <v>53</v>
      </c>
      <c s="34" t="s">
        <v>13148</v>
      </c>
      <c s="34" t="s">
        <v>7040</v>
      </c>
      <c s="35" t="s">
        <v>5</v>
      </c>
      <c s="6" t="s">
        <v>13149</v>
      </c>
      <c s="36" t="s">
        <v>115</v>
      </c>
      <c s="37">
        <v>43</v>
      </c>
      <c s="36">
        <v>0</v>
      </c>
      <c s="36">
        <f>ROUND(G5301*H5301,6)</f>
      </c>
      <c r="L5301" s="38">
        <v>0</v>
      </c>
      <c s="32">
        <f>ROUND(ROUND(L5301,2)*ROUND(G5301,3),2)</f>
      </c>
      <c s="36" t="s">
        <v>4382</v>
      </c>
      <c>
        <f>(M5301*21)/100</f>
      </c>
      <c t="s">
        <v>28</v>
      </c>
    </row>
    <row r="5302" spans="1:5" ht="12.75">
      <c r="A5302" s="35" t="s">
        <v>58</v>
      </c>
      <c r="E5302" s="39" t="s">
        <v>13150</v>
      </c>
    </row>
    <row r="5303" spans="1:5" ht="12.75">
      <c r="A5303" s="35" t="s">
        <v>59</v>
      </c>
      <c r="E5303" s="40" t="s">
        <v>13151</v>
      </c>
    </row>
    <row r="5304" spans="1:5" ht="89.25">
      <c r="A5304" t="s">
        <v>61</v>
      </c>
      <c r="E5304" s="39" t="s">
        <v>8132</v>
      </c>
    </row>
    <row r="5305" spans="1:16" ht="12.75">
      <c r="A5305" t="s">
        <v>53</v>
      </c>
      <c s="34" t="s">
        <v>13152</v>
      </c>
      <c s="34" t="s">
        <v>7043</v>
      </c>
      <c s="35" t="s">
        <v>5</v>
      </c>
      <c s="6" t="s">
        <v>13153</v>
      </c>
      <c s="36" t="s">
        <v>115</v>
      </c>
      <c s="37">
        <v>22</v>
      </c>
      <c s="36">
        <v>0</v>
      </c>
      <c s="36">
        <f>ROUND(G5305*H5305,6)</f>
      </c>
      <c r="L5305" s="38">
        <v>0</v>
      </c>
      <c s="32">
        <f>ROUND(ROUND(L5305,2)*ROUND(G5305,3),2)</f>
      </c>
      <c s="36" t="s">
        <v>4382</v>
      </c>
      <c>
        <f>(M5305*21)/100</f>
      </c>
      <c t="s">
        <v>28</v>
      </c>
    </row>
    <row r="5306" spans="1:5" ht="25.5">
      <c r="A5306" s="35" t="s">
        <v>58</v>
      </c>
      <c r="E5306" s="39" t="s">
        <v>13154</v>
      </c>
    </row>
    <row r="5307" spans="1:5" ht="12.75">
      <c r="A5307" s="35" t="s">
        <v>59</v>
      </c>
      <c r="E5307" s="40" t="s">
        <v>10073</v>
      </c>
    </row>
    <row r="5308" spans="1:5" ht="89.25">
      <c r="A5308" t="s">
        <v>61</v>
      </c>
      <c r="E5308" s="39" t="s">
        <v>8132</v>
      </c>
    </row>
    <row r="5309" spans="1:16" ht="12.75">
      <c r="A5309" t="s">
        <v>53</v>
      </c>
      <c s="34" t="s">
        <v>13155</v>
      </c>
      <c s="34" t="s">
        <v>7046</v>
      </c>
      <c s="35" t="s">
        <v>5</v>
      </c>
      <c s="6" t="s">
        <v>13156</v>
      </c>
      <c s="36" t="s">
        <v>115</v>
      </c>
      <c s="37">
        <v>2</v>
      </c>
      <c s="36">
        <v>0</v>
      </c>
      <c s="36">
        <f>ROUND(G5309*H5309,6)</f>
      </c>
      <c r="L5309" s="38">
        <v>0</v>
      </c>
      <c s="32">
        <f>ROUND(ROUND(L5309,2)*ROUND(G5309,3),2)</f>
      </c>
      <c s="36" t="s">
        <v>4382</v>
      </c>
      <c>
        <f>(M5309*21)/100</f>
      </c>
      <c t="s">
        <v>28</v>
      </c>
    </row>
    <row r="5310" spans="1:5" ht="25.5">
      <c r="A5310" s="35" t="s">
        <v>58</v>
      </c>
      <c r="E5310" s="39" t="s">
        <v>13157</v>
      </c>
    </row>
    <row r="5311" spans="1:5" ht="12.75">
      <c r="A5311" s="35" t="s">
        <v>59</v>
      </c>
      <c r="E5311" s="40" t="s">
        <v>10065</v>
      </c>
    </row>
    <row r="5312" spans="1:5" ht="89.25">
      <c r="A5312" t="s">
        <v>61</v>
      </c>
      <c r="E5312" s="39" t="s">
        <v>8132</v>
      </c>
    </row>
    <row r="5313" spans="1:16" ht="12.75">
      <c r="A5313" t="s">
        <v>53</v>
      </c>
      <c s="34" t="s">
        <v>13158</v>
      </c>
      <c s="34" t="s">
        <v>7965</v>
      </c>
      <c s="35" t="s">
        <v>5</v>
      </c>
      <c s="6" t="s">
        <v>13159</v>
      </c>
      <c s="36" t="s">
        <v>115</v>
      </c>
      <c s="37">
        <v>2</v>
      </c>
      <c s="36">
        <v>0</v>
      </c>
      <c s="36">
        <f>ROUND(G5313*H5313,6)</f>
      </c>
      <c r="L5313" s="38">
        <v>0</v>
      </c>
      <c s="32">
        <f>ROUND(ROUND(L5313,2)*ROUND(G5313,3),2)</f>
      </c>
      <c s="36" t="s">
        <v>4382</v>
      </c>
      <c>
        <f>(M5313*21)/100</f>
      </c>
      <c t="s">
        <v>28</v>
      </c>
    </row>
    <row r="5314" spans="1:5" ht="25.5">
      <c r="A5314" s="35" t="s">
        <v>58</v>
      </c>
      <c r="E5314" s="39" t="s">
        <v>13160</v>
      </c>
    </row>
    <row r="5315" spans="1:5" ht="12.75">
      <c r="A5315" s="35" t="s">
        <v>59</v>
      </c>
      <c r="E5315" s="40" t="s">
        <v>10065</v>
      </c>
    </row>
    <row r="5316" spans="1:5" ht="89.25">
      <c r="A5316" t="s">
        <v>61</v>
      </c>
      <c r="E5316" s="39" t="s">
        <v>8132</v>
      </c>
    </row>
    <row r="5317" spans="1:16" ht="12.75">
      <c r="A5317" t="s">
        <v>53</v>
      </c>
      <c s="34" t="s">
        <v>13161</v>
      </c>
      <c s="34" t="s">
        <v>7967</v>
      </c>
      <c s="35" t="s">
        <v>5</v>
      </c>
      <c s="6" t="s">
        <v>13162</v>
      </c>
      <c s="36" t="s">
        <v>115</v>
      </c>
      <c s="37">
        <v>6</v>
      </c>
      <c s="36">
        <v>0</v>
      </c>
      <c s="36">
        <f>ROUND(G5317*H5317,6)</f>
      </c>
      <c r="L5317" s="38">
        <v>0</v>
      </c>
      <c s="32">
        <f>ROUND(ROUND(L5317,2)*ROUND(G5317,3),2)</f>
      </c>
      <c s="36" t="s">
        <v>4382</v>
      </c>
      <c>
        <f>(M5317*21)/100</f>
      </c>
      <c t="s">
        <v>28</v>
      </c>
    </row>
    <row r="5318" spans="1:5" ht="25.5">
      <c r="A5318" s="35" t="s">
        <v>58</v>
      </c>
      <c r="E5318" s="39" t="s">
        <v>13163</v>
      </c>
    </row>
    <row r="5319" spans="1:5" ht="12.75">
      <c r="A5319" s="35" t="s">
        <v>59</v>
      </c>
      <c r="E5319" s="40" t="s">
        <v>10087</v>
      </c>
    </row>
    <row r="5320" spans="1:5" ht="89.25">
      <c r="A5320" t="s">
        <v>61</v>
      </c>
      <c r="E5320" s="39" t="s">
        <v>8132</v>
      </c>
    </row>
    <row r="5321" spans="1:16" ht="12.75">
      <c r="A5321" t="s">
        <v>53</v>
      </c>
      <c s="34" t="s">
        <v>13164</v>
      </c>
      <c s="34" t="s">
        <v>7969</v>
      </c>
      <c s="35" t="s">
        <v>5</v>
      </c>
      <c s="6" t="s">
        <v>13165</v>
      </c>
      <c s="36" t="s">
        <v>115</v>
      </c>
      <c s="37">
        <v>10</v>
      </c>
      <c s="36">
        <v>0</v>
      </c>
      <c s="36">
        <f>ROUND(G5321*H5321,6)</f>
      </c>
      <c r="L5321" s="38">
        <v>0</v>
      </c>
      <c s="32">
        <f>ROUND(ROUND(L5321,2)*ROUND(G5321,3),2)</f>
      </c>
      <c s="36" t="s">
        <v>4382</v>
      </c>
      <c>
        <f>(M5321*21)/100</f>
      </c>
      <c t="s">
        <v>28</v>
      </c>
    </row>
    <row r="5322" spans="1:5" ht="25.5">
      <c r="A5322" s="35" t="s">
        <v>58</v>
      </c>
      <c r="E5322" s="39" t="s">
        <v>13166</v>
      </c>
    </row>
    <row r="5323" spans="1:5" ht="12.75">
      <c r="A5323" s="35" t="s">
        <v>59</v>
      </c>
      <c r="E5323" s="40" t="s">
        <v>9925</v>
      </c>
    </row>
    <row r="5324" spans="1:5" ht="89.25">
      <c r="A5324" t="s">
        <v>61</v>
      </c>
      <c r="E5324" s="39" t="s">
        <v>8132</v>
      </c>
    </row>
    <row r="5325" spans="1:16" ht="12.75">
      <c r="A5325" t="s">
        <v>53</v>
      </c>
      <c s="34" t="s">
        <v>13167</v>
      </c>
      <c s="34" t="s">
        <v>7971</v>
      </c>
      <c s="35" t="s">
        <v>5</v>
      </c>
      <c s="6" t="s">
        <v>13168</v>
      </c>
      <c s="36" t="s">
        <v>115</v>
      </c>
      <c s="37">
        <v>85</v>
      </c>
      <c s="36">
        <v>0</v>
      </c>
      <c s="36">
        <f>ROUND(G5325*H5325,6)</f>
      </c>
      <c r="L5325" s="38">
        <v>0</v>
      </c>
      <c s="32">
        <f>ROUND(ROUND(L5325,2)*ROUND(G5325,3),2)</f>
      </c>
      <c s="36" t="s">
        <v>4382</v>
      </c>
      <c>
        <f>(M5325*21)/100</f>
      </c>
      <c t="s">
        <v>28</v>
      </c>
    </row>
    <row r="5326" spans="1:5" ht="25.5">
      <c r="A5326" s="35" t="s">
        <v>58</v>
      </c>
      <c r="E5326" s="39" t="s">
        <v>13169</v>
      </c>
    </row>
    <row r="5327" spans="1:5" ht="12.75">
      <c r="A5327" s="35" t="s">
        <v>59</v>
      </c>
      <c r="E5327" s="40" t="s">
        <v>11417</v>
      </c>
    </row>
    <row r="5328" spans="1:5" ht="89.25">
      <c r="A5328" t="s">
        <v>61</v>
      </c>
      <c r="E5328" s="39" t="s">
        <v>8132</v>
      </c>
    </row>
    <row r="5329" spans="1:16" ht="12.75">
      <c r="A5329" t="s">
        <v>53</v>
      </c>
      <c s="34" t="s">
        <v>13170</v>
      </c>
      <c s="34" t="s">
        <v>7973</v>
      </c>
      <c s="35" t="s">
        <v>5</v>
      </c>
      <c s="6" t="s">
        <v>13171</v>
      </c>
      <c s="36" t="s">
        <v>115</v>
      </c>
      <c s="37">
        <v>81</v>
      </c>
      <c s="36">
        <v>0</v>
      </c>
      <c s="36">
        <f>ROUND(G5329*H5329,6)</f>
      </c>
      <c r="L5329" s="38">
        <v>0</v>
      </c>
      <c s="32">
        <f>ROUND(ROUND(L5329,2)*ROUND(G5329,3),2)</f>
      </c>
      <c s="36" t="s">
        <v>4382</v>
      </c>
      <c>
        <f>(M5329*21)/100</f>
      </c>
      <c t="s">
        <v>28</v>
      </c>
    </row>
    <row r="5330" spans="1:5" ht="25.5">
      <c r="A5330" s="35" t="s">
        <v>58</v>
      </c>
      <c r="E5330" s="39" t="s">
        <v>13172</v>
      </c>
    </row>
    <row r="5331" spans="1:5" ht="12.75">
      <c r="A5331" s="35" t="s">
        <v>59</v>
      </c>
      <c r="E5331" s="40" t="s">
        <v>13173</v>
      </c>
    </row>
    <row r="5332" spans="1:5" ht="89.25">
      <c r="A5332" t="s">
        <v>61</v>
      </c>
      <c r="E5332" s="39" t="s">
        <v>8132</v>
      </c>
    </row>
    <row r="5333" spans="1:16" ht="12.75">
      <c r="A5333" t="s">
        <v>53</v>
      </c>
      <c s="34" t="s">
        <v>13174</v>
      </c>
      <c s="34" t="s">
        <v>7975</v>
      </c>
      <c s="35" t="s">
        <v>5</v>
      </c>
      <c s="6" t="s">
        <v>13175</v>
      </c>
      <c s="36" t="s">
        <v>115</v>
      </c>
      <c s="37">
        <v>5</v>
      </c>
      <c s="36">
        <v>0</v>
      </c>
      <c s="36">
        <f>ROUND(G5333*H5333,6)</f>
      </c>
      <c r="L5333" s="38">
        <v>0</v>
      </c>
      <c s="32">
        <f>ROUND(ROUND(L5333,2)*ROUND(G5333,3),2)</f>
      </c>
      <c s="36" t="s">
        <v>4382</v>
      </c>
      <c>
        <f>(M5333*21)/100</f>
      </c>
      <c t="s">
        <v>28</v>
      </c>
    </row>
    <row r="5334" spans="1:5" ht="25.5">
      <c r="A5334" s="35" t="s">
        <v>58</v>
      </c>
      <c r="E5334" s="39" t="s">
        <v>13176</v>
      </c>
    </row>
    <row r="5335" spans="1:5" ht="12.75">
      <c r="A5335" s="35" t="s">
        <v>59</v>
      </c>
      <c r="E5335" s="40" t="s">
        <v>9952</v>
      </c>
    </row>
    <row r="5336" spans="1:5" ht="89.25">
      <c r="A5336" t="s">
        <v>61</v>
      </c>
      <c r="E5336" s="39" t="s">
        <v>8132</v>
      </c>
    </row>
    <row r="5337" spans="1:16" ht="12.75">
      <c r="A5337" t="s">
        <v>53</v>
      </c>
      <c s="34" t="s">
        <v>13177</v>
      </c>
      <c s="34" t="s">
        <v>7977</v>
      </c>
      <c s="35" t="s">
        <v>5</v>
      </c>
      <c s="6" t="s">
        <v>13178</v>
      </c>
      <c s="36" t="s">
        <v>115</v>
      </c>
      <c s="37">
        <v>6</v>
      </c>
      <c s="36">
        <v>0</v>
      </c>
      <c s="36">
        <f>ROUND(G5337*H5337,6)</f>
      </c>
      <c r="L5337" s="38">
        <v>0</v>
      </c>
      <c s="32">
        <f>ROUND(ROUND(L5337,2)*ROUND(G5337,3),2)</f>
      </c>
      <c s="36" t="s">
        <v>4382</v>
      </c>
      <c>
        <f>(M5337*21)/100</f>
      </c>
      <c t="s">
        <v>28</v>
      </c>
    </row>
    <row r="5338" spans="1:5" ht="25.5">
      <c r="A5338" s="35" t="s">
        <v>58</v>
      </c>
      <c r="E5338" s="39" t="s">
        <v>13179</v>
      </c>
    </row>
    <row r="5339" spans="1:5" ht="12.75">
      <c r="A5339" s="35" t="s">
        <v>59</v>
      </c>
      <c r="E5339" s="40" t="s">
        <v>10087</v>
      </c>
    </row>
    <row r="5340" spans="1:5" ht="89.25">
      <c r="A5340" t="s">
        <v>61</v>
      </c>
      <c r="E5340" s="39" t="s">
        <v>8132</v>
      </c>
    </row>
    <row r="5341" spans="1:16" ht="12.75">
      <c r="A5341" t="s">
        <v>53</v>
      </c>
      <c s="34" t="s">
        <v>13180</v>
      </c>
      <c s="34" t="s">
        <v>7979</v>
      </c>
      <c s="35" t="s">
        <v>5</v>
      </c>
      <c s="6" t="s">
        <v>13181</v>
      </c>
      <c s="36" t="s">
        <v>115</v>
      </c>
      <c s="37">
        <v>27</v>
      </c>
      <c s="36">
        <v>0</v>
      </c>
      <c s="36">
        <f>ROUND(G5341*H5341,6)</f>
      </c>
      <c r="L5341" s="38">
        <v>0</v>
      </c>
      <c s="32">
        <f>ROUND(ROUND(L5341,2)*ROUND(G5341,3),2)</f>
      </c>
      <c s="36" t="s">
        <v>4382</v>
      </c>
      <c>
        <f>(M5341*21)/100</f>
      </c>
      <c t="s">
        <v>28</v>
      </c>
    </row>
    <row r="5342" spans="1:5" ht="25.5">
      <c r="A5342" s="35" t="s">
        <v>58</v>
      </c>
      <c r="E5342" s="39" t="s">
        <v>13182</v>
      </c>
    </row>
    <row r="5343" spans="1:5" ht="12.75">
      <c r="A5343" s="35" t="s">
        <v>59</v>
      </c>
      <c r="E5343" s="40" t="s">
        <v>13183</v>
      </c>
    </row>
    <row r="5344" spans="1:5" ht="89.25">
      <c r="A5344" t="s">
        <v>61</v>
      </c>
      <c r="E5344" s="39" t="s">
        <v>8132</v>
      </c>
    </row>
    <row r="5345" spans="1:16" ht="12.75">
      <c r="A5345" t="s">
        <v>53</v>
      </c>
      <c s="34" t="s">
        <v>13184</v>
      </c>
      <c s="34" t="s">
        <v>7981</v>
      </c>
      <c s="35" t="s">
        <v>5</v>
      </c>
      <c s="6" t="s">
        <v>13185</v>
      </c>
      <c s="36" t="s">
        <v>115</v>
      </c>
      <c s="37">
        <v>3</v>
      </c>
      <c s="36">
        <v>0</v>
      </c>
      <c s="36">
        <f>ROUND(G5345*H5345,6)</f>
      </c>
      <c r="L5345" s="38">
        <v>0</v>
      </c>
      <c s="32">
        <f>ROUND(ROUND(L5345,2)*ROUND(G5345,3),2)</f>
      </c>
      <c s="36" t="s">
        <v>4382</v>
      </c>
      <c>
        <f>(M5345*21)/100</f>
      </c>
      <c t="s">
        <v>28</v>
      </c>
    </row>
    <row r="5346" spans="1:5" ht="25.5">
      <c r="A5346" s="35" t="s">
        <v>58</v>
      </c>
      <c r="E5346" s="39" t="s">
        <v>13186</v>
      </c>
    </row>
    <row r="5347" spans="1:5" ht="12.75">
      <c r="A5347" s="35" t="s">
        <v>59</v>
      </c>
      <c r="E5347" s="40" t="s">
        <v>10061</v>
      </c>
    </row>
    <row r="5348" spans="1:5" ht="89.25">
      <c r="A5348" t="s">
        <v>61</v>
      </c>
      <c r="E5348" s="39" t="s">
        <v>8132</v>
      </c>
    </row>
    <row r="5349" spans="1:16" ht="12.75">
      <c r="A5349" t="s">
        <v>53</v>
      </c>
      <c s="34" t="s">
        <v>13187</v>
      </c>
      <c s="34" t="s">
        <v>7983</v>
      </c>
      <c s="35" t="s">
        <v>5</v>
      </c>
      <c s="6" t="s">
        <v>13188</v>
      </c>
      <c s="36" t="s">
        <v>115</v>
      </c>
      <c s="37">
        <v>4</v>
      </c>
      <c s="36">
        <v>0</v>
      </c>
      <c s="36">
        <f>ROUND(G5349*H5349,6)</f>
      </c>
      <c r="L5349" s="38">
        <v>0</v>
      </c>
      <c s="32">
        <f>ROUND(ROUND(L5349,2)*ROUND(G5349,3),2)</f>
      </c>
      <c s="36" t="s">
        <v>4382</v>
      </c>
      <c>
        <f>(M5349*21)/100</f>
      </c>
      <c t="s">
        <v>28</v>
      </c>
    </row>
    <row r="5350" spans="1:5" ht="25.5">
      <c r="A5350" s="35" t="s">
        <v>58</v>
      </c>
      <c r="E5350" s="39" t="s">
        <v>13189</v>
      </c>
    </row>
    <row r="5351" spans="1:5" ht="12.75">
      <c r="A5351" s="35" t="s">
        <v>59</v>
      </c>
      <c r="E5351" s="40" t="s">
        <v>10092</v>
      </c>
    </row>
    <row r="5352" spans="1:5" ht="89.25">
      <c r="A5352" t="s">
        <v>61</v>
      </c>
      <c r="E5352" s="39" t="s">
        <v>8132</v>
      </c>
    </row>
    <row r="5353" spans="1:16" ht="12.75">
      <c r="A5353" t="s">
        <v>53</v>
      </c>
      <c s="34" t="s">
        <v>13190</v>
      </c>
      <c s="34" t="s">
        <v>7985</v>
      </c>
      <c s="35" t="s">
        <v>5</v>
      </c>
      <c s="6" t="s">
        <v>13191</v>
      </c>
      <c s="36" t="s">
        <v>115</v>
      </c>
      <c s="37">
        <v>17</v>
      </c>
      <c s="36">
        <v>0</v>
      </c>
      <c s="36">
        <f>ROUND(G5353*H5353,6)</f>
      </c>
      <c r="L5353" s="38">
        <v>0</v>
      </c>
      <c s="32">
        <f>ROUND(ROUND(L5353,2)*ROUND(G5353,3),2)</f>
      </c>
      <c s="36" t="s">
        <v>4382</v>
      </c>
      <c>
        <f>(M5353*21)/100</f>
      </c>
      <c t="s">
        <v>28</v>
      </c>
    </row>
    <row r="5354" spans="1:5" ht="25.5">
      <c r="A5354" s="35" t="s">
        <v>58</v>
      </c>
      <c r="E5354" s="39" t="s">
        <v>13192</v>
      </c>
    </row>
    <row r="5355" spans="1:5" ht="12.75">
      <c r="A5355" s="35" t="s">
        <v>59</v>
      </c>
      <c r="E5355" s="40" t="s">
        <v>10885</v>
      </c>
    </row>
    <row r="5356" spans="1:5" ht="89.25">
      <c r="A5356" t="s">
        <v>61</v>
      </c>
      <c r="E5356" s="39" t="s">
        <v>8132</v>
      </c>
    </row>
    <row r="5357" spans="1:16" ht="12.75">
      <c r="A5357" t="s">
        <v>53</v>
      </c>
      <c s="34" t="s">
        <v>13193</v>
      </c>
      <c s="34" t="s">
        <v>7987</v>
      </c>
      <c s="35" t="s">
        <v>5</v>
      </c>
      <c s="6" t="s">
        <v>13194</v>
      </c>
      <c s="36" t="s">
        <v>115</v>
      </c>
      <c s="37">
        <v>1</v>
      </c>
      <c s="36">
        <v>0</v>
      </c>
      <c s="36">
        <f>ROUND(G5357*H5357,6)</f>
      </c>
      <c r="L5357" s="38">
        <v>0</v>
      </c>
      <c s="32">
        <f>ROUND(ROUND(L5357,2)*ROUND(G5357,3),2)</f>
      </c>
      <c s="36" t="s">
        <v>4382</v>
      </c>
      <c>
        <f>(M5357*21)/100</f>
      </c>
      <c t="s">
        <v>28</v>
      </c>
    </row>
    <row r="5358" spans="1:5" ht="38.25">
      <c r="A5358" s="35" t="s">
        <v>58</v>
      </c>
      <c r="E5358" s="39" t="s">
        <v>13195</v>
      </c>
    </row>
    <row r="5359" spans="1:5" ht="12.75">
      <c r="A5359" s="35" t="s">
        <v>59</v>
      </c>
      <c r="E5359" s="40" t="s">
        <v>10029</v>
      </c>
    </row>
    <row r="5360" spans="1:5" ht="89.25">
      <c r="A5360" t="s">
        <v>61</v>
      </c>
      <c r="E5360" s="39" t="s">
        <v>13196</v>
      </c>
    </row>
    <row r="5361" spans="1:16" ht="12.75">
      <c r="A5361" t="s">
        <v>53</v>
      </c>
      <c s="34" t="s">
        <v>13197</v>
      </c>
      <c s="34" t="s">
        <v>7989</v>
      </c>
      <c s="35" t="s">
        <v>5</v>
      </c>
      <c s="6" t="s">
        <v>13198</v>
      </c>
      <c s="36" t="s">
        <v>3844</v>
      </c>
      <c s="37">
        <v>1</v>
      </c>
      <c s="36">
        <v>0</v>
      </c>
      <c s="36">
        <f>ROUND(G5361*H5361,6)</f>
      </c>
      <c r="L5361" s="38">
        <v>0</v>
      </c>
      <c s="32">
        <f>ROUND(ROUND(L5361,2)*ROUND(G5361,3),2)</f>
      </c>
      <c s="36" t="s">
        <v>4382</v>
      </c>
      <c>
        <f>(M5361*21)/100</f>
      </c>
      <c t="s">
        <v>28</v>
      </c>
    </row>
    <row r="5362" spans="1:5" ht="12.75">
      <c r="A5362" s="35" t="s">
        <v>58</v>
      </c>
      <c r="E5362" s="39" t="s">
        <v>13199</v>
      </c>
    </row>
    <row r="5363" spans="1:5" ht="12.75">
      <c r="A5363" s="35" t="s">
        <v>59</v>
      </c>
      <c r="E5363" s="40" t="s">
        <v>10029</v>
      </c>
    </row>
    <row r="5364" spans="1:5" ht="102">
      <c r="A5364" t="s">
        <v>61</v>
      </c>
      <c r="E5364" s="39" t="s">
        <v>13200</v>
      </c>
    </row>
    <row r="5365" spans="1:16" ht="12.75">
      <c r="A5365" t="s">
        <v>53</v>
      </c>
      <c s="34" t="s">
        <v>13201</v>
      </c>
      <c s="34" t="s">
        <v>13202</v>
      </c>
      <c s="35" t="s">
        <v>5</v>
      </c>
      <c s="6" t="s">
        <v>13203</v>
      </c>
      <c s="36" t="s">
        <v>115</v>
      </c>
      <c s="37">
        <v>1350</v>
      </c>
      <c s="36">
        <v>0</v>
      </c>
      <c s="36">
        <f>ROUND(G5365*H5365,6)</f>
      </c>
      <c r="L5365" s="38">
        <v>0</v>
      </c>
      <c s="32">
        <f>ROUND(ROUND(L5365,2)*ROUND(G5365,3),2)</f>
      </c>
      <c s="36" t="s">
        <v>57</v>
      </c>
      <c>
        <f>(M5365*21)/100</f>
      </c>
      <c t="s">
        <v>28</v>
      </c>
    </row>
    <row r="5366" spans="1:5" ht="12.75">
      <c r="A5366" s="35" t="s">
        <v>58</v>
      </c>
      <c r="E5366" s="39" t="s">
        <v>5</v>
      </c>
    </row>
    <row r="5367" spans="1:5" ht="12.75">
      <c r="A5367" s="35" t="s">
        <v>59</v>
      </c>
      <c r="E5367" s="40" t="s">
        <v>13204</v>
      </c>
    </row>
    <row r="5368" spans="1:5" ht="12.75">
      <c r="A5368" t="s">
        <v>61</v>
      </c>
      <c r="E5368" s="39" t="s">
        <v>776</v>
      </c>
    </row>
    <row r="5369" spans="1:16" ht="12.75">
      <c r="A5369" t="s">
        <v>53</v>
      </c>
      <c s="34" t="s">
        <v>13205</v>
      </c>
      <c s="34" t="s">
        <v>3507</v>
      </c>
      <c s="35" t="s">
        <v>5</v>
      </c>
      <c s="6" t="s">
        <v>3508</v>
      </c>
      <c s="36" t="s">
        <v>115</v>
      </c>
      <c s="37">
        <v>265</v>
      </c>
      <c s="36">
        <v>0</v>
      </c>
      <c s="36">
        <f>ROUND(G5369*H5369,6)</f>
      </c>
      <c r="L5369" s="38">
        <v>0</v>
      </c>
      <c s="32">
        <f>ROUND(ROUND(L5369,2)*ROUND(G5369,3),2)</f>
      </c>
      <c s="36" t="s">
        <v>57</v>
      </c>
      <c>
        <f>(M5369*21)/100</f>
      </c>
      <c t="s">
        <v>28</v>
      </c>
    </row>
    <row r="5370" spans="1:5" ht="12.75">
      <c r="A5370" s="35" t="s">
        <v>58</v>
      </c>
      <c r="E5370" s="39" t="s">
        <v>5</v>
      </c>
    </row>
    <row r="5371" spans="1:5" ht="12.75">
      <c r="A5371" s="35" t="s">
        <v>59</v>
      </c>
      <c r="E5371" s="40" t="s">
        <v>13206</v>
      </c>
    </row>
    <row r="5372" spans="1:5" ht="12.75">
      <c r="A5372" t="s">
        <v>61</v>
      </c>
      <c r="E5372" s="39" t="s">
        <v>776</v>
      </c>
    </row>
    <row r="5373" spans="1:16" ht="25.5">
      <c r="A5373" t="s">
        <v>53</v>
      </c>
      <c s="34" t="s">
        <v>13207</v>
      </c>
      <c s="34" t="s">
        <v>8135</v>
      </c>
      <c s="35" t="s">
        <v>5</v>
      </c>
      <c s="6" t="s">
        <v>8136</v>
      </c>
      <c s="36" t="s">
        <v>115</v>
      </c>
      <c s="37">
        <v>35</v>
      </c>
      <c s="36">
        <v>0</v>
      </c>
      <c s="36">
        <f>ROUND(G5373*H5373,6)</f>
      </c>
      <c r="L5373" s="38">
        <v>0</v>
      </c>
      <c s="32">
        <f>ROUND(ROUND(L5373,2)*ROUND(G5373,3),2)</f>
      </c>
      <c s="36" t="s">
        <v>57</v>
      </c>
      <c>
        <f>(M5373*21)/100</f>
      </c>
      <c t="s">
        <v>28</v>
      </c>
    </row>
    <row r="5374" spans="1:5" ht="12.75">
      <c r="A5374" s="35" t="s">
        <v>58</v>
      </c>
      <c r="E5374" s="39" t="s">
        <v>5</v>
      </c>
    </row>
    <row r="5375" spans="1:5" ht="12.75">
      <c r="A5375" s="35" t="s">
        <v>59</v>
      </c>
      <c r="E5375" s="40" t="s">
        <v>13208</v>
      </c>
    </row>
    <row r="5376" spans="1:5" ht="12.75">
      <c r="A5376" t="s">
        <v>61</v>
      </c>
      <c r="E5376" s="39" t="s">
        <v>776</v>
      </c>
    </row>
    <row r="5377" spans="1:16" ht="25.5">
      <c r="A5377" t="s">
        <v>53</v>
      </c>
      <c s="34" t="s">
        <v>13209</v>
      </c>
      <c s="34" t="s">
        <v>8137</v>
      </c>
      <c s="35" t="s">
        <v>5</v>
      </c>
      <c s="6" t="s">
        <v>8138</v>
      </c>
      <c s="36" t="s">
        <v>115</v>
      </c>
      <c s="37">
        <v>250</v>
      </c>
      <c s="36">
        <v>0</v>
      </c>
      <c s="36">
        <f>ROUND(G5377*H5377,6)</f>
      </c>
      <c r="L5377" s="38">
        <v>0</v>
      </c>
      <c s="32">
        <f>ROUND(ROUND(L5377,2)*ROUND(G5377,3),2)</f>
      </c>
      <c s="36" t="s">
        <v>57</v>
      </c>
      <c>
        <f>(M5377*21)/100</f>
      </c>
      <c t="s">
        <v>28</v>
      </c>
    </row>
    <row r="5378" spans="1:5" ht="12.75">
      <c r="A5378" s="35" t="s">
        <v>58</v>
      </c>
      <c r="E5378" s="39" t="s">
        <v>5</v>
      </c>
    </row>
    <row r="5379" spans="1:5" ht="12.75">
      <c r="A5379" s="35" t="s">
        <v>59</v>
      </c>
      <c r="E5379" s="40" t="s">
        <v>13210</v>
      </c>
    </row>
    <row r="5380" spans="1:5" ht="12.75">
      <c r="A5380" t="s">
        <v>61</v>
      </c>
      <c r="E5380" s="39" t="s">
        <v>776</v>
      </c>
    </row>
    <row r="5381" spans="1:16" ht="12.75">
      <c r="A5381" t="s">
        <v>53</v>
      </c>
      <c s="34" t="s">
        <v>13211</v>
      </c>
      <c s="34" t="s">
        <v>8908</v>
      </c>
      <c s="35" t="s">
        <v>5</v>
      </c>
      <c s="6" t="s">
        <v>8909</v>
      </c>
      <c s="36" t="s">
        <v>115</v>
      </c>
      <c s="37">
        <v>116</v>
      </c>
      <c s="36">
        <v>0</v>
      </c>
      <c s="36">
        <f>ROUND(G5381*H5381,6)</f>
      </c>
      <c r="L5381" s="38">
        <v>0</v>
      </c>
      <c s="32">
        <f>ROUND(ROUND(L5381,2)*ROUND(G5381,3),2)</f>
      </c>
      <c s="36" t="s">
        <v>57</v>
      </c>
      <c>
        <f>(M5381*21)/100</f>
      </c>
      <c t="s">
        <v>28</v>
      </c>
    </row>
    <row r="5382" spans="1:5" ht="12.75">
      <c r="A5382" s="35" t="s">
        <v>58</v>
      </c>
      <c r="E5382" s="39" t="s">
        <v>5</v>
      </c>
    </row>
    <row r="5383" spans="1:5" ht="12.75">
      <c r="A5383" s="35" t="s">
        <v>59</v>
      </c>
      <c r="E5383" s="40" t="s">
        <v>13212</v>
      </c>
    </row>
    <row r="5384" spans="1:5" ht="12.75">
      <c r="A5384" t="s">
        <v>61</v>
      </c>
      <c r="E5384" s="39" t="s">
        <v>776</v>
      </c>
    </row>
    <row r="5385" spans="1:16" ht="12.75">
      <c r="A5385" t="s">
        <v>53</v>
      </c>
      <c s="34" t="s">
        <v>13213</v>
      </c>
      <c s="34" t="s">
        <v>8139</v>
      </c>
      <c s="35" t="s">
        <v>5</v>
      </c>
      <c s="6" t="s">
        <v>8140</v>
      </c>
      <c s="36" t="s">
        <v>115</v>
      </c>
      <c s="37">
        <v>47</v>
      </c>
      <c s="36">
        <v>0</v>
      </c>
      <c s="36">
        <f>ROUND(G5385*H5385,6)</f>
      </c>
      <c r="L5385" s="38">
        <v>0</v>
      </c>
      <c s="32">
        <f>ROUND(ROUND(L5385,2)*ROUND(G5385,3),2)</f>
      </c>
      <c s="36" t="s">
        <v>57</v>
      </c>
      <c>
        <f>(M5385*21)/100</f>
      </c>
      <c t="s">
        <v>28</v>
      </c>
    </row>
    <row r="5386" spans="1:5" ht="12.75">
      <c r="A5386" s="35" t="s">
        <v>58</v>
      </c>
      <c r="E5386" s="39" t="s">
        <v>5</v>
      </c>
    </row>
    <row r="5387" spans="1:5" ht="12.75">
      <c r="A5387" s="35" t="s">
        <v>59</v>
      </c>
      <c r="E5387" s="40" t="s">
        <v>13214</v>
      </c>
    </row>
    <row r="5388" spans="1:5" ht="12.75">
      <c r="A5388" t="s">
        <v>61</v>
      </c>
      <c r="E5388" s="39" t="s">
        <v>776</v>
      </c>
    </row>
    <row r="5389" spans="1:16" ht="12.75">
      <c r="A5389" t="s">
        <v>53</v>
      </c>
      <c s="34" t="s">
        <v>13215</v>
      </c>
      <c s="34" t="s">
        <v>13216</v>
      </c>
      <c s="35" t="s">
        <v>5</v>
      </c>
      <c s="6" t="s">
        <v>4816</v>
      </c>
      <c s="36" t="s">
        <v>115</v>
      </c>
      <c s="37">
        <v>2</v>
      </c>
      <c s="36">
        <v>0</v>
      </c>
      <c s="36">
        <f>ROUND(G5389*H5389,6)</f>
      </c>
      <c r="L5389" s="38">
        <v>0</v>
      </c>
      <c s="32">
        <f>ROUND(ROUND(L5389,2)*ROUND(G5389,3),2)</f>
      </c>
      <c s="36" t="s">
        <v>4382</v>
      </c>
      <c>
        <f>(M5389*21)/100</f>
      </c>
      <c t="s">
        <v>28</v>
      </c>
    </row>
    <row r="5390" spans="1:5" ht="12.75">
      <c r="A5390" s="35" t="s">
        <v>58</v>
      </c>
      <c r="E5390" s="39" t="s">
        <v>13217</v>
      </c>
    </row>
    <row r="5391" spans="1:5" ht="12.75">
      <c r="A5391" s="35" t="s">
        <v>59</v>
      </c>
      <c r="E5391" s="40" t="s">
        <v>10065</v>
      </c>
    </row>
    <row r="5392" spans="1:5" ht="76.5">
      <c r="A5392" t="s">
        <v>61</v>
      </c>
      <c r="E5392" s="39" t="s">
        <v>13218</v>
      </c>
    </row>
    <row r="5393" spans="1:16" ht="12.75">
      <c r="A5393" t="s">
        <v>53</v>
      </c>
      <c s="34" t="s">
        <v>13219</v>
      </c>
      <c s="34" t="s">
        <v>1539</v>
      </c>
      <c s="35" t="s">
        <v>5</v>
      </c>
      <c s="6" t="s">
        <v>1540</v>
      </c>
      <c s="36" t="s">
        <v>115</v>
      </c>
      <c s="37">
        <v>146</v>
      </c>
      <c s="36">
        <v>0</v>
      </c>
      <c s="36">
        <f>ROUND(G5393*H5393,6)</f>
      </c>
      <c r="L5393" s="38">
        <v>0</v>
      </c>
      <c s="32">
        <f>ROUND(ROUND(L5393,2)*ROUND(G5393,3),2)</f>
      </c>
      <c s="36" t="s">
        <v>57</v>
      </c>
      <c>
        <f>(M5393*21)/100</f>
      </c>
      <c t="s">
        <v>28</v>
      </c>
    </row>
    <row r="5394" spans="1:5" ht="12.75">
      <c r="A5394" s="35" t="s">
        <v>58</v>
      </c>
      <c r="E5394" s="39" t="s">
        <v>5</v>
      </c>
    </row>
    <row r="5395" spans="1:5" ht="12.75">
      <c r="A5395" s="35" t="s">
        <v>59</v>
      </c>
      <c r="E5395" s="40" t="s">
        <v>13220</v>
      </c>
    </row>
    <row r="5396" spans="1:5" ht="12.75">
      <c r="A5396" t="s">
        <v>61</v>
      </c>
      <c r="E5396" s="39" t="s">
        <v>776</v>
      </c>
    </row>
    <row r="5397" spans="1:16" ht="25.5">
      <c r="A5397" t="s">
        <v>53</v>
      </c>
      <c s="34" t="s">
        <v>13221</v>
      </c>
      <c s="34" t="s">
        <v>8142</v>
      </c>
      <c s="35" t="s">
        <v>5</v>
      </c>
      <c s="6" t="s">
        <v>8143</v>
      </c>
      <c s="36" t="s">
        <v>115</v>
      </c>
      <c s="37">
        <v>65</v>
      </c>
      <c s="36">
        <v>0</v>
      </c>
      <c s="36">
        <f>ROUND(G5397*H5397,6)</f>
      </c>
      <c r="L5397" s="38">
        <v>0</v>
      </c>
      <c s="32">
        <f>ROUND(ROUND(L5397,2)*ROUND(G5397,3),2)</f>
      </c>
      <c s="36" t="s">
        <v>57</v>
      </c>
      <c>
        <f>(M5397*21)/100</f>
      </c>
      <c t="s">
        <v>28</v>
      </c>
    </row>
    <row r="5398" spans="1:5" ht="12.75">
      <c r="A5398" s="35" t="s">
        <v>58</v>
      </c>
      <c r="E5398" s="39" t="s">
        <v>5</v>
      </c>
    </row>
    <row r="5399" spans="1:5" ht="12.75">
      <c r="A5399" s="35" t="s">
        <v>59</v>
      </c>
      <c r="E5399" s="40" t="s">
        <v>13222</v>
      </c>
    </row>
    <row r="5400" spans="1:5" ht="12.75">
      <c r="A5400" t="s">
        <v>61</v>
      </c>
      <c r="E5400" s="39" t="s">
        <v>776</v>
      </c>
    </row>
    <row r="5401" spans="1:16" ht="25.5">
      <c r="A5401" t="s">
        <v>53</v>
      </c>
      <c s="34" t="s">
        <v>13223</v>
      </c>
      <c s="34" t="s">
        <v>1337</v>
      </c>
      <c s="35" t="s">
        <v>5</v>
      </c>
      <c s="6" t="s">
        <v>1338</v>
      </c>
      <c s="36" t="s">
        <v>115</v>
      </c>
      <c s="37">
        <v>11</v>
      </c>
      <c s="36">
        <v>0</v>
      </c>
      <c s="36">
        <f>ROUND(G5401*H5401,6)</f>
      </c>
      <c r="L5401" s="38">
        <v>0</v>
      </c>
      <c s="32">
        <f>ROUND(ROUND(L5401,2)*ROUND(G5401,3),2)</f>
      </c>
      <c s="36" t="s">
        <v>57</v>
      </c>
      <c>
        <f>(M5401*21)/100</f>
      </c>
      <c t="s">
        <v>28</v>
      </c>
    </row>
    <row r="5402" spans="1:5" ht="12.75">
      <c r="A5402" s="35" t="s">
        <v>58</v>
      </c>
      <c r="E5402" s="39" t="s">
        <v>5</v>
      </c>
    </row>
    <row r="5403" spans="1:5" ht="12.75">
      <c r="A5403" s="35" t="s">
        <v>59</v>
      </c>
      <c r="E5403" s="40" t="s">
        <v>13224</v>
      </c>
    </row>
    <row r="5404" spans="1:5" ht="12.75">
      <c r="A5404" t="s">
        <v>61</v>
      </c>
      <c r="E5404" s="39" t="s">
        <v>776</v>
      </c>
    </row>
    <row r="5405" spans="1:16" ht="12.75">
      <c r="A5405" t="s">
        <v>53</v>
      </c>
      <c s="34" t="s">
        <v>13225</v>
      </c>
      <c s="34" t="s">
        <v>8145</v>
      </c>
      <c s="35" t="s">
        <v>5</v>
      </c>
      <c s="6" t="s">
        <v>8146</v>
      </c>
      <c s="36" t="s">
        <v>115</v>
      </c>
      <c s="37">
        <v>9</v>
      </c>
      <c s="36">
        <v>0</v>
      </c>
      <c s="36">
        <f>ROUND(G5405*H5405,6)</f>
      </c>
      <c r="L5405" s="38">
        <v>0</v>
      </c>
      <c s="32">
        <f>ROUND(ROUND(L5405,2)*ROUND(G5405,3),2)</f>
      </c>
      <c s="36" t="s">
        <v>57</v>
      </c>
      <c>
        <f>(M5405*21)/100</f>
      </c>
      <c t="s">
        <v>28</v>
      </c>
    </row>
    <row r="5406" spans="1:5" ht="12.75">
      <c r="A5406" s="35" t="s">
        <v>58</v>
      </c>
      <c r="E5406" s="39" t="s">
        <v>5</v>
      </c>
    </row>
    <row r="5407" spans="1:5" ht="12.75">
      <c r="A5407" s="35" t="s">
        <v>59</v>
      </c>
      <c r="E5407" s="40" t="s">
        <v>11580</v>
      </c>
    </row>
    <row r="5408" spans="1:5" ht="12.75">
      <c r="A5408" t="s">
        <v>61</v>
      </c>
      <c r="E5408" s="39" t="s">
        <v>776</v>
      </c>
    </row>
    <row r="5409" spans="1:16" ht="12.75">
      <c r="A5409" t="s">
        <v>53</v>
      </c>
      <c s="34" t="s">
        <v>13226</v>
      </c>
      <c s="34" t="s">
        <v>8916</v>
      </c>
      <c s="35" t="s">
        <v>5</v>
      </c>
      <c s="6" t="s">
        <v>8917</v>
      </c>
      <c s="36" t="s">
        <v>115</v>
      </c>
      <c s="37">
        <v>14</v>
      </c>
      <c s="36">
        <v>0</v>
      </c>
      <c s="36">
        <f>ROUND(G5409*H5409,6)</f>
      </c>
      <c r="L5409" s="38">
        <v>0</v>
      </c>
      <c s="32">
        <f>ROUND(ROUND(L5409,2)*ROUND(G5409,3),2)</f>
      </c>
      <c s="36" t="s">
        <v>57</v>
      </c>
      <c>
        <f>(M5409*21)/100</f>
      </c>
      <c t="s">
        <v>28</v>
      </c>
    </row>
    <row r="5410" spans="1:5" ht="12.75">
      <c r="A5410" s="35" t="s">
        <v>58</v>
      </c>
      <c r="E5410" s="39" t="s">
        <v>5</v>
      </c>
    </row>
    <row r="5411" spans="1:5" ht="12.75">
      <c r="A5411" s="35" t="s">
        <v>59</v>
      </c>
      <c r="E5411" s="40" t="s">
        <v>10933</v>
      </c>
    </row>
    <row r="5412" spans="1:5" ht="12.75">
      <c r="A5412" t="s">
        <v>61</v>
      </c>
      <c r="E5412" s="39" t="s">
        <v>776</v>
      </c>
    </row>
    <row r="5413" spans="1:16" ht="12.75">
      <c r="A5413" t="s">
        <v>53</v>
      </c>
      <c s="34" t="s">
        <v>13227</v>
      </c>
      <c s="34" t="s">
        <v>13228</v>
      </c>
      <c s="35" t="s">
        <v>5</v>
      </c>
      <c s="6" t="s">
        <v>13229</v>
      </c>
      <c s="36" t="s">
        <v>115</v>
      </c>
      <c s="37">
        <v>26</v>
      </c>
      <c s="36">
        <v>0</v>
      </c>
      <c s="36">
        <f>ROUND(G5413*H5413,6)</f>
      </c>
      <c r="L5413" s="38">
        <v>0</v>
      </c>
      <c s="32">
        <f>ROUND(ROUND(L5413,2)*ROUND(G5413,3),2)</f>
      </c>
      <c s="36" t="s">
        <v>57</v>
      </c>
      <c>
        <f>(M5413*21)/100</f>
      </c>
      <c t="s">
        <v>28</v>
      </c>
    </row>
    <row r="5414" spans="1:5" ht="12.75">
      <c r="A5414" s="35" t="s">
        <v>58</v>
      </c>
      <c r="E5414" s="39" t="s">
        <v>5</v>
      </c>
    </row>
    <row r="5415" spans="1:5" ht="12.75">
      <c r="A5415" s="35" t="s">
        <v>59</v>
      </c>
      <c r="E5415" s="40" t="s">
        <v>13230</v>
      </c>
    </row>
    <row r="5416" spans="1:5" ht="12.75">
      <c r="A5416" t="s">
        <v>61</v>
      </c>
      <c r="E5416" s="39" t="s">
        <v>776</v>
      </c>
    </row>
    <row r="5417" spans="1:16" ht="12.75">
      <c r="A5417" t="s">
        <v>53</v>
      </c>
      <c s="34" t="s">
        <v>13231</v>
      </c>
      <c s="34" t="s">
        <v>13232</v>
      </c>
      <c s="35" t="s">
        <v>5</v>
      </c>
      <c s="6" t="s">
        <v>13233</v>
      </c>
      <c s="36" t="s">
        <v>115</v>
      </c>
      <c s="37">
        <v>34</v>
      </c>
      <c s="36">
        <v>0</v>
      </c>
      <c s="36">
        <f>ROUND(G5417*H5417,6)</f>
      </c>
      <c r="L5417" s="38">
        <v>0</v>
      </c>
      <c s="32">
        <f>ROUND(ROUND(L5417,2)*ROUND(G5417,3),2)</f>
      </c>
      <c s="36" t="s">
        <v>57</v>
      </c>
      <c>
        <f>(M5417*21)/100</f>
      </c>
      <c t="s">
        <v>28</v>
      </c>
    </row>
    <row r="5418" spans="1:5" ht="12.75">
      <c r="A5418" s="35" t="s">
        <v>58</v>
      </c>
      <c r="E5418" s="39" t="s">
        <v>5</v>
      </c>
    </row>
    <row r="5419" spans="1:5" ht="12.75">
      <c r="A5419" s="35" t="s">
        <v>59</v>
      </c>
      <c r="E5419" s="40" t="s">
        <v>11019</v>
      </c>
    </row>
    <row r="5420" spans="1:5" ht="12.75">
      <c r="A5420" t="s">
        <v>61</v>
      </c>
      <c r="E5420" s="39" t="s">
        <v>776</v>
      </c>
    </row>
    <row r="5421" spans="1:16" ht="12.75">
      <c r="A5421" t="s">
        <v>53</v>
      </c>
      <c s="34" t="s">
        <v>13234</v>
      </c>
      <c s="34" t="s">
        <v>7991</v>
      </c>
      <c s="35" t="s">
        <v>5</v>
      </c>
      <c s="6" t="s">
        <v>13235</v>
      </c>
      <c s="36" t="s">
        <v>115</v>
      </c>
      <c s="37">
        <v>2</v>
      </c>
      <c s="36">
        <v>0</v>
      </c>
      <c s="36">
        <f>ROUND(G5421*H5421,6)</f>
      </c>
      <c r="L5421" s="38">
        <v>0</v>
      </c>
      <c s="32">
        <f>ROUND(ROUND(L5421,2)*ROUND(G5421,3),2)</f>
      </c>
      <c s="36" t="s">
        <v>4382</v>
      </c>
      <c>
        <f>(M5421*21)/100</f>
      </c>
      <c t="s">
        <v>28</v>
      </c>
    </row>
    <row r="5422" spans="1:5" ht="12.75">
      <c r="A5422" s="35" t="s">
        <v>58</v>
      </c>
      <c r="E5422" s="39" t="s">
        <v>5</v>
      </c>
    </row>
    <row r="5423" spans="1:5" ht="12.75">
      <c r="A5423" s="35" t="s">
        <v>59</v>
      </c>
      <c r="E5423" s="40" t="s">
        <v>10065</v>
      </c>
    </row>
    <row r="5424" spans="1:5" ht="76.5">
      <c r="A5424" t="s">
        <v>61</v>
      </c>
      <c r="E5424" s="39" t="s">
        <v>13236</v>
      </c>
    </row>
    <row r="5425" spans="1:16" ht="25.5">
      <c r="A5425" t="s">
        <v>53</v>
      </c>
      <c s="34" t="s">
        <v>13237</v>
      </c>
      <c s="34" t="s">
        <v>8147</v>
      </c>
      <c s="35" t="s">
        <v>5</v>
      </c>
      <c s="6" t="s">
        <v>8148</v>
      </c>
      <c s="36" t="s">
        <v>82</v>
      </c>
      <c s="37">
        <v>4375</v>
      </c>
      <c s="36">
        <v>0</v>
      </c>
      <c s="36">
        <f>ROUND(G5425*H5425,6)</f>
      </c>
      <c r="L5425" s="38">
        <v>0</v>
      </c>
      <c s="32">
        <f>ROUND(ROUND(L5425,2)*ROUND(G5425,3),2)</f>
      </c>
      <c s="36" t="s">
        <v>57</v>
      </c>
      <c>
        <f>(M5425*21)/100</f>
      </c>
      <c t="s">
        <v>28</v>
      </c>
    </row>
    <row r="5426" spans="1:5" ht="12.75">
      <c r="A5426" s="35" t="s">
        <v>58</v>
      </c>
      <c r="E5426" s="39" t="s">
        <v>5</v>
      </c>
    </row>
    <row r="5427" spans="1:5" ht="12.75">
      <c r="A5427" s="35" t="s">
        <v>59</v>
      </c>
      <c r="E5427" s="40" t="s">
        <v>13238</v>
      </c>
    </row>
    <row r="5428" spans="1:5" ht="12.75">
      <c r="A5428" t="s">
        <v>61</v>
      </c>
      <c r="E5428" s="39" t="s">
        <v>776</v>
      </c>
    </row>
    <row r="5429" spans="1:16" ht="25.5">
      <c r="A5429" t="s">
        <v>53</v>
      </c>
      <c s="34" t="s">
        <v>13239</v>
      </c>
      <c s="34" t="s">
        <v>2865</v>
      </c>
      <c s="35" t="s">
        <v>5</v>
      </c>
      <c s="6" t="s">
        <v>2866</v>
      </c>
      <c s="36" t="s">
        <v>82</v>
      </c>
      <c s="37">
        <v>7930</v>
      </c>
      <c s="36">
        <v>0</v>
      </c>
      <c s="36">
        <f>ROUND(G5429*H5429,6)</f>
      </c>
      <c r="L5429" s="38">
        <v>0</v>
      </c>
      <c s="32">
        <f>ROUND(ROUND(L5429,2)*ROUND(G5429,3),2)</f>
      </c>
      <c s="36" t="s">
        <v>57</v>
      </c>
      <c>
        <f>(M5429*21)/100</f>
      </c>
      <c t="s">
        <v>28</v>
      </c>
    </row>
    <row r="5430" spans="1:5" ht="12.75">
      <c r="A5430" s="35" t="s">
        <v>58</v>
      </c>
      <c r="E5430" s="39" t="s">
        <v>5</v>
      </c>
    </row>
    <row r="5431" spans="1:5" ht="38.25">
      <c r="A5431" s="35" t="s">
        <v>59</v>
      </c>
      <c r="E5431" s="40" t="s">
        <v>13240</v>
      </c>
    </row>
    <row r="5432" spans="1:5" ht="12.75">
      <c r="A5432" t="s">
        <v>61</v>
      </c>
      <c r="E5432" s="39" t="s">
        <v>776</v>
      </c>
    </row>
    <row r="5433" spans="1:16" ht="25.5">
      <c r="A5433" t="s">
        <v>53</v>
      </c>
      <c s="34" t="s">
        <v>13241</v>
      </c>
      <c s="34" t="s">
        <v>2870</v>
      </c>
      <c s="35" t="s">
        <v>5</v>
      </c>
      <c s="6" t="s">
        <v>2871</v>
      </c>
      <c s="36" t="s">
        <v>82</v>
      </c>
      <c s="37">
        <v>245</v>
      </c>
      <c s="36">
        <v>0</v>
      </c>
      <c s="36">
        <f>ROUND(G5433*H5433,6)</f>
      </c>
      <c r="L5433" s="38">
        <v>0</v>
      </c>
      <c s="32">
        <f>ROUND(ROUND(L5433,2)*ROUND(G5433,3),2)</f>
      </c>
      <c s="36" t="s">
        <v>57</v>
      </c>
      <c>
        <f>(M5433*21)/100</f>
      </c>
      <c t="s">
        <v>28</v>
      </c>
    </row>
    <row r="5434" spans="1:5" ht="12.75">
      <c r="A5434" s="35" t="s">
        <v>58</v>
      </c>
      <c r="E5434" s="39" t="s">
        <v>5</v>
      </c>
    </row>
    <row r="5435" spans="1:5" ht="12.75">
      <c r="A5435" s="35" t="s">
        <v>59</v>
      </c>
      <c r="E5435" s="40" t="s">
        <v>13242</v>
      </c>
    </row>
    <row r="5436" spans="1:5" ht="12.75">
      <c r="A5436" t="s">
        <v>61</v>
      </c>
      <c r="E5436" s="39" t="s">
        <v>776</v>
      </c>
    </row>
    <row r="5437" spans="1:16" ht="25.5">
      <c r="A5437" t="s">
        <v>53</v>
      </c>
      <c s="34" t="s">
        <v>13243</v>
      </c>
      <c s="34" t="s">
        <v>1353</v>
      </c>
      <c s="35" t="s">
        <v>5</v>
      </c>
      <c s="6" t="s">
        <v>1354</v>
      </c>
      <c s="36" t="s">
        <v>82</v>
      </c>
      <c s="37">
        <v>4785</v>
      </c>
      <c s="36">
        <v>0</v>
      </c>
      <c s="36">
        <f>ROUND(G5437*H5437,6)</f>
      </c>
      <c r="L5437" s="38">
        <v>0</v>
      </c>
      <c s="32">
        <f>ROUND(ROUND(L5437,2)*ROUND(G5437,3),2)</f>
      </c>
      <c s="36" t="s">
        <v>57</v>
      </c>
      <c>
        <f>(M5437*21)/100</f>
      </c>
      <c t="s">
        <v>28</v>
      </c>
    </row>
    <row r="5438" spans="1:5" ht="12.75">
      <c r="A5438" s="35" t="s">
        <v>58</v>
      </c>
      <c r="E5438" s="39" t="s">
        <v>5</v>
      </c>
    </row>
    <row r="5439" spans="1:5" ht="38.25">
      <c r="A5439" s="35" t="s">
        <v>59</v>
      </c>
      <c r="E5439" s="40" t="s">
        <v>13244</v>
      </c>
    </row>
    <row r="5440" spans="1:5" ht="12.75">
      <c r="A5440" t="s">
        <v>61</v>
      </c>
      <c r="E5440" s="39" t="s">
        <v>776</v>
      </c>
    </row>
    <row r="5441" spans="1:16" ht="25.5">
      <c r="A5441" t="s">
        <v>53</v>
      </c>
      <c s="34" t="s">
        <v>13245</v>
      </c>
      <c s="34" t="s">
        <v>1356</v>
      </c>
      <c s="35" t="s">
        <v>5</v>
      </c>
      <c s="6" t="s">
        <v>1357</v>
      </c>
      <c s="36" t="s">
        <v>82</v>
      </c>
      <c s="37">
        <v>35</v>
      </c>
      <c s="36">
        <v>0</v>
      </c>
      <c s="36">
        <f>ROUND(G5441*H5441,6)</f>
      </c>
      <c r="L5441" s="38">
        <v>0</v>
      </c>
      <c s="32">
        <f>ROUND(ROUND(L5441,2)*ROUND(G5441,3),2)</f>
      </c>
      <c s="36" t="s">
        <v>57</v>
      </c>
      <c>
        <f>(M5441*21)/100</f>
      </c>
      <c t="s">
        <v>28</v>
      </c>
    </row>
    <row r="5442" spans="1:5" ht="12.75">
      <c r="A5442" s="35" t="s">
        <v>58</v>
      </c>
      <c r="E5442" s="39" t="s">
        <v>5</v>
      </c>
    </row>
    <row r="5443" spans="1:5" ht="12.75">
      <c r="A5443" s="35" t="s">
        <v>59</v>
      </c>
      <c r="E5443" s="40" t="s">
        <v>13246</v>
      </c>
    </row>
    <row r="5444" spans="1:5" ht="12.75">
      <c r="A5444" t="s">
        <v>61</v>
      </c>
      <c r="E5444" s="39" t="s">
        <v>776</v>
      </c>
    </row>
    <row r="5445" spans="1:16" ht="25.5">
      <c r="A5445" t="s">
        <v>53</v>
      </c>
      <c s="34" t="s">
        <v>13247</v>
      </c>
      <c s="34" t="s">
        <v>4115</v>
      </c>
      <c s="35" t="s">
        <v>5</v>
      </c>
      <c s="6" t="s">
        <v>4116</v>
      </c>
      <c s="36" t="s">
        <v>82</v>
      </c>
      <c s="37">
        <v>1540</v>
      </c>
      <c s="36">
        <v>0</v>
      </c>
      <c s="36">
        <f>ROUND(G5445*H5445,6)</f>
      </c>
      <c r="L5445" s="38">
        <v>0</v>
      </c>
      <c s="32">
        <f>ROUND(ROUND(L5445,2)*ROUND(G5445,3),2)</f>
      </c>
      <c s="36" t="s">
        <v>57</v>
      </c>
      <c>
        <f>(M5445*21)/100</f>
      </c>
      <c t="s">
        <v>28</v>
      </c>
    </row>
    <row r="5446" spans="1:5" ht="12.75">
      <c r="A5446" s="35" t="s">
        <v>58</v>
      </c>
      <c r="E5446" s="39" t="s">
        <v>5</v>
      </c>
    </row>
    <row r="5447" spans="1:5" ht="25.5">
      <c r="A5447" s="35" t="s">
        <v>59</v>
      </c>
      <c r="E5447" s="40" t="s">
        <v>13248</v>
      </c>
    </row>
    <row r="5448" spans="1:5" ht="12.75">
      <c r="A5448" t="s">
        <v>61</v>
      </c>
      <c r="E5448" s="39" t="s">
        <v>776</v>
      </c>
    </row>
    <row r="5449" spans="1:16" ht="25.5">
      <c r="A5449" t="s">
        <v>53</v>
      </c>
      <c s="34" t="s">
        <v>13249</v>
      </c>
      <c s="34" t="s">
        <v>8155</v>
      </c>
      <c s="35" t="s">
        <v>5</v>
      </c>
      <c s="6" t="s">
        <v>8156</v>
      </c>
      <c s="36" t="s">
        <v>82</v>
      </c>
      <c s="37">
        <v>4960</v>
      </c>
      <c s="36">
        <v>0</v>
      </c>
      <c s="36">
        <f>ROUND(G5449*H5449,6)</f>
      </c>
      <c r="L5449" s="38">
        <v>0</v>
      </c>
      <c s="32">
        <f>ROUND(ROUND(L5449,2)*ROUND(G5449,3),2)</f>
      </c>
      <c s="36" t="s">
        <v>57</v>
      </c>
      <c>
        <f>(M5449*21)/100</f>
      </c>
      <c t="s">
        <v>28</v>
      </c>
    </row>
    <row r="5450" spans="1:5" ht="12.75">
      <c r="A5450" s="35" t="s">
        <v>58</v>
      </c>
      <c r="E5450" s="39" t="s">
        <v>5</v>
      </c>
    </row>
    <row r="5451" spans="1:5" ht="25.5">
      <c r="A5451" s="35" t="s">
        <v>59</v>
      </c>
      <c r="E5451" s="40" t="s">
        <v>13250</v>
      </c>
    </row>
    <row r="5452" spans="1:5" ht="12.75">
      <c r="A5452" t="s">
        <v>61</v>
      </c>
      <c r="E5452" s="39" t="s">
        <v>776</v>
      </c>
    </row>
    <row r="5453" spans="1:16" ht="25.5">
      <c r="A5453" t="s">
        <v>53</v>
      </c>
      <c s="34" t="s">
        <v>13251</v>
      </c>
      <c s="34" t="s">
        <v>8158</v>
      </c>
      <c s="35" t="s">
        <v>5</v>
      </c>
      <c s="6" t="s">
        <v>8159</v>
      </c>
      <c s="36" t="s">
        <v>82</v>
      </c>
      <c s="37">
        <v>115</v>
      </c>
      <c s="36">
        <v>0</v>
      </c>
      <c s="36">
        <f>ROUND(G5453*H5453,6)</f>
      </c>
      <c r="L5453" s="38">
        <v>0</v>
      </c>
      <c s="32">
        <f>ROUND(ROUND(L5453,2)*ROUND(G5453,3),2)</f>
      </c>
      <c s="36" t="s">
        <v>57</v>
      </c>
      <c>
        <f>(M5453*21)/100</f>
      </c>
      <c t="s">
        <v>28</v>
      </c>
    </row>
    <row r="5454" spans="1:5" ht="12.75">
      <c r="A5454" s="35" t="s">
        <v>58</v>
      </c>
      <c r="E5454" s="39" t="s">
        <v>5</v>
      </c>
    </row>
    <row r="5455" spans="1:5" ht="12.75">
      <c r="A5455" s="35" t="s">
        <v>59</v>
      </c>
      <c r="E5455" s="40" t="s">
        <v>13252</v>
      </c>
    </row>
    <row r="5456" spans="1:5" ht="12.75">
      <c r="A5456" t="s">
        <v>61</v>
      </c>
      <c r="E5456" s="39" t="s">
        <v>776</v>
      </c>
    </row>
    <row r="5457" spans="1:16" ht="25.5">
      <c r="A5457" t="s">
        <v>53</v>
      </c>
      <c s="34" t="s">
        <v>13253</v>
      </c>
      <c s="34" t="s">
        <v>13254</v>
      </c>
      <c s="35" t="s">
        <v>5</v>
      </c>
      <c s="6" t="s">
        <v>13255</v>
      </c>
      <c s="36" t="s">
        <v>82</v>
      </c>
      <c s="37">
        <v>150</v>
      </c>
      <c s="36">
        <v>0</v>
      </c>
      <c s="36">
        <f>ROUND(G5457*H5457,6)</f>
      </c>
      <c r="L5457" s="38">
        <v>0</v>
      </c>
      <c s="32">
        <f>ROUND(ROUND(L5457,2)*ROUND(G5457,3),2)</f>
      </c>
      <c s="36" t="s">
        <v>57</v>
      </c>
      <c>
        <f>(M5457*21)/100</f>
      </c>
      <c t="s">
        <v>28</v>
      </c>
    </row>
    <row r="5458" spans="1:5" ht="12.75">
      <c r="A5458" s="35" t="s">
        <v>58</v>
      </c>
      <c r="E5458" s="39" t="s">
        <v>5</v>
      </c>
    </row>
    <row r="5459" spans="1:5" ht="12.75">
      <c r="A5459" s="35" t="s">
        <v>59</v>
      </c>
      <c r="E5459" s="40" t="s">
        <v>13256</v>
      </c>
    </row>
    <row r="5460" spans="1:5" ht="12.75">
      <c r="A5460" t="s">
        <v>61</v>
      </c>
      <c r="E5460" s="39" t="s">
        <v>776</v>
      </c>
    </row>
    <row r="5461" spans="1:16" ht="25.5">
      <c r="A5461" t="s">
        <v>53</v>
      </c>
      <c s="34" t="s">
        <v>13257</v>
      </c>
      <c s="34" t="s">
        <v>13258</v>
      </c>
      <c s="35" t="s">
        <v>5</v>
      </c>
      <c s="6" t="s">
        <v>13259</v>
      </c>
      <c s="36" t="s">
        <v>82</v>
      </c>
      <c s="37">
        <v>420</v>
      </c>
      <c s="36">
        <v>0</v>
      </c>
      <c s="36">
        <f>ROUND(G5461*H5461,6)</f>
      </c>
      <c r="L5461" s="38">
        <v>0</v>
      </c>
      <c s="32">
        <f>ROUND(ROUND(L5461,2)*ROUND(G5461,3),2)</f>
      </c>
      <c s="36" t="s">
        <v>57</v>
      </c>
      <c>
        <f>(M5461*21)/100</f>
      </c>
      <c t="s">
        <v>28</v>
      </c>
    </row>
    <row r="5462" spans="1:5" ht="12.75">
      <c r="A5462" s="35" t="s">
        <v>58</v>
      </c>
      <c r="E5462" s="39" t="s">
        <v>5</v>
      </c>
    </row>
    <row r="5463" spans="1:5" ht="25.5">
      <c r="A5463" s="35" t="s">
        <v>59</v>
      </c>
      <c r="E5463" s="40" t="s">
        <v>13260</v>
      </c>
    </row>
    <row r="5464" spans="1:5" ht="12.75">
      <c r="A5464" t="s">
        <v>61</v>
      </c>
      <c r="E5464" s="39" t="s">
        <v>776</v>
      </c>
    </row>
    <row r="5465" spans="1:16" ht="25.5">
      <c r="A5465" t="s">
        <v>53</v>
      </c>
      <c s="34" t="s">
        <v>13261</v>
      </c>
      <c s="34" t="s">
        <v>13262</v>
      </c>
      <c s="35" t="s">
        <v>5</v>
      </c>
      <c s="6" t="s">
        <v>13263</v>
      </c>
      <c s="36" t="s">
        <v>82</v>
      </c>
      <c s="37">
        <v>395</v>
      </c>
      <c s="36">
        <v>0</v>
      </c>
      <c s="36">
        <f>ROUND(G5465*H5465,6)</f>
      </c>
      <c r="L5465" s="38">
        <v>0</v>
      </c>
      <c s="32">
        <f>ROUND(ROUND(L5465,2)*ROUND(G5465,3),2)</f>
      </c>
      <c s="36" t="s">
        <v>57</v>
      </c>
      <c>
        <f>(M5465*21)/100</f>
      </c>
      <c t="s">
        <v>28</v>
      </c>
    </row>
    <row r="5466" spans="1:5" ht="12.75">
      <c r="A5466" s="35" t="s">
        <v>58</v>
      </c>
      <c r="E5466" s="39" t="s">
        <v>5</v>
      </c>
    </row>
    <row r="5467" spans="1:5" ht="38.25">
      <c r="A5467" s="35" t="s">
        <v>59</v>
      </c>
      <c r="E5467" s="40" t="s">
        <v>13264</v>
      </c>
    </row>
    <row r="5468" spans="1:5" ht="12.75">
      <c r="A5468" t="s">
        <v>61</v>
      </c>
      <c r="E5468" s="39" t="s">
        <v>776</v>
      </c>
    </row>
    <row r="5469" spans="1:16" ht="25.5">
      <c r="A5469" t="s">
        <v>53</v>
      </c>
      <c s="34" t="s">
        <v>13265</v>
      </c>
      <c s="34" t="s">
        <v>13266</v>
      </c>
      <c s="35" t="s">
        <v>5</v>
      </c>
      <c s="6" t="s">
        <v>13267</v>
      </c>
      <c s="36" t="s">
        <v>82</v>
      </c>
      <c s="37">
        <v>190</v>
      </c>
      <c s="36">
        <v>0</v>
      </c>
      <c s="36">
        <f>ROUND(G5469*H5469,6)</f>
      </c>
      <c r="L5469" s="38">
        <v>0</v>
      </c>
      <c s="32">
        <f>ROUND(ROUND(L5469,2)*ROUND(G5469,3),2)</f>
      </c>
      <c s="36" t="s">
        <v>57</v>
      </c>
      <c>
        <f>(M5469*21)/100</f>
      </c>
      <c t="s">
        <v>28</v>
      </c>
    </row>
    <row r="5470" spans="1:5" ht="12.75">
      <c r="A5470" s="35" t="s">
        <v>58</v>
      </c>
      <c r="E5470" s="39" t="s">
        <v>5</v>
      </c>
    </row>
    <row r="5471" spans="1:5" ht="12.75">
      <c r="A5471" s="35" t="s">
        <v>59</v>
      </c>
      <c r="E5471" s="40" t="s">
        <v>13268</v>
      </c>
    </row>
    <row r="5472" spans="1:5" ht="12.75">
      <c r="A5472" t="s">
        <v>61</v>
      </c>
      <c r="E5472" s="39" t="s">
        <v>776</v>
      </c>
    </row>
    <row r="5473" spans="1:16" ht="25.5">
      <c r="A5473" t="s">
        <v>53</v>
      </c>
      <c s="34" t="s">
        <v>13269</v>
      </c>
      <c s="34" t="s">
        <v>4682</v>
      </c>
      <c s="35" t="s">
        <v>5</v>
      </c>
      <c s="6" t="s">
        <v>4683</v>
      </c>
      <c s="36" t="s">
        <v>82</v>
      </c>
      <c s="37">
        <v>90</v>
      </c>
      <c s="36">
        <v>0</v>
      </c>
      <c s="36">
        <f>ROUND(G5473*H5473,6)</f>
      </c>
      <c r="L5473" s="38">
        <v>0</v>
      </c>
      <c s="32">
        <f>ROUND(ROUND(L5473,2)*ROUND(G5473,3),2)</f>
      </c>
      <c s="36" t="s">
        <v>57</v>
      </c>
      <c>
        <f>(M5473*21)/100</f>
      </c>
      <c t="s">
        <v>28</v>
      </c>
    </row>
    <row r="5474" spans="1:5" ht="12.75">
      <c r="A5474" s="35" t="s">
        <v>58</v>
      </c>
      <c r="E5474" s="39" t="s">
        <v>5</v>
      </c>
    </row>
    <row r="5475" spans="1:5" ht="12.75">
      <c r="A5475" s="35" t="s">
        <v>59</v>
      </c>
      <c r="E5475" s="40" t="s">
        <v>13270</v>
      </c>
    </row>
    <row r="5476" spans="1:5" ht="12.75">
      <c r="A5476" t="s">
        <v>61</v>
      </c>
      <c r="E5476" s="39" t="s">
        <v>776</v>
      </c>
    </row>
    <row r="5477" spans="1:16" ht="25.5">
      <c r="A5477" t="s">
        <v>53</v>
      </c>
      <c s="34" t="s">
        <v>13271</v>
      </c>
      <c s="34" t="s">
        <v>13272</v>
      </c>
      <c s="35" t="s">
        <v>5</v>
      </c>
      <c s="6" t="s">
        <v>13273</v>
      </c>
      <c s="36" t="s">
        <v>82</v>
      </c>
      <c s="37">
        <v>250</v>
      </c>
      <c s="36">
        <v>0</v>
      </c>
      <c s="36">
        <f>ROUND(G5477*H5477,6)</f>
      </c>
      <c r="L5477" s="38">
        <v>0</v>
      </c>
      <c s="32">
        <f>ROUND(ROUND(L5477,2)*ROUND(G5477,3),2)</f>
      </c>
      <c s="36" t="s">
        <v>57</v>
      </c>
      <c>
        <f>(M5477*21)/100</f>
      </c>
      <c t="s">
        <v>28</v>
      </c>
    </row>
    <row r="5478" spans="1:5" ht="12.75">
      <c r="A5478" s="35" t="s">
        <v>58</v>
      </c>
      <c r="E5478" s="39" t="s">
        <v>5</v>
      </c>
    </row>
    <row r="5479" spans="1:5" ht="12.75">
      <c r="A5479" s="35" t="s">
        <v>59</v>
      </c>
      <c r="E5479" s="40" t="s">
        <v>13274</v>
      </c>
    </row>
    <row r="5480" spans="1:5" ht="12.75">
      <c r="A5480" t="s">
        <v>61</v>
      </c>
      <c r="E5480" s="39" t="s">
        <v>776</v>
      </c>
    </row>
    <row r="5481" spans="1:16" ht="25.5">
      <c r="A5481" t="s">
        <v>53</v>
      </c>
      <c s="34" t="s">
        <v>13275</v>
      </c>
      <c s="34" t="s">
        <v>1025</v>
      </c>
      <c s="35" t="s">
        <v>5</v>
      </c>
      <c s="6" t="s">
        <v>1026</v>
      </c>
      <c s="36" t="s">
        <v>115</v>
      </c>
      <c s="37">
        <v>865</v>
      </c>
      <c s="36">
        <v>0</v>
      </c>
      <c s="36">
        <f>ROUND(G5481*H5481,6)</f>
      </c>
      <c r="L5481" s="38">
        <v>0</v>
      </c>
      <c s="32">
        <f>ROUND(ROUND(L5481,2)*ROUND(G5481,3),2)</f>
      </c>
      <c s="36" t="s">
        <v>57</v>
      </c>
      <c>
        <f>(M5481*21)/100</f>
      </c>
      <c t="s">
        <v>28</v>
      </c>
    </row>
    <row r="5482" spans="1:5" ht="12.75">
      <c r="A5482" s="35" t="s">
        <v>58</v>
      </c>
      <c r="E5482" s="39" t="s">
        <v>5</v>
      </c>
    </row>
    <row r="5483" spans="1:5" ht="12.75">
      <c r="A5483" s="35" t="s">
        <v>59</v>
      </c>
      <c r="E5483" s="40" t="s">
        <v>13276</v>
      </c>
    </row>
    <row r="5484" spans="1:5" ht="12.75">
      <c r="A5484" t="s">
        <v>61</v>
      </c>
      <c r="E5484" s="39" t="s">
        <v>776</v>
      </c>
    </row>
    <row r="5485" spans="1:16" ht="25.5">
      <c r="A5485" t="s">
        <v>53</v>
      </c>
      <c s="34" t="s">
        <v>13277</v>
      </c>
      <c s="34" t="s">
        <v>520</v>
      </c>
      <c s="35" t="s">
        <v>5</v>
      </c>
      <c s="6" t="s">
        <v>521</v>
      </c>
      <c s="36" t="s">
        <v>115</v>
      </c>
      <c s="37">
        <v>3068</v>
      </c>
      <c s="36">
        <v>0</v>
      </c>
      <c s="36">
        <f>ROUND(G5485*H5485,6)</f>
      </c>
      <c r="L5485" s="38">
        <v>0</v>
      </c>
      <c s="32">
        <f>ROUND(ROUND(L5485,2)*ROUND(G5485,3),2)</f>
      </c>
      <c s="36" t="s">
        <v>57</v>
      </c>
      <c>
        <f>(M5485*21)/100</f>
      </c>
      <c t="s">
        <v>28</v>
      </c>
    </row>
    <row r="5486" spans="1:5" ht="12.75">
      <c r="A5486" s="35" t="s">
        <v>58</v>
      </c>
      <c r="E5486" s="39" t="s">
        <v>5</v>
      </c>
    </row>
    <row r="5487" spans="1:5" ht="12.75">
      <c r="A5487" s="35" t="s">
        <v>59</v>
      </c>
      <c r="E5487" s="40" t="s">
        <v>13278</v>
      </c>
    </row>
    <row r="5488" spans="1:5" ht="12.75">
      <c r="A5488" t="s">
        <v>61</v>
      </c>
      <c r="E5488" s="39" t="s">
        <v>776</v>
      </c>
    </row>
    <row r="5489" spans="1:16" ht="25.5">
      <c r="A5489" t="s">
        <v>53</v>
      </c>
      <c s="34" t="s">
        <v>13279</v>
      </c>
      <c s="34" t="s">
        <v>522</v>
      </c>
      <c s="35" t="s">
        <v>5</v>
      </c>
      <c s="6" t="s">
        <v>523</v>
      </c>
      <c s="36" t="s">
        <v>115</v>
      </c>
      <c s="37">
        <v>126</v>
      </c>
      <c s="36">
        <v>0</v>
      </c>
      <c s="36">
        <f>ROUND(G5489*H5489,6)</f>
      </c>
      <c r="L5489" s="38">
        <v>0</v>
      </c>
      <c s="32">
        <f>ROUND(ROUND(L5489,2)*ROUND(G5489,3),2)</f>
      </c>
      <c s="36" t="s">
        <v>57</v>
      </c>
      <c>
        <f>(M5489*21)/100</f>
      </c>
      <c t="s">
        <v>28</v>
      </c>
    </row>
    <row r="5490" spans="1:5" ht="12.75">
      <c r="A5490" s="35" t="s">
        <v>58</v>
      </c>
      <c r="E5490" s="39" t="s">
        <v>5</v>
      </c>
    </row>
    <row r="5491" spans="1:5" ht="12.75">
      <c r="A5491" s="35" t="s">
        <v>59</v>
      </c>
      <c r="E5491" s="40" t="s">
        <v>13280</v>
      </c>
    </row>
    <row r="5492" spans="1:5" ht="12.75">
      <c r="A5492" t="s">
        <v>61</v>
      </c>
      <c r="E5492" s="39" t="s">
        <v>776</v>
      </c>
    </row>
    <row r="5493" spans="1:16" ht="25.5">
      <c r="A5493" t="s">
        <v>53</v>
      </c>
      <c s="34" t="s">
        <v>13281</v>
      </c>
      <c s="34" t="s">
        <v>524</v>
      </c>
      <c s="35" t="s">
        <v>5</v>
      </c>
      <c s="6" t="s">
        <v>525</v>
      </c>
      <c s="36" t="s">
        <v>115</v>
      </c>
      <c s="37">
        <v>10</v>
      </c>
      <c s="36">
        <v>0</v>
      </c>
      <c s="36">
        <f>ROUND(G5493*H5493,6)</f>
      </c>
      <c r="L5493" s="38">
        <v>0</v>
      </c>
      <c s="32">
        <f>ROUND(ROUND(L5493,2)*ROUND(G5493,3),2)</f>
      </c>
      <c s="36" t="s">
        <v>57</v>
      </c>
      <c>
        <f>(M5493*21)/100</f>
      </c>
      <c t="s">
        <v>28</v>
      </c>
    </row>
    <row r="5494" spans="1:5" ht="12.75">
      <c r="A5494" s="35" t="s">
        <v>58</v>
      </c>
      <c r="E5494" s="39" t="s">
        <v>5</v>
      </c>
    </row>
    <row r="5495" spans="1:5" ht="12.75">
      <c r="A5495" s="35" t="s">
        <v>59</v>
      </c>
      <c r="E5495" s="40" t="s">
        <v>9925</v>
      </c>
    </row>
    <row r="5496" spans="1:5" ht="12.75">
      <c r="A5496" t="s">
        <v>61</v>
      </c>
      <c r="E5496" s="39" t="s">
        <v>776</v>
      </c>
    </row>
    <row r="5497" spans="1:16" ht="25.5">
      <c r="A5497" t="s">
        <v>53</v>
      </c>
      <c s="34" t="s">
        <v>13282</v>
      </c>
      <c s="34" t="s">
        <v>13283</v>
      </c>
      <c s="35" t="s">
        <v>5</v>
      </c>
      <c s="6" t="s">
        <v>13284</v>
      </c>
      <c s="36" t="s">
        <v>115</v>
      </c>
      <c s="37">
        <v>6</v>
      </c>
      <c s="36">
        <v>0</v>
      </c>
      <c s="36">
        <f>ROUND(G5497*H5497,6)</f>
      </c>
      <c r="L5497" s="38">
        <v>0</v>
      </c>
      <c s="32">
        <f>ROUND(ROUND(L5497,2)*ROUND(G5497,3),2)</f>
      </c>
      <c s="36" t="s">
        <v>57</v>
      </c>
      <c>
        <f>(M5497*21)/100</f>
      </c>
      <c t="s">
        <v>28</v>
      </c>
    </row>
    <row r="5498" spans="1:5" ht="12.75">
      <c r="A5498" s="35" t="s">
        <v>58</v>
      </c>
      <c r="E5498" s="39" t="s">
        <v>5</v>
      </c>
    </row>
    <row r="5499" spans="1:5" ht="12.75">
      <c r="A5499" s="35" t="s">
        <v>59</v>
      </c>
      <c r="E5499" s="40" t="s">
        <v>10087</v>
      </c>
    </row>
    <row r="5500" spans="1:5" ht="12.75">
      <c r="A5500" t="s">
        <v>61</v>
      </c>
      <c r="E5500" s="39" t="s">
        <v>776</v>
      </c>
    </row>
    <row r="5501" spans="1:16" ht="25.5">
      <c r="A5501" t="s">
        <v>53</v>
      </c>
      <c s="34" t="s">
        <v>13285</v>
      </c>
      <c s="34" t="s">
        <v>4688</v>
      </c>
      <c s="35" t="s">
        <v>5</v>
      </c>
      <c s="6" t="s">
        <v>4689</v>
      </c>
      <c s="36" t="s">
        <v>115</v>
      </c>
      <c s="37">
        <v>10</v>
      </c>
      <c s="36">
        <v>0</v>
      </c>
      <c s="36">
        <f>ROUND(G5501*H5501,6)</f>
      </c>
      <c r="L5501" s="38">
        <v>0</v>
      </c>
      <c s="32">
        <f>ROUND(ROUND(L5501,2)*ROUND(G5501,3),2)</f>
      </c>
      <c s="36" t="s">
        <v>57</v>
      </c>
      <c>
        <f>(M5501*21)/100</f>
      </c>
      <c t="s">
        <v>28</v>
      </c>
    </row>
    <row r="5502" spans="1:5" ht="12.75">
      <c r="A5502" s="35" t="s">
        <v>58</v>
      </c>
      <c r="E5502" s="39" t="s">
        <v>5</v>
      </c>
    </row>
    <row r="5503" spans="1:5" ht="12.75">
      <c r="A5503" s="35" t="s">
        <v>59</v>
      </c>
      <c r="E5503" s="40" t="s">
        <v>9925</v>
      </c>
    </row>
    <row r="5504" spans="1:5" ht="12.75">
      <c r="A5504" t="s">
        <v>61</v>
      </c>
      <c r="E5504" s="39" t="s">
        <v>776</v>
      </c>
    </row>
    <row r="5505" spans="1:16" ht="25.5">
      <c r="A5505" t="s">
        <v>53</v>
      </c>
      <c s="34" t="s">
        <v>13286</v>
      </c>
      <c s="34" t="s">
        <v>144</v>
      </c>
      <c s="35" t="s">
        <v>5</v>
      </c>
      <c s="6" t="s">
        <v>145</v>
      </c>
      <c s="36" t="s">
        <v>115</v>
      </c>
      <c s="37">
        <v>26</v>
      </c>
      <c s="36">
        <v>0</v>
      </c>
      <c s="36">
        <f>ROUND(G5505*H5505,6)</f>
      </c>
      <c r="L5505" s="38">
        <v>0</v>
      </c>
      <c s="32">
        <f>ROUND(ROUND(L5505,2)*ROUND(G5505,3),2)</f>
      </c>
      <c s="36" t="s">
        <v>57</v>
      </c>
      <c>
        <f>(M5505*21)/100</f>
      </c>
      <c t="s">
        <v>28</v>
      </c>
    </row>
    <row r="5506" spans="1:5" ht="12.75">
      <c r="A5506" s="35" t="s">
        <v>58</v>
      </c>
      <c r="E5506" s="39" t="s">
        <v>5</v>
      </c>
    </row>
    <row r="5507" spans="1:5" ht="12.75">
      <c r="A5507" s="35" t="s">
        <v>59</v>
      </c>
      <c r="E5507" s="40" t="s">
        <v>13230</v>
      </c>
    </row>
    <row r="5508" spans="1:5" ht="12.75">
      <c r="A5508" t="s">
        <v>61</v>
      </c>
      <c r="E5508" s="39" t="s">
        <v>776</v>
      </c>
    </row>
    <row r="5509" spans="1:16" ht="12.75">
      <c r="A5509" t="s">
        <v>53</v>
      </c>
      <c s="34" t="s">
        <v>13287</v>
      </c>
      <c s="34" t="s">
        <v>147</v>
      </c>
      <c s="35" t="s">
        <v>5</v>
      </c>
      <c s="6" t="s">
        <v>148</v>
      </c>
      <c s="36" t="s">
        <v>82</v>
      </c>
      <c s="37">
        <v>5185</v>
      </c>
      <c s="36">
        <v>0</v>
      </c>
      <c s="36">
        <f>ROUND(G5509*H5509,6)</f>
      </c>
      <c r="L5509" s="38">
        <v>0</v>
      </c>
      <c s="32">
        <f>ROUND(ROUND(L5509,2)*ROUND(G5509,3),2)</f>
      </c>
      <c s="36" t="s">
        <v>57</v>
      </c>
      <c>
        <f>(M5509*21)/100</f>
      </c>
      <c t="s">
        <v>28</v>
      </c>
    </row>
    <row r="5510" spans="1:5" ht="12.75">
      <c r="A5510" s="35" t="s">
        <v>58</v>
      </c>
      <c r="E5510" s="39" t="s">
        <v>5</v>
      </c>
    </row>
    <row r="5511" spans="1:5" ht="12.75">
      <c r="A5511" s="35" t="s">
        <v>59</v>
      </c>
      <c r="E5511" s="40" t="s">
        <v>13288</v>
      </c>
    </row>
    <row r="5512" spans="1:5" ht="12.75">
      <c r="A5512" t="s">
        <v>61</v>
      </c>
      <c r="E5512" s="39" t="s">
        <v>776</v>
      </c>
    </row>
    <row r="5513" spans="1:16" ht="25.5">
      <c r="A5513" t="s">
        <v>53</v>
      </c>
      <c s="34" t="s">
        <v>13289</v>
      </c>
      <c s="34" t="s">
        <v>1563</v>
      </c>
      <c s="35" t="s">
        <v>5</v>
      </c>
      <c s="6" t="s">
        <v>1564</v>
      </c>
      <c s="36" t="s">
        <v>115</v>
      </c>
      <c s="37">
        <v>1</v>
      </c>
      <c s="36">
        <v>0</v>
      </c>
      <c s="36">
        <f>ROUND(G5513*H5513,6)</f>
      </c>
      <c r="L5513" s="38">
        <v>0</v>
      </c>
      <c s="32">
        <f>ROUND(ROUND(L5513,2)*ROUND(G5513,3),2)</f>
      </c>
      <c s="36" t="s">
        <v>57</v>
      </c>
      <c>
        <f>(M5513*21)/100</f>
      </c>
      <c t="s">
        <v>28</v>
      </c>
    </row>
    <row r="5514" spans="1:5" ht="12.75">
      <c r="A5514" s="35" t="s">
        <v>58</v>
      </c>
      <c r="E5514" s="39" t="s">
        <v>5</v>
      </c>
    </row>
    <row r="5515" spans="1:5" ht="12.75">
      <c r="A5515" s="35" t="s">
        <v>59</v>
      </c>
      <c r="E5515" s="40" t="s">
        <v>10029</v>
      </c>
    </row>
    <row r="5516" spans="1:5" ht="12.75">
      <c r="A5516" t="s">
        <v>61</v>
      </c>
      <c r="E5516" s="39" t="s">
        <v>776</v>
      </c>
    </row>
    <row r="5517" spans="1:16" ht="38.25">
      <c r="A5517" t="s">
        <v>53</v>
      </c>
      <c s="34" t="s">
        <v>13290</v>
      </c>
      <c s="34" t="s">
        <v>1565</v>
      </c>
      <c s="35" t="s">
        <v>5</v>
      </c>
      <c s="6" t="s">
        <v>1566</v>
      </c>
      <c s="36" t="s">
        <v>115</v>
      </c>
      <c s="37">
        <v>32</v>
      </c>
      <c s="36">
        <v>0</v>
      </c>
      <c s="36">
        <f>ROUND(G5517*H5517,6)</f>
      </c>
      <c r="L5517" s="38">
        <v>0</v>
      </c>
      <c s="32">
        <f>ROUND(ROUND(L5517,2)*ROUND(G5517,3),2)</f>
      </c>
      <c s="36" t="s">
        <v>57</v>
      </c>
      <c>
        <f>(M5517*21)/100</f>
      </c>
      <c t="s">
        <v>28</v>
      </c>
    </row>
    <row r="5518" spans="1:5" ht="12.75">
      <c r="A5518" s="35" t="s">
        <v>58</v>
      </c>
      <c r="E5518" s="39" t="s">
        <v>5</v>
      </c>
    </row>
    <row r="5519" spans="1:5" ht="12.75">
      <c r="A5519" s="35" t="s">
        <v>59</v>
      </c>
      <c r="E5519" s="40" t="s">
        <v>13291</v>
      </c>
    </row>
    <row r="5520" spans="1:5" ht="12.75">
      <c r="A5520" t="s">
        <v>61</v>
      </c>
      <c r="E5520" s="39" t="s">
        <v>776</v>
      </c>
    </row>
    <row r="5521" spans="1:16" ht="12.75">
      <c r="A5521" t="s">
        <v>53</v>
      </c>
      <c s="34" t="s">
        <v>13292</v>
      </c>
      <c s="34" t="s">
        <v>8163</v>
      </c>
      <c s="35" t="s">
        <v>5</v>
      </c>
      <c s="6" t="s">
        <v>8164</v>
      </c>
      <c s="36" t="s">
        <v>115</v>
      </c>
      <c s="37">
        <v>1</v>
      </c>
      <c s="36">
        <v>0</v>
      </c>
      <c s="36">
        <f>ROUND(G5521*H5521,6)</f>
      </c>
      <c r="L5521" s="38">
        <v>0</v>
      </c>
      <c s="32">
        <f>ROUND(ROUND(L5521,2)*ROUND(G5521,3),2)</f>
      </c>
      <c s="36" t="s">
        <v>57</v>
      </c>
      <c>
        <f>(M5521*21)/100</f>
      </c>
      <c t="s">
        <v>28</v>
      </c>
    </row>
    <row r="5522" spans="1:5" ht="12.75">
      <c r="A5522" s="35" t="s">
        <v>58</v>
      </c>
      <c r="E5522" s="39" t="s">
        <v>5</v>
      </c>
    </row>
    <row r="5523" spans="1:5" ht="12.75">
      <c r="A5523" s="35" t="s">
        <v>59</v>
      </c>
      <c r="E5523" s="40" t="s">
        <v>10029</v>
      </c>
    </row>
    <row r="5524" spans="1:5" ht="12.75">
      <c r="A5524" t="s">
        <v>61</v>
      </c>
      <c r="E5524" s="39" t="s">
        <v>776</v>
      </c>
    </row>
    <row r="5525" spans="1:16" ht="12.75">
      <c r="A5525" t="s">
        <v>53</v>
      </c>
      <c s="34" t="s">
        <v>13293</v>
      </c>
      <c s="34" t="s">
        <v>3322</v>
      </c>
      <c s="35" t="s">
        <v>5</v>
      </c>
      <c s="6" t="s">
        <v>3323</v>
      </c>
      <c s="36" t="s">
        <v>427</v>
      </c>
      <c s="37">
        <v>160</v>
      </c>
      <c s="36">
        <v>0</v>
      </c>
      <c s="36">
        <f>ROUND(G5525*H5525,6)</f>
      </c>
      <c r="L5525" s="38">
        <v>0</v>
      </c>
      <c s="32">
        <f>ROUND(ROUND(L5525,2)*ROUND(G5525,3),2)</f>
      </c>
      <c s="36" t="s">
        <v>57</v>
      </c>
      <c>
        <f>(M5525*21)/100</f>
      </c>
      <c t="s">
        <v>28</v>
      </c>
    </row>
    <row r="5526" spans="1:5" ht="12.75">
      <c r="A5526" s="35" t="s">
        <v>58</v>
      </c>
      <c r="E5526" s="39" t="s">
        <v>5</v>
      </c>
    </row>
    <row r="5527" spans="1:5" ht="12.75">
      <c r="A5527" s="35" t="s">
        <v>59</v>
      </c>
      <c r="E5527" s="40" t="s">
        <v>11041</v>
      </c>
    </row>
    <row r="5528" spans="1:5" ht="12.75">
      <c r="A5528" t="s">
        <v>61</v>
      </c>
      <c r="E5528" s="39" t="s">
        <v>776</v>
      </c>
    </row>
    <row r="5529" spans="1:16" ht="12.75">
      <c r="A5529" t="s">
        <v>53</v>
      </c>
      <c s="34" t="s">
        <v>13294</v>
      </c>
      <c s="34" t="s">
        <v>3333</v>
      </c>
      <c s="35" t="s">
        <v>5</v>
      </c>
      <c s="6" t="s">
        <v>3334</v>
      </c>
      <c s="36" t="s">
        <v>427</v>
      </c>
      <c s="37">
        <v>40</v>
      </c>
      <c s="36">
        <v>0</v>
      </c>
      <c s="36">
        <f>ROUND(G5529*H5529,6)</f>
      </c>
      <c r="L5529" s="38">
        <v>0</v>
      </c>
      <c s="32">
        <f>ROUND(ROUND(L5529,2)*ROUND(G5529,3),2)</f>
      </c>
      <c s="36" t="s">
        <v>57</v>
      </c>
      <c>
        <f>(M5529*21)/100</f>
      </c>
      <c t="s">
        <v>28</v>
      </c>
    </row>
    <row r="5530" spans="1:5" ht="12.75">
      <c r="A5530" s="35" t="s">
        <v>58</v>
      </c>
      <c r="E5530" s="39" t="s">
        <v>5</v>
      </c>
    </row>
    <row r="5531" spans="1:5" ht="12.75">
      <c r="A5531" s="35" t="s">
        <v>59</v>
      </c>
      <c r="E5531" s="40" t="s">
        <v>10279</v>
      </c>
    </row>
    <row r="5532" spans="1:5" ht="12.75">
      <c r="A5532" t="s">
        <v>61</v>
      </c>
      <c r="E5532" s="39" t="s">
        <v>776</v>
      </c>
    </row>
    <row r="5533" spans="1:16" ht="12.75">
      <c r="A5533" t="s">
        <v>53</v>
      </c>
      <c s="34" t="s">
        <v>13295</v>
      </c>
      <c s="34" t="s">
        <v>3336</v>
      </c>
      <c s="35" t="s">
        <v>5</v>
      </c>
      <c s="6" t="s">
        <v>3337</v>
      </c>
      <c s="36" t="s">
        <v>427</v>
      </c>
      <c s="37">
        <v>80</v>
      </c>
      <c s="36">
        <v>0</v>
      </c>
      <c s="36">
        <f>ROUND(G5533*H5533,6)</f>
      </c>
      <c r="L5533" s="38">
        <v>0</v>
      </c>
      <c s="32">
        <f>ROUND(ROUND(L5533,2)*ROUND(G5533,3),2)</f>
      </c>
      <c s="36" t="s">
        <v>57</v>
      </c>
      <c>
        <f>(M5533*21)/100</f>
      </c>
      <c t="s">
        <v>28</v>
      </c>
    </row>
    <row r="5534" spans="1:5" ht="12.75">
      <c r="A5534" s="35" t="s">
        <v>58</v>
      </c>
      <c r="E5534" s="39" t="s">
        <v>5</v>
      </c>
    </row>
    <row r="5535" spans="1:5" ht="12.75">
      <c r="A5535" s="35" t="s">
        <v>59</v>
      </c>
      <c r="E5535" s="40" t="s">
        <v>10006</v>
      </c>
    </row>
    <row r="5536" spans="1:5" ht="12.75">
      <c r="A5536" t="s">
        <v>61</v>
      </c>
      <c r="E5536" s="39" t="s">
        <v>776</v>
      </c>
    </row>
    <row r="5537" spans="1:16" ht="12.75">
      <c r="A5537" t="s">
        <v>53</v>
      </c>
      <c s="34" t="s">
        <v>13296</v>
      </c>
      <c s="34" t="s">
        <v>3328</v>
      </c>
      <c s="35" t="s">
        <v>5</v>
      </c>
      <c s="6" t="s">
        <v>3329</v>
      </c>
      <c s="36" t="s">
        <v>427</v>
      </c>
      <c s="37">
        <v>80</v>
      </c>
      <c s="36">
        <v>0</v>
      </c>
      <c s="36">
        <f>ROUND(G5537*H5537,6)</f>
      </c>
      <c r="L5537" s="38">
        <v>0</v>
      </c>
      <c s="32">
        <f>ROUND(ROUND(L5537,2)*ROUND(G5537,3),2)</f>
      </c>
      <c s="36" t="s">
        <v>57</v>
      </c>
      <c>
        <f>(M5537*21)/100</f>
      </c>
      <c t="s">
        <v>28</v>
      </c>
    </row>
    <row r="5538" spans="1:5" ht="12.75">
      <c r="A5538" s="35" t="s">
        <v>58</v>
      </c>
      <c r="E5538" s="39" t="s">
        <v>5</v>
      </c>
    </row>
    <row r="5539" spans="1:5" ht="12.75">
      <c r="A5539" s="35" t="s">
        <v>59</v>
      </c>
      <c r="E5539" s="40" t="s">
        <v>10006</v>
      </c>
    </row>
    <row r="5540" spans="1:5" ht="12.75">
      <c r="A5540" t="s">
        <v>61</v>
      </c>
      <c r="E5540" s="39" t="s">
        <v>776</v>
      </c>
    </row>
    <row r="5541" spans="1:16" ht="12.75">
      <c r="A5541" t="s">
        <v>53</v>
      </c>
      <c s="34" t="s">
        <v>13297</v>
      </c>
      <c s="34" t="s">
        <v>7993</v>
      </c>
      <c s="35" t="s">
        <v>5</v>
      </c>
      <c s="6" t="s">
        <v>13298</v>
      </c>
      <c s="36" t="s">
        <v>3844</v>
      </c>
      <c s="37">
        <v>1</v>
      </c>
      <c s="36">
        <v>0</v>
      </c>
      <c s="36">
        <f>ROUND(G5541*H5541,6)</f>
      </c>
      <c r="L5541" s="38">
        <v>0</v>
      </c>
      <c s="32">
        <f>ROUND(ROUND(L5541,2)*ROUND(G5541,3),2)</f>
      </c>
      <c s="36" t="s">
        <v>4382</v>
      </c>
      <c>
        <f>(M5541*21)/100</f>
      </c>
      <c t="s">
        <v>28</v>
      </c>
    </row>
    <row r="5542" spans="1:5" ht="38.25">
      <c r="A5542" s="35" t="s">
        <v>58</v>
      </c>
      <c r="E5542" s="39" t="s">
        <v>13299</v>
      </c>
    </row>
    <row r="5543" spans="1:5" ht="12.75">
      <c r="A5543" s="35" t="s">
        <v>59</v>
      </c>
      <c r="E5543" s="40" t="s">
        <v>10029</v>
      </c>
    </row>
    <row r="5544" spans="1:5" ht="89.25">
      <c r="A5544" t="s">
        <v>61</v>
      </c>
      <c r="E5544" s="39" t="s">
        <v>13300</v>
      </c>
    </row>
    <row r="5545" spans="1:16" ht="12.75">
      <c r="A5545" t="s">
        <v>53</v>
      </c>
      <c s="34" t="s">
        <v>13301</v>
      </c>
      <c s="34" t="s">
        <v>7995</v>
      </c>
      <c s="35" t="s">
        <v>5</v>
      </c>
      <c s="6" t="s">
        <v>13302</v>
      </c>
      <c s="36" t="s">
        <v>3844</v>
      </c>
      <c s="37">
        <v>1</v>
      </c>
      <c s="36">
        <v>0</v>
      </c>
      <c s="36">
        <f>ROUND(G5545*H5545,6)</f>
      </c>
      <c r="L5545" s="38">
        <v>0</v>
      </c>
      <c s="32">
        <f>ROUND(ROUND(L5545,2)*ROUND(G5545,3),2)</f>
      </c>
      <c s="36" t="s">
        <v>4382</v>
      </c>
      <c>
        <f>(M5545*21)/100</f>
      </c>
      <c t="s">
        <v>28</v>
      </c>
    </row>
    <row r="5546" spans="1:5" ht="12.75">
      <c r="A5546" s="35" t="s">
        <v>58</v>
      </c>
      <c r="E5546" s="39" t="s">
        <v>13303</v>
      </c>
    </row>
    <row r="5547" spans="1:5" ht="12.75">
      <c r="A5547" s="35" t="s">
        <v>59</v>
      </c>
      <c r="E5547" s="40" t="s">
        <v>10029</v>
      </c>
    </row>
    <row r="5548" spans="1:5" ht="12.75">
      <c r="A5548" t="s">
        <v>61</v>
      </c>
      <c r="E5548" s="39" t="s">
        <v>776</v>
      </c>
    </row>
    <row r="5549" spans="1:16" ht="38.25">
      <c r="A5549" t="s">
        <v>53</v>
      </c>
      <c s="34" t="s">
        <v>13304</v>
      </c>
      <c s="34" t="s">
        <v>7997</v>
      </c>
      <c s="35" t="s">
        <v>5</v>
      </c>
      <c s="6" t="s">
        <v>13305</v>
      </c>
      <c s="36" t="s">
        <v>115</v>
      </c>
      <c s="37">
        <v>1</v>
      </c>
      <c s="36">
        <v>0</v>
      </c>
      <c s="36">
        <f>ROUND(G5549*H5549,6)</f>
      </c>
      <c r="L5549" s="38">
        <v>0</v>
      </c>
      <c s="32">
        <f>ROUND(ROUND(L5549,2)*ROUND(G5549,3),2)</f>
      </c>
      <c s="36" t="s">
        <v>4382</v>
      </c>
      <c>
        <f>(M5549*21)/100</f>
      </c>
      <c t="s">
        <v>28</v>
      </c>
    </row>
    <row r="5550" spans="1:5" ht="12.75">
      <c r="A5550" s="35" t="s">
        <v>58</v>
      </c>
      <c r="E5550" s="39" t="s">
        <v>5</v>
      </c>
    </row>
    <row r="5551" spans="1:5" ht="12.75">
      <c r="A5551" s="35" t="s">
        <v>59</v>
      </c>
      <c r="E5551" s="40" t="s">
        <v>10029</v>
      </c>
    </row>
    <row r="5552" spans="1:5" ht="153">
      <c r="A5552" t="s">
        <v>61</v>
      </c>
      <c r="E5552" s="39" t="s">
        <v>8166</v>
      </c>
    </row>
    <row r="5553" spans="1:16" ht="38.25">
      <c r="A5553" t="s">
        <v>53</v>
      </c>
      <c s="34" t="s">
        <v>13306</v>
      </c>
      <c s="34" t="s">
        <v>8000</v>
      </c>
      <c s="35" t="s">
        <v>5</v>
      </c>
      <c s="6" t="s">
        <v>13307</v>
      </c>
      <c s="36" t="s">
        <v>115</v>
      </c>
      <c s="37">
        <v>1</v>
      </c>
      <c s="36">
        <v>0</v>
      </c>
      <c s="36">
        <f>ROUND(G5553*H5553,6)</f>
      </c>
      <c r="L5553" s="38">
        <v>0</v>
      </c>
      <c s="32">
        <f>ROUND(ROUND(L5553,2)*ROUND(G5553,3),2)</f>
      </c>
      <c s="36" t="s">
        <v>4382</v>
      </c>
      <c>
        <f>(M5553*21)/100</f>
      </c>
      <c t="s">
        <v>28</v>
      </c>
    </row>
    <row r="5554" spans="1:5" ht="12.75">
      <c r="A5554" s="35" t="s">
        <v>58</v>
      </c>
      <c r="E5554" s="39" t="s">
        <v>5</v>
      </c>
    </row>
    <row r="5555" spans="1:5" ht="12.75">
      <c r="A5555" s="35" t="s">
        <v>59</v>
      </c>
      <c r="E5555" s="40" t="s">
        <v>10029</v>
      </c>
    </row>
    <row r="5556" spans="1:5" ht="153">
      <c r="A5556" t="s">
        <v>61</v>
      </c>
      <c r="E5556" s="39" t="s">
        <v>8166</v>
      </c>
    </row>
    <row r="5557" spans="1:16" ht="38.25">
      <c r="A5557" t="s">
        <v>53</v>
      </c>
      <c s="34" t="s">
        <v>13308</v>
      </c>
      <c s="34" t="s">
        <v>8003</v>
      </c>
      <c s="35" t="s">
        <v>5</v>
      </c>
      <c s="6" t="s">
        <v>13309</v>
      </c>
      <c s="36" t="s">
        <v>115</v>
      </c>
      <c s="37">
        <v>1</v>
      </c>
      <c s="36">
        <v>0</v>
      </c>
      <c s="36">
        <f>ROUND(G5557*H5557,6)</f>
      </c>
      <c r="L5557" s="38">
        <v>0</v>
      </c>
      <c s="32">
        <f>ROUND(ROUND(L5557,2)*ROUND(G5557,3),2)</f>
      </c>
      <c s="36" t="s">
        <v>4382</v>
      </c>
      <c>
        <f>(M5557*21)/100</f>
      </c>
      <c t="s">
        <v>28</v>
      </c>
    </row>
    <row r="5558" spans="1:5" ht="12.75">
      <c r="A5558" s="35" t="s">
        <v>58</v>
      </c>
      <c r="E5558" s="39" t="s">
        <v>5</v>
      </c>
    </row>
    <row r="5559" spans="1:5" ht="12.75">
      <c r="A5559" s="35" t="s">
        <v>59</v>
      </c>
      <c r="E5559" s="40" t="s">
        <v>10029</v>
      </c>
    </row>
    <row r="5560" spans="1:5" ht="153">
      <c r="A5560" t="s">
        <v>61</v>
      </c>
      <c r="E5560" s="39" t="s">
        <v>8166</v>
      </c>
    </row>
    <row r="5561" spans="1:16" ht="38.25">
      <c r="A5561" t="s">
        <v>53</v>
      </c>
      <c s="34" t="s">
        <v>13310</v>
      </c>
      <c s="34" t="s">
        <v>8005</v>
      </c>
      <c s="35" t="s">
        <v>5</v>
      </c>
      <c s="6" t="s">
        <v>13311</v>
      </c>
      <c s="36" t="s">
        <v>115</v>
      </c>
      <c s="37">
        <v>1</v>
      </c>
      <c s="36">
        <v>0</v>
      </c>
      <c s="36">
        <f>ROUND(G5561*H5561,6)</f>
      </c>
      <c r="L5561" s="38">
        <v>0</v>
      </c>
      <c s="32">
        <f>ROUND(ROUND(L5561,2)*ROUND(G5561,3),2)</f>
      </c>
      <c s="36" t="s">
        <v>4382</v>
      </c>
      <c>
        <f>(M5561*21)/100</f>
      </c>
      <c t="s">
        <v>28</v>
      </c>
    </row>
    <row r="5562" spans="1:5" ht="12.75">
      <c r="A5562" s="35" t="s">
        <v>58</v>
      </c>
      <c r="E5562" s="39" t="s">
        <v>5</v>
      </c>
    </row>
    <row r="5563" spans="1:5" ht="12.75">
      <c r="A5563" s="35" t="s">
        <v>59</v>
      </c>
      <c r="E5563" s="40" t="s">
        <v>10029</v>
      </c>
    </row>
    <row r="5564" spans="1:5" ht="153">
      <c r="A5564" t="s">
        <v>61</v>
      </c>
      <c r="E5564" s="39" t="s">
        <v>8166</v>
      </c>
    </row>
    <row r="5565" spans="1:16" ht="38.25">
      <c r="A5565" t="s">
        <v>53</v>
      </c>
      <c s="34" t="s">
        <v>13312</v>
      </c>
      <c s="34" t="s">
        <v>8007</v>
      </c>
      <c s="35" t="s">
        <v>5</v>
      </c>
      <c s="6" t="s">
        <v>13313</v>
      </c>
      <c s="36" t="s">
        <v>115</v>
      </c>
      <c s="37">
        <v>1</v>
      </c>
      <c s="36">
        <v>0</v>
      </c>
      <c s="36">
        <f>ROUND(G5565*H5565,6)</f>
      </c>
      <c r="L5565" s="38">
        <v>0</v>
      </c>
      <c s="32">
        <f>ROUND(ROUND(L5565,2)*ROUND(G5565,3),2)</f>
      </c>
      <c s="36" t="s">
        <v>4382</v>
      </c>
      <c>
        <f>(M5565*21)/100</f>
      </c>
      <c t="s">
        <v>28</v>
      </c>
    </row>
    <row r="5566" spans="1:5" ht="12.75">
      <c r="A5566" s="35" t="s">
        <v>58</v>
      </c>
      <c r="E5566" s="39" t="s">
        <v>5</v>
      </c>
    </row>
    <row r="5567" spans="1:5" ht="12.75">
      <c r="A5567" s="35" t="s">
        <v>59</v>
      </c>
      <c r="E5567" s="40" t="s">
        <v>10029</v>
      </c>
    </row>
    <row r="5568" spans="1:5" ht="153">
      <c r="A5568" t="s">
        <v>61</v>
      </c>
      <c r="E5568" s="39" t="s">
        <v>8166</v>
      </c>
    </row>
    <row r="5569" spans="1:16" ht="38.25">
      <c r="A5569" t="s">
        <v>53</v>
      </c>
      <c s="34" t="s">
        <v>13314</v>
      </c>
      <c s="34" t="s">
        <v>8009</v>
      </c>
      <c s="35" t="s">
        <v>5</v>
      </c>
      <c s="6" t="s">
        <v>13315</v>
      </c>
      <c s="36" t="s">
        <v>115</v>
      </c>
      <c s="37">
        <v>1</v>
      </c>
      <c s="36">
        <v>0</v>
      </c>
      <c s="36">
        <f>ROUND(G5569*H5569,6)</f>
      </c>
      <c r="L5569" s="38">
        <v>0</v>
      </c>
      <c s="32">
        <f>ROUND(ROUND(L5569,2)*ROUND(G5569,3),2)</f>
      </c>
      <c s="36" t="s">
        <v>4382</v>
      </c>
      <c>
        <f>(M5569*21)/100</f>
      </c>
      <c t="s">
        <v>28</v>
      </c>
    </row>
    <row r="5570" spans="1:5" ht="12.75">
      <c r="A5570" s="35" t="s">
        <v>58</v>
      </c>
      <c r="E5570" s="39" t="s">
        <v>5</v>
      </c>
    </row>
    <row r="5571" spans="1:5" ht="12.75">
      <c r="A5571" s="35" t="s">
        <v>59</v>
      </c>
      <c r="E5571" s="40" t="s">
        <v>10029</v>
      </c>
    </row>
    <row r="5572" spans="1:5" ht="153">
      <c r="A5572" t="s">
        <v>61</v>
      </c>
      <c r="E5572" s="39" t="s">
        <v>8166</v>
      </c>
    </row>
    <row r="5573" spans="1:16" ht="38.25">
      <c r="A5573" t="s">
        <v>53</v>
      </c>
      <c s="34" t="s">
        <v>13316</v>
      </c>
      <c s="34" t="s">
        <v>8011</v>
      </c>
      <c s="35" t="s">
        <v>5</v>
      </c>
      <c s="6" t="s">
        <v>13317</v>
      </c>
      <c s="36" t="s">
        <v>115</v>
      </c>
      <c s="37">
        <v>1</v>
      </c>
      <c s="36">
        <v>0</v>
      </c>
      <c s="36">
        <f>ROUND(G5573*H5573,6)</f>
      </c>
      <c r="L5573" s="38">
        <v>0</v>
      </c>
      <c s="32">
        <f>ROUND(ROUND(L5573,2)*ROUND(G5573,3),2)</f>
      </c>
      <c s="36" t="s">
        <v>4382</v>
      </c>
      <c>
        <f>(M5573*21)/100</f>
      </c>
      <c t="s">
        <v>28</v>
      </c>
    </row>
    <row r="5574" spans="1:5" ht="12.75">
      <c r="A5574" s="35" t="s">
        <v>58</v>
      </c>
      <c r="E5574" s="39" t="s">
        <v>5</v>
      </c>
    </row>
    <row r="5575" spans="1:5" ht="12.75">
      <c r="A5575" s="35" t="s">
        <v>59</v>
      </c>
      <c r="E5575" s="40" t="s">
        <v>10029</v>
      </c>
    </row>
    <row r="5576" spans="1:5" ht="153">
      <c r="A5576" t="s">
        <v>61</v>
      </c>
      <c r="E5576" s="39" t="s">
        <v>8166</v>
      </c>
    </row>
    <row r="5577" spans="1:16" ht="38.25">
      <c r="A5577" t="s">
        <v>53</v>
      </c>
      <c s="34" t="s">
        <v>13318</v>
      </c>
      <c s="34" t="s">
        <v>8013</v>
      </c>
      <c s="35" t="s">
        <v>5</v>
      </c>
      <c s="6" t="s">
        <v>13319</v>
      </c>
      <c s="36" t="s">
        <v>115</v>
      </c>
      <c s="37">
        <v>1</v>
      </c>
      <c s="36">
        <v>0</v>
      </c>
      <c s="36">
        <f>ROUND(G5577*H5577,6)</f>
      </c>
      <c r="L5577" s="38">
        <v>0</v>
      </c>
      <c s="32">
        <f>ROUND(ROUND(L5577,2)*ROUND(G5577,3),2)</f>
      </c>
      <c s="36" t="s">
        <v>4382</v>
      </c>
      <c>
        <f>(M5577*21)/100</f>
      </c>
      <c t="s">
        <v>28</v>
      </c>
    </row>
    <row r="5578" spans="1:5" ht="12.75">
      <c r="A5578" s="35" t="s">
        <v>58</v>
      </c>
      <c r="E5578" s="39" t="s">
        <v>5</v>
      </c>
    </row>
    <row r="5579" spans="1:5" ht="12.75">
      <c r="A5579" s="35" t="s">
        <v>59</v>
      </c>
      <c r="E5579" s="40" t="s">
        <v>10029</v>
      </c>
    </row>
    <row r="5580" spans="1:5" ht="153">
      <c r="A5580" t="s">
        <v>61</v>
      </c>
      <c r="E5580" s="39" t="s">
        <v>8166</v>
      </c>
    </row>
    <row r="5581" spans="1:16" ht="38.25">
      <c r="A5581" t="s">
        <v>53</v>
      </c>
      <c s="34" t="s">
        <v>13320</v>
      </c>
      <c s="34" t="s">
        <v>8015</v>
      </c>
      <c s="35" t="s">
        <v>5</v>
      </c>
      <c s="6" t="s">
        <v>13321</v>
      </c>
      <c s="36" t="s">
        <v>115</v>
      </c>
      <c s="37">
        <v>1</v>
      </c>
      <c s="36">
        <v>0</v>
      </c>
      <c s="36">
        <f>ROUND(G5581*H5581,6)</f>
      </c>
      <c r="L5581" s="38">
        <v>0</v>
      </c>
      <c s="32">
        <f>ROUND(ROUND(L5581,2)*ROUND(G5581,3),2)</f>
      </c>
      <c s="36" t="s">
        <v>4382</v>
      </c>
      <c>
        <f>(M5581*21)/100</f>
      </c>
      <c t="s">
        <v>28</v>
      </c>
    </row>
    <row r="5582" spans="1:5" ht="12.75">
      <c r="A5582" s="35" t="s">
        <v>58</v>
      </c>
      <c r="E5582" s="39" t="s">
        <v>5</v>
      </c>
    </row>
    <row r="5583" spans="1:5" ht="12.75">
      <c r="A5583" s="35" t="s">
        <v>59</v>
      </c>
      <c r="E5583" s="40" t="s">
        <v>10029</v>
      </c>
    </row>
    <row r="5584" spans="1:5" ht="153">
      <c r="A5584" t="s">
        <v>61</v>
      </c>
      <c r="E5584" s="39" t="s">
        <v>8166</v>
      </c>
    </row>
    <row r="5585" spans="1:16" ht="38.25">
      <c r="A5585" t="s">
        <v>53</v>
      </c>
      <c s="34" t="s">
        <v>13322</v>
      </c>
      <c s="34" t="s">
        <v>8017</v>
      </c>
      <c s="35" t="s">
        <v>5</v>
      </c>
      <c s="6" t="s">
        <v>13323</v>
      </c>
      <c s="36" t="s">
        <v>115</v>
      </c>
      <c s="37">
        <v>1</v>
      </c>
      <c s="36">
        <v>0</v>
      </c>
      <c s="36">
        <f>ROUND(G5585*H5585,6)</f>
      </c>
      <c r="L5585" s="38">
        <v>0</v>
      </c>
      <c s="32">
        <f>ROUND(ROUND(L5585,2)*ROUND(G5585,3),2)</f>
      </c>
      <c s="36" t="s">
        <v>4382</v>
      </c>
      <c>
        <f>(M5585*21)/100</f>
      </c>
      <c t="s">
        <v>28</v>
      </c>
    </row>
    <row r="5586" spans="1:5" ht="12.75">
      <c r="A5586" s="35" t="s">
        <v>58</v>
      </c>
      <c r="E5586" s="39" t="s">
        <v>5</v>
      </c>
    </row>
    <row r="5587" spans="1:5" ht="12.75">
      <c r="A5587" s="35" t="s">
        <v>59</v>
      </c>
      <c r="E5587" s="40" t="s">
        <v>10029</v>
      </c>
    </row>
    <row r="5588" spans="1:5" ht="153">
      <c r="A5588" t="s">
        <v>61</v>
      </c>
      <c r="E5588" s="39" t="s">
        <v>8166</v>
      </c>
    </row>
    <row r="5589" spans="1:16" ht="38.25">
      <c r="A5589" t="s">
        <v>53</v>
      </c>
      <c s="34" t="s">
        <v>13324</v>
      </c>
      <c s="34" t="s">
        <v>8019</v>
      </c>
      <c s="35" t="s">
        <v>5</v>
      </c>
      <c s="6" t="s">
        <v>13325</v>
      </c>
      <c s="36" t="s">
        <v>115</v>
      </c>
      <c s="37">
        <v>1</v>
      </c>
      <c s="36">
        <v>0</v>
      </c>
      <c s="36">
        <f>ROUND(G5589*H5589,6)</f>
      </c>
      <c r="L5589" s="38">
        <v>0</v>
      </c>
      <c s="32">
        <f>ROUND(ROUND(L5589,2)*ROUND(G5589,3),2)</f>
      </c>
      <c s="36" t="s">
        <v>4382</v>
      </c>
      <c>
        <f>(M5589*21)/100</f>
      </c>
      <c t="s">
        <v>28</v>
      </c>
    </row>
    <row r="5590" spans="1:5" ht="12.75">
      <c r="A5590" s="35" t="s">
        <v>58</v>
      </c>
      <c r="E5590" s="39" t="s">
        <v>5</v>
      </c>
    </row>
    <row r="5591" spans="1:5" ht="12.75">
      <c r="A5591" s="35" t="s">
        <v>59</v>
      </c>
      <c r="E5591" s="40" t="s">
        <v>10029</v>
      </c>
    </row>
    <row r="5592" spans="1:5" ht="153">
      <c r="A5592" t="s">
        <v>61</v>
      </c>
      <c r="E5592" s="39" t="s">
        <v>8166</v>
      </c>
    </row>
    <row r="5593" spans="1:16" ht="38.25">
      <c r="A5593" t="s">
        <v>53</v>
      </c>
      <c s="34" t="s">
        <v>13326</v>
      </c>
      <c s="34" t="s">
        <v>8021</v>
      </c>
      <c s="35" t="s">
        <v>5</v>
      </c>
      <c s="6" t="s">
        <v>13327</v>
      </c>
      <c s="36" t="s">
        <v>115</v>
      </c>
      <c s="37">
        <v>1</v>
      </c>
      <c s="36">
        <v>0</v>
      </c>
      <c s="36">
        <f>ROUND(G5593*H5593,6)</f>
      </c>
      <c r="L5593" s="38">
        <v>0</v>
      </c>
      <c s="32">
        <f>ROUND(ROUND(L5593,2)*ROUND(G5593,3),2)</f>
      </c>
      <c s="36" t="s">
        <v>4382</v>
      </c>
      <c>
        <f>(M5593*21)/100</f>
      </c>
      <c t="s">
        <v>28</v>
      </c>
    </row>
    <row r="5594" spans="1:5" ht="12.75">
      <c r="A5594" s="35" t="s">
        <v>58</v>
      </c>
      <c r="E5594" s="39" t="s">
        <v>5</v>
      </c>
    </row>
    <row r="5595" spans="1:5" ht="12.75">
      <c r="A5595" s="35" t="s">
        <v>59</v>
      </c>
      <c r="E5595" s="40" t="s">
        <v>10029</v>
      </c>
    </row>
    <row r="5596" spans="1:5" ht="153">
      <c r="A5596" t="s">
        <v>61</v>
      </c>
      <c r="E5596" s="39" t="s">
        <v>8166</v>
      </c>
    </row>
    <row r="5597" spans="1:16" ht="38.25">
      <c r="A5597" t="s">
        <v>53</v>
      </c>
      <c s="34" t="s">
        <v>13328</v>
      </c>
      <c s="34" t="s">
        <v>8023</v>
      </c>
      <c s="35" t="s">
        <v>5</v>
      </c>
      <c s="6" t="s">
        <v>13329</v>
      </c>
      <c s="36" t="s">
        <v>115</v>
      </c>
      <c s="37">
        <v>1</v>
      </c>
      <c s="36">
        <v>0</v>
      </c>
      <c s="36">
        <f>ROUND(G5597*H5597,6)</f>
      </c>
      <c r="L5597" s="38">
        <v>0</v>
      </c>
      <c s="32">
        <f>ROUND(ROUND(L5597,2)*ROUND(G5597,3),2)</f>
      </c>
      <c s="36" t="s">
        <v>4382</v>
      </c>
      <c>
        <f>(M5597*21)/100</f>
      </c>
      <c t="s">
        <v>28</v>
      </c>
    </row>
    <row r="5598" spans="1:5" ht="12.75">
      <c r="A5598" s="35" t="s">
        <v>58</v>
      </c>
      <c r="E5598" s="39" t="s">
        <v>5</v>
      </c>
    </row>
    <row r="5599" spans="1:5" ht="12.75">
      <c r="A5599" s="35" t="s">
        <v>59</v>
      </c>
      <c r="E5599" s="40" t="s">
        <v>10029</v>
      </c>
    </row>
    <row r="5600" spans="1:5" ht="153">
      <c r="A5600" t="s">
        <v>61</v>
      </c>
      <c r="E5600" s="39" t="s">
        <v>8166</v>
      </c>
    </row>
    <row r="5601" spans="1:16" ht="38.25">
      <c r="A5601" t="s">
        <v>53</v>
      </c>
      <c s="34" t="s">
        <v>13330</v>
      </c>
      <c s="34" t="s">
        <v>8025</v>
      </c>
      <c s="35" t="s">
        <v>5</v>
      </c>
      <c s="6" t="s">
        <v>13331</v>
      </c>
      <c s="36" t="s">
        <v>115</v>
      </c>
      <c s="37">
        <v>1</v>
      </c>
      <c s="36">
        <v>0</v>
      </c>
      <c s="36">
        <f>ROUND(G5601*H5601,6)</f>
      </c>
      <c r="L5601" s="38">
        <v>0</v>
      </c>
      <c s="32">
        <f>ROUND(ROUND(L5601,2)*ROUND(G5601,3),2)</f>
      </c>
      <c s="36" t="s">
        <v>4382</v>
      </c>
      <c>
        <f>(M5601*21)/100</f>
      </c>
      <c t="s">
        <v>28</v>
      </c>
    </row>
    <row r="5602" spans="1:5" ht="12.75">
      <c r="A5602" s="35" t="s">
        <v>58</v>
      </c>
      <c r="E5602" s="39" t="s">
        <v>5</v>
      </c>
    </row>
    <row r="5603" spans="1:5" ht="12.75">
      <c r="A5603" s="35" t="s">
        <v>59</v>
      </c>
      <c r="E5603" s="40" t="s">
        <v>10029</v>
      </c>
    </row>
    <row r="5604" spans="1:5" ht="153">
      <c r="A5604" t="s">
        <v>61</v>
      </c>
      <c r="E5604" s="39" t="s">
        <v>8166</v>
      </c>
    </row>
    <row r="5605" spans="1:16" ht="38.25">
      <c r="A5605" t="s">
        <v>53</v>
      </c>
      <c s="34" t="s">
        <v>13332</v>
      </c>
      <c s="34" t="s">
        <v>8029</v>
      </c>
      <c s="35" t="s">
        <v>5</v>
      </c>
      <c s="6" t="s">
        <v>13333</v>
      </c>
      <c s="36" t="s">
        <v>115</v>
      </c>
      <c s="37">
        <v>1</v>
      </c>
      <c s="36">
        <v>0</v>
      </c>
      <c s="36">
        <f>ROUND(G5605*H5605,6)</f>
      </c>
      <c r="L5605" s="38">
        <v>0</v>
      </c>
      <c s="32">
        <f>ROUND(ROUND(L5605,2)*ROUND(G5605,3),2)</f>
      </c>
      <c s="36" t="s">
        <v>4382</v>
      </c>
      <c>
        <f>(M5605*21)/100</f>
      </c>
      <c t="s">
        <v>28</v>
      </c>
    </row>
    <row r="5606" spans="1:5" ht="12.75">
      <c r="A5606" s="35" t="s">
        <v>58</v>
      </c>
      <c r="E5606" s="39" t="s">
        <v>5</v>
      </c>
    </row>
    <row r="5607" spans="1:5" ht="12.75">
      <c r="A5607" s="35" t="s">
        <v>59</v>
      </c>
      <c r="E5607" s="40" t="s">
        <v>10029</v>
      </c>
    </row>
    <row r="5608" spans="1:5" ht="153">
      <c r="A5608" t="s">
        <v>61</v>
      </c>
      <c r="E5608" s="39" t="s">
        <v>8166</v>
      </c>
    </row>
    <row r="5609" spans="1:16" ht="38.25">
      <c r="A5609" t="s">
        <v>53</v>
      </c>
      <c s="34" t="s">
        <v>13334</v>
      </c>
      <c s="34" t="s">
        <v>8032</v>
      </c>
      <c s="35" t="s">
        <v>5</v>
      </c>
      <c s="6" t="s">
        <v>13335</v>
      </c>
      <c s="36" t="s">
        <v>115</v>
      </c>
      <c s="37">
        <v>1</v>
      </c>
      <c s="36">
        <v>0</v>
      </c>
      <c s="36">
        <f>ROUND(G5609*H5609,6)</f>
      </c>
      <c r="L5609" s="38">
        <v>0</v>
      </c>
      <c s="32">
        <f>ROUND(ROUND(L5609,2)*ROUND(G5609,3),2)</f>
      </c>
      <c s="36" t="s">
        <v>4382</v>
      </c>
      <c>
        <f>(M5609*21)/100</f>
      </c>
      <c t="s">
        <v>28</v>
      </c>
    </row>
    <row r="5610" spans="1:5" ht="12.75">
      <c r="A5610" s="35" t="s">
        <v>58</v>
      </c>
      <c r="E5610" s="39" t="s">
        <v>5</v>
      </c>
    </row>
    <row r="5611" spans="1:5" ht="12.75">
      <c r="A5611" s="35" t="s">
        <v>59</v>
      </c>
      <c r="E5611" s="40" t="s">
        <v>10029</v>
      </c>
    </row>
    <row r="5612" spans="1:5" ht="153">
      <c r="A5612" t="s">
        <v>61</v>
      </c>
      <c r="E5612" s="39" t="s">
        <v>8166</v>
      </c>
    </row>
    <row r="5613" spans="1:16" ht="38.25">
      <c r="A5613" t="s">
        <v>53</v>
      </c>
      <c s="34" t="s">
        <v>13336</v>
      </c>
      <c s="34" t="s">
        <v>8036</v>
      </c>
      <c s="35" t="s">
        <v>5</v>
      </c>
      <c s="6" t="s">
        <v>13337</v>
      </c>
      <c s="36" t="s">
        <v>115</v>
      </c>
      <c s="37">
        <v>1</v>
      </c>
      <c s="36">
        <v>0</v>
      </c>
      <c s="36">
        <f>ROUND(G5613*H5613,6)</f>
      </c>
      <c r="L5613" s="38">
        <v>0</v>
      </c>
      <c s="32">
        <f>ROUND(ROUND(L5613,2)*ROUND(G5613,3),2)</f>
      </c>
      <c s="36" t="s">
        <v>4382</v>
      </c>
      <c>
        <f>(M5613*21)/100</f>
      </c>
      <c t="s">
        <v>28</v>
      </c>
    </row>
    <row r="5614" spans="1:5" ht="12.75">
      <c r="A5614" s="35" t="s">
        <v>58</v>
      </c>
      <c r="E5614" s="39" t="s">
        <v>5</v>
      </c>
    </row>
    <row r="5615" spans="1:5" ht="12.75">
      <c r="A5615" s="35" t="s">
        <v>59</v>
      </c>
      <c r="E5615" s="40" t="s">
        <v>10029</v>
      </c>
    </row>
    <row r="5616" spans="1:5" ht="153">
      <c r="A5616" t="s">
        <v>61</v>
      </c>
      <c r="E5616" s="39" t="s">
        <v>8166</v>
      </c>
    </row>
    <row r="5617" spans="1:16" ht="38.25">
      <c r="A5617" t="s">
        <v>53</v>
      </c>
      <c s="34" t="s">
        <v>13338</v>
      </c>
      <c s="34" t="s">
        <v>8038</v>
      </c>
      <c s="35" t="s">
        <v>5</v>
      </c>
      <c s="6" t="s">
        <v>13339</v>
      </c>
      <c s="36" t="s">
        <v>115</v>
      </c>
      <c s="37">
        <v>1</v>
      </c>
      <c s="36">
        <v>0</v>
      </c>
      <c s="36">
        <f>ROUND(G5617*H5617,6)</f>
      </c>
      <c r="L5617" s="38">
        <v>0</v>
      </c>
      <c s="32">
        <f>ROUND(ROUND(L5617,2)*ROUND(G5617,3),2)</f>
      </c>
      <c s="36" t="s">
        <v>4382</v>
      </c>
      <c>
        <f>(M5617*21)/100</f>
      </c>
      <c t="s">
        <v>28</v>
      </c>
    </row>
    <row r="5618" spans="1:5" ht="12.75">
      <c r="A5618" s="35" t="s">
        <v>58</v>
      </c>
      <c r="E5618" s="39" t="s">
        <v>5</v>
      </c>
    </row>
    <row r="5619" spans="1:5" ht="12.75">
      <c r="A5619" s="35" t="s">
        <v>59</v>
      </c>
      <c r="E5619" s="40" t="s">
        <v>10029</v>
      </c>
    </row>
    <row r="5620" spans="1:5" ht="153">
      <c r="A5620" t="s">
        <v>61</v>
      </c>
      <c r="E5620" s="39" t="s">
        <v>8166</v>
      </c>
    </row>
    <row r="5621" spans="1:16" ht="38.25">
      <c r="A5621" t="s">
        <v>53</v>
      </c>
      <c s="34" t="s">
        <v>13340</v>
      </c>
      <c s="34" t="s">
        <v>8040</v>
      </c>
      <c s="35" t="s">
        <v>5</v>
      </c>
      <c s="6" t="s">
        <v>13341</v>
      </c>
      <c s="36" t="s">
        <v>115</v>
      </c>
      <c s="37">
        <v>1</v>
      </c>
      <c s="36">
        <v>0</v>
      </c>
      <c s="36">
        <f>ROUND(G5621*H5621,6)</f>
      </c>
      <c r="L5621" s="38">
        <v>0</v>
      </c>
      <c s="32">
        <f>ROUND(ROUND(L5621,2)*ROUND(G5621,3),2)</f>
      </c>
      <c s="36" t="s">
        <v>4382</v>
      </c>
      <c>
        <f>(M5621*21)/100</f>
      </c>
      <c t="s">
        <v>28</v>
      </c>
    </row>
    <row r="5622" spans="1:5" ht="12.75">
      <c r="A5622" s="35" t="s">
        <v>58</v>
      </c>
      <c r="E5622" s="39" t="s">
        <v>5</v>
      </c>
    </row>
    <row r="5623" spans="1:5" ht="12.75">
      <c r="A5623" s="35" t="s">
        <v>59</v>
      </c>
      <c r="E5623" s="40" t="s">
        <v>10029</v>
      </c>
    </row>
    <row r="5624" spans="1:5" ht="153">
      <c r="A5624" t="s">
        <v>61</v>
      </c>
      <c r="E5624" s="39" t="s">
        <v>8166</v>
      </c>
    </row>
    <row r="5625" spans="1:16" ht="38.25">
      <c r="A5625" t="s">
        <v>53</v>
      </c>
      <c s="34" t="s">
        <v>13342</v>
      </c>
      <c s="34" t="s">
        <v>8042</v>
      </c>
      <c s="35" t="s">
        <v>5</v>
      </c>
      <c s="6" t="s">
        <v>13343</v>
      </c>
      <c s="36" t="s">
        <v>115</v>
      </c>
      <c s="37">
        <v>1</v>
      </c>
      <c s="36">
        <v>0</v>
      </c>
      <c s="36">
        <f>ROUND(G5625*H5625,6)</f>
      </c>
      <c r="L5625" s="38">
        <v>0</v>
      </c>
      <c s="32">
        <f>ROUND(ROUND(L5625,2)*ROUND(G5625,3),2)</f>
      </c>
      <c s="36" t="s">
        <v>4382</v>
      </c>
      <c>
        <f>(M5625*21)/100</f>
      </c>
      <c t="s">
        <v>28</v>
      </c>
    </row>
    <row r="5626" spans="1:5" ht="12.75">
      <c r="A5626" s="35" t="s">
        <v>58</v>
      </c>
      <c r="E5626" s="39" t="s">
        <v>5</v>
      </c>
    </row>
    <row r="5627" spans="1:5" ht="12.75">
      <c r="A5627" s="35" t="s">
        <v>59</v>
      </c>
      <c r="E5627" s="40" t="s">
        <v>10029</v>
      </c>
    </row>
    <row r="5628" spans="1:5" ht="153">
      <c r="A5628" t="s">
        <v>61</v>
      </c>
      <c r="E5628" s="39" t="s">
        <v>8166</v>
      </c>
    </row>
    <row r="5629" spans="1:16" ht="38.25">
      <c r="A5629" t="s">
        <v>53</v>
      </c>
      <c s="34" t="s">
        <v>13344</v>
      </c>
      <c s="34" t="s">
        <v>8044</v>
      </c>
      <c s="35" t="s">
        <v>5</v>
      </c>
      <c s="6" t="s">
        <v>13345</v>
      </c>
      <c s="36" t="s">
        <v>115</v>
      </c>
      <c s="37">
        <v>1</v>
      </c>
      <c s="36">
        <v>0</v>
      </c>
      <c s="36">
        <f>ROUND(G5629*H5629,6)</f>
      </c>
      <c r="L5629" s="38">
        <v>0</v>
      </c>
      <c s="32">
        <f>ROUND(ROUND(L5629,2)*ROUND(G5629,3),2)</f>
      </c>
      <c s="36" t="s">
        <v>4382</v>
      </c>
      <c>
        <f>(M5629*21)/100</f>
      </c>
      <c t="s">
        <v>28</v>
      </c>
    </row>
    <row r="5630" spans="1:5" ht="12.75">
      <c r="A5630" s="35" t="s">
        <v>58</v>
      </c>
      <c r="E5630" s="39" t="s">
        <v>5</v>
      </c>
    </row>
    <row r="5631" spans="1:5" ht="12.75">
      <c r="A5631" s="35" t="s">
        <v>59</v>
      </c>
      <c r="E5631" s="40" t="s">
        <v>10029</v>
      </c>
    </row>
    <row r="5632" spans="1:5" ht="153">
      <c r="A5632" t="s">
        <v>61</v>
      </c>
      <c r="E5632" s="39" t="s">
        <v>8166</v>
      </c>
    </row>
    <row r="5633" spans="1:16" ht="38.25">
      <c r="A5633" t="s">
        <v>53</v>
      </c>
      <c s="34" t="s">
        <v>13346</v>
      </c>
      <c s="34" t="s">
        <v>8046</v>
      </c>
      <c s="35" t="s">
        <v>5</v>
      </c>
      <c s="6" t="s">
        <v>13347</v>
      </c>
      <c s="36" t="s">
        <v>115</v>
      </c>
      <c s="37">
        <v>1</v>
      </c>
      <c s="36">
        <v>0</v>
      </c>
      <c s="36">
        <f>ROUND(G5633*H5633,6)</f>
      </c>
      <c r="L5633" s="38">
        <v>0</v>
      </c>
      <c s="32">
        <f>ROUND(ROUND(L5633,2)*ROUND(G5633,3),2)</f>
      </c>
      <c s="36" t="s">
        <v>4382</v>
      </c>
      <c>
        <f>(M5633*21)/100</f>
      </c>
      <c t="s">
        <v>28</v>
      </c>
    </row>
    <row r="5634" spans="1:5" ht="12.75">
      <c r="A5634" s="35" t="s">
        <v>58</v>
      </c>
      <c r="E5634" s="39" t="s">
        <v>5</v>
      </c>
    </row>
    <row r="5635" spans="1:5" ht="12.75">
      <c r="A5635" s="35" t="s">
        <v>59</v>
      </c>
      <c r="E5635" s="40" t="s">
        <v>10029</v>
      </c>
    </row>
    <row r="5636" spans="1:5" ht="153">
      <c r="A5636" t="s">
        <v>61</v>
      </c>
      <c r="E5636" s="39" t="s">
        <v>8166</v>
      </c>
    </row>
    <row r="5637" spans="1:16" ht="38.25">
      <c r="A5637" t="s">
        <v>53</v>
      </c>
      <c s="34" t="s">
        <v>13348</v>
      </c>
      <c s="34" t="s">
        <v>8048</v>
      </c>
      <c s="35" t="s">
        <v>5</v>
      </c>
      <c s="6" t="s">
        <v>13349</v>
      </c>
      <c s="36" t="s">
        <v>115</v>
      </c>
      <c s="37">
        <v>1</v>
      </c>
      <c s="36">
        <v>0</v>
      </c>
      <c s="36">
        <f>ROUND(G5637*H5637,6)</f>
      </c>
      <c r="L5637" s="38">
        <v>0</v>
      </c>
      <c s="32">
        <f>ROUND(ROUND(L5637,2)*ROUND(G5637,3),2)</f>
      </c>
      <c s="36" t="s">
        <v>4382</v>
      </c>
      <c>
        <f>(M5637*21)/100</f>
      </c>
      <c t="s">
        <v>28</v>
      </c>
    </row>
    <row r="5638" spans="1:5" ht="12.75">
      <c r="A5638" s="35" t="s">
        <v>58</v>
      </c>
      <c r="E5638" s="39" t="s">
        <v>5</v>
      </c>
    </row>
    <row r="5639" spans="1:5" ht="12.75">
      <c r="A5639" s="35" t="s">
        <v>59</v>
      </c>
      <c r="E5639" s="40" t="s">
        <v>10029</v>
      </c>
    </row>
    <row r="5640" spans="1:5" ht="153">
      <c r="A5640" t="s">
        <v>61</v>
      </c>
      <c r="E5640" s="39" t="s">
        <v>8166</v>
      </c>
    </row>
    <row r="5641" spans="1:16" ht="38.25">
      <c r="A5641" t="s">
        <v>53</v>
      </c>
      <c s="34" t="s">
        <v>13350</v>
      </c>
      <c s="34" t="s">
        <v>8053</v>
      </c>
      <c s="35" t="s">
        <v>5</v>
      </c>
      <c s="6" t="s">
        <v>13351</v>
      </c>
      <c s="36" t="s">
        <v>115</v>
      </c>
      <c s="37">
        <v>1</v>
      </c>
      <c s="36">
        <v>0</v>
      </c>
      <c s="36">
        <f>ROUND(G5641*H5641,6)</f>
      </c>
      <c r="L5641" s="38">
        <v>0</v>
      </c>
      <c s="32">
        <f>ROUND(ROUND(L5641,2)*ROUND(G5641,3),2)</f>
      </c>
      <c s="36" t="s">
        <v>4382</v>
      </c>
      <c>
        <f>(M5641*21)/100</f>
      </c>
      <c t="s">
        <v>28</v>
      </c>
    </row>
    <row r="5642" spans="1:5" ht="12.75">
      <c r="A5642" s="35" t="s">
        <v>58</v>
      </c>
      <c r="E5642" s="39" t="s">
        <v>5</v>
      </c>
    </row>
    <row r="5643" spans="1:5" ht="12.75">
      <c r="A5643" s="35" t="s">
        <v>59</v>
      </c>
      <c r="E5643" s="40" t="s">
        <v>10029</v>
      </c>
    </row>
    <row r="5644" spans="1:5" ht="153">
      <c r="A5644" t="s">
        <v>61</v>
      </c>
      <c r="E5644" s="39" t="s">
        <v>8166</v>
      </c>
    </row>
    <row r="5645" spans="1:16" ht="38.25">
      <c r="A5645" t="s">
        <v>53</v>
      </c>
      <c s="34" t="s">
        <v>13352</v>
      </c>
      <c s="34" t="s">
        <v>8057</v>
      </c>
      <c s="35" t="s">
        <v>5</v>
      </c>
      <c s="6" t="s">
        <v>13353</v>
      </c>
      <c s="36" t="s">
        <v>115</v>
      </c>
      <c s="37">
        <v>1</v>
      </c>
      <c s="36">
        <v>0</v>
      </c>
      <c s="36">
        <f>ROUND(G5645*H5645,6)</f>
      </c>
      <c r="L5645" s="38">
        <v>0</v>
      </c>
      <c s="32">
        <f>ROUND(ROUND(L5645,2)*ROUND(G5645,3),2)</f>
      </c>
      <c s="36" t="s">
        <v>4382</v>
      </c>
      <c>
        <f>(M5645*21)/100</f>
      </c>
      <c t="s">
        <v>28</v>
      </c>
    </row>
    <row r="5646" spans="1:5" ht="12.75">
      <c r="A5646" s="35" t="s">
        <v>58</v>
      </c>
      <c r="E5646" s="39" t="s">
        <v>5</v>
      </c>
    </row>
    <row r="5647" spans="1:5" ht="12.75">
      <c r="A5647" s="35" t="s">
        <v>59</v>
      </c>
      <c r="E5647" s="40" t="s">
        <v>10029</v>
      </c>
    </row>
    <row r="5648" spans="1:5" ht="153">
      <c r="A5648" t="s">
        <v>61</v>
      </c>
      <c r="E5648" s="39" t="s">
        <v>8166</v>
      </c>
    </row>
    <row r="5649" spans="1:16" ht="38.25">
      <c r="A5649" t="s">
        <v>53</v>
      </c>
      <c s="34" t="s">
        <v>13354</v>
      </c>
      <c s="34" t="s">
        <v>8061</v>
      </c>
      <c s="35" t="s">
        <v>5</v>
      </c>
      <c s="6" t="s">
        <v>13355</v>
      </c>
      <c s="36" t="s">
        <v>115</v>
      </c>
      <c s="37">
        <v>1</v>
      </c>
      <c s="36">
        <v>0</v>
      </c>
      <c s="36">
        <f>ROUND(G5649*H5649,6)</f>
      </c>
      <c r="L5649" s="38">
        <v>0</v>
      </c>
      <c s="32">
        <f>ROUND(ROUND(L5649,2)*ROUND(G5649,3),2)</f>
      </c>
      <c s="36" t="s">
        <v>4382</v>
      </c>
      <c>
        <f>(M5649*21)/100</f>
      </c>
      <c t="s">
        <v>28</v>
      </c>
    </row>
    <row r="5650" spans="1:5" ht="12.75">
      <c r="A5650" s="35" t="s">
        <v>58</v>
      </c>
      <c r="E5650" s="39" t="s">
        <v>5</v>
      </c>
    </row>
    <row r="5651" spans="1:5" ht="12.75">
      <c r="A5651" s="35" t="s">
        <v>59</v>
      </c>
      <c r="E5651" s="40" t="s">
        <v>10029</v>
      </c>
    </row>
    <row r="5652" spans="1:5" ht="153">
      <c r="A5652" t="s">
        <v>61</v>
      </c>
      <c r="E5652" s="39" t="s">
        <v>8166</v>
      </c>
    </row>
    <row r="5653" spans="1:16" ht="38.25">
      <c r="A5653" t="s">
        <v>53</v>
      </c>
      <c s="34" t="s">
        <v>13356</v>
      </c>
      <c s="34" t="s">
        <v>8065</v>
      </c>
      <c s="35" t="s">
        <v>5</v>
      </c>
      <c s="6" t="s">
        <v>13357</v>
      </c>
      <c s="36" t="s">
        <v>115</v>
      </c>
      <c s="37">
        <v>1</v>
      </c>
      <c s="36">
        <v>0</v>
      </c>
      <c s="36">
        <f>ROUND(G5653*H5653,6)</f>
      </c>
      <c r="L5653" s="38">
        <v>0</v>
      </c>
      <c s="32">
        <f>ROUND(ROUND(L5653,2)*ROUND(G5653,3),2)</f>
      </c>
      <c s="36" t="s">
        <v>4382</v>
      </c>
      <c>
        <f>(M5653*21)/100</f>
      </c>
      <c t="s">
        <v>28</v>
      </c>
    </row>
    <row r="5654" spans="1:5" ht="12.75">
      <c r="A5654" s="35" t="s">
        <v>58</v>
      </c>
      <c r="E5654" s="39" t="s">
        <v>5</v>
      </c>
    </row>
    <row r="5655" spans="1:5" ht="12.75">
      <c r="A5655" s="35" t="s">
        <v>59</v>
      </c>
      <c r="E5655" s="40" t="s">
        <v>10029</v>
      </c>
    </row>
    <row r="5656" spans="1:5" ht="153">
      <c r="A5656" t="s">
        <v>61</v>
      </c>
      <c r="E5656" s="39" t="s">
        <v>8166</v>
      </c>
    </row>
    <row r="5657" spans="1:16" ht="12.75">
      <c r="A5657" t="s">
        <v>53</v>
      </c>
      <c s="34" t="s">
        <v>13358</v>
      </c>
      <c s="34" t="s">
        <v>8069</v>
      </c>
      <c s="35" t="s">
        <v>5</v>
      </c>
      <c s="6" t="s">
        <v>13359</v>
      </c>
      <c s="36" t="s">
        <v>3844</v>
      </c>
      <c s="37">
        <v>1</v>
      </c>
      <c s="36">
        <v>0</v>
      </c>
      <c s="36">
        <f>ROUND(G5657*H5657,6)</f>
      </c>
      <c r="L5657" s="38">
        <v>0</v>
      </c>
      <c s="32">
        <f>ROUND(ROUND(L5657,2)*ROUND(G5657,3),2)</f>
      </c>
      <c s="36" t="s">
        <v>4382</v>
      </c>
      <c>
        <f>(M5657*21)/100</f>
      </c>
      <c t="s">
        <v>28</v>
      </c>
    </row>
    <row r="5658" spans="1:5" ht="12.75">
      <c r="A5658" s="35" t="s">
        <v>58</v>
      </c>
      <c r="E5658" s="39" t="s">
        <v>5</v>
      </c>
    </row>
    <row r="5659" spans="1:5" ht="12.75">
      <c r="A5659" s="35" t="s">
        <v>59</v>
      </c>
      <c r="E5659" s="40" t="s">
        <v>10029</v>
      </c>
    </row>
    <row r="5660" spans="1:5" ht="102">
      <c r="A5660" t="s">
        <v>61</v>
      </c>
      <c r="E5660" s="39" t="s">
        <v>13360</v>
      </c>
    </row>
    <row r="5661" spans="1:16" ht="12.75">
      <c r="A5661" t="s">
        <v>53</v>
      </c>
      <c s="34" t="s">
        <v>13361</v>
      </c>
      <c s="34" t="s">
        <v>8073</v>
      </c>
      <c s="35" t="s">
        <v>5</v>
      </c>
      <c s="6" t="s">
        <v>8169</v>
      </c>
      <c s="36" t="s">
        <v>3844</v>
      </c>
      <c s="37">
        <v>1</v>
      </c>
      <c s="36">
        <v>0</v>
      </c>
      <c s="36">
        <f>ROUND(G5661*H5661,6)</f>
      </c>
      <c r="L5661" s="38">
        <v>0</v>
      </c>
      <c s="32">
        <f>ROUND(ROUND(L5661,2)*ROUND(G5661,3),2)</f>
      </c>
      <c s="36" t="s">
        <v>4382</v>
      </c>
      <c>
        <f>(M5661*21)/100</f>
      </c>
      <c t="s">
        <v>28</v>
      </c>
    </row>
    <row r="5662" spans="1:5" ht="12.75">
      <c r="A5662" s="35" t="s">
        <v>58</v>
      </c>
      <c r="E5662" s="39" t="s">
        <v>5</v>
      </c>
    </row>
    <row r="5663" spans="1:5" ht="12.75">
      <c r="A5663" s="35" t="s">
        <v>59</v>
      </c>
      <c r="E5663" s="40" t="s">
        <v>10029</v>
      </c>
    </row>
    <row r="5664" spans="1:5" ht="25.5">
      <c r="A5664" t="s">
        <v>61</v>
      </c>
      <c r="E5664" s="39" t="s">
        <v>8170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COUNTIFS(L8:L652,"=0",A8:A652,"P")+COUNTIFS(L8:L652,"",A8:A652,"P")+SUM(Q8:Q652)</f>
      </c>
    </row>
    <row r="8" spans="1:13" ht="12.75">
      <c r="A8" t="s">
        <v>45</v>
      </c>
      <c r="C8" s="28" t="s">
        <v>13364</v>
      </c>
      <c r="E8" s="30" t="s">
        <v>13363</v>
      </c>
      <c r="J8" s="29">
        <f>0+J9+J18+J23+J48+J73+J106+J151+J184+J301+J426+J535+J560+J577+J590+J643</f>
      </c>
      <c s="29">
        <f>0+K9+K18+K23+K48+K73+K106+K151+K184+K301+K426+K535+K560+K577+K590+K643</f>
      </c>
      <c s="29">
        <f>0+L9+L18+L23+L48+L73+L106+L151+L184+L301+L426+L535+L560+L577+L590+L643</f>
      </c>
      <c s="29">
        <f>0+M9+M18+M23+M48+M73+M106+M151+M184+M301+M426+M535+M560+M577+M590+M643</f>
      </c>
    </row>
    <row r="9" spans="1:13" ht="12.75">
      <c r="A9" t="s">
        <v>50</v>
      </c>
      <c r="C9" s="31" t="s">
        <v>51</v>
      </c>
      <c r="E9" s="33" t="s">
        <v>767</v>
      </c>
      <c r="J9" s="32">
        <f>0</f>
      </c>
      <c s="32">
        <f>0</f>
      </c>
      <c s="32">
        <f>0+L10+L14</f>
      </c>
      <c s="32">
        <f>0+M10+M14</f>
      </c>
    </row>
    <row r="10" spans="1:16" ht="12.75">
      <c r="A10" t="s">
        <v>53</v>
      </c>
      <c s="34" t="s">
        <v>51</v>
      </c>
      <c s="34" t="s">
        <v>5362</v>
      </c>
      <c s="35" t="s">
        <v>5</v>
      </c>
      <c s="6" t="s">
        <v>5363</v>
      </c>
      <c s="36" t="s">
        <v>65</v>
      </c>
      <c s="37">
        <v>664.151</v>
      </c>
      <c s="36">
        <v>0</v>
      </c>
      <c s="36">
        <f>ROUND(G10*H10,6)</f>
      </c>
      <c r="L10" s="38">
        <v>0</v>
      </c>
      <c s="32">
        <f>ROUND(ROUND(L10,2)*ROUND(G10,3),2)</f>
      </c>
      <c s="36" t="s">
        <v>57</v>
      </c>
      <c>
        <f>(M10*21)/100</f>
      </c>
      <c t="s">
        <v>28</v>
      </c>
    </row>
    <row r="11" spans="1:5" ht="12.75">
      <c r="A11" s="35" t="s">
        <v>58</v>
      </c>
      <c r="E11" s="39" t="s">
        <v>5</v>
      </c>
    </row>
    <row r="12" spans="1:5" ht="12.75">
      <c r="A12" s="35" t="s">
        <v>59</v>
      </c>
      <c r="E12" s="40" t="s">
        <v>13365</v>
      </c>
    </row>
    <row r="13" spans="1:5" ht="12.75">
      <c r="A13" t="s">
        <v>61</v>
      </c>
      <c r="E13" s="39" t="s">
        <v>776</v>
      </c>
    </row>
    <row r="14" spans="1:16" ht="12.75">
      <c r="A14" t="s">
        <v>53</v>
      </c>
      <c s="34" t="s">
        <v>28</v>
      </c>
      <c s="34" t="s">
        <v>13366</v>
      </c>
      <c s="35" t="s">
        <v>5</v>
      </c>
      <c s="6" t="s">
        <v>13367</v>
      </c>
      <c s="36" t="s">
        <v>5238</v>
      </c>
      <c s="37">
        <v>62430.194</v>
      </c>
      <c s="36">
        <v>0</v>
      </c>
      <c s="36">
        <f>ROUND(G14*H14,6)</f>
      </c>
      <c r="L14" s="38">
        <v>0</v>
      </c>
      <c s="32">
        <f>ROUND(ROUND(L14,2)*ROUND(G14,3),2)</f>
      </c>
      <c s="36" t="s">
        <v>57</v>
      </c>
      <c>
        <f>(M14*21)/100</f>
      </c>
      <c t="s">
        <v>28</v>
      </c>
    </row>
    <row r="15" spans="1:5" ht="12.75">
      <c r="A15" s="35" t="s">
        <v>58</v>
      </c>
      <c r="E15" s="39" t="s">
        <v>5</v>
      </c>
    </row>
    <row r="16" spans="1:5" ht="12.75">
      <c r="A16" s="35" t="s">
        <v>59</v>
      </c>
      <c r="E16" s="40" t="s">
        <v>13368</v>
      </c>
    </row>
    <row r="17" spans="1:5" ht="12.75">
      <c r="A17" t="s">
        <v>61</v>
      </c>
      <c r="E17" s="39" t="s">
        <v>776</v>
      </c>
    </row>
    <row r="18" spans="1:13" ht="12.75">
      <c r="A18" t="s">
        <v>50</v>
      </c>
      <c r="C18" s="31" t="s">
        <v>28</v>
      </c>
      <c r="E18" s="33" t="s">
        <v>5405</v>
      </c>
      <c r="J18" s="32">
        <f>0</f>
      </c>
      <c s="32">
        <f>0</f>
      </c>
      <c s="32">
        <f>0+L19</f>
      </c>
      <c s="32">
        <f>0+M19</f>
      </c>
    </row>
    <row r="19" spans="1:16" ht="12.75">
      <c r="A19" t="s">
        <v>53</v>
      </c>
      <c s="34" t="s">
        <v>26</v>
      </c>
      <c s="34" t="s">
        <v>8268</v>
      </c>
      <c s="35" t="s">
        <v>5</v>
      </c>
      <c s="6" t="s">
        <v>8269</v>
      </c>
      <c s="36" t="s">
        <v>65</v>
      </c>
      <c s="37">
        <v>8.12</v>
      </c>
      <c s="36">
        <v>0</v>
      </c>
      <c s="36">
        <f>ROUND(G19*H19,6)</f>
      </c>
      <c r="L19" s="38">
        <v>0</v>
      </c>
      <c s="32">
        <f>ROUND(ROUND(L19,2)*ROUND(G19,3),2)</f>
      </c>
      <c s="36" t="s">
        <v>57</v>
      </c>
      <c>
        <f>(M19*21)/100</f>
      </c>
      <c t="s">
        <v>28</v>
      </c>
    </row>
    <row r="20" spans="1:5" ht="12.75">
      <c r="A20" s="35" t="s">
        <v>58</v>
      </c>
      <c r="E20" s="39" t="s">
        <v>5</v>
      </c>
    </row>
    <row r="21" spans="1:5" ht="12.75">
      <c r="A21" s="35" t="s">
        <v>59</v>
      </c>
      <c r="E21" s="40" t="s">
        <v>13369</v>
      </c>
    </row>
    <row r="22" spans="1:5" ht="12.75">
      <c r="A22" t="s">
        <v>61</v>
      </c>
      <c r="E22" s="39" t="s">
        <v>776</v>
      </c>
    </row>
    <row r="23" spans="1:13" ht="12.75">
      <c r="A23" t="s">
        <v>50</v>
      </c>
      <c r="C23" s="31" t="s">
        <v>26</v>
      </c>
      <c r="E23" s="33" t="s">
        <v>5438</v>
      </c>
      <c r="J23" s="32">
        <f>0</f>
      </c>
      <c s="32">
        <f>0</f>
      </c>
      <c s="32">
        <f>0+L24+L28+L32+L36+L40+L44</f>
      </c>
      <c s="32">
        <f>0+M24+M28+M32+M36+M40+M44</f>
      </c>
    </row>
    <row r="24" spans="1:16" ht="12.75">
      <c r="A24" t="s">
        <v>53</v>
      </c>
      <c s="34" t="s">
        <v>68</v>
      </c>
      <c s="34" t="s">
        <v>8519</v>
      </c>
      <c s="35" t="s">
        <v>5</v>
      </c>
      <c s="6" t="s">
        <v>8520</v>
      </c>
      <c s="36" t="s">
        <v>65</v>
      </c>
      <c s="37">
        <v>27.147</v>
      </c>
      <c s="36">
        <v>0</v>
      </c>
      <c s="36">
        <f>ROUND(G24*H24,6)</f>
      </c>
      <c r="L24" s="38">
        <v>0</v>
      </c>
      <c s="32">
        <f>ROUND(ROUND(L24,2)*ROUND(G24,3),2)</f>
      </c>
      <c s="36" t="s">
        <v>57</v>
      </c>
      <c>
        <f>(M24*21)/100</f>
      </c>
      <c t="s">
        <v>28</v>
      </c>
    </row>
    <row r="25" spans="1:5" ht="12.75">
      <c r="A25" s="35" t="s">
        <v>58</v>
      </c>
      <c r="E25" s="39" t="s">
        <v>5</v>
      </c>
    </row>
    <row r="26" spans="1:5" ht="38.25">
      <c r="A26" s="35" t="s">
        <v>59</v>
      </c>
      <c r="E26" s="40" t="s">
        <v>13370</v>
      </c>
    </row>
    <row r="27" spans="1:5" ht="12.75">
      <c r="A27" t="s">
        <v>61</v>
      </c>
      <c r="E27" s="39" t="s">
        <v>776</v>
      </c>
    </row>
    <row r="28" spans="1:16" ht="12.75">
      <c r="A28" t="s">
        <v>53</v>
      </c>
      <c s="34" t="s">
        <v>71</v>
      </c>
      <c s="34" t="s">
        <v>13371</v>
      </c>
      <c s="35" t="s">
        <v>5</v>
      </c>
      <c s="6" t="s">
        <v>13372</v>
      </c>
      <c s="36" t="s">
        <v>65</v>
      </c>
      <c s="37">
        <v>1.68</v>
      </c>
      <c s="36">
        <v>0</v>
      </c>
      <c s="36">
        <f>ROUND(G28*H28,6)</f>
      </c>
      <c r="L28" s="38">
        <v>0</v>
      </c>
      <c s="32">
        <f>ROUND(ROUND(L28,2)*ROUND(G28,3),2)</f>
      </c>
      <c s="36" t="s">
        <v>57</v>
      </c>
      <c>
        <f>(M28*21)/100</f>
      </c>
      <c t="s">
        <v>28</v>
      </c>
    </row>
    <row r="29" spans="1:5" ht="12.75">
      <c r="A29" s="35" t="s">
        <v>58</v>
      </c>
      <c r="E29" s="39" t="s">
        <v>5</v>
      </c>
    </row>
    <row r="30" spans="1:5" ht="12.75">
      <c r="A30" s="35" t="s">
        <v>59</v>
      </c>
      <c r="E30" s="40" t="s">
        <v>13373</v>
      </c>
    </row>
    <row r="31" spans="1:5" ht="12.75">
      <c r="A31" t="s">
        <v>61</v>
      </c>
      <c r="E31" s="39" t="s">
        <v>776</v>
      </c>
    </row>
    <row r="32" spans="1:16" ht="12.75">
      <c r="A32" t="s">
        <v>53</v>
      </c>
      <c s="34" t="s">
        <v>27</v>
      </c>
      <c s="34" t="s">
        <v>13374</v>
      </c>
      <c s="35" t="s">
        <v>5</v>
      </c>
      <c s="6" t="s">
        <v>13375</v>
      </c>
      <c s="36" t="s">
        <v>65</v>
      </c>
      <c s="37">
        <v>20.772</v>
      </c>
      <c s="36">
        <v>0</v>
      </c>
      <c s="36">
        <f>ROUND(G32*H32,6)</f>
      </c>
      <c r="L32" s="38">
        <v>0</v>
      </c>
      <c s="32">
        <f>ROUND(ROUND(L32,2)*ROUND(G32,3),2)</f>
      </c>
      <c s="36" t="s">
        <v>57</v>
      </c>
      <c>
        <f>(M32*21)/100</f>
      </c>
      <c t="s">
        <v>28</v>
      </c>
    </row>
    <row r="33" spans="1:5" ht="12.75">
      <c r="A33" s="35" t="s">
        <v>58</v>
      </c>
      <c r="E33" s="39" t="s">
        <v>13376</v>
      </c>
    </row>
    <row r="34" spans="1:5" ht="12.75">
      <c r="A34" s="35" t="s">
        <v>59</v>
      </c>
      <c r="E34" s="40" t="s">
        <v>13377</v>
      </c>
    </row>
    <row r="35" spans="1:5" ht="12.75">
      <c r="A35" t="s">
        <v>61</v>
      </c>
      <c r="E35" s="39" t="s">
        <v>776</v>
      </c>
    </row>
    <row r="36" spans="1:16" ht="12.75">
      <c r="A36" t="s">
        <v>53</v>
      </c>
      <c s="34" t="s">
        <v>76</v>
      </c>
      <c s="34" t="s">
        <v>13378</v>
      </c>
      <c s="35" t="s">
        <v>5</v>
      </c>
      <c s="6" t="s">
        <v>13379</v>
      </c>
      <c s="36" t="s">
        <v>1178</v>
      </c>
      <c s="37">
        <v>1.662</v>
      </c>
      <c s="36">
        <v>0</v>
      </c>
      <c s="36">
        <f>ROUND(G36*H36,6)</f>
      </c>
      <c r="L36" s="38">
        <v>0</v>
      </c>
      <c s="32">
        <f>ROUND(ROUND(L36,2)*ROUND(G36,3),2)</f>
      </c>
      <c s="36" t="s">
        <v>57</v>
      </c>
      <c>
        <f>(M36*21)/100</f>
      </c>
      <c t="s">
        <v>28</v>
      </c>
    </row>
    <row r="37" spans="1:5" ht="12.75">
      <c r="A37" s="35" t="s">
        <v>58</v>
      </c>
      <c r="E37" s="39" t="s">
        <v>5</v>
      </c>
    </row>
    <row r="38" spans="1:5" ht="12.75">
      <c r="A38" s="35" t="s">
        <v>59</v>
      </c>
      <c r="E38" s="40" t="s">
        <v>13380</v>
      </c>
    </row>
    <row r="39" spans="1:5" ht="12.75">
      <c r="A39" t="s">
        <v>61</v>
      </c>
      <c r="E39" s="39" t="s">
        <v>776</v>
      </c>
    </row>
    <row r="40" spans="1:16" ht="12.75">
      <c r="A40" t="s">
        <v>53</v>
      </c>
      <c s="34" t="s">
        <v>79</v>
      </c>
      <c s="34" t="s">
        <v>13381</v>
      </c>
      <c s="35" t="s">
        <v>5</v>
      </c>
      <c s="6" t="s">
        <v>13382</v>
      </c>
      <c s="36" t="s">
        <v>65</v>
      </c>
      <c s="37">
        <v>3.168</v>
      </c>
      <c s="36">
        <v>0</v>
      </c>
      <c s="36">
        <f>ROUND(G40*H40,6)</f>
      </c>
      <c r="L40" s="38">
        <v>0</v>
      </c>
      <c s="32">
        <f>ROUND(ROUND(L40,2)*ROUND(G40,3),2)</f>
      </c>
      <c s="36" t="s">
        <v>57</v>
      </c>
      <c>
        <f>(M40*21)/100</f>
      </c>
      <c t="s">
        <v>28</v>
      </c>
    </row>
    <row r="41" spans="1:5" ht="12.75">
      <c r="A41" s="35" t="s">
        <v>58</v>
      </c>
      <c r="E41" s="39" t="s">
        <v>5</v>
      </c>
    </row>
    <row r="42" spans="1:5" ht="12.75">
      <c r="A42" s="35" t="s">
        <v>59</v>
      </c>
      <c r="E42" s="40" t="s">
        <v>13383</v>
      </c>
    </row>
    <row r="43" spans="1:5" ht="12.75">
      <c r="A43" t="s">
        <v>61</v>
      </c>
      <c r="E43" s="39" t="s">
        <v>776</v>
      </c>
    </row>
    <row r="44" spans="1:16" ht="12.75">
      <c r="A44" t="s">
        <v>53</v>
      </c>
      <c s="34" t="s">
        <v>83</v>
      </c>
      <c s="34" t="s">
        <v>13384</v>
      </c>
      <c s="35" t="s">
        <v>5</v>
      </c>
      <c s="6" t="s">
        <v>13385</v>
      </c>
      <c s="36" t="s">
        <v>1178</v>
      </c>
      <c s="37">
        <v>0.158</v>
      </c>
      <c s="36">
        <v>0</v>
      </c>
      <c s="36">
        <f>ROUND(G44*H44,6)</f>
      </c>
      <c r="L44" s="38">
        <v>0</v>
      </c>
      <c s="32">
        <f>ROUND(ROUND(L44,2)*ROUND(G44,3),2)</f>
      </c>
      <c s="36" t="s">
        <v>57</v>
      </c>
      <c>
        <f>(M44*21)/100</f>
      </c>
      <c t="s">
        <v>28</v>
      </c>
    </row>
    <row r="45" spans="1:5" ht="12.75">
      <c r="A45" s="35" t="s">
        <v>58</v>
      </c>
      <c r="E45" s="39" t="s">
        <v>13386</v>
      </c>
    </row>
    <row r="46" spans="1:5" ht="12.75">
      <c r="A46" s="35" t="s">
        <v>59</v>
      </c>
      <c r="E46" s="40" t="s">
        <v>13387</v>
      </c>
    </row>
    <row r="47" spans="1:5" ht="12.75">
      <c r="A47" t="s">
        <v>61</v>
      </c>
      <c r="E47" s="39" t="s">
        <v>776</v>
      </c>
    </row>
    <row r="48" spans="1:13" ht="12.75">
      <c r="A48" t="s">
        <v>50</v>
      </c>
      <c r="C48" s="31" t="s">
        <v>68</v>
      </c>
      <c r="E48" s="33" t="s">
        <v>5445</v>
      </c>
      <c r="J48" s="32">
        <f>0</f>
      </c>
      <c s="32">
        <f>0</f>
      </c>
      <c s="32">
        <f>0+L49+L53+L57+L61+L65+L69</f>
      </c>
      <c s="32">
        <f>0+M49+M53+M57+M61+M65+M69</f>
      </c>
    </row>
    <row r="49" spans="1:16" ht="12.75">
      <c r="A49" t="s">
        <v>53</v>
      </c>
      <c s="34" t="s">
        <v>88</v>
      </c>
      <c s="34" t="s">
        <v>13388</v>
      </c>
      <c s="35" t="s">
        <v>5</v>
      </c>
      <c s="6" t="s">
        <v>13389</v>
      </c>
      <c s="36" t="s">
        <v>65</v>
      </c>
      <c s="37">
        <v>1.454</v>
      </c>
      <c s="36">
        <v>0</v>
      </c>
      <c s="36">
        <f>ROUND(G49*H49,6)</f>
      </c>
      <c r="L49" s="38">
        <v>0</v>
      </c>
      <c s="32">
        <f>ROUND(ROUND(L49,2)*ROUND(G49,3),2)</f>
      </c>
      <c s="36" t="s">
        <v>57</v>
      </c>
      <c>
        <f>(M49*21)/100</f>
      </c>
      <c t="s">
        <v>28</v>
      </c>
    </row>
    <row r="50" spans="1:5" ht="12.75">
      <c r="A50" s="35" t="s">
        <v>58</v>
      </c>
      <c r="E50" s="39" t="s">
        <v>5</v>
      </c>
    </row>
    <row r="51" spans="1:5" ht="12.75">
      <c r="A51" s="35" t="s">
        <v>59</v>
      </c>
      <c r="E51" s="40" t="s">
        <v>13390</v>
      </c>
    </row>
    <row r="52" spans="1:5" ht="12.75">
      <c r="A52" t="s">
        <v>61</v>
      </c>
      <c r="E52" s="39" t="s">
        <v>776</v>
      </c>
    </row>
    <row r="53" spans="1:16" ht="12.75">
      <c r="A53" t="s">
        <v>53</v>
      </c>
      <c s="34" t="s">
        <v>91</v>
      </c>
      <c s="34" t="s">
        <v>13391</v>
      </c>
      <c s="35" t="s">
        <v>5</v>
      </c>
      <c s="6" t="s">
        <v>13392</v>
      </c>
      <c s="36" t="s">
        <v>1178</v>
      </c>
      <c s="37">
        <v>0.174</v>
      </c>
      <c s="36">
        <v>0</v>
      </c>
      <c s="36">
        <f>ROUND(G53*H53,6)</f>
      </c>
      <c r="L53" s="38">
        <v>0</v>
      </c>
      <c s="32">
        <f>ROUND(ROUND(L53,2)*ROUND(G53,3),2)</f>
      </c>
      <c s="36" t="s">
        <v>57</v>
      </c>
      <c>
        <f>(M53*21)/100</f>
      </c>
      <c t="s">
        <v>28</v>
      </c>
    </row>
    <row r="54" spans="1:5" ht="12.75">
      <c r="A54" s="35" t="s">
        <v>58</v>
      </c>
      <c r="E54" s="39" t="s">
        <v>13393</v>
      </c>
    </row>
    <row r="55" spans="1:5" ht="12.75">
      <c r="A55" s="35" t="s">
        <v>59</v>
      </c>
      <c r="E55" s="40" t="s">
        <v>13394</v>
      </c>
    </row>
    <row r="56" spans="1:5" ht="12.75">
      <c r="A56" t="s">
        <v>61</v>
      </c>
      <c r="E56" s="39" t="s">
        <v>776</v>
      </c>
    </row>
    <row r="57" spans="1:16" ht="12.75">
      <c r="A57" t="s">
        <v>53</v>
      </c>
      <c s="34" t="s">
        <v>94</v>
      </c>
      <c s="34" t="s">
        <v>13395</v>
      </c>
      <c s="35" t="s">
        <v>5</v>
      </c>
      <c s="6" t="s">
        <v>13396</v>
      </c>
      <c s="36" t="s">
        <v>1178</v>
      </c>
      <c s="37">
        <v>0.218</v>
      </c>
      <c s="36">
        <v>0</v>
      </c>
      <c s="36">
        <f>ROUND(G57*H57,6)</f>
      </c>
      <c r="L57" s="38">
        <v>0</v>
      </c>
      <c s="32">
        <f>ROUND(ROUND(L57,2)*ROUND(G57,3),2)</f>
      </c>
      <c s="36" t="s">
        <v>57</v>
      </c>
      <c>
        <f>(M57*21)/100</f>
      </c>
      <c t="s">
        <v>28</v>
      </c>
    </row>
    <row r="58" spans="1:5" ht="12.75">
      <c r="A58" s="35" t="s">
        <v>58</v>
      </c>
      <c r="E58" s="39" t="s">
        <v>13397</v>
      </c>
    </row>
    <row r="59" spans="1:5" ht="12.75">
      <c r="A59" s="35" t="s">
        <v>59</v>
      </c>
      <c r="E59" s="40" t="s">
        <v>13398</v>
      </c>
    </row>
    <row r="60" spans="1:5" ht="12.75">
      <c r="A60" t="s">
        <v>61</v>
      </c>
      <c r="E60" s="39" t="s">
        <v>776</v>
      </c>
    </row>
    <row r="61" spans="1:16" ht="12.75">
      <c r="A61" t="s">
        <v>53</v>
      </c>
      <c s="34" t="s">
        <v>97</v>
      </c>
      <c s="34" t="s">
        <v>13399</v>
      </c>
      <c s="35" t="s">
        <v>5</v>
      </c>
      <c s="6" t="s">
        <v>13400</v>
      </c>
      <c s="36" t="s">
        <v>65</v>
      </c>
      <c s="37">
        <v>1.639</v>
      </c>
      <c s="36">
        <v>0</v>
      </c>
      <c s="36">
        <f>ROUND(G61*H61,6)</f>
      </c>
      <c r="L61" s="38">
        <v>0</v>
      </c>
      <c s="32">
        <f>ROUND(ROUND(L61,2)*ROUND(G61,3),2)</f>
      </c>
      <c s="36" t="s">
        <v>57</v>
      </c>
      <c>
        <f>(M61*21)/100</f>
      </c>
      <c t="s">
        <v>28</v>
      </c>
    </row>
    <row r="62" spans="1:5" ht="12.75">
      <c r="A62" s="35" t="s">
        <v>58</v>
      </c>
      <c r="E62" s="39" t="s">
        <v>5</v>
      </c>
    </row>
    <row r="63" spans="1:5" ht="12.75">
      <c r="A63" s="35" t="s">
        <v>59</v>
      </c>
      <c r="E63" s="40" t="s">
        <v>13401</v>
      </c>
    </row>
    <row r="64" spans="1:5" ht="12.75">
      <c r="A64" t="s">
        <v>61</v>
      </c>
      <c r="E64" s="39" t="s">
        <v>776</v>
      </c>
    </row>
    <row r="65" spans="1:16" ht="12.75">
      <c r="A65" t="s">
        <v>53</v>
      </c>
      <c s="34" t="s">
        <v>100</v>
      </c>
      <c s="34" t="s">
        <v>13402</v>
      </c>
      <c s="35" t="s">
        <v>5</v>
      </c>
      <c s="6" t="s">
        <v>13403</v>
      </c>
      <c s="36" t="s">
        <v>1178</v>
      </c>
      <c s="37">
        <v>0.197</v>
      </c>
      <c s="36">
        <v>0</v>
      </c>
      <c s="36">
        <f>ROUND(G65*H65,6)</f>
      </c>
      <c r="L65" s="38">
        <v>0</v>
      </c>
      <c s="32">
        <f>ROUND(ROUND(L65,2)*ROUND(G65,3),2)</f>
      </c>
      <c s="36" t="s">
        <v>57</v>
      </c>
      <c>
        <f>(M65*21)/100</f>
      </c>
      <c t="s">
        <v>28</v>
      </c>
    </row>
    <row r="66" spans="1:5" ht="12.75">
      <c r="A66" s="35" t="s">
        <v>58</v>
      </c>
      <c r="E66" s="39" t="s">
        <v>5</v>
      </c>
    </row>
    <row r="67" spans="1:5" ht="12.75">
      <c r="A67" s="35" t="s">
        <v>59</v>
      </c>
      <c r="E67" s="40" t="s">
        <v>13404</v>
      </c>
    </row>
    <row r="68" spans="1:5" ht="12.75">
      <c r="A68" t="s">
        <v>61</v>
      </c>
      <c r="E68" s="39" t="s">
        <v>776</v>
      </c>
    </row>
    <row r="69" spans="1:16" ht="12.75">
      <c r="A69" t="s">
        <v>53</v>
      </c>
      <c s="34" t="s">
        <v>103</v>
      </c>
      <c s="34" t="s">
        <v>13405</v>
      </c>
      <c s="35" t="s">
        <v>5</v>
      </c>
      <c s="6" t="s">
        <v>13406</v>
      </c>
      <c s="36" t="s">
        <v>3844</v>
      </c>
      <c s="37">
        <v>1</v>
      </c>
      <c s="36">
        <v>0</v>
      </c>
      <c s="36">
        <f>ROUND(G69*H69,6)</f>
      </c>
      <c r="L69" s="38">
        <v>0</v>
      </c>
      <c s="32">
        <f>ROUND(ROUND(L69,2)*ROUND(G69,3),2)</f>
      </c>
      <c s="36" t="s">
        <v>4382</v>
      </c>
      <c>
        <f>(M69*21)/100</f>
      </c>
      <c t="s">
        <v>28</v>
      </c>
    </row>
    <row r="70" spans="1:5" ht="12.75">
      <c r="A70" s="35" t="s">
        <v>58</v>
      </c>
      <c r="E70" s="39" t="s">
        <v>13407</v>
      </c>
    </row>
    <row r="71" spans="1:5" ht="12.75">
      <c r="A71" s="35" t="s">
        <v>59</v>
      </c>
      <c r="E71" s="40" t="s">
        <v>5</v>
      </c>
    </row>
    <row r="72" spans="1:5" ht="12.75">
      <c r="A72" t="s">
        <v>61</v>
      </c>
      <c r="E72" s="39" t="s">
        <v>776</v>
      </c>
    </row>
    <row r="73" spans="1:13" ht="12.75">
      <c r="A73" t="s">
        <v>50</v>
      </c>
      <c r="C73" s="31" t="s">
        <v>27</v>
      </c>
      <c r="E73" s="33" t="s">
        <v>8363</v>
      </c>
      <c r="J73" s="32">
        <f>0</f>
      </c>
      <c s="32">
        <f>0</f>
      </c>
      <c s="32">
        <f>0+L74+L78+L82+L86+L90+L94+L98+L102</f>
      </c>
      <c s="32">
        <f>0+M74+M78+M82+M86+M90+M94+M98+M102</f>
      </c>
    </row>
    <row r="74" spans="1:16" ht="12.75">
      <c r="A74" t="s">
        <v>53</v>
      </c>
      <c s="34" t="s">
        <v>106</v>
      </c>
      <c s="34" t="s">
        <v>13408</v>
      </c>
      <c s="35" t="s">
        <v>5</v>
      </c>
      <c s="6" t="s">
        <v>13409</v>
      </c>
      <c s="36" t="s">
        <v>56</v>
      </c>
      <c s="37">
        <v>12.08</v>
      </c>
      <c s="36">
        <v>0</v>
      </c>
      <c s="36">
        <f>ROUND(G74*H74,6)</f>
      </c>
      <c r="L74" s="38">
        <v>0</v>
      </c>
      <c s="32">
        <f>ROUND(ROUND(L74,2)*ROUND(G74,3),2)</f>
      </c>
      <c s="36" t="s">
        <v>57</v>
      </c>
      <c>
        <f>(M74*21)/100</f>
      </c>
      <c t="s">
        <v>28</v>
      </c>
    </row>
    <row r="75" spans="1:5" ht="12.75">
      <c r="A75" s="35" t="s">
        <v>58</v>
      </c>
      <c r="E75" s="39" t="s">
        <v>5</v>
      </c>
    </row>
    <row r="76" spans="1:5" ht="12.75">
      <c r="A76" s="35" t="s">
        <v>59</v>
      </c>
      <c r="E76" s="40" t="s">
        <v>13410</v>
      </c>
    </row>
    <row r="77" spans="1:5" ht="12.75">
      <c r="A77" t="s">
        <v>61</v>
      </c>
      <c r="E77" s="39" t="s">
        <v>776</v>
      </c>
    </row>
    <row r="78" spans="1:16" ht="12.75">
      <c r="A78" t="s">
        <v>53</v>
      </c>
      <c s="34" t="s">
        <v>109</v>
      </c>
      <c s="34" t="s">
        <v>2845</v>
      </c>
      <c s="35" t="s">
        <v>5</v>
      </c>
      <c s="6" t="s">
        <v>2846</v>
      </c>
      <c s="36" t="s">
        <v>56</v>
      </c>
      <c s="37">
        <v>51.355</v>
      </c>
      <c s="36">
        <v>0</v>
      </c>
      <c s="36">
        <f>ROUND(G78*H78,6)</f>
      </c>
      <c r="L78" s="38">
        <v>0</v>
      </c>
      <c s="32">
        <f>ROUND(ROUND(L78,2)*ROUND(G78,3),2)</f>
      </c>
      <c s="36" t="s">
        <v>57</v>
      </c>
      <c>
        <f>(M78*21)/100</f>
      </c>
      <c t="s">
        <v>28</v>
      </c>
    </row>
    <row r="79" spans="1:5" ht="12.75">
      <c r="A79" s="35" t="s">
        <v>58</v>
      </c>
      <c r="E79" s="39" t="s">
        <v>5</v>
      </c>
    </row>
    <row r="80" spans="1:5" ht="12.75">
      <c r="A80" s="35" t="s">
        <v>59</v>
      </c>
      <c r="E80" s="40" t="s">
        <v>13411</v>
      </c>
    </row>
    <row r="81" spans="1:5" ht="12.75">
      <c r="A81" t="s">
        <v>61</v>
      </c>
      <c r="E81" s="39" t="s">
        <v>776</v>
      </c>
    </row>
    <row r="82" spans="1:16" ht="25.5">
      <c r="A82" t="s">
        <v>53</v>
      </c>
      <c s="34" t="s">
        <v>112</v>
      </c>
      <c s="34" t="s">
        <v>13412</v>
      </c>
      <c s="35" t="s">
        <v>5</v>
      </c>
      <c s="6" t="s">
        <v>13413</v>
      </c>
      <c s="36" t="s">
        <v>56</v>
      </c>
      <c s="37">
        <v>23.1</v>
      </c>
      <c s="36">
        <v>0</v>
      </c>
      <c s="36">
        <f>ROUND(G82*H82,6)</f>
      </c>
      <c r="L82" s="38">
        <v>0</v>
      </c>
      <c s="32">
        <f>ROUND(ROUND(L82,2)*ROUND(G82,3),2)</f>
      </c>
      <c s="36" t="s">
        <v>4382</v>
      </c>
      <c>
        <f>(M82*21)/100</f>
      </c>
      <c t="s">
        <v>28</v>
      </c>
    </row>
    <row r="83" spans="1:5" ht="12.75">
      <c r="A83" s="35" t="s">
        <v>58</v>
      </c>
      <c r="E83" s="39" t="s">
        <v>13414</v>
      </c>
    </row>
    <row r="84" spans="1:5" ht="12.75">
      <c r="A84" s="35" t="s">
        <v>59</v>
      </c>
      <c r="E84" s="40" t="s">
        <v>13415</v>
      </c>
    </row>
    <row r="85" spans="1:5" ht="12.75">
      <c r="A85" t="s">
        <v>61</v>
      </c>
      <c r="E85" s="39" t="s">
        <v>8408</v>
      </c>
    </row>
    <row r="86" spans="1:16" ht="12.75">
      <c r="A86" t="s">
        <v>53</v>
      </c>
      <c s="34" t="s">
        <v>116</v>
      </c>
      <c s="34" t="s">
        <v>13416</v>
      </c>
      <c s="35" t="s">
        <v>5</v>
      </c>
      <c s="6" t="s">
        <v>13417</v>
      </c>
      <c s="36" t="s">
        <v>56</v>
      </c>
      <c s="37">
        <v>3.255</v>
      </c>
      <c s="36">
        <v>0</v>
      </c>
      <c s="36">
        <f>ROUND(G86*H86,6)</f>
      </c>
      <c r="L86" s="38">
        <v>0</v>
      </c>
      <c s="32">
        <f>ROUND(ROUND(L86,2)*ROUND(G86,3),2)</f>
      </c>
      <c s="36" t="s">
        <v>57</v>
      </c>
      <c>
        <f>(M86*21)/100</f>
      </c>
      <c t="s">
        <v>28</v>
      </c>
    </row>
    <row r="87" spans="1:5" ht="12.75">
      <c r="A87" s="35" t="s">
        <v>58</v>
      </c>
      <c r="E87" s="39" t="s">
        <v>5</v>
      </c>
    </row>
    <row r="88" spans="1:5" ht="25.5">
      <c r="A88" s="35" t="s">
        <v>59</v>
      </c>
      <c r="E88" s="40" t="s">
        <v>13418</v>
      </c>
    </row>
    <row r="89" spans="1:5" ht="12.75">
      <c r="A89" t="s">
        <v>61</v>
      </c>
      <c r="E89" s="39" t="s">
        <v>776</v>
      </c>
    </row>
    <row r="90" spans="1:16" ht="12.75">
      <c r="A90" t="s">
        <v>53</v>
      </c>
      <c s="34" t="s">
        <v>119</v>
      </c>
      <c s="34" t="s">
        <v>13419</v>
      </c>
      <c s="35" t="s">
        <v>5</v>
      </c>
      <c s="6" t="s">
        <v>13420</v>
      </c>
      <c s="36" t="s">
        <v>65</v>
      </c>
      <c s="37">
        <v>3.362</v>
      </c>
      <c s="36">
        <v>0</v>
      </c>
      <c s="36">
        <f>ROUND(G90*H90,6)</f>
      </c>
      <c r="L90" s="38">
        <v>0</v>
      </c>
      <c s="32">
        <f>ROUND(ROUND(L90,2)*ROUND(G90,3),2)</f>
      </c>
      <c s="36" t="s">
        <v>57</v>
      </c>
      <c>
        <f>(M90*21)/100</f>
      </c>
      <c t="s">
        <v>28</v>
      </c>
    </row>
    <row r="91" spans="1:5" ht="12.75">
      <c r="A91" s="35" t="s">
        <v>58</v>
      </c>
      <c r="E91" s="39" t="s">
        <v>5</v>
      </c>
    </row>
    <row r="92" spans="1:5" ht="38.25">
      <c r="A92" s="35" t="s">
        <v>59</v>
      </c>
      <c r="E92" s="40" t="s">
        <v>13421</v>
      </c>
    </row>
    <row r="93" spans="1:5" ht="12.75">
      <c r="A93" t="s">
        <v>61</v>
      </c>
      <c r="E93" s="39" t="s">
        <v>776</v>
      </c>
    </row>
    <row r="94" spans="1:16" ht="12.75">
      <c r="A94" t="s">
        <v>53</v>
      </c>
      <c s="34" t="s">
        <v>122</v>
      </c>
      <c s="34" t="s">
        <v>13422</v>
      </c>
      <c s="35" t="s">
        <v>5</v>
      </c>
      <c s="6" t="s">
        <v>13423</v>
      </c>
      <c s="36" t="s">
        <v>65</v>
      </c>
      <c s="37">
        <v>3.249</v>
      </c>
      <c s="36">
        <v>0</v>
      </c>
      <c s="36">
        <f>ROUND(G94*H94,6)</f>
      </c>
      <c r="L94" s="38">
        <v>0</v>
      </c>
      <c s="32">
        <f>ROUND(ROUND(L94,2)*ROUND(G94,3),2)</f>
      </c>
      <c s="36" t="s">
        <v>57</v>
      </c>
      <c>
        <f>(M94*21)/100</f>
      </c>
      <c t="s">
        <v>28</v>
      </c>
    </row>
    <row r="95" spans="1:5" ht="12.75">
      <c r="A95" s="35" t="s">
        <v>58</v>
      </c>
      <c r="E95" s="39" t="s">
        <v>5</v>
      </c>
    </row>
    <row r="96" spans="1:5" ht="12.75">
      <c r="A96" s="35" t="s">
        <v>59</v>
      </c>
      <c r="E96" s="40" t="s">
        <v>13424</v>
      </c>
    </row>
    <row r="97" spans="1:5" ht="12.75">
      <c r="A97" t="s">
        <v>61</v>
      </c>
      <c r="E97" s="39" t="s">
        <v>776</v>
      </c>
    </row>
    <row r="98" spans="1:16" ht="12.75">
      <c r="A98" t="s">
        <v>53</v>
      </c>
      <c s="34" t="s">
        <v>125</v>
      </c>
      <c s="34" t="s">
        <v>13425</v>
      </c>
      <c s="35" t="s">
        <v>5</v>
      </c>
      <c s="6" t="s">
        <v>13426</v>
      </c>
      <c s="36" t="s">
        <v>56</v>
      </c>
      <c s="37">
        <v>18.15</v>
      </c>
      <c s="36">
        <v>0</v>
      </c>
      <c s="36">
        <f>ROUND(G98*H98,6)</f>
      </c>
      <c r="L98" s="38">
        <v>0</v>
      </c>
      <c s="32">
        <f>ROUND(ROUND(L98,2)*ROUND(G98,3),2)</f>
      </c>
      <c s="36" t="s">
        <v>57</v>
      </c>
      <c>
        <f>(M98*21)/100</f>
      </c>
      <c t="s">
        <v>28</v>
      </c>
    </row>
    <row r="99" spans="1:5" ht="12.75">
      <c r="A99" s="35" t="s">
        <v>58</v>
      </c>
      <c r="E99" s="39" t="s">
        <v>5</v>
      </c>
    </row>
    <row r="100" spans="1:5" ht="12.75">
      <c r="A100" s="35" t="s">
        <v>59</v>
      </c>
      <c r="E100" s="40" t="s">
        <v>13427</v>
      </c>
    </row>
    <row r="101" spans="1:5" ht="12.75">
      <c r="A101" t="s">
        <v>61</v>
      </c>
      <c r="E101" s="39" t="s">
        <v>776</v>
      </c>
    </row>
    <row r="102" spans="1:16" ht="12.75">
      <c r="A102" t="s">
        <v>53</v>
      </c>
      <c s="34" t="s">
        <v>129</v>
      </c>
      <c s="34" t="s">
        <v>13428</v>
      </c>
      <c s="35" t="s">
        <v>5</v>
      </c>
      <c s="6" t="s">
        <v>13429</v>
      </c>
      <c s="36" t="s">
        <v>56</v>
      </c>
      <c s="37">
        <v>18.15</v>
      </c>
      <c s="36">
        <v>0</v>
      </c>
      <c s="36">
        <f>ROUND(G102*H102,6)</f>
      </c>
      <c r="L102" s="38">
        <v>0</v>
      </c>
      <c s="32">
        <f>ROUND(ROUND(L102,2)*ROUND(G102,3),2)</f>
      </c>
      <c s="36" t="s">
        <v>57</v>
      </c>
      <c>
        <f>(M102*21)/100</f>
      </c>
      <c t="s">
        <v>28</v>
      </c>
    </row>
    <row r="103" spans="1:5" ht="12.75">
      <c r="A103" s="35" t="s">
        <v>58</v>
      </c>
      <c r="E103" s="39" t="s">
        <v>5</v>
      </c>
    </row>
    <row r="104" spans="1:5" ht="12.75">
      <c r="A104" s="35" t="s">
        <v>59</v>
      </c>
      <c r="E104" s="40" t="s">
        <v>13430</v>
      </c>
    </row>
    <row r="105" spans="1:5" ht="12.75">
      <c r="A105" t="s">
        <v>61</v>
      </c>
      <c r="E105" s="39" t="s">
        <v>776</v>
      </c>
    </row>
    <row r="106" spans="1:13" ht="12.75">
      <c r="A106" t="s">
        <v>50</v>
      </c>
      <c r="C106" s="31" t="s">
        <v>76</v>
      </c>
      <c r="E106" s="33" t="s">
        <v>4901</v>
      </c>
      <c r="J106" s="32">
        <f>0</f>
      </c>
      <c s="32">
        <f>0</f>
      </c>
      <c s="32">
        <f>0+L107+L111+L115+L119+L123+L127+L131+L135+L139+L143+L147</f>
      </c>
      <c s="32">
        <f>0+M107+M111+M115+M119+M123+M127+M131+M135+M139+M143+M147</f>
      </c>
    </row>
    <row r="107" spans="1:16" ht="25.5">
      <c r="A107" t="s">
        <v>53</v>
      </c>
      <c s="34" t="s">
        <v>134</v>
      </c>
      <c s="34" t="s">
        <v>8290</v>
      </c>
      <c s="35" t="s">
        <v>5</v>
      </c>
      <c s="6" t="s">
        <v>8291</v>
      </c>
      <c s="36" t="s">
        <v>56</v>
      </c>
      <c s="37">
        <v>63.4</v>
      </c>
      <c s="36">
        <v>0</v>
      </c>
      <c s="36">
        <f>ROUND(G107*H107,6)</f>
      </c>
      <c r="L107" s="38">
        <v>0</v>
      </c>
      <c s="32">
        <f>ROUND(ROUND(L107,2)*ROUND(G107,3),2)</f>
      </c>
      <c s="36" t="s">
        <v>57</v>
      </c>
      <c>
        <f>(M107*21)/100</f>
      </c>
      <c t="s">
        <v>28</v>
      </c>
    </row>
    <row r="108" spans="1:5" ht="12.75">
      <c r="A108" s="35" t="s">
        <v>58</v>
      </c>
      <c r="E108" s="39" t="s">
        <v>13431</v>
      </c>
    </row>
    <row r="109" spans="1:5" ht="38.25">
      <c r="A109" s="35" t="s">
        <v>59</v>
      </c>
      <c r="E109" s="40" t="s">
        <v>13432</v>
      </c>
    </row>
    <row r="110" spans="1:5" ht="12.75">
      <c r="A110" t="s">
        <v>61</v>
      </c>
      <c r="E110" s="39" t="s">
        <v>776</v>
      </c>
    </row>
    <row r="111" spans="1:16" ht="12.75">
      <c r="A111" t="s">
        <v>53</v>
      </c>
      <c s="34" t="s">
        <v>137</v>
      </c>
      <c s="34" t="s">
        <v>6176</v>
      </c>
      <c s="35" t="s">
        <v>5</v>
      </c>
      <c s="6" t="s">
        <v>6177</v>
      </c>
      <c s="36" t="s">
        <v>56</v>
      </c>
      <c s="37">
        <v>18.15</v>
      </c>
      <c s="36">
        <v>0</v>
      </c>
      <c s="36">
        <f>ROUND(G111*H111,6)</f>
      </c>
      <c r="L111" s="38">
        <v>0</v>
      </c>
      <c s="32">
        <f>ROUND(ROUND(L111,2)*ROUND(G111,3),2)</f>
      </c>
      <c s="36" t="s">
        <v>57</v>
      </c>
      <c>
        <f>(M111*21)/100</f>
      </c>
      <c t="s">
        <v>28</v>
      </c>
    </row>
    <row r="112" spans="1:5" ht="12.75">
      <c r="A112" s="35" t="s">
        <v>58</v>
      </c>
      <c r="E112" s="39" t="s">
        <v>5</v>
      </c>
    </row>
    <row r="113" spans="1:5" ht="12.75">
      <c r="A113" s="35" t="s">
        <v>59</v>
      </c>
      <c r="E113" s="40" t="s">
        <v>13433</v>
      </c>
    </row>
    <row r="114" spans="1:5" ht="12.75">
      <c r="A114" t="s">
        <v>61</v>
      </c>
      <c r="E114" s="39" t="s">
        <v>776</v>
      </c>
    </row>
    <row r="115" spans="1:16" ht="12.75">
      <c r="A115" t="s">
        <v>53</v>
      </c>
      <c s="34" t="s">
        <v>140</v>
      </c>
      <c s="34" t="s">
        <v>6427</v>
      </c>
      <c s="35" t="s">
        <v>5</v>
      </c>
      <c s="6" t="s">
        <v>6428</v>
      </c>
      <c s="36" t="s">
        <v>56</v>
      </c>
      <c s="37">
        <v>13.35</v>
      </c>
      <c s="36">
        <v>0</v>
      </c>
      <c s="36">
        <f>ROUND(G115*H115,6)</f>
      </c>
      <c r="L115" s="38">
        <v>0</v>
      </c>
      <c s="32">
        <f>ROUND(ROUND(L115,2)*ROUND(G115,3),2)</f>
      </c>
      <c s="36" t="s">
        <v>57</v>
      </c>
      <c>
        <f>(M115*21)/100</f>
      </c>
      <c t="s">
        <v>28</v>
      </c>
    </row>
    <row r="116" spans="1:5" ht="12.75">
      <c r="A116" s="35" t="s">
        <v>58</v>
      </c>
      <c r="E116" s="39" t="s">
        <v>5</v>
      </c>
    </row>
    <row r="117" spans="1:5" ht="12.75">
      <c r="A117" s="35" t="s">
        <v>59</v>
      </c>
      <c r="E117" s="40" t="s">
        <v>13434</v>
      </c>
    </row>
    <row r="118" spans="1:5" ht="12.75">
      <c r="A118" t="s">
        <v>61</v>
      </c>
      <c r="E118" s="39" t="s">
        <v>776</v>
      </c>
    </row>
    <row r="119" spans="1:16" ht="25.5">
      <c r="A119" t="s">
        <v>53</v>
      </c>
      <c s="34" t="s">
        <v>143</v>
      </c>
      <c s="34" t="s">
        <v>13435</v>
      </c>
      <c s="35" t="s">
        <v>5</v>
      </c>
      <c s="6" t="s">
        <v>13436</v>
      </c>
      <c s="36" t="s">
        <v>82</v>
      </c>
      <c s="37">
        <v>6.6</v>
      </c>
      <c s="36">
        <v>0</v>
      </c>
      <c s="36">
        <f>ROUND(G119*H119,6)</f>
      </c>
      <c r="L119" s="38">
        <v>0</v>
      </c>
      <c s="32">
        <f>ROUND(ROUND(L119,2)*ROUND(G119,3),2)</f>
      </c>
      <c s="36" t="s">
        <v>4382</v>
      </c>
      <c>
        <f>(M119*21)/100</f>
      </c>
      <c t="s">
        <v>28</v>
      </c>
    </row>
    <row r="120" spans="1:5" ht="12.75">
      <c r="A120" s="35" t="s">
        <v>58</v>
      </c>
      <c r="E120" s="39" t="s">
        <v>5</v>
      </c>
    </row>
    <row r="121" spans="1:5" ht="12.75">
      <c r="A121" s="35" t="s">
        <v>59</v>
      </c>
      <c r="E121" s="40" t="s">
        <v>13437</v>
      </c>
    </row>
    <row r="122" spans="1:5" ht="12.75">
      <c r="A122" t="s">
        <v>61</v>
      </c>
      <c r="E122" s="39" t="s">
        <v>8408</v>
      </c>
    </row>
    <row r="123" spans="1:16" ht="12.75">
      <c r="A123" t="s">
        <v>53</v>
      </c>
      <c s="34" t="s">
        <v>146</v>
      </c>
      <c s="34" t="s">
        <v>13438</v>
      </c>
      <c s="35" t="s">
        <v>5</v>
      </c>
      <c s="6" t="s">
        <v>13439</v>
      </c>
      <c s="36" t="s">
        <v>115</v>
      </c>
      <c s="37">
        <v>4</v>
      </c>
      <c s="36">
        <v>0</v>
      </c>
      <c s="36">
        <f>ROUND(G123*H123,6)</f>
      </c>
      <c r="L123" s="38">
        <v>0</v>
      </c>
      <c s="32">
        <f>ROUND(ROUND(L123,2)*ROUND(G123,3),2)</f>
      </c>
      <c s="36" t="s">
        <v>4382</v>
      </c>
      <c>
        <f>(M123*21)/100</f>
      </c>
      <c t="s">
        <v>28</v>
      </c>
    </row>
    <row r="124" spans="1:5" ht="25.5">
      <c r="A124" s="35" t="s">
        <v>58</v>
      </c>
      <c r="E124" s="39" t="s">
        <v>13440</v>
      </c>
    </row>
    <row r="125" spans="1:5" ht="12.75">
      <c r="A125" s="35" t="s">
        <v>59</v>
      </c>
      <c r="E125" s="40" t="s">
        <v>13441</v>
      </c>
    </row>
    <row r="126" spans="1:5" ht="12.75">
      <c r="A126" t="s">
        <v>61</v>
      </c>
      <c r="E126" s="39" t="s">
        <v>8408</v>
      </c>
    </row>
    <row r="127" spans="1:16" ht="12.75">
      <c r="A127" t="s">
        <v>53</v>
      </c>
      <c s="34" t="s">
        <v>151</v>
      </c>
      <c s="34" t="s">
        <v>13442</v>
      </c>
      <c s="35" t="s">
        <v>5</v>
      </c>
      <c s="6" t="s">
        <v>13443</v>
      </c>
      <c s="36" t="s">
        <v>56</v>
      </c>
      <c s="37">
        <v>31.451</v>
      </c>
      <c s="36">
        <v>0</v>
      </c>
      <c s="36">
        <f>ROUND(G127*H127,6)</f>
      </c>
      <c r="L127" s="38">
        <v>0</v>
      </c>
      <c s="32">
        <f>ROUND(ROUND(L127,2)*ROUND(G127,3),2)</f>
      </c>
      <c s="36" t="s">
        <v>57</v>
      </c>
      <c>
        <f>(M127*21)/100</f>
      </c>
      <c t="s">
        <v>28</v>
      </c>
    </row>
    <row r="128" spans="1:5" ht="12.75">
      <c r="A128" s="35" t="s">
        <v>58</v>
      </c>
      <c r="E128" s="39" t="s">
        <v>13444</v>
      </c>
    </row>
    <row r="129" spans="1:5" ht="12.75">
      <c r="A129" s="35" t="s">
        <v>59</v>
      </c>
      <c r="E129" s="40" t="s">
        <v>13445</v>
      </c>
    </row>
    <row r="130" spans="1:5" ht="12.75">
      <c r="A130" t="s">
        <v>61</v>
      </c>
      <c r="E130" s="39" t="s">
        <v>776</v>
      </c>
    </row>
    <row r="131" spans="1:16" ht="12.75">
      <c r="A131" t="s">
        <v>53</v>
      </c>
      <c s="34" t="s">
        <v>155</v>
      </c>
      <c s="34" t="s">
        <v>6473</v>
      </c>
      <c s="35" t="s">
        <v>5</v>
      </c>
      <c s="6" t="s">
        <v>6474</v>
      </c>
      <c s="36" t="s">
        <v>56</v>
      </c>
      <c s="37">
        <v>4.25</v>
      </c>
      <c s="36">
        <v>0</v>
      </c>
      <c s="36">
        <f>ROUND(G131*H131,6)</f>
      </c>
      <c r="L131" s="38">
        <v>0</v>
      </c>
      <c s="32">
        <f>ROUND(ROUND(L131,2)*ROUND(G131,3),2)</f>
      </c>
      <c s="36" t="s">
        <v>57</v>
      </c>
      <c>
        <f>(M131*21)/100</f>
      </c>
      <c t="s">
        <v>28</v>
      </c>
    </row>
    <row r="132" spans="1:5" ht="12.75">
      <c r="A132" s="35" t="s">
        <v>58</v>
      </c>
      <c r="E132" s="39" t="s">
        <v>13446</v>
      </c>
    </row>
    <row r="133" spans="1:5" ht="12.75">
      <c r="A133" s="35" t="s">
        <v>59</v>
      </c>
      <c r="E133" s="40" t="s">
        <v>13447</v>
      </c>
    </row>
    <row r="134" spans="1:5" ht="12.75">
      <c r="A134" t="s">
        <v>61</v>
      </c>
      <c r="E134" s="39" t="s">
        <v>776</v>
      </c>
    </row>
    <row r="135" spans="1:16" ht="12.75">
      <c r="A135" t="s">
        <v>53</v>
      </c>
      <c s="34" t="s">
        <v>158</v>
      </c>
      <c s="34" t="s">
        <v>13448</v>
      </c>
      <c s="35" t="s">
        <v>5</v>
      </c>
      <c s="6" t="s">
        <v>13449</v>
      </c>
      <c s="36" t="s">
        <v>56</v>
      </c>
      <c s="37">
        <v>33.36</v>
      </c>
      <c s="36">
        <v>0</v>
      </c>
      <c s="36">
        <f>ROUND(G135*H135,6)</f>
      </c>
      <c r="L135" s="38">
        <v>0</v>
      </c>
      <c s="32">
        <f>ROUND(ROUND(L135,2)*ROUND(G135,3),2)</f>
      </c>
      <c s="36" t="s">
        <v>57</v>
      </c>
      <c>
        <f>(M135*21)/100</f>
      </c>
      <c t="s">
        <v>28</v>
      </c>
    </row>
    <row r="136" spans="1:5" ht="12.75">
      <c r="A136" s="35" t="s">
        <v>58</v>
      </c>
      <c r="E136" s="39" t="s">
        <v>5</v>
      </c>
    </row>
    <row r="137" spans="1:5" ht="12.75">
      <c r="A137" s="35" t="s">
        <v>59</v>
      </c>
      <c r="E137" s="40" t="s">
        <v>13450</v>
      </c>
    </row>
    <row r="138" spans="1:5" ht="12.75">
      <c r="A138" t="s">
        <v>61</v>
      </c>
      <c r="E138" s="39" t="s">
        <v>776</v>
      </c>
    </row>
    <row r="139" spans="1:16" ht="12.75">
      <c r="A139" t="s">
        <v>53</v>
      </c>
      <c s="34" t="s">
        <v>161</v>
      </c>
      <c s="34" t="s">
        <v>13451</v>
      </c>
      <c s="35" t="s">
        <v>5</v>
      </c>
      <c s="6" t="s">
        <v>13452</v>
      </c>
      <c s="36" t="s">
        <v>56</v>
      </c>
      <c s="37">
        <v>8</v>
      </c>
      <c s="36">
        <v>0</v>
      </c>
      <c s="36">
        <f>ROUND(G139*H139,6)</f>
      </c>
      <c r="L139" s="38">
        <v>0</v>
      </c>
      <c s="32">
        <f>ROUND(ROUND(L139,2)*ROUND(G139,3),2)</f>
      </c>
      <c s="36" t="s">
        <v>4382</v>
      </c>
      <c>
        <f>(M139*21)/100</f>
      </c>
      <c t="s">
        <v>28</v>
      </c>
    </row>
    <row r="140" spans="1:5" ht="12.75">
      <c r="A140" s="35" t="s">
        <v>58</v>
      </c>
      <c r="E140" s="39" t="s">
        <v>13453</v>
      </c>
    </row>
    <row r="141" spans="1:5" ht="12.75">
      <c r="A141" s="35" t="s">
        <v>59</v>
      </c>
      <c r="E141" s="40" t="s">
        <v>13454</v>
      </c>
    </row>
    <row r="142" spans="1:5" ht="12.75">
      <c r="A142" t="s">
        <v>61</v>
      </c>
      <c r="E142" s="39" t="s">
        <v>8408</v>
      </c>
    </row>
    <row r="143" spans="1:16" ht="12.75">
      <c r="A143" t="s">
        <v>53</v>
      </c>
      <c s="34" t="s">
        <v>164</v>
      </c>
      <c s="34" t="s">
        <v>13455</v>
      </c>
      <c s="35" t="s">
        <v>5</v>
      </c>
      <c s="6" t="s">
        <v>13456</v>
      </c>
      <c s="36" t="s">
        <v>56</v>
      </c>
      <c s="37">
        <v>24.728</v>
      </c>
      <c s="36">
        <v>0</v>
      </c>
      <c s="36">
        <f>ROUND(G143*H143,6)</f>
      </c>
      <c r="L143" s="38">
        <v>0</v>
      </c>
      <c s="32">
        <f>ROUND(ROUND(L143,2)*ROUND(G143,3),2)</f>
      </c>
      <c s="36" t="s">
        <v>4382</v>
      </c>
      <c>
        <f>(M143*21)/100</f>
      </c>
      <c t="s">
        <v>28</v>
      </c>
    </row>
    <row r="144" spans="1:5" ht="12.75">
      <c r="A144" s="35" t="s">
        <v>58</v>
      </c>
      <c r="E144" s="39" t="s">
        <v>5</v>
      </c>
    </row>
    <row r="145" spans="1:5" ht="38.25">
      <c r="A145" s="35" t="s">
        <v>59</v>
      </c>
      <c r="E145" s="40" t="s">
        <v>13457</v>
      </c>
    </row>
    <row r="146" spans="1:5" ht="12.75">
      <c r="A146" t="s">
        <v>61</v>
      </c>
      <c r="E146" s="39" t="s">
        <v>8408</v>
      </c>
    </row>
    <row r="147" spans="1:16" ht="12.75">
      <c r="A147" t="s">
        <v>53</v>
      </c>
      <c s="34" t="s">
        <v>167</v>
      </c>
      <c s="34" t="s">
        <v>8863</v>
      </c>
      <c s="35" t="s">
        <v>5</v>
      </c>
      <c s="6" t="s">
        <v>8864</v>
      </c>
      <c s="36" t="s">
        <v>56</v>
      </c>
      <c s="37">
        <v>105.098</v>
      </c>
      <c s="36">
        <v>0</v>
      </c>
      <c s="36">
        <f>ROUND(G147*H147,6)</f>
      </c>
      <c r="L147" s="38">
        <v>0</v>
      </c>
      <c s="32">
        <f>ROUND(ROUND(L147,2)*ROUND(G147,3),2)</f>
      </c>
      <c s="36" t="s">
        <v>57</v>
      </c>
      <c>
        <f>(M147*21)/100</f>
      </c>
      <c t="s">
        <v>28</v>
      </c>
    </row>
    <row r="148" spans="1:5" ht="12.75">
      <c r="A148" s="35" t="s">
        <v>58</v>
      </c>
      <c r="E148" s="39" t="s">
        <v>5</v>
      </c>
    </row>
    <row r="149" spans="1:5" ht="12.75">
      <c r="A149" s="35" t="s">
        <v>59</v>
      </c>
      <c r="E149" s="40" t="s">
        <v>13458</v>
      </c>
    </row>
    <row r="150" spans="1:5" ht="12.75">
      <c r="A150" t="s">
        <v>61</v>
      </c>
      <c r="E150" s="39" t="s">
        <v>776</v>
      </c>
    </row>
    <row r="151" spans="1:13" ht="12.75">
      <c r="A151" t="s">
        <v>50</v>
      </c>
      <c r="C151" s="31" t="s">
        <v>86</v>
      </c>
      <c r="E151" s="33" t="s">
        <v>8171</v>
      </c>
      <c r="J151" s="32">
        <f>0</f>
      </c>
      <c s="32">
        <f>0</f>
      </c>
      <c s="32">
        <f>0+L152+L156+L160+L164+L168+L172+L176+L180</f>
      </c>
      <c s="32">
        <f>0+M152+M156+M160+M164+M168+M172+M176+M180</f>
      </c>
    </row>
    <row r="152" spans="1:16" ht="25.5">
      <c r="A152" t="s">
        <v>53</v>
      </c>
      <c s="34" t="s">
        <v>676</v>
      </c>
      <c s="34" t="s">
        <v>1222</v>
      </c>
      <c s="35" t="s">
        <v>5</v>
      </c>
      <c s="6" t="s">
        <v>1223</v>
      </c>
      <c s="36" t="s">
        <v>115</v>
      </c>
      <c s="37">
        <v>115</v>
      </c>
      <c s="36">
        <v>0</v>
      </c>
      <c s="36">
        <f>ROUND(G152*H152,6)</f>
      </c>
      <c r="L152" s="38">
        <v>0</v>
      </c>
      <c s="32">
        <f>ROUND(ROUND(L152,2)*ROUND(G152,3),2)</f>
      </c>
      <c s="36" t="s">
        <v>57</v>
      </c>
      <c>
        <f>(M152*21)/100</f>
      </c>
      <c t="s">
        <v>28</v>
      </c>
    </row>
    <row r="153" spans="1:5" ht="12.75">
      <c r="A153" s="35" t="s">
        <v>58</v>
      </c>
      <c r="E153" s="39" t="s">
        <v>5</v>
      </c>
    </row>
    <row r="154" spans="1:5" ht="12.75">
      <c r="A154" s="35" t="s">
        <v>59</v>
      </c>
      <c r="E154" s="40" t="s">
        <v>409</v>
      </c>
    </row>
    <row r="155" spans="1:5" ht="12.75">
      <c r="A155" t="s">
        <v>61</v>
      </c>
      <c r="E155" s="39" t="s">
        <v>776</v>
      </c>
    </row>
    <row r="156" spans="1:16" ht="12.75">
      <c r="A156" t="s">
        <v>53</v>
      </c>
      <c s="34" t="s">
        <v>677</v>
      </c>
      <c s="34" t="s">
        <v>498</v>
      </c>
      <c s="35" t="s">
        <v>5</v>
      </c>
      <c s="6" t="s">
        <v>499</v>
      </c>
      <c s="36" t="s">
        <v>115</v>
      </c>
      <c s="37">
        <v>20</v>
      </c>
      <c s="36">
        <v>0</v>
      </c>
      <c s="36">
        <f>ROUND(G156*H156,6)</f>
      </c>
      <c r="L156" s="38">
        <v>0</v>
      </c>
      <c s="32">
        <f>ROUND(ROUND(L156,2)*ROUND(G156,3),2)</f>
      </c>
      <c s="36" t="s">
        <v>57</v>
      </c>
      <c>
        <f>(M156*21)/100</f>
      </c>
      <c t="s">
        <v>28</v>
      </c>
    </row>
    <row r="157" spans="1:5" ht="12.75">
      <c r="A157" s="35" t="s">
        <v>58</v>
      </c>
      <c r="E157" s="39" t="s">
        <v>5</v>
      </c>
    </row>
    <row r="158" spans="1:5" ht="12.75">
      <c r="A158" s="35" t="s">
        <v>59</v>
      </c>
      <c r="E158" s="40" t="s">
        <v>119</v>
      </c>
    </row>
    <row r="159" spans="1:5" ht="12.75">
      <c r="A159" t="s">
        <v>61</v>
      </c>
      <c r="E159" s="39" t="s">
        <v>776</v>
      </c>
    </row>
    <row r="160" spans="1:16" ht="12.75">
      <c r="A160" t="s">
        <v>53</v>
      </c>
      <c s="34" t="s">
        <v>678</v>
      </c>
      <c s="34" t="s">
        <v>13086</v>
      </c>
      <c s="35" t="s">
        <v>5</v>
      </c>
      <c s="6" t="s">
        <v>13087</v>
      </c>
      <c s="36" t="s">
        <v>115</v>
      </c>
      <c s="37">
        <v>10</v>
      </c>
      <c s="36">
        <v>0</v>
      </c>
      <c s="36">
        <f>ROUND(G160*H160,6)</f>
      </c>
      <c r="L160" s="38">
        <v>0</v>
      </c>
      <c s="32">
        <f>ROUND(ROUND(L160,2)*ROUND(G160,3),2)</f>
      </c>
      <c s="36" t="s">
        <v>57</v>
      </c>
      <c>
        <f>(M160*21)/100</f>
      </c>
      <c t="s">
        <v>28</v>
      </c>
    </row>
    <row r="161" spans="1:5" ht="12.75">
      <c r="A161" s="35" t="s">
        <v>58</v>
      </c>
      <c r="E161" s="39" t="s">
        <v>5</v>
      </c>
    </row>
    <row r="162" spans="1:5" ht="12.75">
      <c r="A162" s="35" t="s">
        <v>59</v>
      </c>
      <c r="E162" s="40" t="s">
        <v>88</v>
      </c>
    </row>
    <row r="163" spans="1:5" ht="12.75">
      <c r="A163" t="s">
        <v>61</v>
      </c>
      <c r="E163" s="39" t="s">
        <v>776</v>
      </c>
    </row>
    <row r="164" spans="1:16" ht="25.5">
      <c r="A164" t="s">
        <v>53</v>
      </c>
      <c s="34" t="s">
        <v>681</v>
      </c>
      <c s="34" t="s">
        <v>3522</v>
      </c>
      <c s="35" t="s">
        <v>5</v>
      </c>
      <c s="6" t="s">
        <v>3523</v>
      </c>
      <c s="36" t="s">
        <v>82</v>
      </c>
      <c s="37">
        <v>30</v>
      </c>
      <c s="36">
        <v>0</v>
      </c>
      <c s="36">
        <f>ROUND(G164*H164,6)</f>
      </c>
      <c r="L164" s="38">
        <v>0</v>
      </c>
      <c s="32">
        <f>ROUND(ROUND(L164,2)*ROUND(G164,3),2)</f>
      </c>
      <c s="36" t="s">
        <v>57</v>
      </c>
      <c>
        <f>(M164*21)/100</f>
      </c>
      <c t="s">
        <v>28</v>
      </c>
    </row>
    <row r="165" spans="1:5" ht="12.75">
      <c r="A165" s="35" t="s">
        <v>58</v>
      </c>
      <c r="E165" s="39" t="s">
        <v>5</v>
      </c>
    </row>
    <row r="166" spans="1:5" ht="12.75">
      <c r="A166" s="35" t="s">
        <v>59</v>
      </c>
      <c r="E166" s="40" t="s">
        <v>13459</v>
      </c>
    </row>
    <row r="167" spans="1:5" ht="12.75">
      <c r="A167" t="s">
        <v>61</v>
      </c>
      <c r="E167" s="39" t="s">
        <v>776</v>
      </c>
    </row>
    <row r="168" spans="1:16" ht="25.5">
      <c r="A168" t="s">
        <v>53</v>
      </c>
      <c s="34" t="s">
        <v>684</v>
      </c>
      <c s="34" t="s">
        <v>1226</v>
      </c>
      <c s="35" t="s">
        <v>5</v>
      </c>
      <c s="6" t="s">
        <v>1227</v>
      </c>
      <c s="36" t="s">
        <v>82</v>
      </c>
      <c s="37">
        <v>120</v>
      </c>
      <c s="36">
        <v>0</v>
      </c>
      <c s="36">
        <f>ROUND(G168*H168,6)</f>
      </c>
      <c r="L168" s="38">
        <v>0</v>
      </c>
      <c s="32">
        <f>ROUND(ROUND(L168,2)*ROUND(G168,3),2)</f>
      </c>
      <c s="36" t="s">
        <v>57</v>
      </c>
      <c>
        <f>(M168*21)/100</f>
      </c>
      <c t="s">
        <v>28</v>
      </c>
    </row>
    <row r="169" spans="1:5" ht="12.75">
      <c r="A169" s="35" t="s">
        <v>58</v>
      </c>
      <c r="E169" s="39" t="s">
        <v>5</v>
      </c>
    </row>
    <row r="170" spans="1:5" ht="12.75">
      <c r="A170" s="35" t="s">
        <v>59</v>
      </c>
      <c r="E170" s="40" t="s">
        <v>424</v>
      </c>
    </row>
    <row r="171" spans="1:5" ht="12.75">
      <c r="A171" t="s">
        <v>61</v>
      </c>
      <c r="E171" s="39" t="s">
        <v>776</v>
      </c>
    </row>
    <row r="172" spans="1:16" ht="25.5">
      <c r="A172" t="s">
        <v>53</v>
      </c>
      <c s="34" t="s">
        <v>688</v>
      </c>
      <c s="34" t="s">
        <v>8869</v>
      </c>
      <c s="35" t="s">
        <v>5</v>
      </c>
      <c s="6" t="s">
        <v>8870</v>
      </c>
      <c s="36" t="s">
        <v>82</v>
      </c>
      <c s="37">
        <v>95</v>
      </c>
      <c s="36">
        <v>0</v>
      </c>
      <c s="36">
        <f>ROUND(G172*H172,6)</f>
      </c>
      <c r="L172" s="38">
        <v>0</v>
      </c>
      <c s="32">
        <f>ROUND(ROUND(L172,2)*ROUND(G172,3),2)</f>
      </c>
      <c s="36" t="s">
        <v>57</v>
      </c>
      <c>
        <f>(M172*21)/100</f>
      </c>
      <c t="s">
        <v>28</v>
      </c>
    </row>
    <row r="173" spans="1:5" ht="12.75">
      <c r="A173" s="35" t="s">
        <v>58</v>
      </c>
      <c r="E173" s="39" t="s">
        <v>5</v>
      </c>
    </row>
    <row r="174" spans="1:5" ht="12.75">
      <c r="A174" s="35" t="s">
        <v>59</v>
      </c>
      <c r="E174" s="40" t="s">
        <v>349</v>
      </c>
    </row>
    <row r="175" spans="1:5" ht="12.75">
      <c r="A175" t="s">
        <v>61</v>
      </c>
      <c r="E175" s="39" t="s">
        <v>776</v>
      </c>
    </row>
    <row r="176" spans="1:16" ht="12.75">
      <c r="A176" t="s">
        <v>53</v>
      </c>
      <c s="34" t="s">
        <v>691</v>
      </c>
      <c s="34" t="s">
        <v>2974</v>
      </c>
      <c s="35" t="s">
        <v>5</v>
      </c>
      <c s="6" t="s">
        <v>2975</v>
      </c>
      <c s="36" t="s">
        <v>82</v>
      </c>
      <c s="37">
        <v>115</v>
      </c>
      <c s="36">
        <v>0</v>
      </c>
      <c s="36">
        <f>ROUND(G176*H176,6)</f>
      </c>
      <c r="L176" s="38">
        <v>0</v>
      </c>
      <c s="32">
        <f>ROUND(ROUND(L176,2)*ROUND(G176,3),2)</f>
      </c>
      <c s="36" t="s">
        <v>57</v>
      </c>
      <c>
        <f>(M176*21)/100</f>
      </c>
      <c t="s">
        <v>28</v>
      </c>
    </row>
    <row r="177" spans="1:5" ht="12.75">
      <c r="A177" s="35" t="s">
        <v>58</v>
      </c>
      <c r="E177" s="39" t="s">
        <v>5</v>
      </c>
    </row>
    <row r="178" spans="1:5" ht="12.75">
      <c r="A178" s="35" t="s">
        <v>59</v>
      </c>
      <c r="E178" s="40" t="s">
        <v>409</v>
      </c>
    </row>
    <row r="179" spans="1:5" ht="12.75">
      <c r="A179" t="s">
        <v>61</v>
      </c>
      <c r="E179" s="39" t="s">
        <v>776</v>
      </c>
    </row>
    <row r="180" spans="1:16" ht="12.75">
      <c r="A180" t="s">
        <v>53</v>
      </c>
      <c s="34" t="s">
        <v>694</v>
      </c>
      <c s="34" t="s">
        <v>110</v>
      </c>
      <c s="35" t="s">
        <v>5</v>
      </c>
      <c s="6" t="s">
        <v>111</v>
      </c>
      <c s="36" t="s">
        <v>56</v>
      </c>
      <c s="37">
        <v>2</v>
      </c>
      <c s="36">
        <v>0</v>
      </c>
      <c s="36">
        <f>ROUND(G180*H180,6)</f>
      </c>
      <c r="L180" s="38">
        <v>0</v>
      </c>
      <c s="32">
        <f>ROUND(ROUND(L180,2)*ROUND(G180,3),2)</f>
      </c>
      <c s="36" t="s">
        <v>57</v>
      </c>
      <c>
        <f>(M180*21)/100</f>
      </c>
      <c t="s">
        <v>28</v>
      </c>
    </row>
    <row r="181" spans="1:5" ht="12.75">
      <c r="A181" s="35" t="s">
        <v>58</v>
      </c>
      <c r="E181" s="39" t="s">
        <v>5</v>
      </c>
    </row>
    <row r="182" spans="1:5" ht="12.75">
      <c r="A182" s="35" t="s">
        <v>59</v>
      </c>
      <c r="E182" s="40" t="s">
        <v>5</v>
      </c>
    </row>
    <row r="183" spans="1:5" ht="12.75">
      <c r="A183" t="s">
        <v>61</v>
      </c>
      <c r="E183" s="39" t="s">
        <v>776</v>
      </c>
    </row>
    <row r="184" spans="1:13" ht="12.75">
      <c r="A184" t="s">
        <v>50</v>
      </c>
      <c r="C184" s="31" t="s">
        <v>11363</v>
      </c>
      <c r="E184" s="33" t="s">
        <v>9913</v>
      </c>
      <c r="J184" s="32">
        <f>0</f>
      </c>
      <c s="32">
        <f>0</f>
      </c>
      <c s="32">
        <f>0+L185+L189+L193+L197+L201+L205+L209+L213+L217+L221+L225+L229+L233+L237+L241+L245+L249+L253+L257+L261+L265+L269+L273+L277+L281+L285+L289+L293+L297</f>
      </c>
      <c s="32">
        <f>0+M185+M189+M193+M197+M201+M205+M209+M213+M217+M221+M225+M229+M233+M237+M241+M245+M249+M253+M257+M261+M265+M269+M273+M277+M281+M285+M289+M293+M297</f>
      </c>
    </row>
    <row r="185" spans="1:16" ht="12.75">
      <c r="A185" t="s">
        <v>53</v>
      </c>
      <c s="34" t="s">
        <v>249</v>
      </c>
      <c s="34" t="s">
        <v>13460</v>
      </c>
      <c s="35" t="s">
        <v>5</v>
      </c>
      <c s="6" t="s">
        <v>9915</v>
      </c>
      <c s="36" t="s">
        <v>82</v>
      </c>
      <c s="37">
        <v>5</v>
      </c>
      <c s="36">
        <v>0</v>
      </c>
      <c s="36">
        <f>ROUND(G185*H185,6)</f>
      </c>
      <c r="L185" s="38">
        <v>0</v>
      </c>
      <c s="32">
        <f>ROUND(ROUND(L185,2)*ROUND(G185,3),2)</f>
      </c>
      <c s="36" t="s">
        <v>4382</v>
      </c>
      <c>
        <f>(M185*21)/100</f>
      </c>
      <c t="s">
        <v>28</v>
      </c>
    </row>
    <row r="186" spans="1:5" ht="12.75">
      <c r="A186" s="35" t="s">
        <v>58</v>
      </c>
      <c r="E186" s="39" t="s">
        <v>5</v>
      </c>
    </row>
    <row r="187" spans="1:5" ht="12.75">
      <c r="A187" s="35" t="s">
        <v>59</v>
      </c>
      <c r="E187" s="40" t="s">
        <v>5</v>
      </c>
    </row>
    <row r="188" spans="1:5" ht="12.75">
      <c r="A188" t="s">
        <v>61</v>
      </c>
      <c r="E188" s="39" t="s">
        <v>8408</v>
      </c>
    </row>
    <row r="189" spans="1:16" ht="12.75">
      <c r="A189" t="s">
        <v>53</v>
      </c>
      <c s="34" t="s">
        <v>252</v>
      </c>
      <c s="34" t="s">
        <v>13461</v>
      </c>
      <c s="35" t="s">
        <v>5</v>
      </c>
      <c s="6" t="s">
        <v>9918</v>
      </c>
      <c s="36" t="s">
        <v>82</v>
      </c>
      <c s="37">
        <v>5</v>
      </c>
      <c s="36">
        <v>0</v>
      </c>
      <c s="36">
        <f>ROUND(G189*H189,6)</f>
      </c>
      <c r="L189" s="38">
        <v>0</v>
      </c>
      <c s="32">
        <f>ROUND(ROUND(L189,2)*ROUND(G189,3),2)</f>
      </c>
      <c s="36" t="s">
        <v>4382</v>
      </c>
      <c>
        <f>(M189*21)/100</f>
      </c>
      <c t="s">
        <v>28</v>
      </c>
    </row>
    <row r="190" spans="1:5" ht="12.75">
      <c r="A190" s="35" t="s">
        <v>58</v>
      </c>
      <c r="E190" s="39" t="s">
        <v>5</v>
      </c>
    </row>
    <row r="191" spans="1:5" ht="12.75">
      <c r="A191" s="35" t="s">
        <v>59</v>
      </c>
      <c r="E191" s="40" t="s">
        <v>5</v>
      </c>
    </row>
    <row r="192" spans="1:5" ht="12.75">
      <c r="A192" t="s">
        <v>61</v>
      </c>
      <c r="E192" s="39" t="s">
        <v>8408</v>
      </c>
    </row>
    <row r="193" spans="1:16" ht="25.5">
      <c r="A193" t="s">
        <v>53</v>
      </c>
      <c s="34" t="s">
        <v>255</v>
      </c>
      <c s="34" t="s">
        <v>13462</v>
      </c>
      <c s="35" t="s">
        <v>5</v>
      </c>
      <c s="6" t="s">
        <v>9920</v>
      </c>
      <c s="36" t="s">
        <v>82</v>
      </c>
      <c s="37">
        <v>5</v>
      </c>
      <c s="36">
        <v>0</v>
      </c>
      <c s="36">
        <f>ROUND(G193*H193,6)</f>
      </c>
      <c r="L193" s="38">
        <v>0</v>
      </c>
      <c s="32">
        <f>ROUND(ROUND(L193,2)*ROUND(G193,3),2)</f>
      </c>
      <c s="36" t="s">
        <v>4382</v>
      </c>
      <c>
        <f>(M193*21)/100</f>
      </c>
      <c t="s">
        <v>28</v>
      </c>
    </row>
    <row r="194" spans="1:5" ht="12.75">
      <c r="A194" s="35" t="s">
        <v>58</v>
      </c>
      <c r="E194" s="39" t="s">
        <v>5</v>
      </c>
    </row>
    <row r="195" spans="1:5" ht="12.75">
      <c r="A195" s="35" t="s">
        <v>59</v>
      </c>
      <c r="E195" s="40" t="s">
        <v>5</v>
      </c>
    </row>
    <row r="196" spans="1:5" ht="12.75">
      <c r="A196" t="s">
        <v>61</v>
      </c>
      <c r="E196" s="39" t="s">
        <v>8408</v>
      </c>
    </row>
    <row r="197" spans="1:16" ht="25.5">
      <c r="A197" t="s">
        <v>53</v>
      </c>
      <c s="34" t="s">
        <v>258</v>
      </c>
      <c s="34" t="s">
        <v>13463</v>
      </c>
      <c s="35" t="s">
        <v>5</v>
      </c>
      <c s="6" t="s">
        <v>9922</v>
      </c>
      <c s="36" t="s">
        <v>82</v>
      </c>
      <c s="37">
        <v>5</v>
      </c>
      <c s="36">
        <v>0</v>
      </c>
      <c s="36">
        <f>ROUND(G197*H197,6)</f>
      </c>
      <c r="L197" s="38">
        <v>0</v>
      </c>
      <c s="32">
        <f>ROUND(ROUND(L197,2)*ROUND(G197,3),2)</f>
      </c>
      <c s="36" t="s">
        <v>4382</v>
      </c>
      <c>
        <f>(M197*21)/100</f>
      </c>
      <c t="s">
        <v>28</v>
      </c>
    </row>
    <row r="198" spans="1:5" ht="12.75">
      <c r="A198" s="35" t="s">
        <v>58</v>
      </c>
      <c r="E198" s="39" t="s">
        <v>5</v>
      </c>
    </row>
    <row r="199" spans="1:5" ht="12.75">
      <c r="A199" s="35" t="s">
        <v>59</v>
      </c>
      <c r="E199" s="40" t="s">
        <v>5</v>
      </c>
    </row>
    <row r="200" spans="1:5" ht="12.75">
      <c r="A200" t="s">
        <v>61</v>
      </c>
      <c r="E200" s="39" t="s">
        <v>8408</v>
      </c>
    </row>
    <row r="201" spans="1:16" ht="12.75">
      <c r="A201" t="s">
        <v>53</v>
      </c>
      <c s="34" t="s">
        <v>261</v>
      </c>
      <c s="34" t="s">
        <v>13464</v>
      </c>
      <c s="35" t="s">
        <v>5</v>
      </c>
      <c s="6" t="s">
        <v>9977</v>
      </c>
      <c s="36" t="s">
        <v>82</v>
      </c>
      <c s="37">
        <v>2</v>
      </c>
      <c s="36">
        <v>0</v>
      </c>
      <c s="36">
        <f>ROUND(G201*H201,6)</f>
      </c>
      <c r="L201" s="38">
        <v>0</v>
      </c>
      <c s="32">
        <f>ROUND(ROUND(L201,2)*ROUND(G201,3),2)</f>
      </c>
      <c s="36" t="s">
        <v>4382</v>
      </c>
      <c>
        <f>(M201*21)/100</f>
      </c>
      <c t="s">
        <v>28</v>
      </c>
    </row>
    <row r="202" spans="1:5" ht="12.75">
      <c r="A202" s="35" t="s">
        <v>58</v>
      </c>
      <c r="E202" s="39" t="s">
        <v>5</v>
      </c>
    </row>
    <row r="203" spans="1:5" ht="12.75">
      <c r="A203" s="35" t="s">
        <v>59</v>
      </c>
      <c r="E203" s="40" t="s">
        <v>5</v>
      </c>
    </row>
    <row r="204" spans="1:5" ht="12.75">
      <c r="A204" t="s">
        <v>61</v>
      </c>
      <c r="E204" s="39" t="s">
        <v>8408</v>
      </c>
    </row>
    <row r="205" spans="1:16" ht="12.75">
      <c r="A205" t="s">
        <v>53</v>
      </c>
      <c s="34" t="s">
        <v>264</v>
      </c>
      <c s="34" t="s">
        <v>13465</v>
      </c>
      <c s="35" t="s">
        <v>5</v>
      </c>
      <c s="6" t="s">
        <v>9980</v>
      </c>
      <c s="36" t="s">
        <v>82</v>
      </c>
      <c s="37">
        <v>2</v>
      </c>
      <c s="36">
        <v>0</v>
      </c>
      <c s="36">
        <f>ROUND(G205*H205,6)</f>
      </c>
      <c r="L205" s="38">
        <v>0</v>
      </c>
      <c s="32">
        <f>ROUND(ROUND(L205,2)*ROUND(G205,3),2)</f>
      </c>
      <c s="36" t="s">
        <v>4382</v>
      </c>
      <c>
        <f>(M205*21)/100</f>
      </c>
      <c t="s">
        <v>28</v>
      </c>
    </row>
    <row r="206" spans="1:5" ht="12.75">
      <c r="A206" s="35" t="s">
        <v>58</v>
      </c>
      <c r="E206" s="39" t="s">
        <v>5</v>
      </c>
    </row>
    <row r="207" spans="1:5" ht="12.75">
      <c r="A207" s="35" t="s">
        <v>59</v>
      </c>
      <c r="E207" s="40" t="s">
        <v>5</v>
      </c>
    </row>
    <row r="208" spans="1:5" ht="12.75">
      <c r="A208" t="s">
        <v>61</v>
      </c>
      <c r="E208" s="39" t="s">
        <v>8408</v>
      </c>
    </row>
    <row r="209" spans="1:16" ht="12.75">
      <c r="A209" t="s">
        <v>53</v>
      </c>
      <c s="34" t="s">
        <v>267</v>
      </c>
      <c s="34" t="s">
        <v>13466</v>
      </c>
      <c s="35" t="s">
        <v>5</v>
      </c>
      <c s="6" t="s">
        <v>9982</v>
      </c>
      <c s="36" t="s">
        <v>82</v>
      </c>
      <c s="37">
        <v>2</v>
      </c>
      <c s="36">
        <v>0</v>
      </c>
      <c s="36">
        <f>ROUND(G209*H209,6)</f>
      </c>
      <c r="L209" s="38">
        <v>0</v>
      </c>
      <c s="32">
        <f>ROUND(ROUND(L209,2)*ROUND(G209,3),2)</f>
      </c>
      <c s="36" t="s">
        <v>4382</v>
      </c>
      <c>
        <f>(M209*21)/100</f>
      </c>
      <c t="s">
        <v>28</v>
      </c>
    </row>
    <row r="210" spans="1:5" ht="12.75">
      <c r="A210" s="35" t="s">
        <v>58</v>
      </c>
      <c r="E210" s="39" t="s">
        <v>5</v>
      </c>
    </row>
    <row r="211" spans="1:5" ht="12.75">
      <c r="A211" s="35" t="s">
        <v>59</v>
      </c>
      <c r="E211" s="40" t="s">
        <v>5</v>
      </c>
    </row>
    <row r="212" spans="1:5" ht="12.75">
      <c r="A212" t="s">
        <v>61</v>
      </c>
      <c r="E212" s="39" t="s">
        <v>8408</v>
      </c>
    </row>
    <row r="213" spans="1:16" ht="25.5">
      <c r="A213" t="s">
        <v>53</v>
      </c>
      <c s="34" t="s">
        <v>270</v>
      </c>
      <c s="34" t="s">
        <v>13467</v>
      </c>
      <c s="35" t="s">
        <v>5</v>
      </c>
      <c s="6" t="s">
        <v>9984</v>
      </c>
      <c s="36" t="s">
        <v>82</v>
      </c>
      <c s="37">
        <v>2</v>
      </c>
      <c s="36">
        <v>0</v>
      </c>
      <c s="36">
        <f>ROUND(G213*H213,6)</f>
      </c>
      <c r="L213" s="38">
        <v>0</v>
      </c>
      <c s="32">
        <f>ROUND(ROUND(L213,2)*ROUND(G213,3),2)</f>
      </c>
      <c s="36" t="s">
        <v>4382</v>
      </c>
      <c>
        <f>(M213*21)/100</f>
      </c>
      <c t="s">
        <v>28</v>
      </c>
    </row>
    <row r="214" spans="1:5" ht="12.75">
      <c r="A214" s="35" t="s">
        <v>58</v>
      </c>
      <c r="E214" s="39" t="s">
        <v>5</v>
      </c>
    </row>
    <row r="215" spans="1:5" ht="12.75">
      <c r="A215" s="35" t="s">
        <v>59</v>
      </c>
      <c r="E215" s="40" t="s">
        <v>5</v>
      </c>
    </row>
    <row r="216" spans="1:5" ht="12.75">
      <c r="A216" t="s">
        <v>61</v>
      </c>
      <c r="E216" s="39" t="s">
        <v>8408</v>
      </c>
    </row>
    <row r="217" spans="1:16" ht="12.75">
      <c r="A217" t="s">
        <v>53</v>
      </c>
      <c s="34" t="s">
        <v>273</v>
      </c>
      <c s="34" t="s">
        <v>13468</v>
      </c>
      <c s="35" t="s">
        <v>5</v>
      </c>
      <c s="6" t="s">
        <v>10028</v>
      </c>
      <c s="36" t="s">
        <v>3844</v>
      </c>
      <c s="37">
        <v>1</v>
      </c>
      <c s="36">
        <v>0</v>
      </c>
      <c s="36">
        <f>ROUND(G217*H217,6)</f>
      </c>
      <c r="L217" s="38">
        <v>0</v>
      </c>
      <c s="32">
        <f>ROUND(ROUND(L217,2)*ROUND(G217,3),2)</f>
      </c>
      <c s="36" t="s">
        <v>4382</v>
      </c>
      <c>
        <f>(M217*21)/100</f>
      </c>
      <c t="s">
        <v>28</v>
      </c>
    </row>
    <row r="218" spans="1:5" ht="12.75">
      <c r="A218" s="35" t="s">
        <v>58</v>
      </c>
      <c r="E218" s="39" t="s">
        <v>5</v>
      </c>
    </row>
    <row r="219" spans="1:5" ht="12.75">
      <c r="A219" s="35" t="s">
        <v>59</v>
      </c>
      <c r="E219" s="40" t="s">
        <v>5</v>
      </c>
    </row>
    <row r="220" spans="1:5" ht="12.75">
      <c r="A220" t="s">
        <v>61</v>
      </c>
      <c r="E220" s="39" t="s">
        <v>8408</v>
      </c>
    </row>
    <row r="221" spans="1:16" ht="12.75">
      <c r="A221" t="s">
        <v>53</v>
      </c>
      <c s="34" t="s">
        <v>86</v>
      </c>
      <c s="34" t="s">
        <v>13469</v>
      </c>
      <c s="35" t="s">
        <v>5</v>
      </c>
      <c s="6" t="s">
        <v>8667</v>
      </c>
      <c s="36" t="s">
        <v>6890</v>
      </c>
      <c s="37">
        <v>2</v>
      </c>
      <c s="36">
        <v>0</v>
      </c>
      <c s="36">
        <f>ROUND(G221*H221,6)</f>
      </c>
      <c r="L221" s="38">
        <v>0</v>
      </c>
      <c s="32">
        <f>ROUND(ROUND(L221,2)*ROUND(G221,3),2)</f>
      </c>
      <c s="36" t="s">
        <v>4382</v>
      </c>
      <c>
        <f>(M221*21)/100</f>
      </c>
      <c t="s">
        <v>28</v>
      </c>
    </row>
    <row r="222" spans="1:5" ht="12.75">
      <c r="A222" s="35" t="s">
        <v>58</v>
      </c>
      <c r="E222" s="39" t="s">
        <v>5</v>
      </c>
    </row>
    <row r="223" spans="1:5" ht="12.75">
      <c r="A223" s="35" t="s">
        <v>59</v>
      </c>
      <c r="E223" s="40" t="s">
        <v>5</v>
      </c>
    </row>
    <row r="224" spans="1:5" ht="12.75">
      <c r="A224" t="s">
        <v>61</v>
      </c>
      <c r="E224" s="39" t="s">
        <v>8408</v>
      </c>
    </row>
    <row r="225" spans="1:16" ht="12.75">
      <c r="A225" t="s">
        <v>53</v>
      </c>
      <c s="34" t="s">
        <v>279</v>
      </c>
      <c s="34" t="s">
        <v>13470</v>
      </c>
      <c s="35" t="s">
        <v>5</v>
      </c>
      <c s="6" t="s">
        <v>10059</v>
      </c>
      <c s="36" t="s">
        <v>6890</v>
      </c>
      <c s="37">
        <v>2</v>
      </c>
      <c s="36">
        <v>0</v>
      </c>
      <c s="36">
        <f>ROUND(G225*H225,6)</f>
      </c>
      <c r="L225" s="38">
        <v>0</v>
      </c>
      <c s="32">
        <f>ROUND(ROUND(L225,2)*ROUND(G225,3),2)</f>
      </c>
      <c s="36" t="s">
        <v>4382</v>
      </c>
      <c>
        <f>(M225*21)/100</f>
      </c>
      <c t="s">
        <v>28</v>
      </c>
    </row>
    <row r="226" spans="1:5" ht="12.75">
      <c r="A226" s="35" t="s">
        <v>58</v>
      </c>
      <c r="E226" s="39" t="s">
        <v>5</v>
      </c>
    </row>
    <row r="227" spans="1:5" ht="12.75">
      <c r="A227" s="35" t="s">
        <v>59</v>
      </c>
      <c r="E227" s="40" t="s">
        <v>5</v>
      </c>
    </row>
    <row r="228" spans="1:5" ht="12.75">
      <c r="A228" t="s">
        <v>61</v>
      </c>
      <c r="E228" s="39" t="s">
        <v>8408</v>
      </c>
    </row>
    <row r="229" spans="1:16" ht="12.75">
      <c r="A229" t="s">
        <v>53</v>
      </c>
      <c s="34" t="s">
        <v>282</v>
      </c>
      <c s="34" t="s">
        <v>13471</v>
      </c>
      <c s="35" t="s">
        <v>5</v>
      </c>
      <c s="6" t="s">
        <v>8676</v>
      </c>
      <c s="36" t="s">
        <v>6890</v>
      </c>
      <c s="37">
        <v>6</v>
      </c>
      <c s="36">
        <v>0</v>
      </c>
      <c s="36">
        <f>ROUND(G229*H229,6)</f>
      </c>
      <c r="L229" s="38">
        <v>0</v>
      </c>
      <c s="32">
        <f>ROUND(ROUND(L229,2)*ROUND(G229,3),2)</f>
      </c>
      <c s="36" t="s">
        <v>4382</v>
      </c>
      <c>
        <f>(M229*21)/100</f>
      </c>
      <c t="s">
        <v>28</v>
      </c>
    </row>
    <row r="230" spans="1:5" ht="12.75">
      <c r="A230" s="35" t="s">
        <v>58</v>
      </c>
      <c r="E230" s="39" t="s">
        <v>5</v>
      </c>
    </row>
    <row r="231" spans="1:5" ht="12.75">
      <c r="A231" s="35" t="s">
        <v>59</v>
      </c>
      <c r="E231" s="40" t="s">
        <v>5</v>
      </c>
    </row>
    <row r="232" spans="1:5" ht="12.75">
      <c r="A232" t="s">
        <v>61</v>
      </c>
      <c r="E232" s="39" t="s">
        <v>8408</v>
      </c>
    </row>
    <row r="233" spans="1:16" ht="12.75">
      <c r="A233" t="s">
        <v>53</v>
      </c>
      <c s="34" t="s">
        <v>285</v>
      </c>
      <c s="34" t="s">
        <v>13472</v>
      </c>
      <c s="35" t="s">
        <v>5</v>
      </c>
      <c s="6" t="s">
        <v>10075</v>
      </c>
      <c s="36" t="s">
        <v>6890</v>
      </c>
      <c s="37">
        <v>6</v>
      </c>
      <c s="36">
        <v>0</v>
      </c>
      <c s="36">
        <f>ROUND(G233*H233,6)</f>
      </c>
      <c r="L233" s="38">
        <v>0</v>
      </c>
      <c s="32">
        <f>ROUND(ROUND(L233,2)*ROUND(G233,3),2)</f>
      </c>
      <c s="36" t="s">
        <v>4382</v>
      </c>
      <c>
        <f>(M233*21)/100</f>
      </c>
      <c t="s">
        <v>28</v>
      </c>
    </row>
    <row r="234" spans="1:5" ht="12.75">
      <c r="A234" s="35" t="s">
        <v>58</v>
      </c>
      <c r="E234" s="39" t="s">
        <v>5</v>
      </c>
    </row>
    <row r="235" spans="1:5" ht="12.75">
      <c r="A235" s="35" t="s">
        <v>59</v>
      </c>
      <c r="E235" s="40" t="s">
        <v>5</v>
      </c>
    </row>
    <row r="236" spans="1:5" ht="12.75">
      <c r="A236" t="s">
        <v>61</v>
      </c>
      <c r="E236" s="39" t="s">
        <v>8408</v>
      </c>
    </row>
    <row r="237" spans="1:16" ht="12.75">
      <c r="A237" t="s">
        <v>53</v>
      </c>
      <c s="34" t="s">
        <v>132</v>
      </c>
      <c s="34" t="s">
        <v>13473</v>
      </c>
      <c s="35" t="s">
        <v>5</v>
      </c>
      <c s="6" t="s">
        <v>10132</v>
      </c>
      <c s="36" t="s">
        <v>6890</v>
      </c>
      <c s="37">
        <v>6</v>
      </c>
      <c s="36">
        <v>0</v>
      </c>
      <c s="36">
        <f>ROUND(G237*H237,6)</f>
      </c>
      <c r="L237" s="38">
        <v>0</v>
      </c>
      <c s="32">
        <f>ROUND(ROUND(L237,2)*ROUND(G237,3),2)</f>
      </c>
      <c s="36" t="s">
        <v>4382</v>
      </c>
      <c>
        <f>(M237*21)/100</f>
      </c>
      <c t="s">
        <v>28</v>
      </c>
    </row>
    <row r="238" spans="1:5" ht="12.75">
      <c r="A238" s="35" t="s">
        <v>58</v>
      </c>
      <c r="E238" s="39" t="s">
        <v>5</v>
      </c>
    </row>
    <row r="239" spans="1:5" ht="12.75">
      <c r="A239" s="35" t="s">
        <v>59</v>
      </c>
      <c r="E239" s="40" t="s">
        <v>5</v>
      </c>
    </row>
    <row r="240" spans="1:5" ht="12.75">
      <c r="A240" t="s">
        <v>61</v>
      </c>
      <c r="E240" s="39" t="s">
        <v>8408</v>
      </c>
    </row>
    <row r="241" spans="1:16" ht="12.75">
      <c r="A241" t="s">
        <v>53</v>
      </c>
      <c s="34" t="s">
        <v>149</v>
      </c>
      <c s="34" t="s">
        <v>13474</v>
      </c>
      <c s="35" t="s">
        <v>5</v>
      </c>
      <c s="6" t="s">
        <v>10134</v>
      </c>
      <c s="36" t="s">
        <v>6890</v>
      </c>
      <c s="37">
        <v>6</v>
      </c>
      <c s="36">
        <v>0</v>
      </c>
      <c s="36">
        <f>ROUND(G241*H241,6)</f>
      </c>
      <c r="L241" s="38">
        <v>0</v>
      </c>
      <c s="32">
        <f>ROUND(ROUND(L241,2)*ROUND(G241,3),2)</f>
      </c>
      <c s="36" t="s">
        <v>4382</v>
      </c>
      <c>
        <f>(M241*21)/100</f>
      </c>
      <c t="s">
        <v>28</v>
      </c>
    </row>
    <row r="242" spans="1:5" ht="12.75">
      <c r="A242" s="35" t="s">
        <v>58</v>
      </c>
      <c r="E242" s="39" t="s">
        <v>5</v>
      </c>
    </row>
    <row r="243" spans="1:5" ht="12.75">
      <c r="A243" s="35" t="s">
        <v>59</v>
      </c>
      <c r="E243" s="40" t="s">
        <v>5</v>
      </c>
    </row>
    <row r="244" spans="1:5" ht="12.75">
      <c r="A244" t="s">
        <v>61</v>
      </c>
      <c r="E244" s="39" t="s">
        <v>8408</v>
      </c>
    </row>
    <row r="245" spans="1:16" ht="12.75">
      <c r="A245" t="s">
        <v>53</v>
      </c>
      <c s="34" t="s">
        <v>292</v>
      </c>
      <c s="34" t="s">
        <v>13475</v>
      </c>
      <c s="35" t="s">
        <v>5</v>
      </c>
      <c s="6" t="s">
        <v>8690</v>
      </c>
      <c s="36" t="s">
        <v>3844</v>
      </c>
      <c s="37">
        <v>1</v>
      </c>
      <c s="36">
        <v>0</v>
      </c>
      <c s="36">
        <f>ROUND(G245*H245,6)</f>
      </c>
      <c r="L245" s="38">
        <v>0</v>
      </c>
      <c s="32">
        <f>ROUND(ROUND(L245,2)*ROUND(G245,3),2)</f>
      </c>
      <c s="36" t="s">
        <v>4382</v>
      </c>
      <c>
        <f>(M245*21)/100</f>
      </c>
      <c t="s">
        <v>28</v>
      </c>
    </row>
    <row r="246" spans="1:5" ht="12.75">
      <c r="A246" s="35" t="s">
        <v>58</v>
      </c>
      <c r="E246" s="39" t="s">
        <v>5</v>
      </c>
    </row>
    <row r="247" spans="1:5" ht="12.75">
      <c r="A247" s="35" t="s">
        <v>59</v>
      </c>
      <c r="E247" s="40" t="s">
        <v>5</v>
      </c>
    </row>
    <row r="248" spans="1:5" ht="12.75">
      <c r="A248" t="s">
        <v>61</v>
      </c>
      <c r="E248" s="39" t="s">
        <v>8408</v>
      </c>
    </row>
    <row r="249" spans="1:16" ht="12.75">
      <c r="A249" t="s">
        <v>53</v>
      </c>
      <c s="34" t="s">
        <v>295</v>
      </c>
      <c s="34" t="s">
        <v>13476</v>
      </c>
      <c s="35" t="s">
        <v>5</v>
      </c>
      <c s="6" t="s">
        <v>8686</v>
      </c>
      <c s="36" t="s">
        <v>3844</v>
      </c>
      <c s="37">
        <v>1</v>
      </c>
      <c s="36">
        <v>0</v>
      </c>
      <c s="36">
        <f>ROUND(G249*H249,6)</f>
      </c>
      <c r="L249" s="38">
        <v>0</v>
      </c>
      <c s="32">
        <f>ROUND(ROUND(L249,2)*ROUND(G249,3),2)</f>
      </c>
      <c s="36" t="s">
        <v>4382</v>
      </c>
      <c>
        <f>(M249*21)/100</f>
      </c>
      <c t="s">
        <v>28</v>
      </c>
    </row>
    <row r="250" spans="1:5" ht="12.75">
      <c r="A250" s="35" t="s">
        <v>58</v>
      </c>
      <c r="E250" s="39" t="s">
        <v>5</v>
      </c>
    </row>
    <row r="251" spans="1:5" ht="12.75">
      <c r="A251" s="35" t="s">
        <v>59</v>
      </c>
      <c r="E251" s="40" t="s">
        <v>5</v>
      </c>
    </row>
    <row r="252" spans="1:5" ht="12.75">
      <c r="A252" t="s">
        <v>61</v>
      </c>
      <c r="E252" s="39" t="s">
        <v>8408</v>
      </c>
    </row>
    <row r="253" spans="1:16" ht="12.75">
      <c r="A253" t="s">
        <v>53</v>
      </c>
      <c s="34" t="s">
        <v>298</v>
      </c>
      <c s="34" t="s">
        <v>13477</v>
      </c>
      <c s="35" t="s">
        <v>5</v>
      </c>
      <c s="6" t="s">
        <v>10190</v>
      </c>
      <c s="36" t="s">
        <v>3844</v>
      </c>
      <c s="37">
        <v>1</v>
      </c>
      <c s="36">
        <v>0</v>
      </c>
      <c s="36">
        <f>ROUND(G253*H253,6)</f>
      </c>
      <c r="L253" s="38">
        <v>0</v>
      </c>
      <c s="32">
        <f>ROUND(ROUND(L253,2)*ROUND(G253,3),2)</f>
      </c>
      <c s="36" t="s">
        <v>4382</v>
      </c>
      <c>
        <f>(M253*21)/100</f>
      </c>
      <c t="s">
        <v>28</v>
      </c>
    </row>
    <row r="254" spans="1:5" ht="12.75">
      <c r="A254" s="35" t="s">
        <v>58</v>
      </c>
      <c r="E254" s="39" t="s">
        <v>5</v>
      </c>
    </row>
    <row r="255" spans="1:5" ht="12.75">
      <c r="A255" s="35" t="s">
        <v>59</v>
      </c>
      <c r="E255" s="40" t="s">
        <v>5</v>
      </c>
    </row>
    <row r="256" spans="1:5" ht="12.75">
      <c r="A256" t="s">
        <v>61</v>
      </c>
      <c r="E256" s="39" t="s">
        <v>8408</v>
      </c>
    </row>
    <row r="257" spans="1:16" ht="12.75">
      <c r="A257" t="s">
        <v>53</v>
      </c>
      <c s="34" t="s">
        <v>301</v>
      </c>
      <c s="34" t="s">
        <v>13478</v>
      </c>
      <c s="35" t="s">
        <v>5</v>
      </c>
      <c s="6" t="s">
        <v>10192</v>
      </c>
      <c s="36" t="s">
        <v>3844</v>
      </c>
      <c s="37">
        <v>1</v>
      </c>
      <c s="36">
        <v>0</v>
      </c>
      <c s="36">
        <f>ROUND(G257*H257,6)</f>
      </c>
      <c r="L257" s="38">
        <v>0</v>
      </c>
      <c s="32">
        <f>ROUND(ROUND(L257,2)*ROUND(G257,3),2)</f>
      </c>
      <c s="36" t="s">
        <v>4382</v>
      </c>
      <c>
        <f>(M257*21)/100</f>
      </c>
      <c t="s">
        <v>28</v>
      </c>
    </row>
    <row r="258" spans="1:5" ht="12.75">
      <c r="A258" s="35" t="s">
        <v>58</v>
      </c>
      <c r="E258" s="39" t="s">
        <v>5</v>
      </c>
    </row>
    <row r="259" spans="1:5" ht="12.75">
      <c r="A259" s="35" t="s">
        <v>59</v>
      </c>
      <c r="E259" s="40" t="s">
        <v>5</v>
      </c>
    </row>
    <row r="260" spans="1:5" ht="12.75">
      <c r="A260" t="s">
        <v>61</v>
      </c>
      <c r="E260" s="39" t="s">
        <v>8408</v>
      </c>
    </row>
    <row r="261" spans="1:16" ht="12.75">
      <c r="A261" t="s">
        <v>53</v>
      </c>
      <c s="34" t="s">
        <v>304</v>
      </c>
      <c s="34" t="s">
        <v>13479</v>
      </c>
      <c s="35" t="s">
        <v>5</v>
      </c>
      <c s="6" t="s">
        <v>8692</v>
      </c>
      <c s="36" t="s">
        <v>3844</v>
      </c>
      <c s="37">
        <v>1</v>
      </c>
      <c s="36">
        <v>0</v>
      </c>
      <c s="36">
        <f>ROUND(G261*H261,6)</f>
      </c>
      <c r="L261" s="38">
        <v>0</v>
      </c>
      <c s="32">
        <f>ROUND(ROUND(L261,2)*ROUND(G261,3),2)</f>
      </c>
      <c s="36" t="s">
        <v>4382</v>
      </c>
      <c>
        <f>(M261*21)/100</f>
      </c>
      <c t="s">
        <v>28</v>
      </c>
    </row>
    <row r="262" spans="1:5" ht="12.75">
      <c r="A262" s="35" t="s">
        <v>58</v>
      </c>
      <c r="E262" s="39" t="s">
        <v>5</v>
      </c>
    </row>
    <row r="263" spans="1:5" ht="12.75">
      <c r="A263" s="35" t="s">
        <v>59</v>
      </c>
      <c r="E263" s="40" t="s">
        <v>5</v>
      </c>
    </row>
    <row r="264" spans="1:5" ht="12.75">
      <c r="A264" t="s">
        <v>61</v>
      </c>
      <c r="E264" s="39" t="s">
        <v>8408</v>
      </c>
    </row>
    <row r="265" spans="1:16" ht="12.75">
      <c r="A265" t="s">
        <v>53</v>
      </c>
      <c s="34" t="s">
        <v>307</v>
      </c>
      <c s="34" t="s">
        <v>13480</v>
      </c>
      <c s="35" t="s">
        <v>5</v>
      </c>
      <c s="6" t="s">
        <v>10195</v>
      </c>
      <c s="36" t="s">
        <v>3844</v>
      </c>
      <c s="37">
        <v>1</v>
      </c>
      <c s="36">
        <v>0</v>
      </c>
      <c s="36">
        <f>ROUND(G265*H265,6)</f>
      </c>
      <c r="L265" s="38">
        <v>0</v>
      </c>
      <c s="32">
        <f>ROUND(ROUND(L265,2)*ROUND(G265,3),2)</f>
      </c>
      <c s="36" t="s">
        <v>4382</v>
      </c>
      <c>
        <f>(M265*21)/100</f>
      </c>
      <c t="s">
        <v>28</v>
      </c>
    </row>
    <row r="266" spans="1:5" ht="12.75">
      <c r="A266" s="35" t="s">
        <v>58</v>
      </c>
      <c r="E266" s="39" t="s">
        <v>5</v>
      </c>
    </row>
    <row r="267" spans="1:5" ht="12.75">
      <c r="A267" s="35" t="s">
        <v>59</v>
      </c>
      <c r="E267" s="40" t="s">
        <v>5</v>
      </c>
    </row>
    <row r="268" spans="1:5" ht="12.75">
      <c r="A268" t="s">
        <v>61</v>
      </c>
      <c r="E268" s="39" t="s">
        <v>8408</v>
      </c>
    </row>
    <row r="269" spans="1:16" ht="12.75">
      <c r="A269" t="s">
        <v>53</v>
      </c>
      <c s="34" t="s">
        <v>310</v>
      </c>
      <c s="34" t="s">
        <v>13481</v>
      </c>
      <c s="35" t="s">
        <v>5</v>
      </c>
      <c s="6" t="s">
        <v>10197</v>
      </c>
      <c s="36" t="s">
        <v>3844</v>
      </c>
      <c s="37">
        <v>1</v>
      </c>
      <c s="36">
        <v>0</v>
      </c>
      <c s="36">
        <f>ROUND(G269*H269,6)</f>
      </c>
      <c r="L269" s="38">
        <v>0</v>
      </c>
      <c s="32">
        <f>ROUND(ROUND(L269,2)*ROUND(G269,3),2)</f>
      </c>
      <c s="36" t="s">
        <v>4382</v>
      </c>
      <c>
        <f>(M269*21)/100</f>
      </c>
      <c t="s">
        <v>28</v>
      </c>
    </row>
    <row r="270" spans="1:5" ht="12.75">
      <c r="A270" s="35" t="s">
        <v>58</v>
      </c>
      <c r="E270" s="39" t="s">
        <v>5</v>
      </c>
    </row>
    <row r="271" spans="1:5" ht="12.75">
      <c r="A271" s="35" t="s">
        <v>59</v>
      </c>
      <c r="E271" s="40" t="s">
        <v>5</v>
      </c>
    </row>
    <row r="272" spans="1:5" ht="12.75">
      <c r="A272" t="s">
        <v>61</v>
      </c>
      <c r="E272" s="39" t="s">
        <v>8408</v>
      </c>
    </row>
    <row r="273" spans="1:16" ht="12.75">
      <c r="A273" t="s">
        <v>53</v>
      </c>
      <c s="34" t="s">
        <v>313</v>
      </c>
      <c s="34" t="s">
        <v>13482</v>
      </c>
      <c s="35" t="s">
        <v>5</v>
      </c>
      <c s="6" t="s">
        <v>10199</v>
      </c>
      <c s="36" t="s">
        <v>3844</v>
      </c>
      <c s="37">
        <v>1</v>
      </c>
      <c s="36">
        <v>0</v>
      </c>
      <c s="36">
        <f>ROUND(G273*H273,6)</f>
      </c>
      <c r="L273" s="38">
        <v>0</v>
      </c>
      <c s="32">
        <f>ROUND(ROUND(L273,2)*ROUND(G273,3),2)</f>
      </c>
      <c s="36" t="s">
        <v>4382</v>
      </c>
      <c>
        <f>(M273*21)/100</f>
      </c>
      <c t="s">
        <v>28</v>
      </c>
    </row>
    <row r="274" spans="1:5" ht="12.75">
      <c r="A274" s="35" t="s">
        <v>58</v>
      </c>
      <c r="E274" s="39" t="s">
        <v>5</v>
      </c>
    </row>
    <row r="275" spans="1:5" ht="12.75">
      <c r="A275" s="35" t="s">
        <v>59</v>
      </c>
      <c r="E275" s="40" t="s">
        <v>5</v>
      </c>
    </row>
    <row r="276" spans="1:5" ht="12.75">
      <c r="A276" t="s">
        <v>61</v>
      </c>
      <c r="E276" s="39" t="s">
        <v>8408</v>
      </c>
    </row>
    <row r="277" spans="1:16" ht="12.75">
      <c r="A277" t="s">
        <v>53</v>
      </c>
      <c s="34" t="s">
        <v>316</v>
      </c>
      <c s="34" t="s">
        <v>13483</v>
      </c>
      <c s="35" t="s">
        <v>5</v>
      </c>
      <c s="6" t="s">
        <v>10201</v>
      </c>
      <c s="36" t="s">
        <v>3844</v>
      </c>
      <c s="37">
        <v>1</v>
      </c>
      <c s="36">
        <v>0</v>
      </c>
      <c s="36">
        <f>ROUND(G277*H277,6)</f>
      </c>
      <c r="L277" s="38">
        <v>0</v>
      </c>
      <c s="32">
        <f>ROUND(ROUND(L277,2)*ROUND(G277,3),2)</f>
      </c>
      <c s="36" t="s">
        <v>4382</v>
      </c>
      <c>
        <f>(M277*21)/100</f>
      </c>
      <c t="s">
        <v>28</v>
      </c>
    </row>
    <row r="278" spans="1:5" ht="12.75">
      <c r="A278" s="35" t="s">
        <v>58</v>
      </c>
      <c r="E278" s="39" t="s">
        <v>5</v>
      </c>
    </row>
    <row r="279" spans="1:5" ht="12.75">
      <c r="A279" s="35" t="s">
        <v>59</v>
      </c>
      <c r="E279" s="40" t="s">
        <v>5</v>
      </c>
    </row>
    <row r="280" spans="1:5" ht="12.75">
      <c r="A280" t="s">
        <v>61</v>
      </c>
      <c r="E280" s="39" t="s">
        <v>8408</v>
      </c>
    </row>
    <row r="281" spans="1:16" ht="12.75">
      <c r="A281" t="s">
        <v>53</v>
      </c>
      <c s="34" t="s">
        <v>319</v>
      </c>
      <c s="34" t="s">
        <v>13484</v>
      </c>
      <c s="35" t="s">
        <v>5</v>
      </c>
      <c s="6" t="s">
        <v>8694</v>
      </c>
      <c s="36" t="s">
        <v>3844</v>
      </c>
      <c s="37">
        <v>1</v>
      </c>
      <c s="36">
        <v>0</v>
      </c>
      <c s="36">
        <f>ROUND(G281*H281,6)</f>
      </c>
      <c r="L281" s="38">
        <v>0</v>
      </c>
      <c s="32">
        <f>ROUND(ROUND(L281,2)*ROUND(G281,3),2)</f>
      </c>
      <c s="36" t="s">
        <v>4382</v>
      </c>
      <c>
        <f>(M281*21)/100</f>
      </c>
      <c t="s">
        <v>28</v>
      </c>
    </row>
    <row r="282" spans="1:5" ht="12.75">
      <c r="A282" s="35" t="s">
        <v>58</v>
      </c>
      <c r="E282" s="39" t="s">
        <v>5</v>
      </c>
    </row>
    <row r="283" spans="1:5" ht="12.75">
      <c r="A283" s="35" t="s">
        <v>59</v>
      </c>
      <c r="E283" s="40" t="s">
        <v>5</v>
      </c>
    </row>
    <row r="284" spans="1:5" ht="12.75">
      <c r="A284" t="s">
        <v>61</v>
      </c>
      <c r="E284" s="39" t="s">
        <v>8408</v>
      </c>
    </row>
    <row r="285" spans="1:16" ht="12.75">
      <c r="A285" t="s">
        <v>53</v>
      </c>
      <c s="34" t="s">
        <v>322</v>
      </c>
      <c s="34" t="s">
        <v>13485</v>
      </c>
      <c s="35" t="s">
        <v>5</v>
      </c>
      <c s="6" t="s">
        <v>8696</v>
      </c>
      <c s="36" t="s">
        <v>3844</v>
      </c>
      <c s="37">
        <v>1</v>
      </c>
      <c s="36">
        <v>0</v>
      </c>
      <c s="36">
        <f>ROUND(G285*H285,6)</f>
      </c>
      <c r="L285" s="38">
        <v>0</v>
      </c>
      <c s="32">
        <f>ROUND(ROUND(L285,2)*ROUND(G285,3),2)</f>
      </c>
      <c s="36" t="s">
        <v>4382</v>
      </c>
      <c>
        <f>(M285*21)/100</f>
      </c>
      <c t="s">
        <v>28</v>
      </c>
    </row>
    <row r="286" spans="1:5" ht="12.75">
      <c r="A286" s="35" t="s">
        <v>58</v>
      </c>
      <c r="E286" s="39" t="s">
        <v>5</v>
      </c>
    </row>
    <row r="287" spans="1:5" ht="12.75">
      <c r="A287" s="35" t="s">
        <v>59</v>
      </c>
      <c r="E287" s="40" t="s">
        <v>5</v>
      </c>
    </row>
    <row r="288" spans="1:5" ht="12.75">
      <c r="A288" t="s">
        <v>61</v>
      </c>
      <c r="E288" s="39" t="s">
        <v>8408</v>
      </c>
    </row>
    <row r="289" spans="1:16" ht="12.75">
      <c r="A289" t="s">
        <v>53</v>
      </c>
      <c s="34" t="s">
        <v>325</v>
      </c>
      <c s="34" t="s">
        <v>13486</v>
      </c>
      <c s="35" t="s">
        <v>5</v>
      </c>
      <c s="6" t="s">
        <v>8698</v>
      </c>
      <c s="36" t="s">
        <v>3844</v>
      </c>
      <c s="37">
        <v>1</v>
      </c>
      <c s="36">
        <v>0</v>
      </c>
      <c s="36">
        <f>ROUND(G289*H289,6)</f>
      </c>
      <c r="L289" s="38">
        <v>0</v>
      </c>
      <c s="32">
        <f>ROUND(ROUND(L289,2)*ROUND(G289,3),2)</f>
      </c>
      <c s="36" t="s">
        <v>4382</v>
      </c>
      <c>
        <f>(M289*21)/100</f>
      </c>
      <c t="s">
        <v>28</v>
      </c>
    </row>
    <row r="290" spans="1:5" ht="12.75">
      <c r="A290" s="35" t="s">
        <v>58</v>
      </c>
      <c r="E290" s="39" t="s">
        <v>5</v>
      </c>
    </row>
    <row r="291" spans="1:5" ht="12.75">
      <c r="A291" s="35" t="s">
        <v>59</v>
      </c>
      <c r="E291" s="40" t="s">
        <v>5</v>
      </c>
    </row>
    <row r="292" spans="1:5" ht="12.75">
      <c r="A292" t="s">
        <v>61</v>
      </c>
      <c r="E292" s="39" t="s">
        <v>8408</v>
      </c>
    </row>
    <row r="293" spans="1:16" ht="12.75">
      <c r="A293" t="s">
        <v>53</v>
      </c>
      <c s="34" t="s">
        <v>328</v>
      </c>
      <c s="34" t="s">
        <v>13487</v>
      </c>
      <c s="35" t="s">
        <v>5</v>
      </c>
      <c s="6" t="s">
        <v>8700</v>
      </c>
      <c s="36" t="s">
        <v>3844</v>
      </c>
      <c s="37">
        <v>1</v>
      </c>
      <c s="36">
        <v>0</v>
      </c>
      <c s="36">
        <f>ROUND(G293*H293,6)</f>
      </c>
      <c r="L293" s="38">
        <v>0</v>
      </c>
      <c s="32">
        <f>ROUND(ROUND(L293,2)*ROUND(G293,3),2)</f>
      </c>
      <c s="36" t="s">
        <v>4382</v>
      </c>
      <c>
        <f>(M293*21)/100</f>
      </c>
      <c t="s">
        <v>28</v>
      </c>
    </row>
    <row r="294" spans="1:5" ht="12.75">
      <c r="A294" s="35" t="s">
        <v>58</v>
      </c>
      <c r="E294" s="39" t="s">
        <v>5</v>
      </c>
    </row>
    <row r="295" spans="1:5" ht="12.75">
      <c r="A295" s="35" t="s">
        <v>59</v>
      </c>
      <c r="E295" s="40" t="s">
        <v>5</v>
      </c>
    </row>
    <row r="296" spans="1:5" ht="12.75">
      <c r="A296" t="s">
        <v>61</v>
      </c>
      <c r="E296" s="39" t="s">
        <v>8408</v>
      </c>
    </row>
    <row r="297" spans="1:16" ht="12.75">
      <c r="A297" t="s">
        <v>53</v>
      </c>
      <c s="34" t="s">
        <v>331</v>
      </c>
      <c s="34" t="s">
        <v>13488</v>
      </c>
      <c s="35" t="s">
        <v>5</v>
      </c>
      <c s="6" t="s">
        <v>8702</v>
      </c>
      <c s="36" t="s">
        <v>3844</v>
      </c>
      <c s="37">
        <v>1</v>
      </c>
      <c s="36">
        <v>0</v>
      </c>
      <c s="36">
        <f>ROUND(G297*H297,6)</f>
      </c>
      <c r="L297" s="38">
        <v>0</v>
      </c>
      <c s="32">
        <f>ROUND(ROUND(L297,2)*ROUND(G297,3),2)</f>
      </c>
      <c s="36" t="s">
        <v>4382</v>
      </c>
      <c>
        <f>(M297*21)/100</f>
      </c>
      <c t="s">
        <v>28</v>
      </c>
    </row>
    <row r="298" spans="1:5" ht="12.75">
      <c r="A298" s="35" t="s">
        <v>58</v>
      </c>
      <c r="E298" s="39" t="s">
        <v>5</v>
      </c>
    </row>
    <row r="299" spans="1:5" ht="12.75">
      <c r="A299" s="35" t="s">
        <v>59</v>
      </c>
      <c r="E299" s="40" t="s">
        <v>5</v>
      </c>
    </row>
    <row r="300" spans="1:5" ht="12.75">
      <c r="A300" t="s">
        <v>61</v>
      </c>
      <c r="E300" s="39" t="s">
        <v>8408</v>
      </c>
    </row>
    <row r="301" spans="1:13" ht="12.75">
      <c r="A301" t="s">
        <v>50</v>
      </c>
      <c r="C301" s="31" t="s">
        <v>11365</v>
      </c>
      <c r="E301" s="33" t="s">
        <v>10210</v>
      </c>
      <c r="J301" s="32">
        <f>0</f>
      </c>
      <c s="32">
        <f>0</f>
      </c>
      <c s="32">
        <f>0+L302+L306+L310+L314+L318+L322+L326+L330+L334+L338+L342+L346+L350+L354+L358+L362+L366+L370+L374+L378+L382+L386+L390+L394+L398+L402+L406+L410+L414+L418+L422</f>
      </c>
      <c s="32">
        <f>0+M302+M306+M310+M314+M318+M322+M326+M330+M334+M338+M342+M346+M350+M354+M358+M362+M366+M370+M374+M378+M382+M386+M390+M394+M398+M402+M406+M410+M414+M418+M422</f>
      </c>
    </row>
    <row r="302" spans="1:16" ht="12.75">
      <c r="A302" t="s">
        <v>53</v>
      </c>
      <c s="34" t="s">
        <v>334</v>
      </c>
      <c s="34" t="s">
        <v>13489</v>
      </c>
      <c s="35" t="s">
        <v>5</v>
      </c>
      <c s="6" t="s">
        <v>8631</v>
      </c>
      <c s="36" t="s">
        <v>82</v>
      </c>
      <c s="37">
        <v>5</v>
      </c>
      <c s="36">
        <v>0</v>
      </c>
      <c s="36">
        <f>ROUND(G302*H302,6)</f>
      </c>
      <c r="L302" s="38">
        <v>0</v>
      </c>
      <c s="32">
        <f>ROUND(ROUND(L302,2)*ROUND(G302,3),2)</f>
      </c>
      <c s="36" t="s">
        <v>4382</v>
      </c>
      <c>
        <f>(M302*21)/100</f>
      </c>
      <c t="s">
        <v>28</v>
      </c>
    </row>
    <row r="303" spans="1:5" ht="12.75">
      <c r="A303" s="35" t="s">
        <v>58</v>
      </c>
      <c r="E303" s="39" t="s">
        <v>5</v>
      </c>
    </row>
    <row r="304" spans="1:5" ht="12.75">
      <c r="A304" s="35" t="s">
        <v>59</v>
      </c>
      <c r="E304" s="40" t="s">
        <v>5</v>
      </c>
    </row>
    <row r="305" spans="1:5" ht="12.75">
      <c r="A305" t="s">
        <v>61</v>
      </c>
      <c r="E305" s="39" t="s">
        <v>8408</v>
      </c>
    </row>
    <row r="306" spans="1:16" ht="12.75">
      <c r="A306" t="s">
        <v>53</v>
      </c>
      <c s="34" t="s">
        <v>337</v>
      </c>
      <c s="34" t="s">
        <v>13490</v>
      </c>
      <c s="35" t="s">
        <v>5</v>
      </c>
      <c s="6" t="s">
        <v>10216</v>
      </c>
      <c s="36" t="s">
        <v>82</v>
      </c>
      <c s="37">
        <v>5</v>
      </c>
      <c s="36">
        <v>0</v>
      </c>
      <c s="36">
        <f>ROUND(G306*H306,6)</f>
      </c>
      <c r="L306" s="38">
        <v>0</v>
      </c>
      <c s="32">
        <f>ROUND(ROUND(L306,2)*ROUND(G306,3),2)</f>
      </c>
      <c s="36" t="s">
        <v>4382</v>
      </c>
      <c>
        <f>(M306*21)/100</f>
      </c>
      <c t="s">
        <v>28</v>
      </c>
    </row>
    <row r="307" spans="1:5" ht="12.75">
      <c r="A307" s="35" t="s">
        <v>58</v>
      </c>
      <c r="E307" s="39" t="s">
        <v>5</v>
      </c>
    </row>
    <row r="308" spans="1:5" ht="12.75">
      <c r="A308" s="35" t="s">
        <v>59</v>
      </c>
      <c r="E308" s="40" t="s">
        <v>5</v>
      </c>
    </row>
    <row r="309" spans="1:5" ht="12.75">
      <c r="A309" t="s">
        <v>61</v>
      </c>
      <c r="E309" s="39" t="s">
        <v>8408</v>
      </c>
    </row>
    <row r="310" spans="1:16" ht="12.75">
      <c r="A310" t="s">
        <v>53</v>
      </c>
      <c s="34" t="s">
        <v>340</v>
      </c>
      <c s="34" t="s">
        <v>13491</v>
      </c>
      <c s="35" t="s">
        <v>5</v>
      </c>
      <c s="6" t="s">
        <v>8637</v>
      </c>
      <c s="36" t="s">
        <v>82</v>
      </c>
      <c s="37">
        <v>14</v>
      </c>
      <c s="36">
        <v>0</v>
      </c>
      <c s="36">
        <f>ROUND(G310*H310,6)</f>
      </c>
      <c r="L310" s="38">
        <v>0</v>
      </c>
      <c s="32">
        <f>ROUND(ROUND(L310,2)*ROUND(G310,3),2)</f>
      </c>
      <c s="36" t="s">
        <v>4382</v>
      </c>
      <c>
        <f>(M310*21)/100</f>
      </c>
      <c t="s">
        <v>28</v>
      </c>
    </row>
    <row r="311" spans="1:5" ht="12.75">
      <c r="A311" s="35" t="s">
        <v>58</v>
      </c>
      <c r="E311" s="39" t="s">
        <v>5</v>
      </c>
    </row>
    <row r="312" spans="1:5" ht="12.75">
      <c r="A312" s="35" t="s">
        <v>59</v>
      </c>
      <c r="E312" s="40" t="s">
        <v>100</v>
      </c>
    </row>
    <row r="313" spans="1:5" ht="12.75">
      <c r="A313" t="s">
        <v>61</v>
      </c>
      <c r="E313" s="39" t="s">
        <v>8408</v>
      </c>
    </row>
    <row r="314" spans="1:16" ht="12.75">
      <c r="A314" t="s">
        <v>53</v>
      </c>
      <c s="34" t="s">
        <v>343</v>
      </c>
      <c s="34" t="s">
        <v>13492</v>
      </c>
      <c s="35" t="s">
        <v>5</v>
      </c>
      <c s="6" t="s">
        <v>10227</v>
      </c>
      <c s="36" t="s">
        <v>82</v>
      </c>
      <c s="37">
        <v>14</v>
      </c>
      <c s="36">
        <v>0</v>
      </c>
      <c s="36">
        <f>ROUND(G314*H314,6)</f>
      </c>
      <c r="L314" s="38">
        <v>0</v>
      </c>
      <c s="32">
        <f>ROUND(ROUND(L314,2)*ROUND(G314,3),2)</f>
      </c>
      <c s="36" t="s">
        <v>4382</v>
      </c>
      <c>
        <f>(M314*21)/100</f>
      </c>
      <c t="s">
        <v>28</v>
      </c>
    </row>
    <row r="315" spans="1:5" ht="12.75">
      <c r="A315" s="35" t="s">
        <v>58</v>
      </c>
      <c r="E315" s="39" t="s">
        <v>5</v>
      </c>
    </row>
    <row r="316" spans="1:5" ht="12.75">
      <c r="A316" s="35" t="s">
        <v>59</v>
      </c>
      <c r="E316" s="40" t="s">
        <v>100</v>
      </c>
    </row>
    <row r="317" spans="1:5" ht="12.75">
      <c r="A317" t="s">
        <v>61</v>
      </c>
      <c r="E317" s="39" t="s">
        <v>8408</v>
      </c>
    </row>
    <row r="318" spans="1:16" ht="12.75">
      <c r="A318" t="s">
        <v>53</v>
      </c>
      <c s="34" t="s">
        <v>346</v>
      </c>
      <c s="34" t="s">
        <v>13493</v>
      </c>
      <c s="35" t="s">
        <v>5</v>
      </c>
      <c s="6" t="s">
        <v>10230</v>
      </c>
      <c s="36" t="s">
        <v>3844</v>
      </c>
      <c s="37">
        <v>1</v>
      </c>
      <c s="36">
        <v>0</v>
      </c>
      <c s="36">
        <f>ROUND(G318*H318,6)</f>
      </c>
      <c r="L318" s="38">
        <v>0</v>
      </c>
      <c s="32">
        <f>ROUND(ROUND(L318,2)*ROUND(G318,3),2)</f>
      </c>
      <c s="36" t="s">
        <v>4382</v>
      </c>
      <c>
        <f>(M318*21)/100</f>
      </c>
      <c t="s">
        <v>28</v>
      </c>
    </row>
    <row r="319" spans="1:5" ht="12.75">
      <c r="A319" s="35" t="s">
        <v>58</v>
      </c>
      <c r="E319" s="39" t="s">
        <v>5</v>
      </c>
    </row>
    <row r="320" spans="1:5" ht="12.75">
      <c r="A320" s="35" t="s">
        <v>59</v>
      </c>
      <c r="E320" s="40" t="s">
        <v>5</v>
      </c>
    </row>
    <row r="321" spans="1:5" ht="12.75">
      <c r="A321" t="s">
        <v>61</v>
      </c>
      <c r="E321" s="39" t="s">
        <v>8408</v>
      </c>
    </row>
    <row r="322" spans="1:16" ht="12.75">
      <c r="A322" t="s">
        <v>53</v>
      </c>
      <c s="34" t="s">
        <v>349</v>
      </c>
      <c s="34" t="s">
        <v>13494</v>
      </c>
      <c s="35" t="s">
        <v>5</v>
      </c>
      <c s="6" t="s">
        <v>8641</v>
      </c>
      <c s="36" t="s">
        <v>82</v>
      </c>
      <c s="37">
        <v>5</v>
      </c>
      <c s="36">
        <v>0</v>
      </c>
      <c s="36">
        <f>ROUND(G322*H322,6)</f>
      </c>
      <c r="L322" s="38">
        <v>0</v>
      </c>
      <c s="32">
        <f>ROUND(ROUND(L322,2)*ROUND(G322,3),2)</f>
      </c>
      <c s="36" t="s">
        <v>4382</v>
      </c>
      <c>
        <f>(M322*21)/100</f>
      </c>
      <c t="s">
        <v>28</v>
      </c>
    </row>
    <row r="323" spans="1:5" ht="12.75">
      <c r="A323" s="35" t="s">
        <v>58</v>
      </c>
      <c r="E323" s="39" t="s">
        <v>5</v>
      </c>
    </row>
    <row r="324" spans="1:5" ht="12.75">
      <c r="A324" s="35" t="s">
        <v>59</v>
      </c>
      <c r="E324" s="40" t="s">
        <v>5</v>
      </c>
    </row>
    <row r="325" spans="1:5" ht="12.75">
      <c r="A325" t="s">
        <v>61</v>
      </c>
      <c r="E325" s="39" t="s">
        <v>8408</v>
      </c>
    </row>
    <row r="326" spans="1:16" ht="12.75">
      <c r="A326" t="s">
        <v>53</v>
      </c>
      <c s="34" t="s">
        <v>352</v>
      </c>
      <c s="34" t="s">
        <v>13495</v>
      </c>
      <c s="35" t="s">
        <v>5</v>
      </c>
      <c s="6" t="s">
        <v>10235</v>
      </c>
      <c s="36" t="s">
        <v>82</v>
      </c>
      <c s="37">
        <v>5</v>
      </c>
      <c s="36">
        <v>0</v>
      </c>
      <c s="36">
        <f>ROUND(G326*H326,6)</f>
      </c>
      <c r="L326" s="38">
        <v>0</v>
      </c>
      <c s="32">
        <f>ROUND(ROUND(L326,2)*ROUND(G326,3),2)</f>
      </c>
      <c s="36" t="s">
        <v>4382</v>
      </c>
      <c>
        <f>(M326*21)/100</f>
      </c>
      <c t="s">
        <v>28</v>
      </c>
    </row>
    <row r="327" spans="1:5" ht="12.75">
      <c r="A327" s="35" t="s">
        <v>58</v>
      </c>
      <c r="E327" s="39" t="s">
        <v>5</v>
      </c>
    </row>
    <row r="328" spans="1:5" ht="12.75">
      <c r="A328" s="35" t="s">
        <v>59</v>
      </c>
      <c r="E328" s="40" t="s">
        <v>5</v>
      </c>
    </row>
    <row r="329" spans="1:5" ht="12.75">
      <c r="A329" t="s">
        <v>61</v>
      </c>
      <c r="E329" s="39" t="s">
        <v>8408</v>
      </c>
    </row>
    <row r="330" spans="1:16" ht="12.75">
      <c r="A330" t="s">
        <v>53</v>
      </c>
      <c s="34" t="s">
        <v>355</v>
      </c>
      <c s="34" t="s">
        <v>13496</v>
      </c>
      <c s="35" t="s">
        <v>5</v>
      </c>
      <c s="6" t="s">
        <v>10262</v>
      </c>
      <c s="36" t="s">
        <v>3844</v>
      </c>
      <c s="37">
        <v>1</v>
      </c>
      <c s="36">
        <v>0</v>
      </c>
      <c s="36">
        <f>ROUND(G330*H330,6)</f>
      </c>
      <c r="L330" s="38">
        <v>0</v>
      </c>
      <c s="32">
        <f>ROUND(ROUND(L330,2)*ROUND(G330,3),2)</f>
      </c>
      <c s="36" t="s">
        <v>4382</v>
      </c>
      <c>
        <f>(M330*21)/100</f>
      </c>
      <c t="s">
        <v>28</v>
      </c>
    </row>
    <row r="331" spans="1:5" ht="12.75">
      <c r="A331" s="35" t="s">
        <v>58</v>
      </c>
      <c r="E331" s="39" t="s">
        <v>5</v>
      </c>
    </row>
    <row r="332" spans="1:5" ht="12.75">
      <c r="A332" s="35" t="s">
        <v>59</v>
      </c>
      <c r="E332" s="40" t="s">
        <v>5</v>
      </c>
    </row>
    <row r="333" spans="1:5" ht="12.75">
      <c r="A333" t="s">
        <v>61</v>
      </c>
      <c r="E333" s="39" t="s">
        <v>8408</v>
      </c>
    </row>
    <row r="334" spans="1:16" ht="12.75">
      <c r="A334" t="s">
        <v>53</v>
      </c>
      <c s="34" t="s">
        <v>358</v>
      </c>
      <c s="34" t="s">
        <v>13497</v>
      </c>
      <c s="35" t="s">
        <v>5</v>
      </c>
      <c s="6" t="s">
        <v>10310</v>
      </c>
      <c s="36" t="s">
        <v>6890</v>
      </c>
      <c s="37">
        <v>2</v>
      </c>
      <c s="36">
        <v>0</v>
      </c>
      <c s="36">
        <f>ROUND(G334*H334,6)</f>
      </c>
      <c r="L334" s="38">
        <v>0</v>
      </c>
      <c s="32">
        <f>ROUND(ROUND(L334,2)*ROUND(G334,3),2)</f>
      </c>
      <c s="36" t="s">
        <v>4382</v>
      </c>
      <c>
        <f>(M334*21)/100</f>
      </c>
      <c t="s">
        <v>28</v>
      </c>
    </row>
    <row r="335" spans="1:5" ht="12.75">
      <c r="A335" s="35" t="s">
        <v>58</v>
      </c>
      <c r="E335" s="39" t="s">
        <v>5</v>
      </c>
    </row>
    <row r="336" spans="1:5" ht="12.75">
      <c r="A336" s="35" t="s">
        <v>59</v>
      </c>
      <c r="E336" s="40" t="s">
        <v>5</v>
      </c>
    </row>
    <row r="337" spans="1:5" ht="12.75">
      <c r="A337" t="s">
        <v>61</v>
      </c>
      <c r="E337" s="39" t="s">
        <v>8408</v>
      </c>
    </row>
    <row r="338" spans="1:16" ht="12.75">
      <c r="A338" t="s">
        <v>53</v>
      </c>
      <c s="34" t="s">
        <v>361</v>
      </c>
      <c s="34" t="s">
        <v>13498</v>
      </c>
      <c s="35" t="s">
        <v>5</v>
      </c>
      <c s="6" t="s">
        <v>10314</v>
      </c>
      <c s="36" t="s">
        <v>6890</v>
      </c>
      <c s="37">
        <v>2</v>
      </c>
      <c s="36">
        <v>0</v>
      </c>
      <c s="36">
        <f>ROUND(G338*H338,6)</f>
      </c>
      <c r="L338" s="38">
        <v>0</v>
      </c>
      <c s="32">
        <f>ROUND(ROUND(L338,2)*ROUND(G338,3),2)</f>
      </c>
      <c s="36" t="s">
        <v>4382</v>
      </c>
      <c>
        <f>(M338*21)/100</f>
      </c>
      <c t="s">
        <v>28</v>
      </c>
    </row>
    <row r="339" spans="1:5" ht="12.75">
      <c r="A339" s="35" t="s">
        <v>58</v>
      </c>
      <c r="E339" s="39" t="s">
        <v>5</v>
      </c>
    </row>
    <row r="340" spans="1:5" ht="12.75">
      <c r="A340" s="35" t="s">
        <v>59</v>
      </c>
      <c r="E340" s="40" t="s">
        <v>5</v>
      </c>
    </row>
    <row r="341" spans="1:5" ht="12.75">
      <c r="A341" t="s">
        <v>61</v>
      </c>
      <c r="E341" s="39" t="s">
        <v>8408</v>
      </c>
    </row>
    <row r="342" spans="1:16" ht="12.75">
      <c r="A342" t="s">
        <v>53</v>
      </c>
      <c s="34" t="s">
        <v>364</v>
      </c>
      <c s="34" t="s">
        <v>13499</v>
      </c>
      <c s="35" t="s">
        <v>5</v>
      </c>
      <c s="6" t="s">
        <v>8709</v>
      </c>
      <c s="36" t="s">
        <v>6890</v>
      </c>
      <c s="37">
        <v>2</v>
      </c>
      <c s="36">
        <v>0</v>
      </c>
      <c s="36">
        <f>ROUND(G342*H342,6)</f>
      </c>
      <c r="L342" s="38">
        <v>0</v>
      </c>
      <c s="32">
        <f>ROUND(ROUND(L342,2)*ROUND(G342,3),2)</f>
      </c>
      <c s="36" t="s">
        <v>4382</v>
      </c>
      <c>
        <f>(M342*21)/100</f>
      </c>
      <c t="s">
        <v>28</v>
      </c>
    </row>
    <row r="343" spans="1:5" ht="12.75">
      <c r="A343" s="35" t="s">
        <v>58</v>
      </c>
      <c r="E343" s="39" t="s">
        <v>5</v>
      </c>
    </row>
    <row r="344" spans="1:5" ht="12.75">
      <c r="A344" s="35" t="s">
        <v>59</v>
      </c>
      <c r="E344" s="40" t="s">
        <v>5</v>
      </c>
    </row>
    <row r="345" spans="1:5" ht="12.75">
      <c r="A345" t="s">
        <v>61</v>
      </c>
      <c r="E345" s="39" t="s">
        <v>8408</v>
      </c>
    </row>
    <row r="346" spans="1:16" ht="12.75">
      <c r="A346" t="s">
        <v>53</v>
      </c>
      <c s="34" t="s">
        <v>367</v>
      </c>
      <c s="34" t="s">
        <v>13500</v>
      </c>
      <c s="35" t="s">
        <v>5</v>
      </c>
      <c s="6" t="s">
        <v>10319</v>
      </c>
      <c s="36" t="s">
        <v>6890</v>
      </c>
      <c s="37">
        <v>2</v>
      </c>
      <c s="36">
        <v>0</v>
      </c>
      <c s="36">
        <f>ROUND(G346*H346,6)</f>
      </c>
      <c r="L346" s="38">
        <v>0</v>
      </c>
      <c s="32">
        <f>ROUND(ROUND(L346,2)*ROUND(G346,3),2)</f>
      </c>
      <c s="36" t="s">
        <v>4382</v>
      </c>
      <c>
        <f>(M346*21)/100</f>
      </c>
      <c t="s">
        <v>28</v>
      </c>
    </row>
    <row r="347" spans="1:5" ht="12.75">
      <c r="A347" s="35" t="s">
        <v>58</v>
      </c>
      <c r="E347" s="39" t="s">
        <v>5</v>
      </c>
    </row>
    <row r="348" spans="1:5" ht="12.75">
      <c r="A348" s="35" t="s">
        <v>59</v>
      </c>
      <c r="E348" s="40" t="s">
        <v>5</v>
      </c>
    </row>
    <row r="349" spans="1:5" ht="12.75">
      <c r="A349" t="s">
        <v>61</v>
      </c>
      <c r="E349" s="39" t="s">
        <v>8408</v>
      </c>
    </row>
    <row r="350" spans="1:16" ht="12.75">
      <c r="A350" t="s">
        <v>53</v>
      </c>
      <c s="34" t="s">
        <v>370</v>
      </c>
      <c s="34" t="s">
        <v>13501</v>
      </c>
      <c s="35" t="s">
        <v>5</v>
      </c>
      <c s="6" t="s">
        <v>8715</v>
      </c>
      <c s="36" t="s">
        <v>6890</v>
      </c>
      <c s="37">
        <v>2</v>
      </c>
      <c s="36">
        <v>0</v>
      </c>
      <c s="36">
        <f>ROUND(G350*H350,6)</f>
      </c>
      <c r="L350" s="38">
        <v>0</v>
      </c>
      <c s="32">
        <f>ROUND(ROUND(L350,2)*ROUND(G350,3),2)</f>
      </c>
      <c s="36" t="s">
        <v>4382</v>
      </c>
      <c>
        <f>(M350*21)/100</f>
      </c>
      <c t="s">
        <v>28</v>
      </c>
    </row>
    <row r="351" spans="1:5" ht="12.75">
      <c r="A351" s="35" t="s">
        <v>58</v>
      </c>
      <c r="E351" s="39" t="s">
        <v>5</v>
      </c>
    </row>
    <row r="352" spans="1:5" ht="12.75">
      <c r="A352" s="35" t="s">
        <v>59</v>
      </c>
      <c r="E352" s="40" t="s">
        <v>5</v>
      </c>
    </row>
    <row r="353" spans="1:5" ht="12.75">
      <c r="A353" t="s">
        <v>61</v>
      </c>
      <c r="E353" s="39" t="s">
        <v>8408</v>
      </c>
    </row>
    <row r="354" spans="1:16" ht="12.75">
      <c r="A354" t="s">
        <v>53</v>
      </c>
      <c s="34" t="s">
        <v>373</v>
      </c>
      <c s="34" t="s">
        <v>13502</v>
      </c>
      <c s="35" t="s">
        <v>5</v>
      </c>
      <c s="6" t="s">
        <v>10335</v>
      </c>
      <c s="36" t="s">
        <v>6890</v>
      </c>
      <c s="37">
        <v>2</v>
      </c>
      <c s="36">
        <v>0</v>
      </c>
      <c s="36">
        <f>ROUND(G354*H354,6)</f>
      </c>
      <c r="L354" s="38">
        <v>0</v>
      </c>
      <c s="32">
        <f>ROUND(ROUND(L354,2)*ROUND(G354,3),2)</f>
      </c>
      <c s="36" t="s">
        <v>4382</v>
      </c>
      <c>
        <f>(M354*21)/100</f>
      </c>
      <c t="s">
        <v>28</v>
      </c>
    </row>
    <row r="355" spans="1:5" ht="12.75">
      <c r="A355" s="35" t="s">
        <v>58</v>
      </c>
      <c r="E355" s="39" t="s">
        <v>5</v>
      </c>
    </row>
    <row r="356" spans="1:5" ht="12.75">
      <c r="A356" s="35" t="s">
        <v>59</v>
      </c>
      <c r="E356" s="40" t="s">
        <v>5</v>
      </c>
    </row>
    <row r="357" spans="1:5" ht="12.75">
      <c r="A357" t="s">
        <v>61</v>
      </c>
      <c r="E357" s="39" t="s">
        <v>8408</v>
      </c>
    </row>
    <row r="358" spans="1:16" ht="12.75">
      <c r="A358" t="s">
        <v>53</v>
      </c>
      <c s="34" t="s">
        <v>376</v>
      </c>
      <c s="34" t="s">
        <v>13503</v>
      </c>
      <c s="35" t="s">
        <v>5</v>
      </c>
      <c s="6" t="s">
        <v>10338</v>
      </c>
      <c s="36" t="s">
        <v>6890</v>
      </c>
      <c s="37">
        <v>2</v>
      </c>
      <c s="36">
        <v>0</v>
      </c>
      <c s="36">
        <f>ROUND(G358*H358,6)</f>
      </c>
      <c r="L358" s="38">
        <v>0</v>
      </c>
      <c s="32">
        <f>ROUND(ROUND(L358,2)*ROUND(G358,3),2)</f>
      </c>
      <c s="36" t="s">
        <v>4382</v>
      </c>
      <c>
        <f>(M358*21)/100</f>
      </c>
      <c t="s">
        <v>28</v>
      </c>
    </row>
    <row r="359" spans="1:5" ht="12.75">
      <c r="A359" s="35" t="s">
        <v>58</v>
      </c>
      <c r="E359" s="39" t="s">
        <v>5</v>
      </c>
    </row>
    <row r="360" spans="1:5" ht="12.75">
      <c r="A360" s="35" t="s">
        <v>59</v>
      </c>
      <c r="E360" s="40" t="s">
        <v>5</v>
      </c>
    </row>
    <row r="361" spans="1:5" ht="12.75">
      <c r="A361" t="s">
        <v>61</v>
      </c>
      <c r="E361" s="39" t="s">
        <v>8408</v>
      </c>
    </row>
    <row r="362" spans="1:16" ht="12.75">
      <c r="A362" t="s">
        <v>53</v>
      </c>
      <c s="34" t="s">
        <v>379</v>
      </c>
      <c s="34" t="s">
        <v>13504</v>
      </c>
      <c s="35" t="s">
        <v>5</v>
      </c>
      <c s="6" t="s">
        <v>10350</v>
      </c>
      <c s="36" t="s">
        <v>6890</v>
      </c>
      <c s="37">
        <v>2</v>
      </c>
      <c s="36">
        <v>0</v>
      </c>
      <c s="36">
        <f>ROUND(G362*H362,6)</f>
      </c>
      <c r="L362" s="38">
        <v>0</v>
      </c>
      <c s="32">
        <f>ROUND(ROUND(L362,2)*ROUND(G362,3),2)</f>
      </c>
      <c s="36" t="s">
        <v>4382</v>
      </c>
      <c>
        <f>(M362*21)/100</f>
      </c>
      <c t="s">
        <v>28</v>
      </c>
    </row>
    <row r="363" spans="1:5" ht="12.75">
      <c r="A363" s="35" t="s">
        <v>58</v>
      </c>
      <c r="E363" s="39" t="s">
        <v>5</v>
      </c>
    </row>
    <row r="364" spans="1:5" ht="12.75">
      <c r="A364" s="35" t="s">
        <v>59</v>
      </c>
      <c r="E364" s="40" t="s">
        <v>5</v>
      </c>
    </row>
    <row r="365" spans="1:5" ht="12.75">
      <c r="A365" t="s">
        <v>61</v>
      </c>
      <c r="E365" s="39" t="s">
        <v>8408</v>
      </c>
    </row>
    <row r="366" spans="1:16" ht="12.75">
      <c r="A366" t="s">
        <v>53</v>
      </c>
      <c s="34" t="s">
        <v>382</v>
      </c>
      <c s="34" t="s">
        <v>13505</v>
      </c>
      <c s="35" t="s">
        <v>5</v>
      </c>
      <c s="6" t="s">
        <v>10353</v>
      </c>
      <c s="36" t="s">
        <v>6890</v>
      </c>
      <c s="37">
        <v>2</v>
      </c>
      <c s="36">
        <v>0</v>
      </c>
      <c s="36">
        <f>ROUND(G366*H366,6)</f>
      </c>
      <c r="L366" s="38">
        <v>0</v>
      </c>
      <c s="32">
        <f>ROUND(ROUND(L366,2)*ROUND(G366,3),2)</f>
      </c>
      <c s="36" t="s">
        <v>4382</v>
      </c>
      <c>
        <f>(M366*21)/100</f>
      </c>
      <c t="s">
        <v>28</v>
      </c>
    </row>
    <row r="367" spans="1:5" ht="12.75">
      <c r="A367" s="35" t="s">
        <v>58</v>
      </c>
      <c r="E367" s="39" t="s">
        <v>5</v>
      </c>
    </row>
    <row r="368" spans="1:5" ht="12.75">
      <c r="A368" s="35" t="s">
        <v>59</v>
      </c>
      <c r="E368" s="40" t="s">
        <v>5</v>
      </c>
    </row>
    <row r="369" spans="1:5" ht="12.75">
      <c r="A369" t="s">
        <v>61</v>
      </c>
      <c r="E369" s="39" t="s">
        <v>8408</v>
      </c>
    </row>
    <row r="370" spans="1:16" ht="12.75">
      <c r="A370" t="s">
        <v>53</v>
      </c>
      <c s="34" t="s">
        <v>385</v>
      </c>
      <c s="34" t="s">
        <v>13506</v>
      </c>
      <c s="35" t="s">
        <v>5</v>
      </c>
      <c s="6" t="s">
        <v>8688</v>
      </c>
      <c s="36" t="s">
        <v>3844</v>
      </c>
      <c s="37">
        <v>1</v>
      </c>
      <c s="36">
        <v>0</v>
      </c>
      <c s="36">
        <f>ROUND(G370*H370,6)</f>
      </c>
      <c r="L370" s="38">
        <v>0</v>
      </c>
      <c s="32">
        <f>ROUND(ROUND(L370,2)*ROUND(G370,3),2)</f>
      </c>
      <c s="36" t="s">
        <v>4382</v>
      </c>
      <c>
        <f>(M370*21)/100</f>
      </c>
      <c t="s">
        <v>28</v>
      </c>
    </row>
    <row r="371" spans="1:5" ht="12.75">
      <c r="A371" s="35" t="s">
        <v>58</v>
      </c>
      <c r="E371" s="39" t="s">
        <v>5</v>
      </c>
    </row>
    <row r="372" spans="1:5" ht="12.75">
      <c r="A372" s="35" t="s">
        <v>59</v>
      </c>
      <c r="E372" s="40" t="s">
        <v>5</v>
      </c>
    </row>
    <row r="373" spans="1:5" ht="12.75">
      <c r="A373" t="s">
        <v>61</v>
      </c>
      <c r="E373" s="39" t="s">
        <v>8408</v>
      </c>
    </row>
    <row r="374" spans="1:16" ht="12.75">
      <c r="A374" t="s">
        <v>53</v>
      </c>
      <c s="34" t="s">
        <v>388</v>
      </c>
      <c s="34" t="s">
        <v>13507</v>
      </c>
      <c s="35" t="s">
        <v>5</v>
      </c>
      <c s="6" t="s">
        <v>8690</v>
      </c>
      <c s="36" t="s">
        <v>3844</v>
      </c>
      <c s="37">
        <v>1</v>
      </c>
      <c s="36">
        <v>0</v>
      </c>
      <c s="36">
        <f>ROUND(G374*H374,6)</f>
      </c>
      <c r="L374" s="38">
        <v>0</v>
      </c>
      <c s="32">
        <f>ROUND(ROUND(L374,2)*ROUND(G374,3),2)</f>
      </c>
      <c s="36" t="s">
        <v>4382</v>
      </c>
      <c>
        <f>(M374*21)/100</f>
      </c>
      <c t="s">
        <v>28</v>
      </c>
    </row>
    <row r="375" spans="1:5" ht="12.75">
      <c r="A375" s="35" t="s">
        <v>58</v>
      </c>
      <c r="E375" s="39" t="s">
        <v>5</v>
      </c>
    </row>
    <row r="376" spans="1:5" ht="12.75">
      <c r="A376" s="35" t="s">
        <v>59</v>
      </c>
      <c r="E376" s="40" t="s">
        <v>5</v>
      </c>
    </row>
    <row r="377" spans="1:5" ht="12.75">
      <c r="A377" t="s">
        <v>61</v>
      </c>
      <c r="E377" s="39" t="s">
        <v>8408</v>
      </c>
    </row>
    <row r="378" spans="1:16" ht="12.75">
      <c r="A378" t="s">
        <v>53</v>
      </c>
      <c s="34" t="s">
        <v>391</v>
      </c>
      <c s="34" t="s">
        <v>13508</v>
      </c>
      <c s="35" t="s">
        <v>5</v>
      </c>
      <c s="6" t="s">
        <v>8686</v>
      </c>
      <c s="36" t="s">
        <v>3844</v>
      </c>
      <c s="37">
        <v>1</v>
      </c>
      <c s="36">
        <v>0</v>
      </c>
      <c s="36">
        <f>ROUND(G378*H378,6)</f>
      </c>
      <c r="L378" s="38">
        <v>0</v>
      </c>
      <c s="32">
        <f>ROUND(ROUND(L378,2)*ROUND(G378,3),2)</f>
      </c>
      <c s="36" t="s">
        <v>4382</v>
      </c>
      <c>
        <f>(M378*21)/100</f>
      </c>
      <c t="s">
        <v>28</v>
      </c>
    </row>
    <row r="379" spans="1:5" ht="12.75">
      <c r="A379" s="35" t="s">
        <v>58</v>
      </c>
      <c r="E379" s="39" t="s">
        <v>5</v>
      </c>
    </row>
    <row r="380" spans="1:5" ht="12.75">
      <c r="A380" s="35" t="s">
        <v>59</v>
      </c>
      <c r="E380" s="40" t="s">
        <v>5</v>
      </c>
    </row>
    <row r="381" spans="1:5" ht="12.75">
      <c r="A381" t="s">
        <v>61</v>
      </c>
      <c r="E381" s="39" t="s">
        <v>8408</v>
      </c>
    </row>
    <row r="382" spans="1:16" ht="12.75">
      <c r="A382" t="s">
        <v>53</v>
      </c>
      <c s="34" t="s">
        <v>394</v>
      </c>
      <c s="34" t="s">
        <v>13509</v>
      </c>
      <c s="35" t="s">
        <v>5</v>
      </c>
      <c s="6" t="s">
        <v>10190</v>
      </c>
      <c s="36" t="s">
        <v>3844</v>
      </c>
      <c s="37">
        <v>1</v>
      </c>
      <c s="36">
        <v>0</v>
      </c>
      <c s="36">
        <f>ROUND(G382*H382,6)</f>
      </c>
      <c r="L382" s="38">
        <v>0</v>
      </c>
      <c s="32">
        <f>ROUND(ROUND(L382,2)*ROUND(G382,3),2)</f>
      </c>
      <c s="36" t="s">
        <v>4382</v>
      </c>
      <c>
        <f>(M382*21)/100</f>
      </c>
      <c t="s">
        <v>28</v>
      </c>
    </row>
    <row r="383" spans="1:5" ht="12.75">
      <c r="A383" s="35" t="s">
        <v>58</v>
      </c>
      <c r="E383" s="39" t="s">
        <v>5</v>
      </c>
    </row>
    <row r="384" spans="1:5" ht="12.75">
      <c r="A384" s="35" t="s">
        <v>59</v>
      </c>
      <c r="E384" s="40" t="s">
        <v>5</v>
      </c>
    </row>
    <row r="385" spans="1:5" ht="12.75">
      <c r="A385" t="s">
        <v>61</v>
      </c>
      <c r="E385" s="39" t="s">
        <v>8408</v>
      </c>
    </row>
    <row r="386" spans="1:16" ht="12.75">
      <c r="A386" t="s">
        <v>53</v>
      </c>
      <c s="34" t="s">
        <v>397</v>
      </c>
      <c s="34" t="s">
        <v>13510</v>
      </c>
      <c s="35" t="s">
        <v>5</v>
      </c>
      <c s="6" t="s">
        <v>10192</v>
      </c>
      <c s="36" t="s">
        <v>3844</v>
      </c>
      <c s="37">
        <v>1</v>
      </c>
      <c s="36">
        <v>0</v>
      </c>
      <c s="36">
        <f>ROUND(G386*H386,6)</f>
      </c>
      <c r="L386" s="38">
        <v>0</v>
      </c>
      <c s="32">
        <f>ROUND(ROUND(L386,2)*ROUND(G386,3),2)</f>
      </c>
      <c s="36" t="s">
        <v>4382</v>
      </c>
      <c>
        <f>(M386*21)/100</f>
      </c>
      <c t="s">
        <v>28</v>
      </c>
    </row>
    <row r="387" spans="1:5" ht="12.75">
      <c r="A387" s="35" t="s">
        <v>58</v>
      </c>
      <c r="E387" s="39" t="s">
        <v>5</v>
      </c>
    </row>
    <row r="388" spans="1:5" ht="12.75">
      <c r="A388" s="35" t="s">
        <v>59</v>
      </c>
      <c r="E388" s="40" t="s">
        <v>5</v>
      </c>
    </row>
    <row r="389" spans="1:5" ht="12.75">
      <c r="A389" t="s">
        <v>61</v>
      </c>
      <c r="E389" s="39" t="s">
        <v>8408</v>
      </c>
    </row>
    <row r="390" spans="1:16" ht="12.75">
      <c r="A390" t="s">
        <v>53</v>
      </c>
      <c s="34" t="s">
        <v>400</v>
      </c>
      <c s="34" t="s">
        <v>13511</v>
      </c>
      <c s="35" t="s">
        <v>5</v>
      </c>
      <c s="6" t="s">
        <v>8692</v>
      </c>
      <c s="36" t="s">
        <v>3844</v>
      </c>
      <c s="37">
        <v>1</v>
      </c>
      <c s="36">
        <v>0</v>
      </c>
      <c s="36">
        <f>ROUND(G390*H390,6)</f>
      </c>
      <c r="L390" s="38">
        <v>0</v>
      </c>
      <c s="32">
        <f>ROUND(ROUND(L390,2)*ROUND(G390,3),2)</f>
      </c>
      <c s="36" t="s">
        <v>4382</v>
      </c>
      <c>
        <f>(M390*21)/100</f>
      </c>
      <c t="s">
        <v>28</v>
      </c>
    </row>
    <row r="391" spans="1:5" ht="12.75">
      <c r="A391" s="35" t="s">
        <v>58</v>
      </c>
      <c r="E391" s="39" t="s">
        <v>5</v>
      </c>
    </row>
    <row r="392" spans="1:5" ht="12.75">
      <c r="A392" s="35" t="s">
        <v>59</v>
      </c>
      <c r="E392" s="40" t="s">
        <v>5</v>
      </c>
    </row>
    <row r="393" spans="1:5" ht="12.75">
      <c r="A393" t="s">
        <v>61</v>
      </c>
      <c r="E393" s="39" t="s">
        <v>8408</v>
      </c>
    </row>
    <row r="394" spans="1:16" ht="12.75">
      <c r="A394" t="s">
        <v>53</v>
      </c>
      <c s="34" t="s">
        <v>403</v>
      </c>
      <c s="34" t="s">
        <v>13512</v>
      </c>
      <c s="35" t="s">
        <v>5</v>
      </c>
      <c s="6" t="s">
        <v>10195</v>
      </c>
      <c s="36" t="s">
        <v>3844</v>
      </c>
      <c s="37">
        <v>1</v>
      </c>
      <c s="36">
        <v>0</v>
      </c>
      <c s="36">
        <f>ROUND(G394*H394,6)</f>
      </c>
      <c r="L394" s="38">
        <v>0</v>
      </c>
      <c s="32">
        <f>ROUND(ROUND(L394,2)*ROUND(G394,3),2)</f>
      </c>
      <c s="36" t="s">
        <v>4382</v>
      </c>
      <c>
        <f>(M394*21)/100</f>
      </c>
      <c t="s">
        <v>28</v>
      </c>
    </row>
    <row r="395" spans="1:5" ht="12.75">
      <c r="A395" s="35" t="s">
        <v>58</v>
      </c>
      <c r="E395" s="39" t="s">
        <v>5</v>
      </c>
    </row>
    <row r="396" spans="1:5" ht="12.75">
      <c r="A396" s="35" t="s">
        <v>59</v>
      </c>
      <c r="E396" s="40" t="s">
        <v>5</v>
      </c>
    </row>
    <row r="397" spans="1:5" ht="12.75">
      <c r="A397" t="s">
        <v>61</v>
      </c>
      <c r="E397" s="39" t="s">
        <v>8408</v>
      </c>
    </row>
    <row r="398" spans="1:16" ht="12.75">
      <c r="A398" t="s">
        <v>53</v>
      </c>
      <c s="34" t="s">
        <v>406</v>
      </c>
      <c s="34" t="s">
        <v>13513</v>
      </c>
      <c s="35" t="s">
        <v>5</v>
      </c>
      <c s="6" t="s">
        <v>10197</v>
      </c>
      <c s="36" t="s">
        <v>3844</v>
      </c>
      <c s="37">
        <v>1</v>
      </c>
      <c s="36">
        <v>0</v>
      </c>
      <c s="36">
        <f>ROUND(G398*H398,6)</f>
      </c>
      <c r="L398" s="38">
        <v>0</v>
      </c>
      <c s="32">
        <f>ROUND(ROUND(L398,2)*ROUND(G398,3),2)</f>
      </c>
      <c s="36" t="s">
        <v>4382</v>
      </c>
      <c>
        <f>(M398*21)/100</f>
      </c>
      <c t="s">
        <v>28</v>
      </c>
    </row>
    <row r="399" spans="1:5" ht="12.75">
      <c r="A399" s="35" t="s">
        <v>58</v>
      </c>
      <c r="E399" s="39" t="s">
        <v>5</v>
      </c>
    </row>
    <row r="400" spans="1:5" ht="12.75">
      <c r="A400" s="35" t="s">
        <v>59</v>
      </c>
      <c r="E400" s="40" t="s">
        <v>5</v>
      </c>
    </row>
    <row r="401" spans="1:5" ht="12.75">
      <c r="A401" t="s">
        <v>61</v>
      </c>
      <c r="E401" s="39" t="s">
        <v>8408</v>
      </c>
    </row>
    <row r="402" spans="1:16" ht="12.75">
      <c r="A402" t="s">
        <v>53</v>
      </c>
      <c s="34" t="s">
        <v>409</v>
      </c>
      <c s="34" t="s">
        <v>13514</v>
      </c>
      <c s="35" t="s">
        <v>5</v>
      </c>
      <c s="6" t="s">
        <v>10199</v>
      </c>
      <c s="36" t="s">
        <v>3844</v>
      </c>
      <c s="37">
        <v>1</v>
      </c>
      <c s="36">
        <v>0</v>
      </c>
      <c s="36">
        <f>ROUND(G402*H402,6)</f>
      </c>
      <c r="L402" s="38">
        <v>0</v>
      </c>
      <c s="32">
        <f>ROUND(ROUND(L402,2)*ROUND(G402,3),2)</f>
      </c>
      <c s="36" t="s">
        <v>4382</v>
      </c>
      <c>
        <f>(M402*21)/100</f>
      </c>
      <c t="s">
        <v>28</v>
      </c>
    </row>
    <row r="403" spans="1:5" ht="12.75">
      <c r="A403" s="35" t="s">
        <v>58</v>
      </c>
      <c r="E403" s="39" t="s">
        <v>5</v>
      </c>
    </row>
    <row r="404" spans="1:5" ht="12.75">
      <c r="A404" s="35" t="s">
        <v>59</v>
      </c>
      <c r="E404" s="40" t="s">
        <v>5</v>
      </c>
    </row>
    <row r="405" spans="1:5" ht="12.75">
      <c r="A405" t="s">
        <v>61</v>
      </c>
      <c r="E405" s="39" t="s">
        <v>8408</v>
      </c>
    </row>
    <row r="406" spans="1:16" ht="12.75">
      <c r="A406" t="s">
        <v>53</v>
      </c>
      <c s="34" t="s">
        <v>412</v>
      </c>
      <c s="34" t="s">
        <v>13515</v>
      </c>
      <c s="35" t="s">
        <v>5</v>
      </c>
      <c s="6" t="s">
        <v>10201</v>
      </c>
      <c s="36" t="s">
        <v>3844</v>
      </c>
      <c s="37">
        <v>1</v>
      </c>
      <c s="36">
        <v>0</v>
      </c>
      <c s="36">
        <f>ROUND(G406*H406,6)</f>
      </c>
      <c r="L406" s="38">
        <v>0</v>
      </c>
      <c s="32">
        <f>ROUND(ROUND(L406,2)*ROUND(G406,3),2)</f>
      </c>
      <c s="36" t="s">
        <v>4382</v>
      </c>
      <c>
        <f>(M406*21)/100</f>
      </c>
      <c t="s">
        <v>28</v>
      </c>
    </row>
    <row r="407" spans="1:5" ht="12.75">
      <c r="A407" s="35" t="s">
        <v>58</v>
      </c>
      <c r="E407" s="39" t="s">
        <v>5</v>
      </c>
    </row>
    <row r="408" spans="1:5" ht="12.75">
      <c r="A408" s="35" t="s">
        <v>59</v>
      </c>
      <c r="E408" s="40" t="s">
        <v>5</v>
      </c>
    </row>
    <row r="409" spans="1:5" ht="12.75">
      <c r="A409" t="s">
        <v>61</v>
      </c>
      <c r="E409" s="39" t="s">
        <v>8408</v>
      </c>
    </row>
    <row r="410" spans="1:16" ht="12.75">
      <c r="A410" t="s">
        <v>53</v>
      </c>
      <c s="34" t="s">
        <v>415</v>
      </c>
      <c s="34" t="s">
        <v>13516</v>
      </c>
      <c s="35" t="s">
        <v>5</v>
      </c>
      <c s="6" t="s">
        <v>8694</v>
      </c>
      <c s="36" t="s">
        <v>3844</v>
      </c>
      <c s="37">
        <v>1</v>
      </c>
      <c s="36">
        <v>0</v>
      </c>
      <c s="36">
        <f>ROUND(G410*H410,6)</f>
      </c>
      <c r="L410" s="38">
        <v>0</v>
      </c>
      <c s="32">
        <f>ROUND(ROUND(L410,2)*ROUND(G410,3),2)</f>
      </c>
      <c s="36" t="s">
        <v>4382</v>
      </c>
      <c>
        <f>(M410*21)/100</f>
      </c>
      <c t="s">
        <v>28</v>
      </c>
    </row>
    <row r="411" spans="1:5" ht="12.75">
      <c r="A411" s="35" t="s">
        <v>58</v>
      </c>
      <c r="E411" s="39" t="s">
        <v>5</v>
      </c>
    </row>
    <row r="412" spans="1:5" ht="12.75">
      <c r="A412" s="35" t="s">
        <v>59</v>
      </c>
      <c r="E412" s="40" t="s">
        <v>5</v>
      </c>
    </row>
    <row r="413" spans="1:5" ht="12.75">
      <c r="A413" t="s">
        <v>61</v>
      </c>
      <c r="E413" s="39" t="s">
        <v>8408</v>
      </c>
    </row>
    <row r="414" spans="1:16" ht="12.75">
      <c r="A414" t="s">
        <v>53</v>
      </c>
      <c s="34" t="s">
        <v>418</v>
      </c>
      <c s="34" t="s">
        <v>13517</v>
      </c>
      <c s="35" t="s">
        <v>5</v>
      </c>
      <c s="6" t="s">
        <v>8741</v>
      </c>
      <c s="36" t="s">
        <v>3844</v>
      </c>
      <c s="37">
        <v>1</v>
      </c>
      <c s="36">
        <v>0</v>
      </c>
      <c s="36">
        <f>ROUND(G414*H414,6)</f>
      </c>
      <c r="L414" s="38">
        <v>0</v>
      </c>
      <c s="32">
        <f>ROUND(ROUND(L414,2)*ROUND(G414,3),2)</f>
      </c>
      <c s="36" t="s">
        <v>4382</v>
      </c>
      <c>
        <f>(M414*21)/100</f>
      </c>
      <c t="s">
        <v>28</v>
      </c>
    </row>
    <row r="415" spans="1:5" ht="12.75">
      <c r="A415" s="35" t="s">
        <v>58</v>
      </c>
      <c r="E415" s="39" t="s">
        <v>5</v>
      </c>
    </row>
    <row r="416" spans="1:5" ht="12.75">
      <c r="A416" s="35" t="s">
        <v>59</v>
      </c>
      <c r="E416" s="40" t="s">
        <v>5</v>
      </c>
    </row>
    <row r="417" spans="1:5" ht="12.75">
      <c r="A417" t="s">
        <v>61</v>
      </c>
      <c r="E417" s="39" t="s">
        <v>8408</v>
      </c>
    </row>
    <row r="418" spans="1:16" ht="12.75">
      <c r="A418" t="s">
        <v>53</v>
      </c>
      <c s="34" t="s">
        <v>421</v>
      </c>
      <c s="34" t="s">
        <v>13518</v>
      </c>
      <c s="35" t="s">
        <v>5</v>
      </c>
      <c s="6" t="s">
        <v>8702</v>
      </c>
      <c s="36" t="s">
        <v>3844</v>
      </c>
      <c s="37">
        <v>1</v>
      </c>
      <c s="36">
        <v>0</v>
      </c>
      <c s="36">
        <f>ROUND(G418*H418,6)</f>
      </c>
      <c r="L418" s="38">
        <v>0</v>
      </c>
      <c s="32">
        <f>ROUND(ROUND(L418,2)*ROUND(G418,3),2)</f>
      </c>
      <c s="36" t="s">
        <v>4382</v>
      </c>
      <c>
        <f>(M418*21)/100</f>
      </c>
      <c t="s">
        <v>28</v>
      </c>
    </row>
    <row r="419" spans="1:5" ht="12.75">
      <c r="A419" s="35" t="s">
        <v>58</v>
      </c>
      <c r="E419" s="39" t="s">
        <v>5</v>
      </c>
    </row>
    <row r="420" spans="1:5" ht="12.75">
      <c r="A420" s="35" t="s">
        <v>59</v>
      </c>
      <c r="E420" s="40" t="s">
        <v>5</v>
      </c>
    </row>
    <row r="421" spans="1:5" ht="12.75">
      <c r="A421" t="s">
        <v>61</v>
      </c>
      <c r="E421" s="39" t="s">
        <v>8408</v>
      </c>
    </row>
    <row r="422" spans="1:16" ht="12.75">
      <c r="A422" t="s">
        <v>53</v>
      </c>
      <c s="34" t="s">
        <v>424</v>
      </c>
      <c s="34" t="s">
        <v>13519</v>
      </c>
      <c s="35" t="s">
        <v>5</v>
      </c>
      <c s="6" t="s">
        <v>10438</v>
      </c>
      <c s="36" t="s">
        <v>3844</v>
      </c>
      <c s="37">
        <v>1</v>
      </c>
      <c s="36">
        <v>0</v>
      </c>
      <c s="36">
        <f>ROUND(G422*H422,6)</f>
      </c>
      <c r="L422" s="38">
        <v>0</v>
      </c>
      <c s="32">
        <f>ROUND(ROUND(L422,2)*ROUND(G422,3),2)</f>
      </c>
      <c s="36" t="s">
        <v>4382</v>
      </c>
      <c>
        <f>(M422*21)/100</f>
      </c>
      <c t="s">
        <v>28</v>
      </c>
    </row>
    <row r="423" spans="1:5" ht="12.75">
      <c r="A423" s="35" t="s">
        <v>58</v>
      </c>
      <c r="E423" s="39" t="s">
        <v>5</v>
      </c>
    </row>
    <row r="424" spans="1:5" ht="12.75">
      <c r="A424" s="35" t="s">
        <v>59</v>
      </c>
      <c r="E424" s="40" t="s">
        <v>5</v>
      </c>
    </row>
    <row r="425" spans="1:5" ht="12.75">
      <c r="A425" t="s">
        <v>61</v>
      </c>
      <c r="E425" s="39" t="s">
        <v>8408</v>
      </c>
    </row>
    <row r="426" spans="1:13" ht="12.75">
      <c r="A426" t="s">
        <v>50</v>
      </c>
      <c r="C426" s="31" t="s">
        <v>132</v>
      </c>
      <c r="E426" s="33" t="s">
        <v>6987</v>
      </c>
      <c r="J426" s="32">
        <f>0</f>
      </c>
      <c s="32">
        <f>0</f>
      </c>
      <c s="32">
        <f>0+L427+L431+L435+L439+L443+L447+L451+L455+L459+L463+L467+L471+L475+L479+L483+L487+L491+L495+L499+L503+L507+L511+L515+L519+L523+L527+L531</f>
      </c>
      <c s="32">
        <f>0+M427+M431+M435+M439+M443+M447+M451+M455+M459+M463+M467+M471+M475+M479+M483+M487+M491+M495+M499+M503+M507+M511+M515+M519+M523+M527+M531</f>
      </c>
    </row>
    <row r="427" spans="1:16" ht="12.75">
      <c r="A427" t="s">
        <v>53</v>
      </c>
      <c s="34" t="s">
        <v>428</v>
      </c>
      <c s="34" t="s">
        <v>8890</v>
      </c>
      <c s="35" t="s">
        <v>5</v>
      </c>
      <c s="6" t="s">
        <v>13520</v>
      </c>
      <c s="36" t="s">
        <v>115</v>
      </c>
      <c s="37">
        <v>11</v>
      </c>
      <c s="36">
        <v>0</v>
      </c>
      <c s="36">
        <f>ROUND(G427*H427,6)</f>
      </c>
      <c r="L427" s="38">
        <v>0</v>
      </c>
      <c s="32">
        <f>ROUND(ROUND(L427,2)*ROUND(G427,3),2)</f>
      </c>
      <c s="36" t="s">
        <v>4382</v>
      </c>
      <c>
        <f>(M427*21)/100</f>
      </c>
      <c t="s">
        <v>28</v>
      </c>
    </row>
    <row r="428" spans="1:5" ht="25.5">
      <c r="A428" s="35" t="s">
        <v>58</v>
      </c>
      <c r="E428" s="39" t="s">
        <v>13521</v>
      </c>
    </row>
    <row r="429" spans="1:5" ht="12.75">
      <c r="A429" s="35" t="s">
        <v>59</v>
      </c>
      <c r="E429" s="40" t="s">
        <v>91</v>
      </c>
    </row>
    <row r="430" spans="1:5" ht="89.25">
      <c r="A430" t="s">
        <v>61</v>
      </c>
      <c r="E430" s="39" t="s">
        <v>8877</v>
      </c>
    </row>
    <row r="431" spans="1:16" ht="12.75">
      <c r="A431" t="s">
        <v>53</v>
      </c>
      <c s="34" t="s">
        <v>431</v>
      </c>
      <c s="34" t="s">
        <v>8893</v>
      </c>
      <c s="35" t="s">
        <v>5</v>
      </c>
      <c s="6" t="s">
        <v>13522</v>
      </c>
      <c s="36" t="s">
        <v>115</v>
      </c>
      <c s="37">
        <v>2</v>
      </c>
      <c s="36">
        <v>0</v>
      </c>
      <c s="36">
        <f>ROUND(G431*H431,6)</f>
      </c>
      <c r="L431" s="38">
        <v>0</v>
      </c>
      <c s="32">
        <f>ROUND(ROUND(L431,2)*ROUND(G431,3),2)</f>
      </c>
      <c s="36" t="s">
        <v>4382</v>
      </c>
      <c>
        <f>(M431*21)/100</f>
      </c>
      <c t="s">
        <v>28</v>
      </c>
    </row>
    <row r="432" spans="1:5" ht="25.5">
      <c r="A432" s="35" t="s">
        <v>58</v>
      </c>
      <c r="E432" s="39" t="s">
        <v>13521</v>
      </c>
    </row>
    <row r="433" spans="1:5" ht="12.75">
      <c r="A433" s="35" t="s">
        <v>59</v>
      </c>
      <c r="E433" s="40" t="s">
        <v>5</v>
      </c>
    </row>
    <row r="434" spans="1:5" ht="89.25">
      <c r="A434" t="s">
        <v>61</v>
      </c>
      <c r="E434" s="39" t="s">
        <v>8877</v>
      </c>
    </row>
    <row r="435" spans="1:16" ht="25.5">
      <c r="A435" t="s">
        <v>53</v>
      </c>
      <c s="34" t="s">
        <v>434</v>
      </c>
      <c s="34" t="s">
        <v>8137</v>
      </c>
      <c s="35" t="s">
        <v>5</v>
      </c>
      <c s="6" t="s">
        <v>8138</v>
      </c>
      <c s="36" t="s">
        <v>115</v>
      </c>
      <c s="37">
        <v>35</v>
      </c>
      <c s="36">
        <v>0</v>
      </c>
      <c s="36">
        <f>ROUND(G435*H435,6)</f>
      </c>
      <c r="L435" s="38">
        <v>0</v>
      </c>
      <c s="32">
        <f>ROUND(ROUND(L435,2)*ROUND(G435,3),2)</f>
      </c>
      <c s="36" t="s">
        <v>57</v>
      </c>
      <c>
        <f>(M435*21)/100</f>
      </c>
      <c t="s">
        <v>28</v>
      </c>
    </row>
    <row r="436" spans="1:5" ht="12.75">
      <c r="A436" s="35" t="s">
        <v>58</v>
      </c>
      <c r="E436" s="39" t="s">
        <v>5</v>
      </c>
    </row>
    <row r="437" spans="1:5" ht="12.75">
      <c r="A437" s="35" t="s">
        <v>59</v>
      </c>
      <c r="E437" s="40" t="s">
        <v>170</v>
      </c>
    </row>
    <row r="438" spans="1:5" ht="12.75">
      <c r="A438" t="s">
        <v>61</v>
      </c>
      <c r="E438" s="39" t="s">
        <v>776</v>
      </c>
    </row>
    <row r="439" spans="1:16" ht="25.5">
      <c r="A439" t="s">
        <v>53</v>
      </c>
      <c s="34" t="s">
        <v>437</v>
      </c>
      <c s="34" t="s">
        <v>4125</v>
      </c>
      <c s="35" t="s">
        <v>5</v>
      </c>
      <c s="6" t="s">
        <v>4126</v>
      </c>
      <c s="36" t="s">
        <v>115</v>
      </c>
      <c s="37">
        <v>10</v>
      </c>
      <c s="36">
        <v>0</v>
      </c>
      <c s="36">
        <f>ROUND(G439*H439,6)</f>
      </c>
      <c r="L439" s="38">
        <v>0</v>
      </c>
      <c s="32">
        <f>ROUND(ROUND(L439,2)*ROUND(G439,3),2)</f>
      </c>
      <c s="36" t="s">
        <v>57</v>
      </c>
      <c>
        <f>(M439*21)/100</f>
      </c>
      <c t="s">
        <v>28</v>
      </c>
    </row>
    <row r="440" spans="1:5" ht="12.75">
      <c r="A440" s="35" t="s">
        <v>58</v>
      </c>
      <c r="E440" s="39" t="s">
        <v>5</v>
      </c>
    </row>
    <row r="441" spans="1:5" ht="12.75">
      <c r="A441" s="35" t="s">
        <v>59</v>
      </c>
      <c r="E441" s="40" t="s">
        <v>88</v>
      </c>
    </row>
    <row r="442" spans="1:5" ht="12.75">
      <c r="A442" t="s">
        <v>61</v>
      </c>
      <c r="E442" s="39" t="s">
        <v>776</v>
      </c>
    </row>
    <row r="443" spans="1:16" ht="12.75">
      <c r="A443" t="s">
        <v>53</v>
      </c>
      <c s="34" t="s">
        <v>440</v>
      </c>
      <c s="34" t="s">
        <v>8908</v>
      </c>
      <c s="35" t="s">
        <v>5</v>
      </c>
      <c s="6" t="s">
        <v>8909</v>
      </c>
      <c s="36" t="s">
        <v>115</v>
      </c>
      <c s="37">
        <v>5</v>
      </c>
      <c s="36">
        <v>0</v>
      </c>
      <c s="36">
        <f>ROUND(G443*H443,6)</f>
      </c>
      <c r="L443" s="38">
        <v>0</v>
      </c>
      <c s="32">
        <f>ROUND(ROUND(L443,2)*ROUND(G443,3),2)</f>
      </c>
      <c s="36" t="s">
        <v>57</v>
      </c>
      <c>
        <f>(M443*21)/100</f>
      </c>
      <c t="s">
        <v>28</v>
      </c>
    </row>
    <row r="444" spans="1:5" ht="12.75">
      <c r="A444" s="35" t="s">
        <v>58</v>
      </c>
      <c r="E444" s="39" t="s">
        <v>5</v>
      </c>
    </row>
    <row r="445" spans="1:5" ht="12.75">
      <c r="A445" s="35" t="s">
        <v>59</v>
      </c>
      <c r="E445" s="40" t="s">
        <v>13523</v>
      </c>
    </row>
    <row r="446" spans="1:5" ht="12.75">
      <c r="A446" t="s">
        <v>61</v>
      </c>
      <c r="E446" s="39" t="s">
        <v>776</v>
      </c>
    </row>
    <row r="447" spans="1:16" ht="12.75">
      <c r="A447" t="s">
        <v>53</v>
      </c>
      <c s="34" t="s">
        <v>443</v>
      </c>
      <c s="34" t="s">
        <v>1539</v>
      </c>
      <c s="35" t="s">
        <v>5</v>
      </c>
      <c s="6" t="s">
        <v>1540</v>
      </c>
      <c s="36" t="s">
        <v>115</v>
      </c>
      <c s="37">
        <v>11</v>
      </c>
      <c s="36">
        <v>0</v>
      </c>
      <c s="36">
        <f>ROUND(G447*H447,6)</f>
      </c>
      <c r="L447" s="38">
        <v>0</v>
      </c>
      <c s="32">
        <f>ROUND(ROUND(L447,2)*ROUND(G447,3),2)</f>
      </c>
      <c s="36" t="s">
        <v>57</v>
      </c>
      <c>
        <f>(M447*21)/100</f>
      </c>
      <c t="s">
        <v>28</v>
      </c>
    </row>
    <row r="448" spans="1:5" ht="12.75">
      <c r="A448" s="35" t="s">
        <v>58</v>
      </c>
      <c r="E448" s="39" t="s">
        <v>5</v>
      </c>
    </row>
    <row r="449" spans="1:5" ht="12.75">
      <c r="A449" s="35" t="s">
        <v>59</v>
      </c>
      <c r="E449" s="40" t="s">
        <v>91</v>
      </c>
    </row>
    <row r="450" spans="1:5" ht="12.75">
      <c r="A450" t="s">
        <v>61</v>
      </c>
      <c r="E450" s="39" t="s">
        <v>776</v>
      </c>
    </row>
    <row r="451" spans="1:16" ht="25.5">
      <c r="A451" t="s">
        <v>53</v>
      </c>
      <c s="34" t="s">
        <v>447</v>
      </c>
      <c s="34" t="s">
        <v>3342</v>
      </c>
      <c s="35" t="s">
        <v>5</v>
      </c>
      <c s="6" t="s">
        <v>3343</v>
      </c>
      <c s="36" t="s">
        <v>56</v>
      </c>
      <c s="37">
        <v>112</v>
      </c>
      <c s="36">
        <v>0</v>
      </c>
      <c s="36">
        <f>ROUND(G451*H451,6)</f>
      </c>
      <c r="L451" s="38">
        <v>0</v>
      </c>
      <c s="32">
        <f>ROUND(ROUND(L451,2)*ROUND(G451,3),2)</f>
      </c>
      <c s="36" t="s">
        <v>57</v>
      </c>
      <c>
        <f>(M451*21)/100</f>
      </c>
      <c t="s">
        <v>28</v>
      </c>
    </row>
    <row r="452" spans="1:5" ht="12.75">
      <c r="A452" s="35" t="s">
        <v>58</v>
      </c>
      <c r="E452" s="39" t="s">
        <v>5</v>
      </c>
    </row>
    <row r="453" spans="1:5" ht="12.75">
      <c r="A453" s="35" t="s">
        <v>59</v>
      </c>
      <c r="E453" s="40" t="s">
        <v>400</v>
      </c>
    </row>
    <row r="454" spans="1:5" ht="12.75">
      <c r="A454" t="s">
        <v>61</v>
      </c>
      <c r="E454" s="39" t="s">
        <v>776</v>
      </c>
    </row>
    <row r="455" spans="1:16" ht="12.75">
      <c r="A455" t="s">
        <v>53</v>
      </c>
      <c s="34" t="s">
        <v>450</v>
      </c>
      <c s="34" t="s">
        <v>514</v>
      </c>
      <c s="35" t="s">
        <v>5</v>
      </c>
      <c s="6" t="s">
        <v>515</v>
      </c>
      <c s="36" t="s">
        <v>82</v>
      </c>
      <c s="37">
        <v>650</v>
      </c>
      <c s="36">
        <v>0</v>
      </c>
      <c s="36">
        <f>ROUND(G455*H455,6)</f>
      </c>
      <c r="L455" s="38">
        <v>0</v>
      </c>
      <c s="32">
        <f>ROUND(ROUND(L455,2)*ROUND(G455,3),2)</f>
      </c>
      <c s="36" t="s">
        <v>57</v>
      </c>
      <c>
        <f>(M455*21)/100</f>
      </c>
      <c t="s">
        <v>28</v>
      </c>
    </row>
    <row r="456" spans="1:5" ht="12.75">
      <c r="A456" s="35" t="s">
        <v>58</v>
      </c>
      <c r="E456" s="39" t="s">
        <v>5</v>
      </c>
    </row>
    <row r="457" spans="1:5" ht="12.75">
      <c r="A457" s="35" t="s">
        <v>59</v>
      </c>
      <c r="E457" s="40" t="s">
        <v>13524</v>
      </c>
    </row>
    <row r="458" spans="1:5" ht="12.75">
      <c r="A458" t="s">
        <v>61</v>
      </c>
      <c r="E458" s="39" t="s">
        <v>776</v>
      </c>
    </row>
    <row r="459" spans="1:16" ht="12.75">
      <c r="A459" t="s">
        <v>53</v>
      </c>
      <c s="34" t="s">
        <v>453</v>
      </c>
      <c s="34" t="s">
        <v>1360</v>
      </c>
      <c s="35" t="s">
        <v>5</v>
      </c>
      <c s="6" t="s">
        <v>1361</v>
      </c>
      <c s="36" t="s">
        <v>82</v>
      </c>
      <c s="37">
        <v>120</v>
      </c>
      <c s="36">
        <v>0</v>
      </c>
      <c s="36">
        <f>ROUND(G459*H459,6)</f>
      </c>
      <c r="L459" s="38">
        <v>0</v>
      </c>
      <c s="32">
        <f>ROUND(ROUND(L459,2)*ROUND(G459,3),2)</f>
      </c>
      <c s="36" t="s">
        <v>57</v>
      </c>
      <c>
        <f>(M459*21)/100</f>
      </c>
      <c t="s">
        <v>28</v>
      </c>
    </row>
    <row r="460" spans="1:5" ht="12.75">
      <c r="A460" s="35" t="s">
        <v>58</v>
      </c>
      <c r="E460" s="39" t="s">
        <v>5</v>
      </c>
    </row>
    <row r="461" spans="1:5" ht="12.75">
      <c r="A461" s="35" t="s">
        <v>59</v>
      </c>
      <c r="E461" s="40" t="s">
        <v>13525</v>
      </c>
    </row>
    <row r="462" spans="1:5" ht="12.75">
      <c r="A462" t="s">
        <v>61</v>
      </c>
      <c r="E462" s="39" t="s">
        <v>776</v>
      </c>
    </row>
    <row r="463" spans="1:16" ht="12.75">
      <c r="A463" t="s">
        <v>53</v>
      </c>
      <c s="34" t="s">
        <v>456</v>
      </c>
      <c s="34" t="s">
        <v>516</v>
      </c>
      <c s="35" t="s">
        <v>5</v>
      </c>
      <c s="6" t="s">
        <v>517</v>
      </c>
      <c s="36" t="s">
        <v>82</v>
      </c>
      <c s="37">
        <v>300</v>
      </c>
      <c s="36">
        <v>0</v>
      </c>
      <c s="36">
        <f>ROUND(G463*H463,6)</f>
      </c>
      <c r="L463" s="38">
        <v>0</v>
      </c>
      <c s="32">
        <f>ROUND(ROUND(L463,2)*ROUND(G463,3),2)</f>
      </c>
      <c s="36" t="s">
        <v>57</v>
      </c>
      <c>
        <f>(M463*21)/100</f>
      </c>
      <c t="s">
        <v>28</v>
      </c>
    </row>
    <row r="464" spans="1:5" ht="12.75">
      <c r="A464" s="35" t="s">
        <v>58</v>
      </c>
      <c r="E464" s="39" t="s">
        <v>5</v>
      </c>
    </row>
    <row r="465" spans="1:5" ht="12.75">
      <c r="A465" s="35" t="s">
        <v>59</v>
      </c>
      <c r="E465" s="40" t="s">
        <v>13526</v>
      </c>
    </row>
    <row r="466" spans="1:5" ht="12.75">
      <c r="A466" t="s">
        <v>61</v>
      </c>
      <c r="E466" s="39" t="s">
        <v>776</v>
      </c>
    </row>
    <row r="467" spans="1:16" ht="25.5">
      <c r="A467" t="s">
        <v>53</v>
      </c>
      <c s="34" t="s">
        <v>460</v>
      </c>
      <c s="34" t="s">
        <v>520</v>
      </c>
      <c s="35" t="s">
        <v>5</v>
      </c>
      <c s="6" t="s">
        <v>521</v>
      </c>
      <c s="36" t="s">
        <v>115</v>
      </c>
      <c s="37">
        <v>94</v>
      </c>
      <c s="36">
        <v>0</v>
      </c>
      <c s="36">
        <f>ROUND(G467*H467,6)</f>
      </c>
      <c r="L467" s="38">
        <v>0</v>
      </c>
      <c s="32">
        <f>ROUND(ROUND(L467,2)*ROUND(G467,3),2)</f>
      </c>
      <c s="36" t="s">
        <v>57</v>
      </c>
      <c>
        <f>(M467*21)/100</f>
      </c>
      <c t="s">
        <v>28</v>
      </c>
    </row>
    <row r="468" spans="1:5" ht="12.75">
      <c r="A468" s="35" t="s">
        <v>58</v>
      </c>
      <c r="E468" s="39" t="s">
        <v>5</v>
      </c>
    </row>
    <row r="469" spans="1:5" ht="12.75">
      <c r="A469" s="35" t="s">
        <v>59</v>
      </c>
      <c r="E469" s="40" t="s">
        <v>346</v>
      </c>
    </row>
    <row r="470" spans="1:5" ht="12.75">
      <c r="A470" t="s">
        <v>61</v>
      </c>
      <c r="E470" s="39" t="s">
        <v>776</v>
      </c>
    </row>
    <row r="471" spans="1:16" ht="25.5">
      <c r="A471" t="s">
        <v>53</v>
      </c>
      <c s="34" t="s">
        <v>463</v>
      </c>
      <c s="34" t="s">
        <v>522</v>
      </c>
      <c s="35" t="s">
        <v>5</v>
      </c>
      <c s="6" t="s">
        <v>523</v>
      </c>
      <c s="36" t="s">
        <v>115</v>
      </c>
      <c s="37">
        <v>4</v>
      </c>
      <c s="36">
        <v>0</v>
      </c>
      <c s="36">
        <f>ROUND(G471*H471,6)</f>
      </c>
      <c r="L471" s="38">
        <v>0</v>
      </c>
      <c s="32">
        <f>ROUND(ROUND(L471,2)*ROUND(G471,3),2)</f>
      </c>
      <c s="36" t="s">
        <v>57</v>
      </c>
      <c>
        <f>(M471*21)/100</f>
      </c>
      <c t="s">
        <v>28</v>
      </c>
    </row>
    <row r="472" spans="1:5" ht="12.75">
      <c r="A472" s="35" t="s">
        <v>58</v>
      </c>
      <c r="E472" s="39" t="s">
        <v>5</v>
      </c>
    </row>
    <row r="473" spans="1:5" ht="12.75">
      <c r="A473" s="35" t="s">
        <v>59</v>
      </c>
      <c r="E473" s="40" t="s">
        <v>5</v>
      </c>
    </row>
    <row r="474" spans="1:5" ht="12.75">
      <c r="A474" t="s">
        <v>61</v>
      </c>
      <c r="E474" s="39" t="s">
        <v>776</v>
      </c>
    </row>
    <row r="475" spans="1:16" ht="25.5">
      <c r="A475" t="s">
        <v>53</v>
      </c>
      <c s="34" t="s">
        <v>466</v>
      </c>
      <c s="34" t="s">
        <v>13527</v>
      </c>
      <c s="35" t="s">
        <v>5</v>
      </c>
      <c s="6" t="s">
        <v>13528</v>
      </c>
      <c s="36" t="s">
        <v>115</v>
      </c>
      <c s="37">
        <v>9</v>
      </c>
      <c s="36">
        <v>0</v>
      </c>
      <c s="36">
        <f>ROUND(G475*H475,6)</f>
      </c>
      <c r="L475" s="38">
        <v>0</v>
      </c>
      <c s="32">
        <f>ROUND(ROUND(L475,2)*ROUND(G475,3),2)</f>
      </c>
      <c s="36" t="s">
        <v>57</v>
      </c>
      <c>
        <f>(M475*21)/100</f>
      </c>
      <c t="s">
        <v>28</v>
      </c>
    </row>
    <row r="476" spans="1:5" ht="12.75">
      <c r="A476" s="35" t="s">
        <v>58</v>
      </c>
      <c r="E476" s="39" t="s">
        <v>5</v>
      </c>
    </row>
    <row r="477" spans="1:5" ht="12.75">
      <c r="A477" s="35" t="s">
        <v>59</v>
      </c>
      <c r="E477" s="40" t="s">
        <v>5</v>
      </c>
    </row>
    <row r="478" spans="1:5" ht="12.75">
      <c r="A478" t="s">
        <v>61</v>
      </c>
      <c r="E478" s="39" t="s">
        <v>776</v>
      </c>
    </row>
    <row r="479" spans="1:16" ht="25.5">
      <c r="A479" t="s">
        <v>53</v>
      </c>
      <c s="34" t="s">
        <v>638</v>
      </c>
      <c s="34" t="s">
        <v>7134</v>
      </c>
      <c s="35" t="s">
        <v>5</v>
      </c>
      <c s="6" t="s">
        <v>7135</v>
      </c>
      <c s="36" t="s">
        <v>115</v>
      </c>
      <c s="37">
        <v>8</v>
      </c>
      <c s="36">
        <v>0</v>
      </c>
      <c s="36">
        <f>ROUND(G479*H479,6)</f>
      </c>
      <c r="L479" s="38">
        <v>0</v>
      </c>
      <c s="32">
        <f>ROUND(ROUND(L479,2)*ROUND(G479,3),2)</f>
      </c>
      <c s="36" t="s">
        <v>57</v>
      </c>
      <c>
        <f>(M479*21)/100</f>
      </c>
      <c t="s">
        <v>28</v>
      </c>
    </row>
    <row r="480" spans="1:5" ht="12.75">
      <c r="A480" s="35" t="s">
        <v>58</v>
      </c>
      <c r="E480" s="39" t="s">
        <v>5</v>
      </c>
    </row>
    <row r="481" spans="1:5" ht="12.75">
      <c r="A481" s="35" t="s">
        <v>59</v>
      </c>
      <c r="E481" s="40" t="s">
        <v>5</v>
      </c>
    </row>
    <row r="482" spans="1:5" ht="12.75">
      <c r="A482" t="s">
        <v>61</v>
      </c>
      <c r="E482" s="39" t="s">
        <v>776</v>
      </c>
    </row>
    <row r="483" spans="1:16" ht="25.5">
      <c r="A483" t="s">
        <v>53</v>
      </c>
      <c s="34" t="s">
        <v>641</v>
      </c>
      <c s="34" t="s">
        <v>1563</v>
      </c>
      <c s="35" t="s">
        <v>5</v>
      </c>
      <c s="6" t="s">
        <v>1564</v>
      </c>
      <c s="36" t="s">
        <v>115</v>
      </c>
      <c s="37">
        <v>1</v>
      </c>
      <c s="36">
        <v>0</v>
      </c>
      <c s="36">
        <f>ROUND(G483*H483,6)</f>
      </c>
      <c r="L483" s="38">
        <v>0</v>
      </c>
      <c s="32">
        <f>ROUND(ROUND(L483,2)*ROUND(G483,3),2)</f>
      </c>
      <c s="36" t="s">
        <v>57</v>
      </c>
      <c>
        <f>(M483*21)/100</f>
      </c>
      <c t="s">
        <v>28</v>
      </c>
    </row>
    <row r="484" spans="1:5" ht="12.75">
      <c r="A484" s="35" t="s">
        <v>58</v>
      </c>
      <c r="E484" s="39" t="s">
        <v>5</v>
      </c>
    </row>
    <row r="485" spans="1:5" ht="12.75">
      <c r="A485" s="35" t="s">
        <v>59</v>
      </c>
      <c r="E485" s="40" t="s">
        <v>5</v>
      </c>
    </row>
    <row r="486" spans="1:5" ht="12.75">
      <c r="A486" t="s">
        <v>61</v>
      </c>
      <c r="E486" s="39" t="s">
        <v>776</v>
      </c>
    </row>
    <row r="487" spans="1:16" ht="38.25">
      <c r="A487" t="s">
        <v>53</v>
      </c>
      <c s="34" t="s">
        <v>644</v>
      </c>
      <c s="34" t="s">
        <v>1565</v>
      </c>
      <c s="35" t="s">
        <v>5</v>
      </c>
      <c s="6" t="s">
        <v>1566</v>
      </c>
      <c s="36" t="s">
        <v>115</v>
      </c>
      <c s="37">
        <v>1</v>
      </c>
      <c s="36">
        <v>0</v>
      </c>
      <c s="36">
        <f>ROUND(G487*H487,6)</f>
      </c>
      <c r="L487" s="38">
        <v>0</v>
      </c>
      <c s="32">
        <f>ROUND(ROUND(L487,2)*ROUND(G487,3),2)</f>
      </c>
      <c s="36" t="s">
        <v>57</v>
      </c>
      <c>
        <f>(M487*21)/100</f>
      </c>
      <c t="s">
        <v>28</v>
      </c>
    </row>
    <row r="488" spans="1:5" ht="12.75">
      <c r="A488" s="35" t="s">
        <v>58</v>
      </c>
      <c r="E488" s="39" t="s">
        <v>5</v>
      </c>
    </row>
    <row r="489" spans="1:5" ht="12.75">
      <c r="A489" s="35" t="s">
        <v>59</v>
      </c>
      <c r="E489" s="40" t="s">
        <v>5</v>
      </c>
    </row>
    <row r="490" spans="1:5" ht="12.75">
      <c r="A490" t="s">
        <v>61</v>
      </c>
      <c r="E490" s="39" t="s">
        <v>776</v>
      </c>
    </row>
    <row r="491" spans="1:16" ht="25.5">
      <c r="A491" t="s">
        <v>53</v>
      </c>
      <c s="34" t="s">
        <v>647</v>
      </c>
      <c s="34" t="s">
        <v>3363</v>
      </c>
      <c s="35" t="s">
        <v>5</v>
      </c>
      <c s="6" t="s">
        <v>3364</v>
      </c>
      <c s="36" t="s">
        <v>115</v>
      </c>
      <c s="37">
        <v>1</v>
      </c>
      <c s="36">
        <v>0</v>
      </c>
      <c s="36">
        <f>ROUND(G491*H491,6)</f>
      </c>
      <c r="L491" s="38">
        <v>0</v>
      </c>
      <c s="32">
        <f>ROUND(ROUND(L491,2)*ROUND(G491,3),2)</f>
      </c>
      <c s="36" t="s">
        <v>57</v>
      </c>
      <c>
        <f>(M491*21)/100</f>
      </c>
      <c t="s">
        <v>28</v>
      </c>
    </row>
    <row r="492" spans="1:5" ht="12.75">
      <c r="A492" s="35" t="s">
        <v>58</v>
      </c>
      <c r="E492" s="39" t="s">
        <v>5</v>
      </c>
    </row>
    <row r="493" spans="1:5" ht="12.75">
      <c r="A493" s="35" t="s">
        <v>59</v>
      </c>
      <c r="E493" s="40" t="s">
        <v>5</v>
      </c>
    </row>
    <row r="494" spans="1:5" ht="12.75">
      <c r="A494" t="s">
        <v>61</v>
      </c>
      <c r="E494" s="39" t="s">
        <v>776</v>
      </c>
    </row>
    <row r="495" spans="1:16" ht="12.75">
      <c r="A495" t="s">
        <v>53</v>
      </c>
      <c s="34" t="s">
        <v>650</v>
      </c>
      <c s="34" t="s">
        <v>8163</v>
      </c>
      <c s="35" t="s">
        <v>5</v>
      </c>
      <c s="6" t="s">
        <v>8164</v>
      </c>
      <c s="36" t="s">
        <v>115</v>
      </c>
      <c s="37">
        <v>1</v>
      </c>
      <c s="36">
        <v>0</v>
      </c>
      <c s="36">
        <f>ROUND(G495*H495,6)</f>
      </c>
      <c r="L495" s="38">
        <v>0</v>
      </c>
      <c s="32">
        <f>ROUND(ROUND(L495,2)*ROUND(G495,3),2)</f>
      </c>
      <c s="36" t="s">
        <v>57</v>
      </c>
      <c>
        <f>(M495*21)/100</f>
      </c>
      <c t="s">
        <v>28</v>
      </c>
    </row>
    <row r="496" spans="1:5" ht="12.75">
      <c r="A496" s="35" t="s">
        <v>58</v>
      </c>
      <c r="E496" s="39" t="s">
        <v>5</v>
      </c>
    </row>
    <row r="497" spans="1:5" ht="12.75">
      <c r="A497" s="35" t="s">
        <v>59</v>
      </c>
      <c r="E497" s="40" t="s">
        <v>5</v>
      </c>
    </row>
    <row r="498" spans="1:5" ht="12.75">
      <c r="A498" t="s">
        <v>61</v>
      </c>
      <c r="E498" s="39" t="s">
        <v>776</v>
      </c>
    </row>
    <row r="499" spans="1:16" ht="12.75">
      <c r="A499" t="s">
        <v>53</v>
      </c>
      <c s="34" t="s">
        <v>653</v>
      </c>
      <c s="34" t="s">
        <v>3322</v>
      </c>
      <c s="35" t="s">
        <v>5</v>
      </c>
      <c s="6" t="s">
        <v>3323</v>
      </c>
      <c s="36" t="s">
        <v>427</v>
      </c>
      <c s="37">
        <v>48</v>
      </c>
      <c s="36">
        <v>0</v>
      </c>
      <c s="36">
        <f>ROUND(G499*H499,6)</f>
      </c>
      <c r="L499" s="38">
        <v>0</v>
      </c>
      <c s="32">
        <f>ROUND(ROUND(L499,2)*ROUND(G499,3),2)</f>
      </c>
      <c s="36" t="s">
        <v>57</v>
      </c>
      <c>
        <f>(M499*21)/100</f>
      </c>
      <c t="s">
        <v>28</v>
      </c>
    </row>
    <row r="500" spans="1:5" ht="12.75">
      <c r="A500" s="35" t="s">
        <v>58</v>
      </c>
      <c r="E500" s="39" t="s">
        <v>5</v>
      </c>
    </row>
    <row r="501" spans="1:5" ht="12.75">
      <c r="A501" s="35" t="s">
        <v>59</v>
      </c>
      <c r="E501" s="40" t="s">
        <v>209</v>
      </c>
    </row>
    <row r="502" spans="1:5" ht="12.75">
      <c r="A502" t="s">
        <v>61</v>
      </c>
      <c r="E502" s="39" t="s">
        <v>776</v>
      </c>
    </row>
    <row r="503" spans="1:16" ht="12.75">
      <c r="A503" t="s">
        <v>53</v>
      </c>
      <c s="34" t="s">
        <v>656</v>
      </c>
      <c s="34" t="s">
        <v>3325</v>
      </c>
      <c s="35" t="s">
        <v>5</v>
      </c>
      <c s="6" t="s">
        <v>3326</v>
      </c>
      <c s="36" t="s">
        <v>427</v>
      </c>
      <c s="37">
        <v>80</v>
      </c>
      <c s="36">
        <v>0</v>
      </c>
      <c s="36">
        <f>ROUND(G503*H503,6)</f>
      </c>
      <c r="L503" s="38">
        <v>0</v>
      </c>
      <c s="32">
        <f>ROUND(ROUND(L503,2)*ROUND(G503,3),2)</f>
      </c>
      <c s="36" t="s">
        <v>57</v>
      </c>
      <c>
        <f>(M503*21)/100</f>
      </c>
      <c t="s">
        <v>28</v>
      </c>
    </row>
    <row r="504" spans="1:5" ht="12.75">
      <c r="A504" s="35" t="s">
        <v>58</v>
      </c>
      <c r="E504" s="39" t="s">
        <v>5</v>
      </c>
    </row>
    <row r="505" spans="1:5" ht="12.75">
      <c r="A505" s="35" t="s">
        <v>59</v>
      </c>
      <c r="E505" s="40" t="s">
        <v>304</v>
      </c>
    </row>
    <row r="506" spans="1:5" ht="12.75">
      <c r="A506" t="s">
        <v>61</v>
      </c>
      <c r="E506" s="39" t="s">
        <v>776</v>
      </c>
    </row>
    <row r="507" spans="1:16" ht="12.75">
      <c r="A507" t="s">
        <v>53</v>
      </c>
      <c s="34" t="s">
        <v>659</v>
      </c>
      <c s="34" t="s">
        <v>3333</v>
      </c>
      <c s="35" t="s">
        <v>5</v>
      </c>
      <c s="6" t="s">
        <v>3334</v>
      </c>
      <c s="36" t="s">
        <v>427</v>
      </c>
      <c s="37">
        <v>36</v>
      </c>
      <c s="36">
        <v>0</v>
      </c>
      <c s="36">
        <f>ROUND(G507*H507,6)</f>
      </c>
      <c r="L507" s="38">
        <v>0</v>
      </c>
      <c s="32">
        <f>ROUND(ROUND(L507,2)*ROUND(G507,3),2)</f>
      </c>
      <c s="36" t="s">
        <v>57</v>
      </c>
      <c>
        <f>(M507*21)/100</f>
      </c>
      <c t="s">
        <v>28</v>
      </c>
    </row>
    <row r="508" spans="1:5" ht="12.75">
      <c r="A508" s="35" t="s">
        <v>58</v>
      </c>
      <c r="E508" s="39" t="s">
        <v>5</v>
      </c>
    </row>
    <row r="509" spans="1:5" ht="12.75">
      <c r="A509" s="35" t="s">
        <v>59</v>
      </c>
      <c r="E509" s="40" t="s">
        <v>173</v>
      </c>
    </row>
    <row r="510" spans="1:5" ht="12.75">
      <c r="A510" t="s">
        <v>61</v>
      </c>
      <c r="E510" s="39" t="s">
        <v>776</v>
      </c>
    </row>
    <row r="511" spans="1:16" ht="12.75">
      <c r="A511" t="s">
        <v>53</v>
      </c>
      <c s="34" t="s">
        <v>662</v>
      </c>
      <c s="34" t="s">
        <v>3336</v>
      </c>
      <c s="35" t="s">
        <v>5</v>
      </c>
      <c s="6" t="s">
        <v>3337</v>
      </c>
      <c s="36" t="s">
        <v>427</v>
      </c>
      <c s="37">
        <v>16</v>
      </c>
      <c s="36">
        <v>0</v>
      </c>
      <c s="36">
        <f>ROUND(G511*H511,6)</f>
      </c>
      <c r="L511" s="38">
        <v>0</v>
      </c>
      <c s="32">
        <f>ROUND(ROUND(L511,2)*ROUND(G511,3),2)</f>
      </c>
      <c s="36" t="s">
        <v>57</v>
      </c>
      <c>
        <f>(M511*21)/100</f>
      </c>
      <c t="s">
        <v>28</v>
      </c>
    </row>
    <row r="512" spans="1:5" ht="12.75">
      <c r="A512" s="35" t="s">
        <v>58</v>
      </c>
      <c r="E512" s="39" t="s">
        <v>5</v>
      </c>
    </row>
    <row r="513" spans="1:5" ht="12.75">
      <c r="A513" s="35" t="s">
        <v>59</v>
      </c>
      <c r="E513" s="40" t="s">
        <v>106</v>
      </c>
    </row>
    <row r="514" spans="1:5" ht="12.75">
      <c r="A514" t="s">
        <v>61</v>
      </c>
      <c r="E514" s="39" t="s">
        <v>776</v>
      </c>
    </row>
    <row r="515" spans="1:16" ht="12.75">
      <c r="A515" t="s">
        <v>53</v>
      </c>
      <c s="34" t="s">
        <v>665</v>
      </c>
      <c s="34" t="s">
        <v>3328</v>
      </c>
      <c s="35" t="s">
        <v>5</v>
      </c>
      <c s="6" t="s">
        <v>3329</v>
      </c>
      <c s="36" t="s">
        <v>427</v>
      </c>
      <c s="37">
        <v>96</v>
      </c>
      <c s="36">
        <v>0</v>
      </c>
      <c s="36">
        <f>ROUND(G515*H515,6)</f>
      </c>
      <c r="L515" s="38">
        <v>0</v>
      </c>
      <c s="32">
        <f>ROUND(ROUND(L515,2)*ROUND(G515,3),2)</f>
      </c>
      <c s="36" t="s">
        <v>57</v>
      </c>
      <c>
        <f>(M515*21)/100</f>
      </c>
      <c t="s">
        <v>28</v>
      </c>
    </row>
    <row r="516" spans="1:5" ht="12.75">
      <c r="A516" s="35" t="s">
        <v>58</v>
      </c>
      <c r="E516" s="39" t="s">
        <v>5</v>
      </c>
    </row>
    <row r="517" spans="1:5" ht="12.75">
      <c r="A517" s="35" t="s">
        <v>59</v>
      </c>
      <c r="E517" s="40" t="s">
        <v>352</v>
      </c>
    </row>
    <row r="518" spans="1:5" ht="12.75">
      <c r="A518" t="s">
        <v>61</v>
      </c>
      <c r="E518" s="39" t="s">
        <v>776</v>
      </c>
    </row>
    <row r="519" spans="1:16" ht="12.75">
      <c r="A519" t="s">
        <v>53</v>
      </c>
      <c s="34" t="s">
        <v>666</v>
      </c>
      <c s="34" t="s">
        <v>3331</v>
      </c>
      <c s="35" t="s">
        <v>5</v>
      </c>
      <c s="6" t="s">
        <v>3332</v>
      </c>
      <c s="36" t="s">
        <v>427</v>
      </c>
      <c s="37">
        <v>80</v>
      </c>
      <c s="36">
        <v>0</v>
      </c>
      <c s="36">
        <f>ROUND(G519*H519,6)</f>
      </c>
      <c r="L519" s="38">
        <v>0</v>
      </c>
      <c s="32">
        <f>ROUND(ROUND(L519,2)*ROUND(G519,3),2)</f>
      </c>
      <c s="36" t="s">
        <v>57</v>
      </c>
      <c>
        <f>(M519*21)/100</f>
      </c>
      <c t="s">
        <v>28</v>
      </c>
    </row>
    <row r="520" spans="1:5" ht="12.75">
      <c r="A520" s="35" t="s">
        <v>58</v>
      </c>
      <c r="E520" s="39" t="s">
        <v>5</v>
      </c>
    </row>
    <row r="521" spans="1:5" ht="12.75">
      <c r="A521" s="35" t="s">
        <v>59</v>
      </c>
      <c r="E521" s="40" t="s">
        <v>304</v>
      </c>
    </row>
    <row r="522" spans="1:5" ht="12.75">
      <c r="A522" t="s">
        <v>61</v>
      </c>
      <c r="E522" s="39" t="s">
        <v>776</v>
      </c>
    </row>
    <row r="523" spans="1:16" ht="38.25">
      <c r="A523" t="s">
        <v>53</v>
      </c>
      <c s="34" t="s">
        <v>667</v>
      </c>
      <c s="34" t="s">
        <v>8952</v>
      </c>
      <c s="35" t="s">
        <v>5</v>
      </c>
      <c s="6" t="s">
        <v>13529</v>
      </c>
      <c s="36" t="s">
        <v>115</v>
      </c>
      <c s="37">
        <v>1</v>
      </c>
      <c s="36">
        <v>0</v>
      </c>
      <c s="36">
        <f>ROUND(G523*H523,6)</f>
      </c>
      <c r="L523" s="38">
        <v>0</v>
      </c>
      <c s="32">
        <f>ROUND(ROUND(L523,2)*ROUND(G523,3),2)</f>
      </c>
      <c s="36" t="s">
        <v>4382</v>
      </c>
      <c>
        <f>(M523*21)/100</f>
      </c>
      <c t="s">
        <v>28</v>
      </c>
    </row>
    <row r="524" spans="1:5" ht="12.75">
      <c r="A524" s="35" t="s">
        <v>58</v>
      </c>
      <c r="E524" s="39" t="s">
        <v>5</v>
      </c>
    </row>
    <row r="525" spans="1:5" ht="12.75">
      <c r="A525" s="35" t="s">
        <v>59</v>
      </c>
      <c r="E525" s="40" t="s">
        <v>5</v>
      </c>
    </row>
    <row r="526" spans="1:5" ht="153">
      <c r="A526" t="s">
        <v>61</v>
      </c>
      <c r="E526" s="39" t="s">
        <v>8166</v>
      </c>
    </row>
    <row r="527" spans="1:16" ht="38.25">
      <c r="A527" t="s">
        <v>53</v>
      </c>
      <c s="34" t="s">
        <v>670</v>
      </c>
      <c s="34" t="s">
        <v>13530</v>
      </c>
      <c s="35" t="s">
        <v>5</v>
      </c>
      <c s="6" t="s">
        <v>13531</v>
      </c>
      <c s="36" t="s">
        <v>115</v>
      </c>
      <c s="37">
        <v>1</v>
      </c>
      <c s="36">
        <v>0</v>
      </c>
      <c s="36">
        <f>ROUND(G527*H527,6)</f>
      </c>
      <c r="L527" s="38">
        <v>0</v>
      </c>
      <c s="32">
        <f>ROUND(ROUND(L527,2)*ROUND(G527,3),2)</f>
      </c>
      <c s="36" t="s">
        <v>4382</v>
      </c>
      <c>
        <f>(M527*21)/100</f>
      </c>
      <c t="s">
        <v>28</v>
      </c>
    </row>
    <row r="528" spans="1:5" ht="12.75">
      <c r="A528" s="35" t="s">
        <v>58</v>
      </c>
      <c r="E528" s="39" t="s">
        <v>5</v>
      </c>
    </row>
    <row r="529" spans="1:5" ht="12.75">
      <c r="A529" s="35" t="s">
        <v>59</v>
      </c>
      <c r="E529" s="40" t="s">
        <v>5</v>
      </c>
    </row>
    <row r="530" spans="1:5" ht="153">
      <c r="A530" t="s">
        <v>61</v>
      </c>
      <c r="E530" s="39" t="s">
        <v>8166</v>
      </c>
    </row>
    <row r="531" spans="1:16" ht="12.75">
      <c r="A531" t="s">
        <v>53</v>
      </c>
      <c s="34" t="s">
        <v>673</v>
      </c>
      <c s="34" t="s">
        <v>8960</v>
      </c>
      <c s="35" t="s">
        <v>5</v>
      </c>
      <c s="6" t="s">
        <v>8169</v>
      </c>
      <c s="36" t="s">
        <v>3844</v>
      </c>
      <c s="37">
        <v>1</v>
      </c>
      <c s="36">
        <v>0</v>
      </c>
      <c s="36">
        <f>ROUND(G531*H531,6)</f>
      </c>
      <c r="L531" s="38">
        <v>0</v>
      </c>
      <c s="32">
        <f>ROUND(ROUND(L531,2)*ROUND(G531,3),2)</f>
      </c>
      <c s="36" t="s">
        <v>4382</v>
      </c>
      <c>
        <f>(M531*21)/100</f>
      </c>
      <c t="s">
        <v>28</v>
      </c>
    </row>
    <row r="532" spans="1:5" ht="12.75">
      <c r="A532" s="35" t="s">
        <v>58</v>
      </c>
      <c r="E532" s="39" t="s">
        <v>5</v>
      </c>
    </row>
    <row r="533" spans="1:5" ht="12.75">
      <c r="A533" s="35" t="s">
        <v>59</v>
      </c>
      <c r="E533" s="40" t="s">
        <v>5</v>
      </c>
    </row>
    <row r="534" spans="1:5" ht="25.5">
      <c r="A534" t="s">
        <v>61</v>
      </c>
      <c r="E534" s="39" t="s">
        <v>8170</v>
      </c>
    </row>
    <row r="535" spans="1:13" ht="12.75">
      <c r="A535" t="s">
        <v>50</v>
      </c>
      <c r="C535" s="31" t="s">
        <v>352</v>
      </c>
      <c r="E535" s="33" t="s">
        <v>8421</v>
      </c>
      <c r="J535" s="32">
        <f>0</f>
      </c>
      <c s="32">
        <f>0</f>
      </c>
      <c s="32">
        <f>0+L536+L540+L544+L548+L552+L556</f>
      </c>
      <c s="32">
        <f>0+M536+M540+M544+M548+M552+M556</f>
      </c>
    </row>
    <row r="536" spans="1:16" ht="12.75">
      <c r="A536" t="s">
        <v>53</v>
      </c>
      <c s="34" t="s">
        <v>170</v>
      </c>
      <c s="34" t="s">
        <v>13532</v>
      </c>
      <c s="35" t="s">
        <v>5</v>
      </c>
      <c s="6" t="s">
        <v>13533</v>
      </c>
      <c s="36" t="s">
        <v>65</v>
      </c>
      <c s="37">
        <v>16.32</v>
      </c>
      <c s="36">
        <v>1.95</v>
      </c>
      <c s="36">
        <f>ROUND(G536*H536,6)</f>
      </c>
      <c r="L536" s="38">
        <v>0</v>
      </c>
      <c s="32">
        <f>ROUND(ROUND(L536,2)*ROUND(G536,3),2)</f>
      </c>
      <c s="36" t="s">
        <v>57</v>
      </c>
      <c>
        <f>(M536*21)/100</f>
      </c>
      <c t="s">
        <v>28</v>
      </c>
    </row>
    <row r="537" spans="1:5" ht="12.75">
      <c r="A537" s="35" t="s">
        <v>58</v>
      </c>
      <c r="E537" s="39" t="s">
        <v>13534</v>
      </c>
    </row>
    <row r="538" spans="1:5" ht="12.75">
      <c r="A538" s="35" t="s">
        <v>59</v>
      </c>
      <c r="E538" s="40" t="s">
        <v>13535</v>
      </c>
    </row>
    <row r="539" spans="1:5" ht="12.75">
      <c r="A539" t="s">
        <v>61</v>
      </c>
      <c r="E539" s="39" t="s">
        <v>776</v>
      </c>
    </row>
    <row r="540" spans="1:16" ht="12.75">
      <c r="A540" t="s">
        <v>53</v>
      </c>
      <c s="34" t="s">
        <v>173</v>
      </c>
      <c s="34" t="s">
        <v>842</v>
      </c>
      <c s="35" t="s">
        <v>5</v>
      </c>
      <c s="6" t="s">
        <v>843</v>
      </c>
      <c s="36" t="s">
        <v>65</v>
      </c>
      <c s="37">
        <v>0.684</v>
      </c>
      <c s="36">
        <v>2</v>
      </c>
      <c s="36">
        <f>ROUND(G540*H540,6)</f>
      </c>
      <c r="L540" s="38">
        <v>0</v>
      </c>
      <c s="32">
        <f>ROUND(ROUND(L540,2)*ROUND(G540,3),2)</f>
      </c>
      <c s="36" t="s">
        <v>57</v>
      </c>
      <c>
        <f>(M540*21)/100</f>
      </c>
      <c t="s">
        <v>28</v>
      </c>
    </row>
    <row r="541" spans="1:5" ht="12.75">
      <c r="A541" s="35" t="s">
        <v>58</v>
      </c>
      <c r="E541" s="39" t="s">
        <v>13534</v>
      </c>
    </row>
    <row r="542" spans="1:5" ht="12.75">
      <c r="A542" s="35" t="s">
        <v>59</v>
      </c>
      <c r="E542" s="40" t="s">
        <v>13536</v>
      </c>
    </row>
    <row r="543" spans="1:5" ht="12.75">
      <c r="A543" t="s">
        <v>61</v>
      </c>
      <c r="E543" s="39" t="s">
        <v>776</v>
      </c>
    </row>
    <row r="544" spans="1:16" ht="12.75">
      <c r="A544" t="s">
        <v>53</v>
      </c>
      <c s="34" t="s">
        <v>176</v>
      </c>
      <c s="34" t="s">
        <v>13537</v>
      </c>
      <c s="35" t="s">
        <v>5</v>
      </c>
      <c s="6" t="s">
        <v>13538</v>
      </c>
      <c s="36" t="s">
        <v>65</v>
      </c>
      <c s="37">
        <v>4.014</v>
      </c>
      <c s="36">
        <v>2.5</v>
      </c>
      <c s="36">
        <f>ROUND(G544*H544,6)</f>
      </c>
      <c r="L544" s="38">
        <v>0</v>
      </c>
      <c s="32">
        <f>ROUND(ROUND(L544,2)*ROUND(G544,3),2)</f>
      </c>
      <c s="36" t="s">
        <v>57</v>
      </c>
      <c>
        <f>(M544*21)/100</f>
      </c>
      <c t="s">
        <v>28</v>
      </c>
    </row>
    <row r="545" spans="1:5" ht="12.75">
      <c r="A545" s="35" t="s">
        <v>58</v>
      </c>
      <c r="E545" s="39" t="s">
        <v>13534</v>
      </c>
    </row>
    <row r="546" spans="1:5" ht="38.25">
      <c r="A546" s="35" t="s">
        <v>59</v>
      </c>
      <c r="E546" s="40" t="s">
        <v>13539</v>
      </c>
    </row>
    <row r="547" spans="1:5" ht="12.75">
      <c r="A547" t="s">
        <v>61</v>
      </c>
      <c r="E547" s="39" t="s">
        <v>776</v>
      </c>
    </row>
    <row r="548" spans="1:16" ht="12.75">
      <c r="A548" t="s">
        <v>53</v>
      </c>
      <c s="34" t="s">
        <v>179</v>
      </c>
      <c s="34" t="s">
        <v>13540</v>
      </c>
      <c s="35" t="s">
        <v>5</v>
      </c>
      <c s="6" t="s">
        <v>13541</v>
      </c>
      <c s="36" t="s">
        <v>115</v>
      </c>
      <c s="37">
        <v>1</v>
      </c>
      <c s="36">
        <v>0</v>
      </c>
      <c s="36">
        <f>ROUND(G548*H548,6)</f>
      </c>
      <c r="L548" s="38">
        <v>0</v>
      </c>
      <c s="32">
        <f>ROUND(ROUND(L548,2)*ROUND(G548,3),2)</f>
      </c>
      <c s="36" t="s">
        <v>4382</v>
      </c>
      <c>
        <f>(M548*21)/100</f>
      </c>
      <c t="s">
        <v>28</v>
      </c>
    </row>
    <row r="549" spans="1:5" ht="38.25">
      <c r="A549" s="35" t="s">
        <v>58</v>
      </c>
      <c r="E549" s="39" t="s">
        <v>13542</v>
      </c>
    </row>
    <row r="550" spans="1:5" ht="12.75">
      <c r="A550" s="35" t="s">
        <v>59</v>
      </c>
      <c r="E550" s="40" t="s">
        <v>10029</v>
      </c>
    </row>
    <row r="551" spans="1:5" ht="12.75">
      <c r="A551" t="s">
        <v>61</v>
      </c>
      <c r="E551" s="39" t="s">
        <v>8408</v>
      </c>
    </row>
    <row r="552" spans="1:16" ht="12.75">
      <c r="A552" t="s">
        <v>53</v>
      </c>
      <c s="34" t="s">
        <v>182</v>
      </c>
      <c s="34" t="s">
        <v>13543</v>
      </c>
      <c s="35" t="s">
        <v>5</v>
      </c>
      <c s="6" t="s">
        <v>13544</v>
      </c>
      <c s="36" t="s">
        <v>115</v>
      </c>
      <c s="37">
        <v>1</v>
      </c>
      <c s="36">
        <v>0</v>
      </c>
      <c s="36">
        <f>ROUND(G552*H552,6)</f>
      </c>
      <c r="L552" s="38">
        <v>0</v>
      </c>
      <c s="32">
        <f>ROUND(ROUND(L552,2)*ROUND(G552,3),2)</f>
      </c>
      <c s="36" t="s">
        <v>4382</v>
      </c>
      <c>
        <f>(M552*21)/100</f>
      </c>
      <c t="s">
        <v>28</v>
      </c>
    </row>
    <row r="553" spans="1:5" ht="63.75">
      <c r="A553" s="35" t="s">
        <v>58</v>
      </c>
      <c r="E553" s="39" t="s">
        <v>13545</v>
      </c>
    </row>
    <row r="554" spans="1:5" ht="12.75">
      <c r="A554" s="35" t="s">
        <v>59</v>
      </c>
      <c r="E554" s="40" t="s">
        <v>10029</v>
      </c>
    </row>
    <row r="555" spans="1:5" ht="12.75">
      <c r="A555" t="s">
        <v>61</v>
      </c>
      <c r="E555" s="39" t="s">
        <v>8408</v>
      </c>
    </row>
    <row r="556" spans="1:16" ht="12.75">
      <c r="A556" t="s">
        <v>53</v>
      </c>
      <c s="34" t="s">
        <v>185</v>
      </c>
      <c s="34" t="s">
        <v>13546</v>
      </c>
      <c s="35" t="s">
        <v>5</v>
      </c>
      <c s="6" t="s">
        <v>13547</v>
      </c>
      <c s="36" t="s">
        <v>115</v>
      </c>
      <c s="37">
        <v>1</v>
      </c>
      <c s="36">
        <v>0</v>
      </c>
      <c s="36">
        <f>ROUND(G556*H556,6)</f>
      </c>
      <c r="L556" s="38">
        <v>0</v>
      </c>
      <c s="32">
        <f>ROUND(ROUND(L556,2)*ROUND(G556,3),2)</f>
      </c>
      <c s="36" t="s">
        <v>4382</v>
      </c>
      <c>
        <f>(M556*21)/100</f>
      </c>
      <c t="s">
        <v>28</v>
      </c>
    </row>
    <row r="557" spans="1:5" ht="12.75">
      <c r="A557" s="35" t="s">
        <v>58</v>
      </c>
      <c r="E557" s="39" t="s">
        <v>5</v>
      </c>
    </row>
    <row r="558" spans="1:5" ht="12.75">
      <c r="A558" s="35" t="s">
        <v>59</v>
      </c>
      <c r="E558" s="40" t="s">
        <v>5</v>
      </c>
    </row>
    <row r="559" spans="1:5" ht="12.75">
      <c r="A559" t="s">
        <v>61</v>
      </c>
      <c r="E559" s="39" t="s">
        <v>8408</v>
      </c>
    </row>
    <row r="560" spans="1:13" ht="12.75">
      <c r="A560" t="s">
        <v>50</v>
      </c>
      <c r="C560" s="31" t="s">
        <v>355</v>
      </c>
      <c r="E560" s="33" t="s">
        <v>13548</v>
      </c>
      <c r="J560" s="32">
        <f>0</f>
      </c>
      <c s="32">
        <f>0</f>
      </c>
      <c s="32">
        <f>0+L561+L565+L569+L573</f>
      </c>
      <c s="32">
        <f>0+M561+M565+M569+M573</f>
      </c>
    </row>
    <row r="561" spans="1:16" ht="12.75">
      <c r="A561" t="s">
        <v>53</v>
      </c>
      <c s="34" t="s">
        <v>188</v>
      </c>
      <c s="34" t="s">
        <v>7521</v>
      </c>
      <c s="35" t="s">
        <v>5</v>
      </c>
      <c s="6" t="s">
        <v>7522</v>
      </c>
      <c s="36" t="s">
        <v>115</v>
      </c>
      <c s="37">
        <v>1</v>
      </c>
      <c s="36">
        <v>0.1237</v>
      </c>
      <c s="36">
        <f>ROUND(G561*H561,6)</f>
      </c>
      <c r="L561" s="38">
        <v>0</v>
      </c>
      <c s="32">
        <f>ROUND(ROUND(L561,2)*ROUND(G561,3),2)</f>
      </c>
      <c s="36" t="s">
        <v>57</v>
      </c>
      <c>
        <f>(M561*21)/100</f>
      </c>
      <c t="s">
        <v>28</v>
      </c>
    </row>
    <row r="562" spans="1:5" ht="12.75">
      <c r="A562" s="35" t="s">
        <v>58</v>
      </c>
      <c r="E562" s="39" t="s">
        <v>13549</v>
      </c>
    </row>
    <row r="563" spans="1:5" ht="12.75">
      <c r="A563" s="35" t="s">
        <v>59</v>
      </c>
      <c r="E563" s="40" t="s">
        <v>13550</v>
      </c>
    </row>
    <row r="564" spans="1:5" ht="12.75">
      <c r="A564" t="s">
        <v>61</v>
      </c>
      <c r="E564" s="39" t="s">
        <v>776</v>
      </c>
    </row>
    <row r="565" spans="1:16" ht="12.75">
      <c r="A565" t="s">
        <v>53</v>
      </c>
      <c s="34" t="s">
        <v>191</v>
      </c>
      <c s="34" t="s">
        <v>13551</v>
      </c>
      <c s="35" t="s">
        <v>5</v>
      </c>
      <c s="6" t="s">
        <v>13552</v>
      </c>
      <c s="36" t="s">
        <v>56</v>
      </c>
      <c s="37">
        <v>14.691</v>
      </c>
      <c s="36">
        <v>0.057</v>
      </c>
      <c s="36">
        <f>ROUND(G565*H565,6)</f>
      </c>
      <c r="L565" s="38">
        <v>0</v>
      </c>
      <c s="32">
        <f>ROUND(ROUND(L565,2)*ROUND(G565,3),2)</f>
      </c>
      <c s="36" t="s">
        <v>4382</v>
      </c>
      <c>
        <f>(M565*21)/100</f>
      </c>
      <c t="s">
        <v>28</v>
      </c>
    </row>
    <row r="566" spans="1:5" ht="12.75">
      <c r="A566" s="35" t="s">
        <v>58</v>
      </c>
      <c r="E566" s="39" t="s">
        <v>13549</v>
      </c>
    </row>
    <row r="567" spans="1:5" ht="12.75">
      <c r="A567" s="35" t="s">
        <v>59</v>
      </c>
      <c r="E567" s="40" t="s">
        <v>13553</v>
      </c>
    </row>
    <row r="568" spans="1:5" ht="12.75">
      <c r="A568" t="s">
        <v>61</v>
      </c>
      <c r="E568" s="39" t="s">
        <v>8408</v>
      </c>
    </row>
    <row r="569" spans="1:16" ht="25.5">
      <c r="A569" t="s">
        <v>53</v>
      </c>
      <c s="34" t="s">
        <v>194</v>
      </c>
      <c s="34" t="s">
        <v>13554</v>
      </c>
      <c s="35" t="s">
        <v>5</v>
      </c>
      <c s="6" t="s">
        <v>13555</v>
      </c>
      <c s="36" t="s">
        <v>56</v>
      </c>
      <c s="37">
        <v>4.25</v>
      </c>
      <c s="36">
        <v>0.192</v>
      </c>
      <c s="36">
        <f>ROUND(G569*H569,6)</f>
      </c>
      <c r="L569" s="38">
        <v>0</v>
      </c>
      <c s="32">
        <f>ROUND(ROUND(L569,2)*ROUND(G569,3),2)</f>
      </c>
      <c s="36" t="s">
        <v>4382</v>
      </c>
      <c>
        <f>(M569*21)/100</f>
      </c>
      <c t="s">
        <v>28</v>
      </c>
    </row>
    <row r="570" spans="1:5" ht="12.75">
      <c r="A570" s="35" t="s">
        <v>58</v>
      </c>
      <c r="E570" s="39" t="s">
        <v>13549</v>
      </c>
    </row>
    <row r="571" spans="1:5" ht="12.75">
      <c r="A571" s="35" t="s">
        <v>59</v>
      </c>
      <c r="E571" s="40" t="s">
        <v>13556</v>
      </c>
    </row>
    <row r="572" spans="1:5" ht="12.75">
      <c r="A572" t="s">
        <v>61</v>
      </c>
      <c r="E572" s="39" t="s">
        <v>8408</v>
      </c>
    </row>
    <row r="573" spans="1:16" ht="12.75">
      <c r="A573" t="s">
        <v>53</v>
      </c>
      <c s="34" t="s">
        <v>197</v>
      </c>
      <c s="34" t="s">
        <v>13557</v>
      </c>
      <c s="35" t="s">
        <v>5</v>
      </c>
      <c s="6" t="s">
        <v>6579</v>
      </c>
      <c s="36" t="s">
        <v>56</v>
      </c>
      <c s="37">
        <v>38.86</v>
      </c>
      <c s="36">
        <v>0.068</v>
      </c>
      <c s="36">
        <f>ROUND(G573*H573,6)</f>
      </c>
      <c r="L573" s="38">
        <v>0</v>
      </c>
      <c s="32">
        <f>ROUND(ROUND(L573,2)*ROUND(G573,3),2)</f>
      </c>
      <c s="36" t="s">
        <v>57</v>
      </c>
      <c>
        <f>(M573*21)/100</f>
      </c>
      <c t="s">
        <v>28</v>
      </c>
    </row>
    <row r="574" spans="1:5" ht="12.75">
      <c r="A574" s="35" t="s">
        <v>58</v>
      </c>
      <c r="E574" s="39" t="s">
        <v>13549</v>
      </c>
    </row>
    <row r="575" spans="1:5" ht="12.75">
      <c r="A575" s="35" t="s">
        <v>59</v>
      </c>
      <c r="E575" s="40" t="s">
        <v>13558</v>
      </c>
    </row>
    <row r="576" spans="1:5" ht="12.75">
      <c r="A576" t="s">
        <v>61</v>
      </c>
      <c r="E576" s="39" t="s">
        <v>776</v>
      </c>
    </row>
    <row r="577" spans="1:13" ht="12.75">
      <c r="A577" t="s">
        <v>50</v>
      </c>
      <c r="C577" s="31" t="s">
        <v>358</v>
      </c>
      <c r="E577" s="33" t="s">
        <v>8423</v>
      </c>
      <c r="J577" s="32">
        <f>0</f>
      </c>
      <c s="32">
        <f>0</f>
      </c>
      <c s="32">
        <f>0+L578+L582+L586</f>
      </c>
      <c s="32">
        <f>0+M578+M582+M586</f>
      </c>
    </row>
    <row r="578" spans="1:16" ht="25.5">
      <c r="A578" t="s">
        <v>53</v>
      </c>
      <c s="34" t="s">
        <v>200</v>
      </c>
      <c s="34" t="s">
        <v>13559</v>
      </c>
      <c s="35" t="s">
        <v>5</v>
      </c>
      <c s="6" t="s">
        <v>13560</v>
      </c>
      <c s="36" t="s">
        <v>5675</v>
      </c>
      <c s="37">
        <v>6415.522</v>
      </c>
      <c s="36">
        <v>0</v>
      </c>
      <c s="36">
        <f>ROUND(G578*H578,6)</f>
      </c>
      <c r="L578" s="38">
        <v>0</v>
      </c>
      <c s="32">
        <f>ROUND(ROUND(L578,2)*ROUND(G578,3),2)</f>
      </c>
      <c s="36" t="s">
        <v>57</v>
      </c>
      <c>
        <f>(M578*21)/100</f>
      </c>
      <c t="s">
        <v>28</v>
      </c>
    </row>
    <row r="579" spans="1:5" ht="12.75">
      <c r="A579" s="35" t="s">
        <v>58</v>
      </c>
      <c r="E579" s="39" t="s">
        <v>5</v>
      </c>
    </row>
    <row r="580" spans="1:5" ht="12.75">
      <c r="A580" s="35" t="s">
        <v>59</v>
      </c>
      <c r="E580" s="40" t="s">
        <v>13561</v>
      </c>
    </row>
    <row r="581" spans="1:5" ht="12.75">
      <c r="A581" t="s">
        <v>61</v>
      </c>
      <c r="E581" s="39" t="s">
        <v>776</v>
      </c>
    </row>
    <row r="582" spans="1:16" ht="25.5">
      <c r="A582" t="s">
        <v>53</v>
      </c>
      <c s="34" t="s">
        <v>203</v>
      </c>
      <c s="34" t="s">
        <v>9346</v>
      </c>
      <c s="35" t="s">
        <v>5</v>
      </c>
      <c s="6" t="s">
        <v>9347</v>
      </c>
      <c s="36" t="s">
        <v>5675</v>
      </c>
      <c s="37">
        <v>1521.537</v>
      </c>
      <c s="36">
        <v>0</v>
      </c>
      <c s="36">
        <f>ROUND(G582*H582,6)</f>
      </c>
      <c r="L582" s="38">
        <v>0</v>
      </c>
      <c s="32">
        <f>ROUND(ROUND(L582,2)*ROUND(G582,3),2)</f>
      </c>
      <c s="36" t="s">
        <v>57</v>
      </c>
      <c>
        <f>(M582*21)/100</f>
      </c>
      <c t="s">
        <v>28</v>
      </c>
    </row>
    <row r="583" spans="1:5" ht="12.75">
      <c r="A583" s="35" t="s">
        <v>58</v>
      </c>
      <c r="E583" s="39" t="s">
        <v>5</v>
      </c>
    </row>
    <row r="584" spans="1:5" ht="12.75">
      <c r="A584" s="35" t="s">
        <v>59</v>
      </c>
      <c r="E584" s="40" t="s">
        <v>13562</v>
      </c>
    </row>
    <row r="585" spans="1:5" ht="12.75">
      <c r="A585" t="s">
        <v>61</v>
      </c>
      <c r="E585" s="39" t="s">
        <v>776</v>
      </c>
    </row>
    <row r="586" spans="1:16" ht="25.5">
      <c r="A586" t="s">
        <v>53</v>
      </c>
      <c s="34" t="s">
        <v>206</v>
      </c>
      <c s="34" t="s">
        <v>8424</v>
      </c>
      <c s="35" t="s">
        <v>5</v>
      </c>
      <c s="6" t="s">
        <v>8425</v>
      </c>
      <c s="36" t="s">
        <v>5675</v>
      </c>
      <c s="37">
        <v>501.436</v>
      </c>
      <c s="36">
        <v>0</v>
      </c>
      <c s="36">
        <f>ROUND(G586*H586,6)</f>
      </c>
      <c r="L586" s="38">
        <v>0</v>
      </c>
      <c s="32">
        <f>ROUND(ROUND(L586,2)*ROUND(G586,3),2)</f>
      </c>
      <c s="36" t="s">
        <v>57</v>
      </c>
      <c>
        <f>(M586*21)/100</f>
      </c>
      <c t="s">
        <v>28</v>
      </c>
    </row>
    <row r="587" spans="1:5" ht="12.75">
      <c r="A587" s="35" t="s">
        <v>58</v>
      </c>
      <c r="E587" s="39" t="s">
        <v>5</v>
      </c>
    </row>
    <row r="588" spans="1:5" ht="25.5">
      <c r="A588" s="35" t="s">
        <v>59</v>
      </c>
      <c r="E588" s="40" t="s">
        <v>13563</v>
      </c>
    </row>
    <row r="589" spans="1:5" ht="12.75">
      <c r="A589" t="s">
        <v>61</v>
      </c>
      <c r="E589" s="39" t="s">
        <v>776</v>
      </c>
    </row>
    <row r="590" spans="1:13" ht="12.75">
      <c r="A590" t="s">
        <v>50</v>
      </c>
      <c r="C590" s="31" t="s">
        <v>1173</v>
      </c>
      <c r="E590" s="33" t="s">
        <v>1174</v>
      </c>
      <c r="J590" s="32">
        <f>0</f>
      </c>
      <c s="32">
        <f>0</f>
      </c>
      <c s="32">
        <f>0+L591+L595+L599+L603+L607+L611+L615+L619+L623+L627+L631+L635+L639</f>
      </c>
      <c s="32">
        <f>0+M591+M595+M599+M603+M607+M611+M615+M619+M623+M627+M631+M635+M639</f>
      </c>
    </row>
    <row r="591" spans="1:16" ht="25.5">
      <c r="A591" t="s">
        <v>53</v>
      </c>
      <c s="34" t="s">
        <v>209</v>
      </c>
      <c s="34" t="s">
        <v>1175</v>
      </c>
      <c s="35" t="s">
        <v>1176</v>
      </c>
      <c s="6" t="s">
        <v>1177</v>
      </c>
      <c s="36" t="s">
        <v>1178</v>
      </c>
      <c s="37">
        <v>1200.785</v>
      </c>
      <c s="36">
        <v>0</v>
      </c>
      <c s="36">
        <f>ROUND(G591*H591,6)</f>
      </c>
      <c r="L591" s="38">
        <v>0</v>
      </c>
      <c s="32">
        <f>ROUND(ROUND(L591,2)*ROUND(G591,3),2)</f>
      </c>
      <c s="36" t="s">
        <v>1179</v>
      </c>
      <c>
        <f>(M591*21)/100</f>
      </c>
      <c t="s">
        <v>28</v>
      </c>
    </row>
    <row r="592" spans="1:5" ht="25.5">
      <c r="A592" s="35" t="s">
        <v>58</v>
      </c>
      <c r="E592" s="39" t="s">
        <v>1180</v>
      </c>
    </row>
    <row r="593" spans="1:5" ht="12.75">
      <c r="A593" s="35" t="s">
        <v>59</v>
      </c>
      <c r="E593" s="40" t="s">
        <v>13564</v>
      </c>
    </row>
    <row r="594" spans="1:5" ht="12.75">
      <c r="A594" t="s">
        <v>61</v>
      </c>
      <c r="E594" s="39" t="s">
        <v>776</v>
      </c>
    </row>
    <row r="595" spans="1:16" ht="25.5">
      <c r="A595" t="s">
        <v>53</v>
      </c>
      <c s="34" t="s">
        <v>212</v>
      </c>
      <c s="34" t="s">
        <v>1422</v>
      </c>
      <c s="35" t="s">
        <v>1423</v>
      </c>
      <c s="6" t="s">
        <v>1424</v>
      </c>
      <c s="36" t="s">
        <v>1178</v>
      </c>
      <c s="37">
        <v>944.86</v>
      </c>
      <c s="36">
        <v>0</v>
      </c>
      <c s="36">
        <f>ROUND(G595*H595,6)</f>
      </c>
      <c r="L595" s="38">
        <v>0</v>
      </c>
      <c s="32">
        <f>ROUND(ROUND(L595,2)*ROUND(G595,3),2)</f>
      </c>
      <c s="36" t="s">
        <v>1179</v>
      </c>
      <c>
        <f>(M595*21)/100</f>
      </c>
      <c t="s">
        <v>28</v>
      </c>
    </row>
    <row r="596" spans="1:5" ht="25.5">
      <c r="A596" s="35" t="s">
        <v>58</v>
      </c>
      <c r="E596" s="39" t="s">
        <v>1180</v>
      </c>
    </row>
    <row r="597" spans="1:5" ht="12.75">
      <c r="A597" s="35" t="s">
        <v>59</v>
      </c>
      <c r="E597" s="40" t="s">
        <v>13565</v>
      </c>
    </row>
    <row r="598" spans="1:5" ht="12.75">
      <c r="A598" t="s">
        <v>61</v>
      </c>
      <c r="E598" s="39" t="s">
        <v>776</v>
      </c>
    </row>
    <row r="599" spans="1:16" ht="25.5">
      <c r="A599" t="s">
        <v>53</v>
      </c>
      <c s="34" t="s">
        <v>215</v>
      </c>
      <c s="34" t="s">
        <v>1188</v>
      </c>
      <c s="35" t="s">
        <v>1189</v>
      </c>
      <c s="6" t="s">
        <v>1190</v>
      </c>
      <c s="36" t="s">
        <v>1178</v>
      </c>
      <c s="37">
        <v>62.99</v>
      </c>
      <c s="36">
        <v>0</v>
      </c>
      <c s="36">
        <f>ROUND(G599*H599,6)</f>
      </c>
      <c r="L599" s="38">
        <v>0</v>
      </c>
      <c s="32">
        <f>ROUND(ROUND(L599,2)*ROUND(G599,3),2)</f>
      </c>
      <c s="36" t="s">
        <v>1179</v>
      </c>
      <c>
        <f>(M599*21)/100</f>
      </c>
      <c t="s">
        <v>28</v>
      </c>
    </row>
    <row r="600" spans="1:5" ht="25.5">
      <c r="A600" s="35" t="s">
        <v>58</v>
      </c>
      <c r="E600" s="39" t="s">
        <v>1180</v>
      </c>
    </row>
    <row r="601" spans="1:5" ht="12.75">
      <c r="A601" s="35" t="s">
        <v>59</v>
      </c>
      <c r="E601" s="40" t="s">
        <v>13566</v>
      </c>
    </row>
    <row r="602" spans="1:5" ht="12.75">
      <c r="A602" t="s">
        <v>61</v>
      </c>
      <c r="E602" s="39" t="s">
        <v>776</v>
      </c>
    </row>
    <row r="603" spans="1:16" ht="25.5">
      <c r="A603" t="s">
        <v>53</v>
      </c>
      <c s="34" t="s">
        <v>218</v>
      </c>
      <c s="34" t="s">
        <v>1183</v>
      </c>
      <c s="35" t="s">
        <v>1184</v>
      </c>
      <c s="6" t="s">
        <v>1185</v>
      </c>
      <c s="36" t="s">
        <v>1178</v>
      </c>
      <c s="37">
        <v>4377.85</v>
      </c>
      <c s="36">
        <v>0</v>
      </c>
      <c s="36">
        <f>ROUND(G603*H603,6)</f>
      </c>
      <c r="L603" s="38">
        <v>0</v>
      </c>
      <c s="32">
        <f>ROUND(ROUND(L603,2)*ROUND(G603,3),2)</f>
      </c>
      <c s="36" t="s">
        <v>1179</v>
      </c>
      <c>
        <f>(M603*21)/100</f>
      </c>
      <c t="s">
        <v>28</v>
      </c>
    </row>
    <row r="604" spans="1:5" ht="25.5">
      <c r="A604" s="35" t="s">
        <v>58</v>
      </c>
      <c r="E604" s="39" t="s">
        <v>1180</v>
      </c>
    </row>
    <row r="605" spans="1:5" ht="12.75">
      <c r="A605" s="35" t="s">
        <v>59</v>
      </c>
      <c r="E605" s="40" t="s">
        <v>13567</v>
      </c>
    </row>
    <row r="606" spans="1:5" ht="12.75">
      <c r="A606" t="s">
        <v>61</v>
      </c>
      <c r="E606" s="39" t="s">
        <v>776</v>
      </c>
    </row>
    <row r="607" spans="1:16" ht="25.5">
      <c r="A607" t="s">
        <v>53</v>
      </c>
      <c s="34" t="s">
        <v>221</v>
      </c>
      <c s="34" t="s">
        <v>5940</v>
      </c>
      <c s="35" t="s">
        <v>5941</v>
      </c>
      <c s="6" t="s">
        <v>5942</v>
      </c>
      <c s="36" t="s">
        <v>1178</v>
      </c>
      <c s="37">
        <v>188.97</v>
      </c>
      <c s="36">
        <v>0</v>
      </c>
      <c s="36">
        <f>ROUND(G607*H607,6)</f>
      </c>
      <c r="L607" s="38">
        <v>0</v>
      </c>
      <c s="32">
        <f>ROUND(ROUND(L607,2)*ROUND(G607,3),2)</f>
      </c>
      <c s="36" t="s">
        <v>1179</v>
      </c>
      <c>
        <f>(M607*21)/100</f>
      </c>
      <c t="s">
        <v>28</v>
      </c>
    </row>
    <row r="608" spans="1:5" ht="25.5">
      <c r="A608" s="35" t="s">
        <v>58</v>
      </c>
      <c r="E608" s="39" t="s">
        <v>1180</v>
      </c>
    </row>
    <row r="609" spans="1:5" ht="12.75">
      <c r="A609" s="35" t="s">
        <v>59</v>
      </c>
      <c r="E609" s="40" t="s">
        <v>13568</v>
      </c>
    </row>
    <row r="610" spans="1:5" ht="12.75">
      <c r="A610" t="s">
        <v>61</v>
      </c>
      <c r="E610" s="39" t="s">
        <v>776</v>
      </c>
    </row>
    <row r="611" spans="1:16" ht="25.5">
      <c r="A611" t="s">
        <v>53</v>
      </c>
      <c s="34" t="s">
        <v>224</v>
      </c>
      <c s="34" t="s">
        <v>8439</v>
      </c>
      <c s="35" t="s">
        <v>8440</v>
      </c>
      <c s="6" t="s">
        <v>8441</v>
      </c>
      <c s="36" t="s">
        <v>1178</v>
      </c>
      <c s="37">
        <v>94.49</v>
      </c>
      <c s="36">
        <v>0</v>
      </c>
      <c s="36">
        <f>ROUND(G611*H611,6)</f>
      </c>
      <c r="L611" s="38">
        <v>0</v>
      </c>
      <c s="32">
        <f>ROUND(ROUND(L611,2)*ROUND(G611,3),2)</f>
      </c>
      <c s="36" t="s">
        <v>1179</v>
      </c>
      <c>
        <f>(M611*21)/100</f>
      </c>
      <c t="s">
        <v>28</v>
      </c>
    </row>
    <row r="612" spans="1:5" ht="25.5">
      <c r="A612" s="35" t="s">
        <v>58</v>
      </c>
      <c r="E612" s="39" t="s">
        <v>1180</v>
      </c>
    </row>
    <row r="613" spans="1:5" ht="12.75">
      <c r="A613" s="35" t="s">
        <v>59</v>
      </c>
      <c r="E613" s="40" t="s">
        <v>13569</v>
      </c>
    </row>
    <row r="614" spans="1:5" ht="12.75">
      <c r="A614" t="s">
        <v>61</v>
      </c>
      <c r="E614" s="39" t="s">
        <v>776</v>
      </c>
    </row>
    <row r="615" spans="1:16" ht="25.5">
      <c r="A615" t="s">
        <v>53</v>
      </c>
      <c s="34" t="s">
        <v>227</v>
      </c>
      <c s="34" t="s">
        <v>4892</v>
      </c>
      <c s="35" t="s">
        <v>4893</v>
      </c>
      <c s="6" t="s">
        <v>4894</v>
      </c>
      <c s="36" t="s">
        <v>1178</v>
      </c>
      <c s="37">
        <v>125.98</v>
      </c>
      <c s="36">
        <v>0</v>
      </c>
      <c s="36">
        <f>ROUND(G615*H615,6)</f>
      </c>
      <c r="L615" s="38">
        <v>0</v>
      </c>
      <c s="32">
        <f>ROUND(ROUND(L615,2)*ROUND(G615,3),2)</f>
      </c>
      <c s="36" t="s">
        <v>1179</v>
      </c>
      <c>
        <f>(M615*21)/100</f>
      </c>
      <c t="s">
        <v>28</v>
      </c>
    </row>
    <row r="616" spans="1:5" ht="25.5">
      <c r="A616" s="35" t="s">
        <v>58</v>
      </c>
      <c r="E616" s="39" t="s">
        <v>1180</v>
      </c>
    </row>
    <row r="617" spans="1:5" ht="12.75">
      <c r="A617" s="35" t="s">
        <v>59</v>
      </c>
      <c r="E617" s="40" t="s">
        <v>13570</v>
      </c>
    </row>
    <row r="618" spans="1:5" ht="12.75">
      <c r="A618" t="s">
        <v>61</v>
      </c>
      <c r="E618" s="39" t="s">
        <v>776</v>
      </c>
    </row>
    <row r="619" spans="1:16" ht="25.5">
      <c r="A619" t="s">
        <v>53</v>
      </c>
      <c s="34" t="s">
        <v>230</v>
      </c>
      <c s="34" t="s">
        <v>1571</v>
      </c>
      <c s="35" t="s">
        <v>1572</v>
      </c>
      <c s="6" t="s">
        <v>1573</v>
      </c>
      <c s="36" t="s">
        <v>1178</v>
      </c>
      <c s="37">
        <v>62.99</v>
      </c>
      <c s="36">
        <v>0</v>
      </c>
      <c s="36">
        <f>ROUND(G619*H619,6)</f>
      </c>
      <c r="L619" s="38">
        <v>0</v>
      </c>
      <c s="32">
        <f>ROUND(ROUND(L619,2)*ROUND(G619,3),2)</f>
      </c>
      <c s="36" t="s">
        <v>1179</v>
      </c>
      <c>
        <f>(M619*21)/100</f>
      </c>
      <c t="s">
        <v>28</v>
      </c>
    </row>
    <row r="620" spans="1:5" ht="25.5">
      <c r="A620" s="35" t="s">
        <v>58</v>
      </c>
      <c r="E620" s="39" t="s">
        <v>1180</v>
      </c>
    </row>
    <row r="621" spans="1:5" ht="12.75">
      <c r="A621" s="35" t="s">
        <v>59</v>
      </c>
      <c r="E621" s="40" t="s">
        <v>13566</v>
      </c>
    </row>
    <row r="622" spans="1:5" ht="12.75">
      <c r="A622" t="s">
        <v>61</v>
      </c>
      <c r="E622" s="39" t="s">
        <v>776</v>
      </c>
    </row>
    <row r="623" spans="1:16" ht="25.5">
      <c r="A623" t="s">
        <v>53</v>
      </c>
      <c s="34" t="s">
        <v>234</v>
      </c>
      <c s="34" t="s">
        <v>1427</v>
      </c>
      <c s="35" t="s">
        <v>1428</v>
      </c>
      <c s="6" t="s">
        <v>1429</v>
      </c>
      <c s="36" t="s">
        <v>1178</v>
      </c>
      <c s="37">
        <v>170.07</v>
      </c>
      <c s="36">
        <v>0</v>
      </c>
      <c s="36">
        <f>ROUND(G623*H623,6)</f>
      </c>
      <c r="L623" s="38">
        <v>0</v>
      </c>
      <c s="32">
        <f>ROUND(ROUND(L623,2)*ROUND(G623,3),2)</f>
      </c>
      <c s="36" t="s">
        <v>1179</v>
      </c>
      <c>
        <f>(M623*21)/100</f>
      </c>
      <c t="s">
        <v>28</v>
      </c>
    </row>
    <row r="624" spans="1:5" ht="25.5">
      <c r="A624" s="35" t="s">
        <v>58</v>
      </c>
      <c r="E624" s="39" t="s">
        <v>1180</v>
      </c>
    </row>
    <row r="625" spans="1:5" ht="12.75">
      <c r="A625" s="35" t="s">
        <v>59</v>
      </c>
      <c r="E625" s="40" t="s">
        <v>13571</v>
      </c>
    </row>
    <row r="626" spans="1:5" ht="12.75">
      <c r="A626" t="s">
        <v>61</v>
      </c>
      <c r="E626" s="39" t="s">
        <v>776</v>
      </c>
    </row>
    <row r="627" spans="1:16" ht="25.5">
      <c r="A627" t="s">
        <v>53</v>
      </c>
      <c s="34" t="s">
        <v>237</v>
      </c>
      <c s="34" t="s">
        <v>8445</v>
      </c>
      <c s="35" t="s">
        <v>8446</v>
      </c>
      <c s="6" t="s">
        <v>8447</v>
      </c>
      <c s="36" t="s">
        <v>1178</v>
      </c>
      <c s="37">
        <v>6.3</v>
      </c>
      <c s="36">
        <v>0</v>
      </c>
      <c s="36">
        <f>ROUND(G627*H627,6)</f>
      </c>
      <c r="L627" s="38">
        <v>0</v>
      </c>
      <c s="32">
        <f>ROUND(ROUND(L627,2)*ROUND(G627,3),2)</f>
      </c>
      <c s="36" t="s">
        <v>1179</v>
      </c>
      <c>
        <f>(M627*21)/100</f>
      </c>
      <c t="s">
        <v>28</v>
      </c>
    </row>
    <row r="628" spans="1:5" ht="25.5">
      <c r="A628" s="35" t="s">
        <v>58</v>
      </c>
      <c r="E628" s="39" t="s">
        <v>1180</v>
      </c>
    </row>
    <row r="629" spans="1:5" ht="12.75">
      <c r="A629" s="35" t="s">
        <v>59</v>
      </c>
      <c r="E629" s="40" t="s">
        <v>13572</v>
      </c>
    </row>
    <row r="630" spans="1:5" ht="12.75">
      <c r="A630" t="s">
        <v>61</v>
      </c>
      <c r="E630" s="39" t="s">
        <v>776</v>
      </c>
    </row>
    <row r="631" spans="1:16" ht="25.5">
      <c r="A631" t="s">
        <v>53</v>
      </c>
      <c s="34" t="s">
        <v>240</v>
      </c>
      <c s="34" t="s">
        <v>8448</v>
      </c>
      <c s="35" t="s">
        <v>8449</v>
      </c>
      <c s="6" t="s">
        <v>8450</v>
      </c>
      <c s="36" t="s">
        <v>1178</v>
      </c>
      <c s="37">
        <v>62.99</v>
      </c>
      <c s="36">
        <v>0</v>
      </c>
      <c s="36">
        <f>ROUND(G631*H631,6)</f>
      </c>
      <c r="L631" s="38">
        <v>0</v>
      </c>
      <c s="32">
        <f>ROUND(ROUND(L631,2)*ROUND(G631,3),2)</f>
      </c>
      <c s="36" t="s">
        <v>1179</v>
      </c>
      <c>
        <f>(M631*21)/100</f>
      </c>
      <c t="s">
        <v>28</v>
      </c>
    </row>
    <row r="632" spans="1:5" ht="25.5">
      <c r="A632" s="35" t="s">
        <v>58</v>
      </c>
      <c r="E632" s="39" t="s">
        <v>1180</v>
      </c>
    </row>
    <row r="633" spans="1:5" ht="12.75">
      <c r="A633" s="35" t="s">
        <v>59</v>
      </c>
      <c r="E633" s="40" t="s">
        <v>13566</v>
      </c>
    </row>
    <row r="634" spans="1:5" ht="12.75">
      <c r="A634" t="s">
        <v>61</v>
      </c>
      <c r="E634" s="39" t="s">
        <v>776</v>
      </c>
    </row>
    <row r="635" spans="1:16" ht="25.5">
      <c r="A635" t="s">
        <v>53</v>
      </c>
      <c s="34" t="s">
        <v>243</v>
      </c>
      <c s="34" t="s">
        <v>4537</v>
      </c>
      <c s="35" t="s">
        <v>4538</v>
      </c>
      <c s="6" t="s">
        <v>4539</v>
      </c>
      <c s="36" t="s">
        <v>1178</v>
      </c>
      <c s="37">
        <v>3.15</v>
      </c>
      <c s="36">
        <v>0</v>
      </c>
      <c s="36">
        <f>ROUND(G635*H635,6)</f>
      </c>
      <c r="L635" s="38">
        <v>0</v>
      </c>
      <c s="32">
        <f>ROUND(ROUND(L635,2)*ROUND(G635,3),2)</f>
      </c>
      <c s="36" t="s">
        <v>1179</v>
      </c>
      <c>
        <f>(M635*21)/100</f>
      </c>
      <c t="s">
        <v>28</v>
      </c>
    </row>
    <row r="636" spans="1:5" ht="25.5">
      <c r="A636" s="35" t="s">
        <v>58</v>
      </c>
      <c r="E636" s="39" t="s">
        <v>1180</v>
      </c>
    </row>
    <row r="637" spans="1:5" ht="12.75">
      <c r="A637" s="35" t="s">
        <v>59</v>
      </c>
      <c r="E637" s="40" t="s">
        <v>13573</v>
      </c>
    </row>
    <row r="638" spans="1:5" ht="12.75">
      <c r="A638" t="s">
        <v>61</v>
      </c>
      <c r="E638" s="39" t="s">
        <v>776</v>
      </c>
    </row>
    <row r="639" spans="1:16" ht="25.5">
      <c r="A639" t="s">
        <v>53</v>
      </c>
      <c s="34" t="s">
        <v>246</v>
      </c>
      <c s="34" t="s">
        <v>5936</v>
      </c>
      <c s="35" t="s">
        <v>5176</v>
      </c>
      <c s="6" t="s">
        <v>5937</v>
      </c>
      <c s="36" t="s">
        <v>1178</v>
      </c>
      <c s="37">
        <v>62.99</v>
      </c>
      <c s="36">
        <v>0</v>
      </c>
      <c s="36">
        <f>ROUND(G639*H639,6)</f>
      </c>
      <c r="L639" s="38">
        <v>0</v>
      </c>
      <c s="32">
        <f>ROUND(ROUND(L639,2)*ROUND(G639,3),2)</f>
      </c>
      <c s="36" t="s">
        <v>1179</v>
      </c>
      <c>
        <f>(M639*21)/100</f>
      </c>
      <c t="s">
        <v>28</v>
      </c>
    </row>
    <row r="640" spans="1:5" ht="25.5">
      <c r="A640" s="35" t="s">
        <v>58</v>
      </c>
      <c r="E640" s="39" t="s">
        <v>1180</v>
      </c>
    </row>
    <row r="641" spans="1:5" ht="12.75">
      <c r="A641" s="35" t="s">
        <v>59</v>
      </c>
      <c r="E641" s="40" t="s">
        <v>13566</v>
      </c>
    </row>
    <row r="642" spans="1:5" ht="12.75">
      <c r="A642" t="s">
        <v>61</v>
      </c>
      <c r="E642" s="39" t="s">
        <v>776</v>
      </c>
    </row>
    <row r="643" spans="1:13" ht="12.75">
      <c r="A643" t="s">
        <v>50</v>
      </c>
      <c r="C643" s="31" t="s">
        <v>13574</v>
      </c>
      <c r="E643" s="33" t="s">
        <v>1174</v>
      </c>
      <c r="J643" s="32">
        <f>0</f>
      </c>
      <c s="32">
        <f>0</f>
      </c>
      <c s="32">
        <f>0+L644+L648+L652</f>
      </c>
      <c s="32">
        <f>0+M644+M648+M652</f>
      </c>
    </row>
    <row r="644" spans="1:16" ht="25.5">
      <c r="A644" t="s">
        <v>53</v>
      </c>
      <c s="34" t="s">
        <v>697</v>
      </c>
      <c s="34" t="s">
        <v>1196</v>
      </c>
      <c s="35" t="s">
        <v>1197</v>
      </c>
      <c s="6" t="s">
        <v>1198</v>
      </c>
      <c s="36" t="s">
        <v>1178</v>
      </c>
      <c s="37">
        <v>2.5</v>
      </c>
      <c s="36">
        <v>0</v>
      </c>
      <c s="36">
        <f>ROUND(G644*H644,6)</f>
      </c>
      <c r="L644" s="38">
        <v>0</v>
      </c>
      <c s="32">
        <f>ROUND(ROUND(L644,2)*ROUND(G644,3),2)</f>
      </c>
      <c s="36" t="s">
        <v>1179</v>
      </c>
      <c>
        <f>(M644*21)/100</f>
      </c>
      <c t="s">
        <v>28</v>
      </c>
    </row>
    <row r="645" spans="1:5" ht="25.5">
      <c r="A645" s="35" t="s">
        <v>58</v>
      </c>
      <c r="E645" s="39" t="s">
        <v>1180</v>
      </c>
    </row>
    <row r="646" spans="1:5" ht="12.75">
      <c r="A646" s="35" t="s">
        <v>59</v>
      </c>
      <c r="E646" s="40" t="s">
        <v>13575</v>
      </c>
    </row>
    <row r="647" spans="1:5" ht="12.75">
      <c r="A647" t="s">
        <v>61</v>
      </c>
      <c r="E647" s="39" t="s">
        <v>776</v>
      </c>
    </row>
    <row r="648" spans="1:16" ht="25.5">
      <c r="A648" t="s">
        <v>53</v>
      </c>
      <c s="34" t="s">
        <v>698</v>
      </c>
      <c s="34" t="s">
        <v>4540</v>
      </c>
      <c s="35" t="s">
        <v>4541</v>
      </c>
      <c s="6" t="s">
        <v>4542</v>
      </c>
      <c s="36" t="s">
        <v>1178</v>
      </c>
      <c s="37">
        <v>0.2</v>
      </c>
      <c s="36">
        <v>0</v>
      </c>
      <c s="36">
        <f>ROUND(G648*H648,6)</f>
      </c>
      <c r="L648" s="38">
        <v>0</v>
      </c>
      <c s="32">
        <f>ROUND(ROUND(L648,2)*ROUND(G648,3),2)</f>
      </c>
      <c s="36" t="s">
        <v>1179</v>
      </c>
      <c>
        <f>(M648*21)/100</f>
      </c>
      <c t="s">
        <v>28</v>
      </c>
    </row>
    <row r="649" spans="1:5" ht="25.5">
      <c r="A649" s="35" t="s">
        <v>58</v>
      </c>
      <c r="E649" s="39" t="s">
        <v>1180</v>
      </c>
    </row>
    <row r="650" spans="1:5" ht="12.75">
      <c r="A650" s="35" t="s">
        <v>59</v>
      </c>
      <c r="E650" s="40" t="s">
        <v>13576</v>
      </c>
    </row>
    <row r="651" spans="1:5" ht="12.75">
      <c r="A651" t="s">
        <v>61</v>
      </c>
      <c r="E651" s="39" t="s">
        <v>776</v>
      </c>
    </row>
    <row r="652" spans="1:16" ht="25.5">
      <c r="A652" t="s">
        <v>53</v>
      </c>
      <c s="34" t="s">
        <v>699</v>
      </c>
      <c s="34" t="s">
        <v>1431</v>
      </c>
      <c s="35" t="s">
        <v>1432</v>
      </c>
      <c s="6" t="s">
        <v>1433</v>
      </c>
      <c s="36" t="s">
        <v>1178</v>
      </c>
      <c s="37">
        <v>0.6</v>
      </c>
      <c s="36">
        <v>0</v>
      </c>
      <c s="36">
        <f>ROUND(G652*H652,6)</f>
      </c>
      <c r="L652" s="38">
        <v>0</v>
      </c>
      <c s="32">
        <f>ROUND(ROUND(L652,2)*ROUND(G652,3),2)</f>
      </c>
      <c s="36" t="s">
        <v>1179</v>
      </c>
      <c>
        <f>(M652*21)/100</f>
      </c>
      <c t="s">
        <v>28</v>
      </c>
    </row>
    <row r="653" spans="1:5" ht="25.5">
      <c r="A653" s="35" t="s">
        <v>58</v>
      </c>
      <c r="E653" s="39" t="s">
        <v>1180</v>
      </c>
    </row>
    <row r="654" spans="1:5" ht="12.75">
      <c r="A654" s="35" t="s">
        <v>59</v>
      </c>
      <c r="E654" s="40" t="s">
        <v>13577</v>
      </c>
    </row>
    <row r="655" spans="1:5" ht="12.75">
      <c r="A655" t="s">
        <v>61</v>
      </c>
      <c r="E655"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25.5">
      <c r="A8" t="s">
        <v>45</v>
      </c>
      <c r="C8" s="28" t="s">
        <v>13580</v>
      </c>
      <c r="E8" s="30" t="s">
        <v>13579</v>
      </c>
      <c r="J8" s="29">
        <f>0+J9+J26+J87+J96</f>
      </c>
      <c s="29">
        <f>0+K9+K26+K87+K96</f>
      </c>
      <c s="29">
        <f>0+L9+L26+L87+L96</f>
      </c>
      <c s="29">
        <f>0+M9+M26+M87+M96</f>
      </c>
    </row>
    <row r="9" spans="1:13" ht="12.75">
      <c r="A9" t="s">
        <v>50</v>
      </c>
      <c r="C9" s="31" t="s">
        <v>51</v>
      </c>
      <c r="E9" s="33" t="s">
        <v>767</v>
      </c>
      <c r="J9" s="32">
        <f>0</f>
      </c>
      <c s="32">
        <f>0</f>
      </c>
      <c s="32">
        <f>0+L10+L14+L18+L22</f>
      </c>
      <c s="32">
        <f>0+M10+M14+M18+M22</f>
      </c>
    </row>
    <row r="10" spans="1:16" ht="12.75">
      <c r="A10" t="s">
        <v>53</v>
      </c>
      <c s="34" t="s">
        <v>68</v>
      </c>
      <c s="34" t="s">
        <v>13581</v>
      </c>
      <c s="35" t="s">
        <v>5</v>
      </c>
      <c s="6" t="s">
        <v>13582</v>
      </c>
      <c s="36" t="s">
        <v>427</v>
      </c>
      <c s="37">
        <v>1800</v>
      </c>
      <c s="36">
        <v>0</v>
      </c>
      <c s="36">
        <f>ROUND(G10*H10,6)</f>
      </c>
      <c r="L10" s="38">
        <v>0</v>
      </c>
      <c s="32">
        <f>ROUND(ROUND(L10,2)*ROUND(G10,3),2)</f>
      </c>
      <c s="36" t="s">
        <v>57</v>
      </c>
      <c>
        <f>(M10*21)/100</f>
      </c>
      <c t="s">
        <v>28</v>
      </c>
    </row>
    <row r="11" spans="1:5" ht="25.5">
      <c r="A11" s="35" t="s">
        <v>58</v>
      </c>
      <c r="E11" s="39" t="s">
        <v>13583</v>
      </c>
    </row>
    <row r="12" spans="1:5" ht="12.75">
      <c r="A12" s="35" t="s">
        <v>59</v>
      </c>
      <c r="E12" s="40" t="s">
        <v>13584</v>
      </c>
    </row>
    <row r="13" spans="1:5" ht="38.25">
      <c r="A13" t="s">
        <v>61</v>
      </c>
      <c r="E13" s="39" t="s">
        <v>6023</v>
      </c>
    </row>
    <row r="14" spans="1:16" ht="12.75">
      <c r="A14" t="s">
        <v>53</v>
      </c>
      <c s="34" t="s">
        <v>71</v>
      </c>
      <c s="34" t="s">
        <v>5359</v>
      </c>
      <c s="35" t="s">
        <v>5</v>
      </c>
      <c s="6" t="s">
        <v>5360</v>
      </c>
      <c s="36" t="s">
        <v>65</v>
      </c>
      <c s="37">
        <v>10262</v>
      </c>
      <c s="36">
        <v>0</v>
      </c>
      <c s="36">
        <f>ROUND(G14*H14,6)</f>
      </c>
      <c r="L14" s="38">
        <v>0</v>
      </c>
      <c s="32">
        <f>ROUND(ROUND(L14,2)*ROUND(G14,3),2)</f>
      </c>
      <c s="36" t="s">
        <v>57</v>
      </c>
      <c>
        <f>(M14*21)/100</f>
      </c>
      <c t="s">
        <v>28</v>
      </c>
    </row>
    <row r="15" spans="1:5" ht="25.5">
      <c r="A15" s="35" t="s">
        <v>58</v>
      </c>
      <c r="E15" s="39" t="s">
        <v>13585</v>
      </c>
    </row>
    <row r="16" spans="1:5" ht="12.75">
      <c r="A16" s="35" t="s">
        <v>59</v>
      </c>
      <c r="E16" s="40" t="s">
        <v>13586</v>
      </c>
    </row>
    <row r="17" spans="1:5" ht="318.75">
      <c r="A17" t="s">
        <v>61</v>
      </c>
      <c r="E17" s="39" t="s">
        <v>13587</v>
      </c>
    </row>
    <row r="18" spans="1:16" ht="12.75">
      <c r="A18" t="s">
        <v>53</v>
      </c>
      <c s="34" t="s">
        <v>76</v>
      </c>
      <c s="34" t="s">
        <v>8344</v>
      </c>
      <c s="35" t="s">
        <v>5</v>
      </c>
      <c s="6" t="s">
        <v>8345</v>
      </c>
      <c s="36" t="s">
        <v>65</v>
      </c>
      <c s="37">
        <v>4398</v>
      </c>
      <c s="36">
        <v>0</v>
      </c>
      <c s="36">
        <f>ROUND(G18*H18,6)</f>
      </c>
      <c r="L18" s="38">
        <v>0</v>
      </c>
      <c s="32">
        <f>ROUND(ROUND(L18,2)*ROUND(G18,3),2)</f>
      </c>
      <c s="36" t="s">
        <v>57</v>
      </c>
      <c>
        <f>(M18*21)/100</f>
      </c>
      <c t="s">
        <v>28</v>
      </c>
    </row>
    <row r="19" spans="1:5" ht="25.5">
      <c r="A19" s="35" t="s">
        <v>58</v>
      </c>
      <c r="E19" s="39" t="s">
        <v>13588</v>
      </c>
    </row>
    <row r="20" spans="1:5" ht="12.75">
      <c r="A20" s="35" t="s">
        <v>59</v>
      </c>
      <c r="E20" s="40" t="s">
        <v>13589</v>
      </c>
    </row>
    <row r="21" spans="1:5" ht="318.75">
      <c r="A21" t="s">
        <v>61</v>
      </c>
      <c r="E21" s="39" t="s">
        <v>13590</v>
      </c>
    </row>
    <row r="22" spans="1:16" ht="12.75">
      <c r="A22" t="s">
        <v>53</v>
      </c>
      <c s="34" t="s">
        <v>83</v>
      </c>
      <c s="34" t="s">
        <v>5742</v>
      </c>
      <c s="35" t="s">
        <v>5</v>
      </c>
      <c s="6" t="s">
        <v>5743</v>
      </c>
      <c s="36" t="s">
        <v>65</v>
      </c>
      <c s="37">
        <v>15507.193</v>
      </c>
      <c s="36">
        <v>0</v>
      </c>
      <c s="36">
        <f>ROUND(G22*H22,6)</f>
      </c>
      <c r="L22" s="38">
        <v>0</v>
      </c>
      <c s="32">
        <f>ROUND(ROUND(L22,2)*ROUND(G22,3),2)</f>
      </c>
      <c s="36" t="s">
        <v>57</v>
      </c>
      <c>
        <f>(M22*21)/100</f>
      </c>
      <c t="s">
        <v>28</v>
      </c>
    </row>
    <row r="23" spans="1:5" ht="12.75">
      <c r="A23" s="35" t="s">
        <v>58</v>
      </c>
      <c r="E23" s="39" t="s">
        <v>5744</v>
      </c>
    </row>
    <row r="24" spans="1:5" ht="51">
      <c r="A24" s="35" t="s">
        <v>59</v>
      </c>
      <c r="E24" s="40" t="s">
        <v>13591</v>
      </c>
    </row>
    <row r="25" spans="1:5" ht="191.25">
      <c r="A25" t="s">
        <v>61</v>
      </c>
      <c r="E25" s="39" t="s">
        <v>6814</v>
      </c>
    </row>
    <row r="26" spans="1:13" ht="12.75">
      <c r="A26" t="s">
        <v>50</v>
      </c>
      <c r="C26" s="31" t="s">
        <v>28</v>
      </c>
      <c r="E26" s="33" t="s">
        <v>5405</v>
      </c>
      <c r="J26" s="32">
        <f>0</f>
      </c>
      <c s="32">
        <f>0</f>
      </c>
      <c s="32">
        <f>0+L27+L31+L35+L39+L43+L47+L51+L55+L59+L63+L67+L71+L75+L79+L83</f>
      </c>
      <c s="32">
        <f>0+M27+M31+M35+M39+M43+M47+M51+M55+M59+M63+M67+M71+M75+M79+M83</f>
      </c>
    </row>
    <row r="27" spans="1:16" ht="12.75">
      <c r="A27" t="s">
        <v>53</v>
      </c>
      <c s="34" t="s">
        <v>88</v>
      </c>
      <c s="34" t="s">
        <v>6064</v>
      </c>
      <c s="35" t="s">
        <v>5</v>
      </c>
      <c s="6" t="s">
        <v>6065</v>
      </c>
      <c s="36" t="s">
        <v>65</v>
      </c>
      <c s="37">
        <v>451.03</v>
      </c>
      <c s="36">
        <v>0</v>
      </c>
      <c s="36">
        <f>ROUND(G27*H27,6)</f>
      </c>
      <c r="L27" s="38">
        <v>0</v>
      </c>
      <c s="32">
        <f>ROUND(ROUND(L27,2)*ROUND(G27,3),2)</f>
      </c>
      <c s="36" t="s">
        <v>57</v>
      </c>
      <c>
        <f>(M27*21)/100</f>
      </c>
      <c t="s">
        <v>28</v>
      </c>
    </row>
    <row r="28" spans="1:5" ht="12.75">
      <c r="A28" s="35" t="s">
        <v>58</v>
      </c>
      <c r="E28" s="39" t="s">
        <v>13592</v>
      </c>
    </row>
    <row r="29" spans="1:5" ht="12.75">
      <c r="A29" s="35" t="s">
        <v>59</v>
      </c>
      <c r="E29" s="40" t="s">
        <v>13593</v>
      </c>
    </row>
    <row r="30" spans="1:5" ht="409.5">
      <c r="A30" t="s">
        <v>61</v>
      </c>
      <c r="E30" s="39" t="s">
        <v>13594</v>
      </c>
    </row>
    <row r="31" spans="1:16" ht="12.75">
      <c r="A31" t="s">
        <v>53</v>
      </c>
      <c s="34" t="s">
        <v>91</v>
      </c>
      <c s="34" t="s">
        <v>6073</v>
      </c>
      <c s="35" t="s">
        <v>5</v>
      </c>
      <c s="6" t="s">
        <v>6074</v>
      </c>
      <c s="36" t="s">
        <v>1178</v>
      </c>
      <c s="37">
        <v>24.17</v>
      </c>
      <c s="36">
        <v>0</v>
      </c>
      <c s="36">
        <f>ROUND(G31*H31,6)</f>
      </c>
      <c r="L31" s="38">
        <v>0</v>
      </c>
      <c s="32">
        <f>ROUND(ROUND(L31,2)*ROUND(G31,3),2)</f>
      </c>
      <c s="36" t="s">
        <v>57</v>
      </c>
      <c>
        <f>(M31*21)/100</f>
      </c>
      <c t="s">
        <v>28</v>
      </c>
    </row>
    <row r="32" spans="1:5" ht="12.75">
      <c r="A32" s="35" t="s">
        <v>58</v>
      </c>
      <c r="E32" s="39" t="s">
        <v>13595</v>
      </c>
    </row>
    <row r="33" spans="1:5" ht="12.75">
      <c r="A33" s="35" t="s">
        <v>59</v>
      </c>
      <c r="E33" s="40" t="s">
        <v>13596</v>
      </c>
    </row>
    <row r="34" spans="1:5" ht="267.75">
      <c r="A34" t="s">
        <v>61</v>
      </c>
      <c r="E34" s="39" t="s">
        <v>13597</v>
      </c>
    </row>
    <row r="35" spans="1:16" ht="12.75">
      <c r="A35" t="s">
        <v>53</v>
      </c>
      <c s="34" t="s">
        <v>94</v>
      </c>
      <c s="34" t="s">
        <v>5755</v>
      </c>
      <c s="35" t="s">
        <v>5</v>
      </c>
      <c s="6" t="s">
        <v>5756</v>
      </c>
      <c s="36" t="s">
        <v>1178</v>
      </c>
      <c s="37">
        <v>128.376</v>
      </c>
      <c s="36">
        <v>0</v>
      </c>
      <c s="36">
        <f>ROUND(G35*H35,6)</f>
      </c>
      <c r="L35" s="38">
        <v>0</v>
      </c>
      <c s="32">
        <f>ROUND(ROUND(L35,2)*ROUND(G35,3),2)</f>
      </c>
      <c s="36" t="s">
        <v>57</v>
      </c>
      <c>
        <f>(M35*21)/100</f>
      </c>
      <c t="s">
        <v>28</v>
      </c>
    </row>
    <row r="36" spans="1:5" ht="12.75">
      <c r="A36" s="35" t="s">
        <v>58</v>
      </c>
      <c r="E36" s="39" t="s">
        <v>5</v>
      </c>
    </row>
    <row r="37" spans="1:5" ht="102">
      <c r="A37" s="35" t="s">
        <v>59</v>
      </c>
      <c r="E37" s="40" t="s">
        <v>13598</v>
      </c>
    </row>
    <row r="38" spans="1:5" ht="38.25">
      <c r="A38" t="s">
        <v>61</v>
      </c>
      <c r="E38" s="39" t="s">
        <v>5759</v>
      </c>
    </row>
    <row r="39" spans="1:16" ht="12.75">
      <c r="A39" t="s">
        <v>53</v>
      </c>
      <c s="34" t="s">
        <v>97</v>
      </c>
      <c s="34" t="s">
        <v>5760</v>
      </c>
      <c s="35" t="s">
        <v>5</v>
      </c>
      <c s="6" t="s">
        <v>5761</v>
      </c>
      <c s="36" t="s">
        <v>65</v>
      </c>
      <c s="37">
        <v>168.438</v>
      </c>
      <c s="36">
        <v>0</v>
      </c>
      <c s="36">
        <f>ROUND(G39*H39,6)</f>
      </c>
      <c r="L39" s="38">
        <v>0</v>
      </c>
      <c s="32">
        <f>ROUND(ROUND(L39,2)*ROUND(G39,3),2)</f>
      </c>
      <c s="36" t="s">
        <v>57</v>
      </c>
      <c>
        <f>(M39*21)/100</f>
      </c>
      <c t="s">
        <v>28</v>
      </c>
    </row>
    <row r="40" spans="1:5" ht="12.75">
      <c r="A40" s="35" t="s">
        <v>58</v>
      </c>
      <c r="E40" s="39" t="s">
        <v>13599</v>
      </c>
    </row>
    <row r="41" spans="1:5" ht="12.75">
      <c r="A41" s="35" t="s">
        <v>59</v>
      </c>
      <c r="E41" s="40" t="s">
        <v>13600</v>
      </c>
    </row>
    <row r="42" spans="1:5" ht="25.5">
      <c r="A42" t="s">
        <v>61</v>
      </c>
      <c r="E42" s="39" t="s">
        <v>5763</v>
      </c>
    </row>
    <row r="43" spans="1:16" ht="12.75">
      <c r="A43" t="s">
        <v>53</v>
      </c>
      <c s="34" t="s">
        <v>100</v>
      </c>
      <c s="34" t="s">
        <v>13601</v>
      </c>
      <c s="35" t="s">
        <v>5</v>
      </c>
      <c s="6" t="s">
        <v>13602</v>
      </c>
      <c s="36" t="s">
        <v>82</v>
      </c>
      <c s="37">
        <v>214</v>
      </c>
      <c s="36">
        <v>0</v>
      </c>
      <c s="36">
        <f>ROUND(G43*H43,6)</f>
      </c>
      <c r="L43" s="38">
        <v>0</v>
      </c>
      <c s="32">
        <f>ROUND(ROUND(L43,2)*ROUND(G43,3),2)</f>
      </c>
      <c s="36" t="s">
        <v>57</v>
      </c>
      <c>
        <f>(M43*21)/100</f>
      </c>
      <c t="s">
        <v>28</v>
      </c>
    </row>
    <row r="44" spans="1:5" ht="12.75">
      <c r="A44" s="35" t="s">
        <v>58</v>
      </c>
      <c r="E44" s="39" t="s">
        <v>13603</v>
      </c>
    </row>
    <row r="45" spans="1:5" ht="12.75">
      <c r="A45" s="35" t="s">
        <v>59</v>
      </c>
      <c r="E45" s="40" t="s">
        <v>13604</v>
      </c>
    </row>
    <row r="46" spans="1:5" ht="51">
      <c r="A46" t="s">
        <v>61</v>
      </c>
      <c r="E46" s="39" t="s">
        <v>13605</v>
      </c>
    </row>
    <row r="47" spans="1:16" ht="25.5">
      <c r="A47" t="s">
        <v>53</v>
      </c>
      <c s="34" t="s">
        <v>103</v>
      </c>
      <c s="34" t="s">
        <v>5764</v>
      </c>
      <c s="35" t="s">
        <v>5</v>
      </c>
      <c s="6" t="s">
        <v>5765</v>
      </c>
      <c s="36" t="s">
        <v>82</v>
      </c>
      <c s="37">
        <v>4004.5</v>
      </c>
      <c s="36">
        <v>0</v>
      </c>
      <c s="36">
        <f>ROUND(G47*H47,6)</f>
      </c>
      <c r="L47" s="38">
        <v>0</v>
      </c>
      <c s="32">
        <f>ROUND(ROUND(L47,2)*ROUND(G47,3),2)</f>
      </c>
      <c s="36" t="s">
        <v>57</v>
      </c>
      <c>
        <f>(M47*21)/100</f>
      </c>
      <c t="s">
        <v>28</v>
      </c>
    </row>
    <row r="48" spans="1:5" ht="12.75">
      <c r="A48" s="35" t="s">
        <v>58</v>
      </c>
      <c r="E48" s="39" t="s">
        <v>5</v>
      </c>
    </row>
    <row r="49" spans="1:5" ht="38.25">
      <c r="A49" s="35" t="s">
        <v>59</v>
      </c>
      <c r="E49" s="40" t="s">
        <v>13606</v>
      </c>
    </row>
    <row r="50" spans="1:5" ht="63.75">
      <c r="A50" t="s">
        <v>61</v>
      </c>
      <c r="E50" s="39" t="s">
        <v>13607</v>
      </c>
    </row>
    <row r="51" spans="1:16" ht="25.5">
      <c r="A51" t="s">
        <v>53</v>
      </c>
      <c s="34" t="s">
        <v>106</v>
      </c>
      <c s="34" t="s">
        <v>13608</v>
      </c>
      <c s="35" t="s">
        <v>5</v>
      </c>
      <c s="6" t="s">
        <v>13609</v>
      </c>
      <c s="36" t="s">
        <v>82</v>
      </c>
      <c s="37">
        <v>214</v>
      </c>
      <c s="36">
        <v>0</v>
      </c>
      <c s="36">
        <f>ROUND(G51*H51,6)</f>
      </c>
      <c r="L51" s="38">
        <v>0</v>
      </c>
      <c s="32">
        <f>ROUND(ROUND(L51,2)*ROUND(G51,3),2)</f>
      </c>
      <c s="36" t="s">
        <v>57</v>
      </c>
      <c>
        <f>(M51*21)/100</f>
      </c>
      <c t="s">
        <v>28</v>
      </c>
    </row>
    <row r="52" spans="1:5" ht="12.75">
      <c r="A52" s="35" t="s">
        <v>58</v>
      </c>
      <c r="E52" s="39" t="s">
        <v>5</v>
      </c>
    </row>
    <row r="53" spans="1:5" ht="12.75">
      <c r="A53" s="35" t="s">
        <v>59</v>
      </c>
      <c r="E53" s="40" t="s">
        <v>13610</v>
      </c>
    </row>
    <row r="54" spans="1:5" ht="63.75">
      <c r="A54" t="s">
        <v>61</v>
      </c>
      <c r="E54" s="39" t="s">
        <v>13607</v>
      </c>
    </row>
    <row r="55" spans="1:16" ht="12.75">
      <c r="A55" t="s">
        <v>53</v>
      </c>
      <c s="34" t="s">
        <v>109</v>
      </c>
      <c s="34" t="s">
        <v>13611</v>
      </c>
      <c s="35" t="s">
        <v>5</v>
      </c>
      <c s="6" t="s">
        <v>13612</v>
      </c>
      <c s="36" t="s">
        <v>82</v>
      </c>
      <c s="37">
        <v>1639</v>
      </c>
      <c s="36">
        <v>0</v>
      </c>
      <c s="36">
        <f>ROUND(G55*H55,6)</f>
      </c>
      <c r="L55" s="38">
        <v>0</v>
      </c>
      <c s="32">
        <f>ROUND(ROUND(L55,2)*ROUND(G55,3),2)</f>
      </c>
      <c s="36" t="s">
        <v>57</v>
      </c>
      <c>
        <f>(M55*21)/100</f>
      </c>
      <c t="s">
        <v>28</v>
      </c>
    </row>
    <row r="56" spans="1:5" ht="12.75">
      <c r="A56" s="35" t="s">
        <v>58</v>
      </c>
      <c r="E56" s="39" t="s">
        <v>13613</v>
      </c>
    </row>
    <row r="57" spans="1:5" ht="12.75">
      <c r="A57" s="35" t="s">
        <v>59</v>
      </c>
      <c r="E57" s="40" t="s">
        <v>13614</v>
      </c>
    </row>
    <row r="58" spans="1:5" ht="191.25">
      <c r="A58" t="s">
        <v>61</v>
      </c>
      <c r="E58" s="39" t="s">
        <v>13615</v>
      </c>
    </row>
    <row r="59" spans="1:16" ht="12.75">
      <c r="A59" t="s">
        <v>53</v>
      </c>
      <c s="34" t="s">
        <v>112</v>
      </c>
      <c s="34" t="s">
        <v>13616</v>
      </c>
      <c s="35" t="s">
        <v>5</v>
      </c>
      <c s="6" t="s">
        <v>13617</v>
      </c>
      <c s="36" t="s">
        <v>82</v>
      </c>
      <c s="37">
        <v>1596</v>
      </c>
      <c s="36">
        <v>0</v>
      </c>
      <c s="36">
        <f>ROUND(G59*H59,6)</f>
      </c>
      <c r="L59" s="38">
        <v>0</v>
      </c>
      <c s="32">
        <f>ROUND(ROUND(L59,2)*ROUND(G59,3),2)</f>
      </c>
      <c s="36" t="s">
        <v>57</v>
      </c>
      <c>
        <f>(M59*21)/100</f>
      </c>
      <c t="s">
        <v>28</v>
      </c>
    </row>
    <row r="60" spans="1:5" ht="12.75">
      <c r="A60" s="35" t="s">
        <v>58</v>
      </c>
      <c r="E60" s="39" t="s">
        <v>13618</v>
      </c>
    </row>
    <row r="61" spans="1:5" ht="12.75">
      <c r="A61" s="35" t="s">
        <v>59</v>
      </c>
      <c r="E61" s="40" t="s">
        <v>13619</v>
      </c>
    </row>
    <row r="62" spans="1:5" ht="191.25">
      <c r="A62" t="s">
        <v>61</v>
      </c>
      <c r="E62" s="39" t="s">
        <v>13615</v>
      </c>
    </row>
    <row r="63" spans="1:16" ht="12.75">
      <c r="A63" t="s">
        <v>53</v>
      </c>
      <c s="34" t="s">
        <v>116</v>
      </c>
      <c s="34" t="s">
        <v>13620</v>
      </c>
      <c s="35" t="s">
        <v>5</v>
      </c>
      <c s="6" t="s">
        <v>13621</v>
      </c>
      <c s="36" t="s">
        <v>65</v>
      </c>
      <c s="37">
        <v>144.705</v>
      </c>
      <c s="36">
        <v>0</v>
      </c>
      <c s="36">
        <f>ROUND(G63*H63,6)</f>
      </c>
      <c r="L63" s="38">
        <v>0</v>
      </c>
      <c s="32">
        <f>ROUND(ROUND(L63,2)*ROUND(G63,3),2)</f>
      </c>
      <c s="36" t="s">
        <v>57</v>
      </c>
      <c>
        <f>(M63*21)/100</f>
      </c>
      <c t="s">
        <v>28</v>
      </c>
    </row>
    <row r="64" spans="1:5" ht="12.75">
      <c r="A64" s="35" t="s">
        <v>58</v>
      </c>
      <c r="E64" s="39" t="s">
        <v>13622</v>
      </c>
    </row>
    <row r="65" spans="1:5" ht="12.75">
      <c r="A65" s="35" t="s">
        <v>59</v>
      </c>
      <c r="E65" s="40" t="s">
        <v>13623</v>
      </c>
    </row>
    <row r="66" spans="1:5" ht="369.75">
      <c r="A66" t="s">
        <v>61</v>
      </c>
      <c r="E66" s="39" t="s">
        <v>6821</v>
      </c>
    </row>
    <row r="67" spans="1:16" ht="12.75">
      <c r="A67" t="s">
        <v>53</v>
      </c>
      <c s="34" t="s">
        <v>119</v>
      </c>
      <c s="34" t="s">
        <v>7033</v>
      </c>
      <c s="35" t="s">
        <v>5</v>
      </c>
      <c s="6" t="s">
        <v>7034</v>
      </c>
      <c s="36" t="s">
        <v>65</v>
      </c>
      <c s="37">
        <v>6.336</v>
      </c>
      <c s="36">
        <v>0</v>
      </c>
      <c s="36">
        <f>ROUND(G67*H67,6)</f>
      </c>
      <c r="L67" s="38">
        <v>0</v>
      </c>
      <c s="32">
        <f>ROUND(ROUND(L67,2)*ROUND(G67,3),2)</f>
      </c>
      <c s="36" t="s">
        <v>57</v>
      </c>
      <c>
        <f>(M67*21)/100</f>
      </c>
      <c t="s">
        <v>28</v>
      </c>
    </row>
    <row r="68" spans="1:5" ht="12.75">
      <c r="A68" s="35" t="s">
        <v>58</v>
      </c>
      <c r="E68" s="39" t="s">
        <v>13624</v>
      </c>
    </row>
    <row r="69" spans="1:5" ht="12.75">
      <c r="A69" s="35" t="s">
        <v>59</v>
      </c>
      <c r="E69" s="40" t="s">
        <v>13625</v>
      </c>
    </row>
    <row r="70" spans="1:5" ht="369.75">
      <c r="A70" t="s">
        <v>61</v>
      </c>
      <c r="E70" s="39" t="s">
        <v>6821</v>
      </c>
    </row>
    <row r="71" spans="1:16" ht="12.75">
      <c r="A71" t="s">
        <v>53</v>
      </c>
      <c s="34" t="s">
        <v>122</v>
      </c>
      <c s="34" t="s">
        <v>5423</v>
      </c>
      <c s="35" t="s">
        <v>5</v>
      </c>
      <c s="6" t="s">
        <v>5424</v>
      </c>
      <c s="36" t="s">
        <v>1178</v>
      </c>
      <c s="37">
        <v>0.597</v>
      </c>
      <c s="36">
        <v>0</v>
      </c>
      <c s="36">
        <f>ROUND(G71*H71,6)</f>
      </c>
      <c r="L71" s="38">
        <v>0</v>
      </c>
      <c s="32">
        <f>ROUND(ROUND(L71,2)*ROUND(G71,3),2)</f>
      </c>
      <c s="36" t="s">
        <v>57</v>
      </c>
      <c>
        <f>(M71*21)/100</f>
      </c>
      <c t="s">
        <v>28</v>
      </c>
    </row>
    <row r="72" spans="1:5" ht="12.75">
      <c r="A72" s="35" t="s">
        <v>58</v>
      </c>
      <c r="E72" s="39" t="s">
        <v>13626</v>
      </c>
    </row>
    <row r="73" spans="1:5" ht="12.75">
      <c r="A73" s="35" t="s">
        <v>59</v>
      </c>
      <c r="E73" s="40" t="s">
        <v>13627</v>
      </c>
    </row>
    <row r="74" spans="1:5" ht="267.75">
      <c r="A74" t="s">
        <v>61</v>
      </c>
      <c r="E74" s="39" t="s">
        <v>6823</v>
      </c>
    </row>
    <row r="75" spans="1:16" ht="12.75">
      <c r="A75" t="s">
        <v>53</v>
      </c>
      <c s="34" t="s">
        <v>125</v>
      </c>
      <c s="34" t="s">
        <v>5427</v>
      </c>
      <c s="35" t="s">
        <v>5</v>
      </c>
      <c s="6" t="s">
        <v>5428</v>
      </c>
      <c s="36" t="s">
        <v>115</v>
      </c>
      <c s="37">
        <v>181</v>
      </c>
      <c s="36">
        <v>0</v>
      </c>
      <c s="36">
        <f>ROUND(G75*H75,6)</f>
      </c>
      <c r="L75" s="38">
        <v>0</v>
      </c>
      <c s="32">
        <f>ROUND(ROUND(L75,2)*ROUND(G75,3),2)</f>
      </c>
      <c s="36" t="s">
        <v>57</v>
      </c>
      <c>
        <f>(M75*21)/100</f>
      </c>
      <c t="s">
        <v>28</v>
      </c>
    </row>
    <row r="76" spans="1:5" ht="12.75">
      <c r="A76" s="35" t="s">
        <v>58</v>
      </c>
      <c r="E76" s="39" t="s">
        <v>5</v>
      </c>
    </row>
    <row r="77" spans="1:5" ht="12.75">
      <c r="A77" s="35" t="s">
        <v>59</v>
      </c>
      <c r="E77" s="40" t="s">
        <v>13628</v>
      </c>
    </row>
    <row r="78" spans="1:5" ht="38.25">
      <c r="A78" t="s">
        <v>61</v>
      </c>
      <c r="E78" s="39" t="s">
        <v>13629</v>
      </c>
    </row>
    <row r="79" spans="1:16" ht="12.75">
      <c r="A79" t="s">
        <v>53</v>
      </c>
      <c s="34" t="s">
        <v>129</v>
      </c>
      <c s="34" t="s">
        <v>5431</v>
      </c>
      <c s="35" t="s">
        <v>5</v>
      </c>
      <c s="6" t="s">
        <v>5432</v>
      </c>
      <c s="36" t="s">
        <v>82</v>
      </c>
      <c s="37">
        <v>331</v>
      </c>
      <c s="36">
        <v>0</v>
      </c>
      <c s="36">
        <f>ROUND(G79*H79,6)</f>
      </c>
      <c r="L79" s="38">
        <v>0</v>
      </c>
      <c s="32">
        <f>ROUND(ROUND(L79,2)*ROUND(G79,3),2)</f>
      </c>
      <c s="36" t="s">
        <v>57</v>
      </c>
      <c>
        <f>(M79*21)/100</f>
      </c>
      <c t="s">
        <v>28</v>
      </c>
    </row>
    <row r="80" spans="1:5" ht="12.75">
      <c r="A80" s="35" t="s">
        <v>58</v>
      </c>
      <c r="E80" s="39" t="s">
        <v>5</v>
      </c>
    </row>
    <row r="81" spans="1:5" ht="12.75">
      <c r="A81" s="35" t="s">
        <v>59</v>
      </c>
      <c r="E81" s="40" t="s">
        <v>13630</v>
      </c>
    </row>
    <row r="82" spans="1:5" ht="38.25">
      <c r="A82" t="s">
        <v>61</v>
      </c>
      <c r="E82" s="39" t="s">
        <v>13631</v>
      </c>
    </row>
    <row r="83" spans="1:16" ht="12.75">
      <c r="A83" t="s">
        <v>53</v>
      </c>
      <c s="34" t="s">
        <v>134</v>
      </c>
      <c s="34" t="s">
        <v>13632</v>
      </c>
      <c s="35" t="s">
        <v>5</v>
      </c>
      <c s="6" t="s">
        <v>13633</v>
      </c>
      <c s="36" t="s">
        <v>65</v>
      </c>
      <c s="37">
        <v>1264.918</v>
      </c>
      <c s="36">
        <v>0</v>
      </c>
      <c s="36">
        <f>ROUND(G83*H83,6)</f>
      </c>
      <c r="L83" s="38">
        <v>0</v>
      </c>
      <c s="32">
        <f>ROUND(ROUND(L83,2)*ROUND(G83,3),2)</f>
      </c>
      <c s="36" t="s">
        <v>2163</v>
      </c>
      <c>
        <f>(M83*21)/100</f>
      </c>
      <c t="s">
        <v>28</v>
      </c>
    </row>
    <row r="84" spans="1:5" ht="12.75">
      <c r="A84" s="35" t="s">
        <v>58</v>
      </c>
      <c r="E84" s="39" t="s">
        <v>5</v>
      </c>
    </row>
    <row r="85" spans="1:5" ht="12.75">
      <c r="A85" s="35" t="s">
        <v>59</v>
      </c>
      <c r="E85" s="40" t="s">
        <v>13634</v>
      </c>
    </row>
    <row r="86" spans="1:5" ht="38.25">
      <c r="A86" t="s">
        <v>61</v>
      </c>
      <c r="E86" s="39" t="s">
        <v>5849</v>
      </c>
    </row>
    <row r="87" spans="1:13" ht="12.75">
      <c r="A87" t="s">
        <v>50</v>
      </c>
      <c r="C87" s="31" t="s">
        <v>83</v>
      </c>
      <c r="E87" s="33" t="s">
        <v>5500</v>
      </c>
      <c r="J87" s="32">
        <f>0</f>
      </c>
      <c s="32">
        <f>0</f>
      </c>
      <c s="32">
        <f>0+L88+L92</f>
      </c>
      <c s="32">
        <f>0+M88+M92</f>
      </c>
    </row>
    <row r="88" spans="1:16" ht="12.75">
      <c r="A88" t="s">
        <v>53</v>
      </c>
      <c s="34" t="s">
        <v>137</v>
      </c>
      <c s="34" t="s">
        <v>6325</v>
      </c>
      <c s="35" t="s">
        <v>5</v>
      </c>
      <c s="6" t="s">
        <v>6326</v>
      </c>
      <c s="36" t="s">
        <v>65</v>
      </c>
      <c s="37">
        <v>212.8</v>
      </c>
      <c s="36">
        <v>0</v>
      </c>
      <c s="36">
        <f>ROUND(G88*H88,6)</f>
      </c>
      <c r="L88" s="38">
        <v>0</v>
      </c>
      <c s="32">
        <f>ROUND(ROUND(L88,2)*ROUND(G88,3),2)</f>
      </c>
      <c s="36" t="s">
        <v>57</v>
      </c>
      <c>
        <f>(M88*21)/100</f>
      </c>
      <c t="s">
        <v>28</v>
      </c>
    </row>
    <row r="89" spans="1:5" ht="12.75">
      <c r="A89" s="35" t="s">
        <v>58</v>
      </c>
      <c r="E89" s="39" t="s">
        <v>13635</v>
      </c>
    </row>
    <row r="90" spans="1:5" ht="12.75">
      <c r="A90" s="35" t="s">
        <v>59</v>
      </c>
      <c r="E90" s="40" t="s">
        <v>13636</v>
      </c>
    </row>
    <row r="91" spans="1:5" ht="114.75">
      <c r="A91" t="s">
        <v>61</v>
      </c>
      <c r="E91" s="39" t="s">
        <v>7911</v>
      </c>
    </row>
    <row r="92" spans="1:16" ht="12.75">
      <c r="A92" t="s">
        <v>53</v>
      </c>
      <c s="34" t="s">
        <v>143</v>
      </c>
      <c s="34" t="s">
        <v>5667</v>
      </c>
      <c s="35" t="s">
        <v>5</v>
      </c>
      <c s="6" t="s">
        <v>5668</v>
      </c>
      <c s="36" t="s">
        <v>65</v>
      </c>
      <c s="37">
        <v>6.336</v>
      </c>
      <c s="36">
        <v>0</v>
      </c>
      <c s="36">
        <f>ROUND(G92*H92,6)</f>
      </c>
      <c r="L92" s="38">
        <v>0</v>
      </c>
      <c s="32">
        <f>ROUND(ROUND(L92,2)*ROUND(G92,3),2)</f>
      </c>
      <c s="36" t="s">
        <v>57</v>
      </c>
      <c>
        <f>(M92*21)/100</f>
      </c>
      <c t="s">
        <v>28</v>
      </c>
    </row>
    <row r="93" spans="1:5" ht="12.75">
      <c r="A93" s="35" t="s">
        <v>58</v>
      </c>
      <c r="E93" s="39" t="s">
        <v>13637</v>
      </c>
    </row>
    <row r="94" spans="1:5" ht="12.75">
      <c r="A94" s="35" t="s">
        <v>59</v>
      </c>
      <c r="E94" s="40" t="s">
        <v>13638</v>
      </c>
    </row>
    <row r="95" spans="1:5" ht="114.75">
      <c r="A95" t="s">
        <v>61</v>
      </c>
      <c r="E95" s="39" t="s">
        <v>7911</v>
      </c>
    </row>
    <row r="96" spans="1:13" ht="12.75">
      <c r="A96" t="s">
        <v>50</v>
      </c>
      <c r="C96" s="31" t="s">
        <v>1173</v>
      </c>
      <c r="E96" s="33" t="s">
        <v>1174</v>
      </c>
      <c r="J96" s="32">
        <f>0</f>
      </c>
      <c s="32">
        <f>0</f>
      </c>
      <c s="32">
        <f>0+L97+L101+L105</f>
      </c>
      <c s="32">
        <f>0+M97+M101+M105</f>
      </c>
    </row>
    <row r="97" spans="1:16" ht="25.5">
      <c r="A97" t="s">
        <v>53</v>
      </c>
      <c s="34" t="s">
        <v>51</v>
      </c>
      <c s="34" t="s">
        <v>1175</v>
      </c>
      <c s="35" t="s">
        <v>1176</v>
      </c>
      <c s="6" t="s">
        <v>1177</v>
      </c>
      <c s="36" t="s">
        <v>1178</v>
      </c>
      <c s="37">
        <v>18471.6</v>
      </c>
      <c s="36">
        <v>0</v>
      </c>
      <c s="36">
        <f>ROUND(G97*H97,6)</f>
      </c>
      <c r="L97" s="38">
        <v>0</v>
      </c>
      <c s="32">
        <f>ROUND(ROUND(L97,2)*ROUND(G97,3),2)</f>
      </c>
      <c s="36" t="s">
        <v>1179</v>
      </c>
      <c>
        <f>(M97*21)/100</f>
      </c>
      <c t="s">
        <v>28</v>
      </c>
    </row>
    <row r="98" spans="1:5" ht="25.5">
      <c r="A98" s="35" t="s">
        <v>58</v>
      </c>
      <c r="E98" s="39" t="s">
        <v>1180</v>
      </c>
    </row>
    <row r="99" spans="1:5" ht="12.75">
      <c r="A99" s="35" t="s">
        <v>59</v>
      </c>
      <c r="E99" s="40" t="s">
        <v>13639</v>
      </c>
    </row>
    <row r="100" spans="1:5" ht="140.25">
      <c r="A100" t="s">
        <v>61</v>
      </c>
      <c r="E100" s="39" t="s">
        <v>13640</v>
      </c>
    </row>
    <row r="101" spans="1:16" ht="25.5">
      <c r="A101" t="s">
        <v>53</v>
      </c>
      <c s="34" t="s">
        <v>28</v>
      </c>
      <c s="34" t="s">
        <v>7048</v>
      </c>
      <c s="35" t="s">
        <v>7049</v>
      </c>
      <c s="6" t="s">
        <v>8252</v>
      </c>
      <c s="36" t="s">
        <v>1178</v>
      </c>
      <c s="37">
        <v>9441.347</v>
      </c>
      <c s="36">
        <v>0</v>
      </c>
      <c s="36">
        <f>ROUND(G101*H101,6)</f>
      </c>
      <c r="L101" s="38">
        <v>0</v>
      </c>
      <c s="32">
        <f>ROUND(ROUND(L101,2)*ROUND(G101,3),2)</f>
      </c>
      <c s="36" t="s">
        <v>1179</v>
      </c>
      <c>
        <f>(M101*21)/100</f>
      </c>
      <c t="s">
        <v>28</v>
      </c>
    </row>
    <row r="102" spans="1:5" ht="25.5">
      <c r="A102" s="35" t="s">
        <v>58</v>
      </c>
      <c r="E102" s="39" t="s">
        <v>1180</v>
      </c>
    </row>
    <row r="103" spans="1:5" ht="38.25">
      <c r="A103" s="35" t="s">
        <v>59</v>
      </c>
      <c r="E103" s="40" t="s">
        <v>13641</v>
      </c>
    </row>
    <row r="104" spans="1:5" ht="140.25">
      <c r="A104" t="s">
        <v>61</v>
      </c>
      <c r="E104" s="39" t="s">
        <v>13640</v>
      </c>
    </row>
    <row r="105" spans="1:16" ht="25.5">
      <c r="A105" t="s">
        <v>53</v>
      </c>
      <c s="34" t="s">
        <v>26</v>
      </c>
      <c s="34" t="s">
        <v>1183</v>
      </c>
      <c s="35" t="s">
        <v>1184</v>
      </c>
      <c s="6" t="s">
        <v>1185</v>
      </c>
      <c s="36" t="s">
        <v>1178</v>
      </c>
      <c s="37">
        <v>547.84</v>
      </c>
      <c s="36">
        <v>0</v>
      </c>
      <c s="36">
        <f>ROUND(G105*H105,6)</f>
      </c>
      <c r="L105" s="38">
        <v>0</v>
      </c>
      <c s="32">
        <f>ROUND(ROUND(L105,2)*ROUND(G105,3),2)</f>
      </c>
      <c s="36" t="s">
        <v>1179</v>
      </c>
      <c>
        <f>(M105*21)/100</f>
      </c>
      <c t="s">
        <v>28</v>
      </c>
    </row>
    <row r="106" spans="1:5" ht="25.5">
      <c r="A106" s="35" t="s">
        <v>58</v>
      </c>
      <c r="E106" s="39" t="s">
        <v>1180</v>
      </c>
    </row>
    <row r="107" spans="1:5" ht="38.25">
      <c r="A107" s="35" t="s">
        <v>59</v>
      </c>
      <c r="E107" s="40" t="s">
        <v>13642</v>
      </c>
    </row>
    <row r="108" spans="1:5" ht="140.25">
      <c r="A108" t="s">
        <v>61</v>
      </c>
      <c r="E108" s="39" t="s">
        <v>13640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13645</v>
      </c>
      <c r="E8" s="30" t="s">
        <v>13644</v>
      </c>
      <c r="J8" s="29">
        <f>0+J9+J30+J83+J172+J197+J282+J315+J356+J377+J386+J411</f>
      </c>
      <c s="29">
        <f>0+K9+K30+K83+K172+K197+K282+K315+K356+K377+K386+K411</f>
      </c>
      <c s="29">
        <f>0+L9+L30+L83+L172+L197+L282+L315+L356+L377+L386+L411</f>
      </c>
      <c s="29">
        <f>0+M9+M30+M83+M172+M197+M282+M315+M356+M377+M386+M411</f>
      </c>
    </row>
    <row r="9" spans="1:13" ht="12.75">
      <c r="A9" t="s">
        <v>50</v>
      </c>
      <c r="C9" s="31" t="s">
        <v>51</v>
      </c>
      <c r="E9" s="33" t="s">
        <v>767</v>
      </c>
      <c r="J9" s="32">
        <f>0</f>
      </c>
      <c s="32">
        <f>0</f>
      </c>
      <c s="32">
        <f>0+L10+L14+L18+L22+L26</f>
      </c>
      <c s="32">
        <f>0+M10+M14+M18+M22+M26</f>
      </c>
    </row>
    <row r="10" spans="1:16" ht="12.75">
      <c r="A10" t="s">
        <v>53</v>
      </c>
      <c s="34" t="s">
        <v>51</v>
      </c>
      <c s="34" t="s">
        <v>72</v>
      </c>
      <c s="35" t="s">
        <v>5</v>
      </c>
      <c s="6" t="s">
        <v>73</v>
      </c>
      <c s="36" t="s">
        <v>65</v>
      </c>
      <c s="37">
        <v>4557</v>
      </c>
      <c s="36">
        <v>0</v>
      </c>
      <c s="36">
        <f>ROUND(G10*H10,6)</f>
      </c>
      <c r="L10" s="38">
        <v>0</v>
      </c>
      <c s="32">
        <f>ROUND(ROUND(L10,2)*ROUND(G10,3),2)</f>
      </c>
      <c s="36" t="s">
        <v>57</v>
      </c>
      <c>
        <f>(M10*21)/100</f>
      </c>
      <c t="s">
        <v>28</v>
      </c>
    </row>
    <row r="11" spans="1:5" ht="12.75">
      <c r="A11" s="35" t="s">
        <v>58</v>
      </c>
      <c r="E11" s="39" t="s">
        <v>5</v>
      </c>
    </row>
    <row r="12" spans="1:5" ht="12.75">
      <c r="A12" s="35" t="s">
        <v>59</v>
      </c>
      <c r="E12" s="40" t="s">
        <v>13646</v>
      </c>
    </row>
    <row r="13" spans="1:5" ht="12.75">
      <c r="A13" t="s">
        <v>61</v>
      </c>
      <c r="E13" s="39" t="s">
        <v>776</v>
      </c>
    </row>
    <row r="14" spans="1:16" ht="12.75">
      <c r="A14" t="s">
        <v>53</v>
      </c>
      <c s="34" t="s">
        <v>28</v>
      </c>
      <c s="34" t="s">
        <v>69</v>
      </c>
      <c s="35" t="s">
        <v>5</v>
      </c>
      <c s="6" t="s">
        <v>473</v>
      </c>
      <c s="36" t="s">
        <v>65</v>
      </c>
      <c s="37">
        <v>2487.523</v>
      </c>
      <c s="36">
        <v>0</v>
      </c>
      <c s="36">
        <f>ROUND(G14*H14,6)</f>
      </c>
      <c r="L14" s="38">
        <v>0</v>
      </c>
      <c s="32">
        <f>ROUND(ROUND(L14,2)*ROUND(G14,3),2)</f>
      </c>
      <c s="36" t="s">
        <v>57</v>
      </c>
      <c>
        <f>(M14*21)/100</f>
      </c>
      <c t="s">
        <v>28</v>
      </c>
    </row>
    <row r="15" spans="1:5" ht="12.75">
      <c r="A15" s="35" t="s">
        <v>58</v>
      </c>
      <c r="E15" s="39" t="s">
        <v>13647</v>
      </c>
    </row>
    <row r="16" spans="1:5" ht="63.75">
      <c r="A16" s="35" t="s">
        <v>59</v>
      </c>
      <c r="E16" s="40" t="s">
        <v>13648</v>
      </c>
    </row>
    <row r="17" spans="1:5" ht="204">
      <c r="A17" t="s">
        <v>61</v>
      </c>
      <c r="E17" s="39" t="s">
        <v>13649</v>
      </c>
    </row>
    <row r="18" spans="1:16" ht="12.75">
      <c r="A18" t="s">
        <v>53</v>
      </c>
      <c s="34" t="s">
        <v>26</v>
      </c>
      <c s="34" t="s">
        <v>84</v>
      </c>
      <c s="35" t="s">
        <v>5</v>
      </c>
      <c s="6" t="s">
        <v>85</v>
      </c>
      <c s="36" t="s">
        <v>65</v>
      </c>
      <c s="37">
        <v>6974.261</v>
      </c>
      <c s="36">
        <v>0</v>
      </c>
      <c s="36">
        <f>ROUND(G18*H18,6)</f>
      </c>
      <c r="L18" s="38">
        <v>0</v>
      </c>
      <c s="32">
        <f>ROUND(ROUND(L18,2)*ROUND(G18,3),2)</f>
      </c>
      <c s="36" t="s">
        <v>57</v>
      </c>
      <c>
        <f>(M18*21)/100</f>
      </c>
      <c t="s">
        <v>28</v>
      </c>
    </row>
    <row r="19" spans="1:5" ht="12.75">
      <c r="A19" s="35" t="s">
        <v>58</v>
      </c>
      <c r="E19" s="39" t="s">
        <v>13650</v>
      </c>
    </row>
    <row r="20" spans="1:5" ht="63.75">
      <c r="A20" s="35" t="s">
        <v>59</v>
      </c>
      <c r="E20" s="40" t="s">
        <v>13651</v>
      </c>
    </row>
    <row r="21" spans="1:5" ht="153">
      <c r="A21" t="s">
        <v>61</v>
      </c>
      <c r="E21" s="39" t="s">
        <v>13652</v>
      </c>
    </row>
    <row r="22" spans="1:16" ht="12.75">
      <c r="A22" t="s">
        <v>53</v>
      </c>
      <c s="34" t="s">
        <v>68</v>
      </c>
      <c s="34" t="s">
        <v>6024</v>
      </c>
      <c s="35" t="s">
        <v>5</v>
      </c>
      <c s="6" t="s">
        <v>6025</v>
      </c>
      <c s="36" t="s">
        <v>65</v>
      </c>
      <c s="37">
        <v>6974.261</v>
      </c>
      <c s="36">
        <v>0</v>
      </c>
      <c s="36">
        <f>ROUND(G22*H22,6)</f>
      </c>
      <c r="L22" s="38">
        <v>0</v>
      </c>
      <c s="32">
        <f>ROUND(ROUND(L22,2)*ROUND(G22,3),2)</f>
      </c>
      <c s="36" t="s">
        <v>57</v>
      </c>
      <c>
        <f>(M22*21)/100</f>
      </c>
      <c t="s">
        <v>28</v>
      </c>
    </row>
    <row r="23" spans="1:5" ht="12.75">
      <c r="A23" s="35" t="s">
        <v>58</v>
      </c>
      <c r="E23" s="39" t="s">
        <v>5</v>
      </c>
    </row>
    <row r="24" spans="1:5" ht="25.5">
      <c r="A24" s="35" t="s">
        <v>59</v>
      </c>
      <c r="E24" s="40" t="s">
        <v>13653</v>
      </c>
    </row>
    <row r="25" spans="1:5" ht="12.75">
      <c r="A25" t="s">
        <v>61</v>
      </c>
      <c r="E25" s="39" t="s">
        <v>776</v>
      </c>
    </row>
    <row r="26" spans="1:16" ht="12.75">
      <c r="A26" t="s">
        <v>53</v>
      </c>
      <c s="34" t="s">
        <v>71</v>
      </c>
      <c s="34" t="s">
        <v>6028</v>
      </c>
      <c s="35" t="s">
        <v>5</v>
      </c>
      <c s="6" t="s">
        <v>6029</v>
      </c>
      <c s="36" t="s">
        <v>5238</v>
      </c>
      <c s="37">
        <v>655580.534</v>
      </c>
      <c s="36">
        <v>0</v>
      </c>
      <c s="36">
        <f>ROUND(G26*H26,6)</f>
      </c>
      <c r="L26" s="38">
        <v>0</v>
      </c>
      <c s="32">
        <f>ROUND(ROUND(L26,2)*ROUND(G26,3),2)</f>
      </c>
      <c s="36" t="s">
        <v>57</v>
      </c>
      <c>
        <f>(M26*21)/100</f>
      </c>
      <c t="s">
        <v>28</v>
      </c>
    </row>
    <row r="27" spans="1:5" ht="12.75">
      <c r="A27" s="35" t="s">
        <v>58</v>
      </c>
      <c r="E27" s="39" t="s">
        <v>5</v>
      </c>
    </row>
    <row r="28" spans="1:5" ht="25.5">
      <c r="A28" s="35" t="s">
        <v>59</v>
      </c>
      <c r="E28" s="40" t="s">
        <v>13654</v>
      </c>
    </row>
    <row r="29" spans="1:5" ht="12.75">
      <c r="A29" t="s">
        <v>61</v>
      </c>
      <c r="E29" s="39" t="s">
        <v>776</v>
      </c>
    </row>
    <row r="30" spans="1:13" ht="12.75">
      <c r="A30" t="s">
        <v>50</v>
      </c>
      <c r="C30" s="31" t="s">
        <v>28</v>
      </c>
      <c r="E30" s="33" t="s">
        <v>5405</v>
      </c>
      <c r="J30" s="32">
        <f>0</f>
      </c>
      <c s="32">
        <f>0</f>
      </c>
      <c s="32">
        <f>0+L31+L35+L39+L43+L47+L51+L55+L59+L63+L67+L71+L75+L79</f>
      </c>
      <c s="32">
        <f>0+M31+M35+M39+M43+M47+M51+M55+M59+M63+M67+M71+M75+M79</f>
      </c>
    </row>
    <row r="31" spans="1:16" ht="12.75">
      <c r="A31" t="s">
        <v>53</v>
      </c>
      <c s="34" t="s">
        <v>27</v>
      </c>
      <c s="34" t="s">
        <v>13655</v>
      </c>
      <c s="35" t="s">
        <v>5</v>
      </c>
      <c s="6" t="s">
        <v>13656</v>
      </c>
      <c s="36" t="s">
        <v>65</v>
      </c>
      <c s="37">
        <v>83.78</v>
      </c>
      <c s="36">
        <v>0</v>
      </c>
      <c s="36">
        <f>ROUND(G31*H31,6)</f>
      </c>
      <c r="L31" s="38">
        <v>0</v>
      </c>
      <c s="32">
        <f>ROUND(ROUND(L31,2)*ROUND(G31,3),2)</f>
      </c>
      <c s="36" t="s">
        <v>57</v>
      </c>
      <c>
        <f>(M31*21)/100</f>
      </c>
      <c t="s">
        <v>28</v>
      </c>
    </row>
    <row r="32" spans="1:5" ht="12.75">
      <c r="A32" s="35" t="s">
        <v>58</v>
      </c>
      <c r="E32" s="39" t="s">
        <v>5</v>
      </c>
    </row>
    <row r="33" spans="1:5" ht="63.75">
      <c r="A33" s="35" t="s">
        <v>59</v>
      </c>
      <c r="E33" s="40" t="s">
        <v>13657</v>
      </c>
    </row>
    <row r="34" spans="1:5" ht="38.25">
      <c r="A34" t="s">
        <v>61</v>
      </c>
      <c r="E34" s="39" t="s">
        <v>13658</v>
      </c>
    </row>
    <row r="35" spans="1:16" ht="12.75">
      <c r="A35" t="s">
        <v>53</v>
      </c>
      <c s="34" t="s">
        <v>76</v>
      </c>
      <c s="34" t="s">
        <v>13659</v>
      </c>
      <c s="35" t="s">
        <v>5</v>
      </c>
      <c s="6" t="s">
        <v>13660</v>
      </c>
      <c s="36" t="s">
        <v>65</v>
      </c>
      <c s="37">
        <v>83.78</v>
      </c>
      <c s="36">
        <v>0</v>
      </c>
      <c s="36">
        <f>ROUND(G35*H35,6)</f>
      </c>
      <c r="L35" s="38">
        <v>0</v>
      </c>
      <c s="32">
        <f>ROUND(ROUND(L35,2)*ROUND(G35,3),2)</f>
      </c>
      <c s="36" t="s">
        <v>57</v>
      </c>
      <c>
        <f>(M35*21)/100</f>
      </c>
      <c t="s">
        <v>28</v>
      </c>
    </row>
    <row r="36" spans="1:5" ht="12.75">
      <c r="A36" s="35" t="s">
        <v>58</v>
      </c>
      <c r="E36" s="39" t="s">
        <v>5</v>
      </c>
    </row>
    <row r="37" spans="1:5" ht="63.75">
      <c r="A37" s="35" t="s">
        <v>59</v>
      </c>
      <c r="E37" s="40" t="s">
        <v>13657</v>
      </c>
    </row>
    <row r="38" spans="1:5" ht="38.25">
      <c r="A38" t="s">
        <v>61</v>
      </c>
      <c r="E38" s="39" t="s">
        <v>13661</v>
      </c>
    </row>
    <row r="39" spans="1:16" ht="12.75">
      <c r="A39" t="s">
        <v>53</v>
      </c>
      <c s="34" t="s">
        <v>79</v>
      </c>
      <c s="34" t="s">
        <v>5419</v>
      </c>
      <c s="35" t="s">
        <v>5</v>
      </c>
      <c s="6" t="s">
        <v>5420</v>
      </c>
      <c s="36" t="s">
        <v>65</v>
      </c>
      <c s="37">
        <v>1243.761</v>
      </c>
      <c s="36">
        <v>0</v>
      </c>
      <c s="36">
        <f>ROUND(G39*H39,6)</f>
      </c>
      <c r="L39" s="38">
        <v>0</v>
      </c>
      <c s="32">
        <f>ROUND(ROUND(L39,2)*ROUND(G39,3),2)</f>
      </c>
      <c s="36" t="s">
        <v>57</v>
      </c>
      <c>
        <f>(M39*21)/100</f>
      </c>
      <c t="s">
        <v>28</v>
      </c>
    </row>
    <row r="40" spans="1:5" ht="12.75">
      <c r="A40" s="35" t="s">
        <v>58</v>
      </c>
      <c r="E40" s="39" t="s">
        <v>5</v>
      </c>
    </row>
    <row r="41" spans="1:5" ht="63.75">
      <c r="A41" s="35" t="s">
        <v>59</v>
      </c>
      <c r="E41" s="40" t="s">
        <v>13651</v>
      </c>
    </row>
    <row r="42" spans="1:5" ht="89.25">
      <c r="A42" t="s">
        <v>61</v>
      </c>
      <c r="E42" s="39" t="s">
        <v>13662</v>
      </c>
    </row>
    <row r="43" spans="1:16" ht="12.75">
      <c r="A43" t="s">
        <v>53</v>
      </c>
      <c s="34" t="s">
        <v>83</v>
      </c>
      <c s="34" t="s">
        <v>5423</v>
      </c>
      <c s="35" t="s">
        <v>5</v>
      </c>
      <c s="6" t="s">
        <v>5424</v>
      </c>
      <c s="36" t="s">
        <v>1178</v>
      </c>
      <c s="37">
        <v>122.896</v>
      </c>
      <c s="36">
        <v>0</v>
      </c>
      <c s="36">
        <f>ROUND(G43*H43,6)</f>
      </c>
      <c r="L43" s="38">
        <v>0</v>
      </c>
      <c s="32">
        <f>ROUND(ROUND(L43,2)*ROUND(G43,3),2)</f>
      </c>
      <c s="36" t="s">
        <v>57</v>
      </c>
      <c>
        <f>(M43*21)/100</f>
      </c>
      <c t="s">
        <v>28</v>
      </c>
    </row>
    <row r="44" spans="1:5" ht="12.75">
      <c r="A44" s="35" t="s">
        <v>58</v>
      </c>
      <c r="E44" s="39" t="s">
        <v>5</v>
      </c>
    </row>
    <row r="45" spans="1:5" ht="12.75">
      <c r="A45" s="35" t="s">
        <v>59</v>
      </c>
      <c r="E45" s="40" t="s">
        <v>13663</v>
      </c>
    </row>
    <row r="46" spans="1:5" ht="38.25">
      <c r="A46" t="s">
        <v>61</v>
      </c>
      <c r="E46" s="39" t="s">
        <v>13664</v>
      </c>
    </row>
    <row r="47" spans="1:16" ht="12.75">
      <c r="A47" t="s">
        <v>53</v>
      </c>
      <c s="34" t="s">
        <v>88</v>
      </c>
      <c s="34" t="s">
        <v>5764</v>
      </c>
      <c s="35" t="s">
        <v>5</v>
      </c>
      <c s="6" t="s">
        <v>13665</v>
      </c>
      <c s="36" t="s">
        <v>82</v>
      </c>
      <c s="37">
        <v>60</v>
      </c>
      <c s="36">
        <v>0</v>
      </c>
      <c s="36">
        <f>ROUND(G47*H47,6)</f>
      </c>
      <c r="L47" s="38">
        <v>0</v>
      </c>
      <c s="32">
        <f>ROUND(ROUND(L47,2)*ROUND(G47,3),2)</f>
      </c>
      <c s="36" t="s">
        <v>57</v>
      </c>
      <c>
        <f>(M47*21)/100</f>
      </c>
      <c t="s">
        <v>28</v>
      </c>
    </row>
    <row r="48" spans="1:5" ht="12.75">
      <c r="A48" s="35" t="s">
        <v>58</v>
      </c>
      <c r="E48" s="39" t="s">
        <v>5</v>
      </c>
    </row>
    <row r="49" spans="1:5" ht="12.75">
      <c r="A49" s="35" t="s">
        <v>59</v>
      </c>
      <c r="E49" s="40" t="s">
        <v>13666</v>
      </c>
    </row>
    <row r="50" spans="1:5" ht="63.75">
      <c r="A50" t="s">
        <v>61</v>
      </c>
      <c r="E50" s="39" t="s">
        <v>5418</v>
      </c>
    </row>
    <row r="51" spans="1:16" ht="12.75">
      <c r="A51" t="s">
        <v>53</v>
      </c>
      <c s="34" t="s">
        <v>91</v>
      </c>
      <c s="34" t="s">
        <v>13601</v>
      </c>
      <c s="35" t="s">
        <v>5</v>
      </c>
      <c s="6" t="s">
        <v>13602</v>
      </c>
      <c s="36" t="s">
        <v>82</v>
      </c>
      <c s="37">
        <v>60</v>
      </c>
      <c s="36">
        <v>0</v>
      </c>
      <c s="36">
        <f>ROUND(G51*H51,6)</f>
      </c>
      <c r="L51" s="38">
        <v>0</v>
      </c>
      <c s="32">
        <f>ROUND(ROUND(L51,2)*ROUND(G51,3),2)</f>
      </c>
      <c s="36" t="s">
        <v>57</v>
      </c>
      <c>
        <f>(M51*21)/100</f>
      </c>
      <c t="s">
        <v>28</v>
      </c>
    </row>
    <row r="52" spans="1:5" ht="12.75">
      <c r="A52" s="35" t="s">
        <v>58</v>
      </c>
      <c r="E52" s="39" t="s">
        <v>5</v>
      </c>
    </row>
    <row r="53" spans="1:5" ht="12.75">
      <c r="A53" s="35" t="s">
        <v>59</v>
      </c>
      <c r="E53" s="40" t="s">
        <v>13666</v>
      </c>
    </row>
    <row r="54" spans="1:5" ht="38.25">
      <c r="A54" t="s">
        <v>61</v>
      </c>
      <c r="E54" s="39" t="s">
        <v>13667</v>
      </c>
    </row>
    <row r="55" spans="1:16" ht="12.75">
      <c r="A55" t="s">
        <v>53</v>
      </c>
      <c s="34" t="s">
        <v>94</v>
      </c>
      <c s="34" t="s">
        <v>13668</v>
      </c>
      <c s="35" t="s">
        <v>5</v>
      </c>
      <c s="6" t="s">
        <v>13669</v>
      </c>
      <c s="36" t="s">
        <v>115</v>
      </c>
      <c s="37">
        <v>126</v>
      </c>
      <c s="36">
        <v>0</v>
      </c>
      <c s="36">
        <f>ROUND(G55*H55,6)</f>
      </c>
      <c r="L55" s="38">
        <v>0</v>
      </c>
      <c s="32">
        <f>ROUND(ROUND(L55,2)*ROUND(G55,3),2)</f>
      </c>
      <c s="36" t="s">
        <v>6339</v>
      </c>
      <c>
        <f>(M55*21)/100</f>
      </c>
      <c t="s">
        <v>28</v>
      </c>
    </row>
    <row r="56" spans="1:5" ht="12.75">
      <c r="A56" s="35" t="s">
        <v>58</v>
      </c>
      <c r="E56" s="39" t="s">
        <v>5</v>
      </c>
    </row>
    <row r="57" spans="1:5" ht="12.75">
      <c r="A57" s="35" t="s">
        <v>59</v>
      </c>
      <c r="E57" s="40" t="s">
        <v>13670</v>
      </c>
    </row>
    <row r="58" spans="1:5" ht="12.75">
      <c r="A58" t="s">
        <v>61</v>
      </c>
      <c r="E58" s="39" t="s">
        <v>13671</v>
      </c>
    </row>
    <row r="59" spans="1:16" ht="12.75">
      <c r="A59" t="s">
        <v>53</v>
      </c>
      <c s="34" t="s">
        <v>97</v>
      </c>
      <c s="34" t="s">
        <v>13672</v>
      </c>
      <c s="35" t="s">
        <v>5</v>
      </c>
      <c s="6" t="s">
        <v>13673</v>
      </c>
      <c s="36" t="s">
        <v>56</v>
      </c>
      <c s="37">
        <v>1625.275</v>
      </c>
      <c s="36">
        <v>0</v>
      </c>
      <c s="36">
        <f>ROUND(G59*H59,6)</f>
      </c>
      <c r="L59" s="38">
        <v>0</v>
      </c>
      <c s="32">
        <f>ROUND(ROUND(L59,2)*ROUND(G59,3),2)</f>
      </c>
      <c s="36" t="s">
        <v>6339</v>
      </c>
      <c>
        <f>(M59*21)/100</f>
      </c>
      <c t="s">
        <v>28</v>
      </c>
    </row>
    <row r="60" spans="1:5" ht="12.75">
      <c r="A60" s="35" t="s">
        <v>58</v>
      </c>
      <c r="E60" s="39" t="s">
        <v>5</v>
      </c>
    </row>
    <row r="61" spans="1:5" ht="102">
      <c r="A61" s="35" t="s">
        <v>59</v>
      </c>
      <c r="E61" s="40" t="s">
        <v>13674</v>
      </c>
    </row>
    <row r="62" spans="1:5" ht="25.5">
      <c r="A62" t="s">
        <v>61</v>
      </c>
      <c r="E62" s="39" t="s">
        <v>13675</v>
      </c>
    </row>
    <row r="63" spans="1:16" ht="12.75">
      <c r="A63" t="s">
        <v>53</v>
      </c>
      <c s="34" t="s">
        <v>100</v>
      </c>
      <c s="34" t="s">
        <v>13676</v>
      </c>
      <c s="35" t="s">
        <v>5</v>
      </c>
      <c s="6" t="s">
        <v>13677</v>
      </c>
      <c s="36" t="s">
        <v>56</v>
      </c>
      <c s="37">
        <v>1625.275</v>
      </c>
      <c s="36">
        <v>0</v>
      </c>
      <c s="36">
        <f>ROUND(G63*H63,6)</f>
      </c>
      <c r="L63" s="38">
        <v>0</v>
      </c>
      <c s="32">
        <f>ROUND(ROUND(L63,2)*ROUND(G63,3),2)</f>
      </c>
      <c s="36" t="s">
        <v>6339</v>
      </c>
      <c>
        <f>(M63*21)/100</f>
      </c>
      <c t="s">
        <v>28</v>
      </c>
    </row>
    <row r="64" spans="1:5" ht="12.75">
      <c r="A64" s="35" t="s">
        <v>58</v>
      </c>
      <c r="E64" s="39" t="s">
        <v>5</v>
      </c>
    </row>
    <row r="65" spans="1:5" ht="102">
      <c r="A65" s="35" t="s">
        <v>59</v>
      </c>
      <c r="E65" s="40" t="s">
        <v>13674</v>
      </c>
    </row>
    <row r="66" spans="1:5" ht="25.5">
      <c r="A66" t="s">
        <v>61</v>
      </c>
      <c r="E66" s="39" t="s">
        <v>13675</v>
      </c>
    </row>
    <row r="67" spans="1:16" ht="25.5">
      <c r="A67" t="s">
        <v>53</v>
      </c>
      <c s="34" t="s">
        <v>103</v>
      </c>
      <c s="34" t="s">
        <v>5642</v>
      </c>
      <c s="35" t="s">
        <v>5</v>
      </c>
      <c s="6" t="s">
        <v>5643</v>
      </c>
      <c s="36" t="s">
        <v>56</v>
      </c>
      <c s="37">
        <v>2463.083</v>
      </c>
      <c s="36">
        <v>0</v>
      </c>
      <c s="36">
        <f>ROUND(G67*H67,6)</f>
      </c>
      <c r="L67" s="38">
        <v>0</v>
      </c>
      <c s="32">
        <f>ROUND(ROUND(L67,2)*ROUND(G67,3),2)</f>
      </c>
      <c s="36" t="s">
        <v>57</v>
      </c>
      <c>
        <f>(M67*21)/100</f>
      </c>
      <c t="s">
        <v>28</v>
      </c>
    </row>
    <row r="68" spans="1:5" ht="12.75">
      <c r="A68" s="35" t="s">
        <v>58</v>
      </c>
      <c r="E68" s="39" t="s">
        <v>5</v>
      </c>
    </row>
    <row r="69" spans="1:5" ht="140.25">
      <c r="A69" s="35" t="s">
        <v>59</v>
      </c>
      <c r="E69" s="40" t="s">
        <v>13678</v>
      </c>
    </row>
    <row r="70" spans="1:5" ht="102">
      <c r="A70" t="s">
        <v>61</v>
      </c>
      <c r="E70" s="39" t="s">
        <v>13679</v>
      </c>
    </row>
    <row r="71" spans="1:16" ht="12.75">
      <c r="A71" t="s">
        <v>53</v>
      </c>
      <c s="34" t="s">
        <v>106</v>
      </c>
      <c s="34" t="s">
        <v>13680</v>
      </c>
      <c s="35" t="s">
        <v>5</v>
      </c>
      <c s="6" t="s">
        <v>13681</v>
      </c>
      <c s="36" t="s">
        <v>65</v>
      </c>
      <c s="37">
        <v>59.5</v>
      </c>
      <c s="36">
        <v>0</v>
      </c>
      <c s="36">
        <f>ROUND(G71*H71,6)</f>
      </c>
      <c r="L71" s="38">
        <v>0</v>
      </c>
      <c s="32">
        <f>ROUND(ROUND(L71,2)*ROUND(G71,3),2)</f>
      </c>
      <c s="36" t="s">
        <v>6339</v>
      </c>
      <c>
        <f>(M71*21)/100</f>
      </c>
      <c t="s">
        <v>28</v>
      </c>
    </row>
    <row r="72" spans="1:5" ht="12.75">
      <c r="A72" s="35" t="s">
        <v>58</v>
      </c>
      <c r="E72" s="39" t="s">
        <v>5</v>
      </c>
    </row>
    <row r="73" spans="1:5" ht="12.75">
      <c r="A73" s="35" t="s">
        <v>59</v>
      </c>
      <c r="E73" s="40" t="s">
        <v>13682</v>
      </c>
    </row>
    <row r="74" spans="1:5" ht="25.5">
      <c r="A74" t="s">
        <v>61</v>
      </c>
      <c r="E74" s="39" t="s">
        <v>13683</v>
      </c>
    </row>
    <row r="75" spans="1:16" ht="12.75">
      <c r="A75" t="s">
        <v>53</v>
      </c>
      <c s="34" t="s">
        <v>109</v>
      </c>
      <c s="34" t="s">
        <v>13684</v>
      </c>
      <c s="35" t="s">
        <v>5</v>
      </c>
      <c s="6" t="s">
        <v>13685</v>
      </c>
      <c s="36" t="s">
        <v>115</v>
      </c>
      <c s="37">
        <v>76</v>
      </c>
      <c s="36">
        <v>0</v>
      </c>
      <c s="36">
        <f>ROUND(G75*H75,6)</f>
      </c>
      <c r="L75" s="38">
        <v>0</v>
      </c>
      <c s="32">
        <f>ROUND(ROUND(L75,2)*ROUND(G75,3),2)</f>
      </c>
      <c s="36" t="s">
        <v>57</v>
      </c>
      <c>
        <f>(M75*21)/100</f>
      </c>
      <c t="s">
        <v>28</v>
      </c>
    </row>
    <row r="76" spans="1:5" ht="12.75">
      <c r="A76" s="35" t="s">
        <v>58</v>
      </c>
      <c r="E76" s="39" t="s">
        <v>5</v>
      </c>
    </row>
    <row r="77" spans="1:5" ht="12.75">
      <c r="A77" s="35" t="s">
        <v>59</v>
      </c>
      <c r="E77" s="40" t="s">
        <v>13686</v>
      </c>
    </row>
    <row r="78" spans="1:5" ht="38.25">
      <c r="A78" t="s">
        <v>61</v>
      </c>
      <c r="E78" s="39" t="s">
        <v>13687</v>
      </c>
    </row>
    <row r="79" spans="1:16" ht="12.75">
      <c r="A79" t="s">
        <v>53</v>
      </c>
      <c s="34" t="s">
        <v>112</v>
      </c>
      <c s="34" t="s">
        <v>13688</v>
      </c>
      <c s="35" t="s">
        <v>5</v>
      </c>
      <c s="6" t="s">
        <v>13689</v>
      </c>
      <c s="36" t="s">
        <v>65</v>
      </c>
      <c s="37">
        <v>2.285</v>
      </c>
      <c s="36">
        <v>0</v>
      </c>
      <c s="36">
        <f>ROUND(G79*H79,6)</f>
      </c>
      <c r="L79" s="38">
        <v>0</v>
      </c>
      <c s="32">
        <f>ROUND(ROUND(L79,2)*ROUND(G79,3),2)</f>
      </c>
      <c s="36" t="s">
        <v>6339</v>
      </c>
      <c>
        <f>(M79*21)/100</f>
      </c>
      <c t="s">
        <v>28</v>
      </c>
    </row>
    <row r="80" spans="1:5" ht="12.75">
      <c r="A80" s="35" t="s">
        <v>58</v>
      </c>
      <c r="E80" s="39" t="s">
        <v>5</v>
      </c>
    </row>
    <row r="81" spans="1:5" ht="12.75">
      <c r="A81" s="35" t="s">
        <v>59</v>
      </c>
      <c r="E81" s="40" t="s">
        <v>13690</v>
      </c>
    </row>
    <row r="82" spans="1:5" ht="25.5">
      <c r="A82" t="s">
        <v>61</v>
      </c>
      <c r="E82" s="39" t="s">
        <v>13691</v>
      </c>
    </row>
    <row r="83" spans="1:13" ht="12.75">
      <c r="A83" t="s">
        <v>50</v>
      </c>
      <c r="C83" s="31" t="s">
        <v>68</v>
      </c>
      <c r="E83" s="33" t="s">
        <v>5445</v>
      </c>
      <c r="J83" s="32">
        <f>0</f>
      </c>
      <c s="32">
        <f>0</f>
      </c>
      <c s="32">
        <f>0+L84+L88+L92+L96+L100+L104+L108+L112+L116+L120+L124+L128+L132+L136+L140+L144+L148+L152+L156+L160+L164+L168</f>
      </c>
      <c s="32">
        <f>0+M84+M88+M92+M96+M100+M104+M108+M112+M116+M120+M124+M128+M132+M136+M140+M144+M148+M152+M156+M160+M164+M168</f>
      </c>
    </row>
    <row r="84" spans="1:16" ht="12.75">
      <c r="A84" t="s">
        <v>53</v>
      </c>
      <c s="34" t="s">
        <v>116</v>
      </c>
      <c s="34" t="s">
        <v>13692</v>
      </c>
      <c s="35" t="s">
        <v>5</v>
      </c>
      <c s="6" t="s">
        <v>13693</v>
      </c>
      <c s="36" t="s">
        <v>56</v>
      </c>
      <c s="37">
        <v>7578.99</v>
      </c>
      <c s="36">
        <v>0</v>
      </c>
      <c s="36">
        <f>ROUND(G84*H84,6)</f>
      </c>
      <c r="L84" s="38">
        <v>0</v>
      </c>
      <c s="32">
        <f>ROUND(ROUND(L84,2)*ROUND(G84,3),2)</f>
      </c>
      <c s="36" t="s">
        <v>6339</v>
      </c>
      <c>
        <f>(M84*21)/100</f>
      </c>
      <c t="s">
        <v>28</v>
      </c>
    </row>
    <row r="85" spans="1:5" ht="12.75">
      <c r="A85" s="35" t="s">
        <v>58</v>
      </c>
      <c r="E85" s="39" t="s">
        <v>5</v>
      </c>
    </row>
    <row r="86" spans="1:5" ht="12.75">
      <c r="A86" s="35" t="s">
        <v>59</v>
      </c>
      <c r="E86" s="40" t="s">
        <v>13694</v>
      </c>
    </row>
    <row r="87" spans="1:5" ht="38.25">
      <c r="A87" t="s">
        <v>61</v>
      </c>
      <c r="E87" s="39" t="s">
        <v>13695</v>
      </c>
    </row>
    <row r="88" spans="1:16" ht="12.75">
      <c r="A88" t="s">
        <v>53</v>
      </c>
      <c s="34" t="s">
        <v>119</v>
      </c>
      <c s="34" t="s">
        <v>13696</v>
      </c>
      <c s="35" t="s">
        <v>5</v>
      </c>
      <c s="6" t="s">
        <v>13697</v>
      </c>
      <c s="36" t="s">
        <v>56</v>
      </c>
      <c s="37">
        <v>7578.99</v>
      </c>
      <c s="36">
        <v>0</v>
      </c>
      <c s="36">
        <f>ROUND(G88*H88,6)</f>
      </c>
      <c r="L88" s="38">
        <v>0</v>
      </c>
      <c s="32">
        <f>ROUND(ROUND(L88,2)*ROUND(G88,3),2)</f>
      </c>
      <c s="36" t="s">
        <v>6339</v>
      </c>
      <c>
        <f>(M88*21)/100</f>
      </c>
      <c t="s">
        <v>28</v>
      </c>
    </row>
    <row r="89" spans="1:5" ht="12.75">
      <c r="A89" s="35" t="s">
        <v>58</v>
      </c>
      <c r="E89" s="39" t="s">
        <v>5</v>
      </c>
    </row>
    <row r="90" spans="1:5" ht="12.75">
      <c r="A90" s="35" t="s">
        <v>59</v>
      </c>
      <c r="E90" s="40" t="s">
        <v>13694</v>
      </c>
    </row>
    <row r="91" spans="1:5" ht="25.5">
      <c r="A91" t="s">
        <v>61</v>
      </c>
      <c r="E91" s="39" t="s">
        <v>13698</v>
      </c>
    </row>
    <row r="92" spans="1:16" ht="12.75">
      <c r="A92" t="s">
        <v>53</v>
      </c>
      <c s="34" t="s">
        <v>122</v>
      </c>
      <c s="34" t="s">
        <v>13699</v>
      </c>
      <c s="35" t="s">
        <v>5</v>
      </c>
      <c s="6" t="s">
        <v>13700</v>
      </c>
      <c s="36" t="s">
        <v>82</v>
      </c>
      <c s="37">
        <v>663</v>
      </c>
      <c s="36">
        <v>0</v>
      </c>
      <c s="36">
        <f>ROUND(G92*H92,6)</f>
      </c>
      <c r="L92" s="38">
        <v>0</v>
      </c>
      <c s="32">
        <f>ROUND(ROUND(L92,2)*ROUND(G92,3),2)</f>
      </c>
      <c s="36" t="s">
        <v>6339</v>
      </c>
      <c>
        <f>(M92*21)/100</f>
      </c>
      <c t="s">
        <v>28</v>
      </c>
    </row>
    <row r="93" spans="1:5" ht="12.75">
      <c r="A93" s="35" t="s">
        <v>58</v>
      </c>
      <c r="E93" s="39" t="s">
        <v>5</v>
      </c>
    </row>
    <row r="94" spans="1:5" ht="12.75">
      <c r="A94" s="35" t="s">
        <v>59</v>
      </c>
      <c r="E94" s="40" t="s">
        <v>13701</v>
      </c>
    </row>
    <row r="95" spans="1:5" ht="25.5">
      <c r="A95" t="s">
        <v>61</v>
      </c>
      <c r="E95" s="39" t="s">
        <v>13702</v>
      </c>
    </row>
    <row r="96" spans="1:16" ht="12.75">
      <c r="A96" t="s">
        <v>53</v>
      </c>
      <c s="34" t="s">
        <v>125</v>
      </c>
      <c s="34" t="s">
        <v>13703</v>
      </c>
      <c s="35" t="s">
        <v>5</v>
      </c>
      <c s="6" t="s">
        <v>13704</v>
      </c>
      <c s="36" t="s">
        <v>82</v>
      </c>
      <c s="37">
        <v>663</v>
      </c>
      <c s="36">
        <v>0</v>
      </c>
      <c s="36">
        <f>ROUND(G96*H96,6)</f>
      </c>
      <c r="L96" s="38">
        <v>0</v>
      </c>
      <c s="32">
        <f>ROUND(ROUND(L96,2)*ROUND(G96,3),2)</f>
      </c>
      <c s="36" t="s">
        <v>6339</v>
      </c>
      <c>
        <f>(M96*21)/100</f>
      </c>
      <c t="s">
        <v>28</v>
      </c>
    </row>
    <row r="97" spans="1:5" ht="12.75">
      <c r="A97" s="35" t="s">
        <v>58</v>
      </c>
      <c r="E97" s="39" t="s">
        <v>5</v>
      </c>
    </row>
    <row r="98" spans="1:5" ht="12.75">
      <c r="A98" s="35" t="s">
        <v>59</v>
      </c>
      <c r="E98" s="40" t="s">
        <v>13701</v>
      </c>
    </row>
    <row r="99" spans="1:5" ht="25.5">
      <c r="A99" t="s">
        <v>61</v>
      </c>
      <c r="E99" s="39" t="s">
        <v>13705</v>
      </c>
    </row>
    <row r="100" spans="1:16" ht="12.75">
      <c r="A100" t="s">
        <v>53</v>
      </c>
      <c s="34" t="s">
        <v>129</v>
      </c>
      <c s="34" t="s">
        <v>13706</v>
      </c>
      <c s="35" t="s">
        <v>5</v>
      </c>
      <c s="6" t="s">
        <v>13707</v>
      </c>
      <c s="36" t="s">
        <v>56</v>
      </c>
      <c s="37">
        <v>7578.99</v>
      </c>
      <c s="36">
        <v>0</v>
      </c>
      <c s="36">
        <f>ROUND(G100*H100,6)</f>
      </c>
      <c r="L100" s="38">
        <v>0</v>
      </c>
      <c s="32">
        <f>ROUND(ROUND(L100,2)*ROUND(G100,3),2)</f>
      </c>
      <c s="36" t="s">
        <v>6339</v>
      </c>
      <c>
        <f>(M100*21)/100</f>
      </c>
      <c t="s">
        <v>28</v>
      </c>
    </row>
    <row r="101" spans="1:5" ht="12.75">
      <c r="A101" s="35" t="s">
        <v>58</v>
      </c>
      <c r="E101" s="39" t="s">
        <v>5</v>
      </c>
    </row>
    <row r="102" spans="1:5" ht="12.75">
      <c r="A102" s="35" t="s">
        <v>59</v>
      </c>
      <c r="E102" s="40" t="s">
        <v>13694</v>
      </c>
    </row>
    <row r="103" spans="1:5" ht="63.75">
      <c r="A103" t="s">
        <v>61</v>
      </c>
      <c r="E103" s="39" t="s">
        <v>13708</v>
      </c>
    </row>
    <row r="104" spans="1:16" ht="12.75">
      <c r="A104" t="s">
        <v>53</v>
      </c>
      <c s="34" t="s">
        <v>134</v>
      </c>
      <c s="34" t="s">
        <v>13709</v>
      </c>
      <c s="35" t="s">
        <v>5</v>
      </c>
      <c s="6" t="s">
        <v>13710</v>
      </c>
      <c s="36" t="s">
        <v>56</v>
      </c>
      <c s="37">
        <v>7578.99</v>
      </c>
      <c s="36">
        <v>0</v>
      </c>
      <c s="36">
        <f>ROUND(G104*H104,6)</f>
      </c>
      <c r="L104" s="38">
        <v>0</v>
      </c>
      <c s="32">
        <f>ROUND(ROUND(L104,2)*ROUND(G104,3),2)</f>
      </c>
      <c s="36" t="s">
        <v>6339</v>
      </c>
      <c>
        <f>(M104*21)/100</f>
      </c>
      <c t="s">
        <v>28</v>
      </c>
    </row>
    <row r="105" spans="1:5" ht="12.75">
      <c r="A105" s="35" t="s">
        <v>58</v>
      </c>
      <c r="E105" s="39" t="s">
        <v>5</v>
      </c>
    </row>
    <row r="106" spans="1:5" ht="12.75">
      <c r="A106" s="35" t="s">
        <v>59</v>
      </c>
      <c r="E106" s="40" t="s">
        <v>13694</v>
      </c>
    </row>
    <row r="107" spans="1:5" ht="63.75">
      <c r="A107" t="s">
        <v>61</v>
      </c>
      <c r="E107" s="39" t="s">
        <v>13711</v>
      </c>
    </row>
    <row r="108" spans="1:16" ht="12.75">
      <c r="A108" t="s">
        <v>53</v>
      </c>
      <c s="34" t="s">
        <v>137</v>
      </c>
      <c s="34" t="s">
        <v>13712</v>
      </c>
      <c s="35" t="s">
        <v>5</v>
      </c>
      <c s="6" t="s">
        <v>13713</v>
      </c>
      <c s="36" t="s">
        <v>56</v>
      </c>
      <c s="37">
        <v>7578.99</v>
      </c>
      <c s="36">
        <v>0</v>
      </c>
      <c s="36">
        <f>ROUND(G108*H108,6)</f>
      </c>
      <c r="L108" s="38">
        <v>0</v>
      </c>
      <c s="32">
        <f>ROUND(ROUND(L108,2)*ROUND(G108,3),2)</f>
      </c>
      <c s="36" t="s">
        <v>6339</v>
      </c>
      <c>
        <f>(M108*21)/100</f>
      </c>
      <c t="s">
        <v>28</v>
      </c>
    </row>
    <row r="109" spans="1:5" ht="12.75">
      <c r="A109" s="35" t="s">
        <v>58</v>
      </c>
      <c r="E109" s="39" t="s">
        <v>5</v>
      </c>
    </row>
    <row r="110" spans="1:5" ht="12.75">
      <c r="A110" s="35" t="s">
        <v>59</v>
      </c>
      <c r="E110" s="40" t="s">
        <v>13694</v>
      </c>
    </row>
    <row r="111" spans="1:5" ht="25.5">
      <c r="A111" t="s">
        <v>61</v>
      </c>
      <c r="E111" s="39" t="s">
        <v>13714</v>
      </c>
    </row>
    <row r="112" spans="1:16" ht="12.75">
      <c r="A112" t="s">
        <v>53</v>
      </c>
      <c s="34" t="s">
        <v>140</v>
      </c>
      <c s="34" t="s">
        <v>13715</v>
      </c>
      <c s="35" t="s">
        <v>5</v>
      </c>
      <c s="6" t="s">
        <v>13716</v>
      </c>
      <c s="36" t="s">
        <v>56</v>
      </c>
      <c s="37">
        <v>7578.99</v>
      </c>
      <c s="36">
        <v>0</v>
      </c>
      <c s="36">
        <f>ROUND(G112*H112,6)</f>
      </c>
      <c r="L112" s="38">
        <v>0</v>
      </c>
      <c s="32">
        <f>ROUND(ROUND(L112,2)*ROUND(G112,3),2)</f>
      </c>
      <c s="36" t="s">
        <v>6339</v>
      </c>
      <c>
        <f>(M112*21)/100</f>
      </c>
      <c t="s">
        <v>28</v>
      </c>
    </row>
    <row r="113" spans="1:5" ht="12.75">
      <c r="A113" s="35" t="s">
        <v>58</v>
      </c>
      <c r="E113" s="39" t="s">
        <v>5</v>
      </c>
    </row>
    <row r="114" spans="1:5" ht="12.75">
      <c r="A114" s="35" t="s">
        <v>59</v>
      </c>
      <c r="E114" s="40" t="s">
        <v>13694</v>
      </c>
    </row>
    <row r="115" spans="1:5" ht="25.5">
      <c r="A115" t="s">
        <v>61</v>
      </c>
      <c r="E115" s="39" t="s">
        <v>13717</v>
      </c>
    </row>
    <row r="116" spans="1:16" ht="12.75">
      <c r="A116" t="s">
        <v>53</v>
      </c>
      <c s="34" t="s">
        <v>143</v>
      </c>
      <c s="34" t="s">
        <v>13718</v>
      </c>
      <c s="35" t="s">
        <v>5</v>
      </c>
      <c s="6" t="s">
        <v>13719</v>
      </c>
      <c s="36" t="s">
        <v>56</v>
      </c>
      <c s="37">
        <v>172.508</v>
      </c>
      <c s="36">
        <v>0</v>
      </c>
      <c s="36">
        <f>ROUND(G116*H116,6)</f>
      </c>
      <c r="L116" s="38">
        <v>0</v>
      </c>
      <c s="32">
        <f>ROUND(ROUND(L116,2)*ROUND(G116,3),2)</f>
      </c>
      <c s="36" t="s">
        <v>6339</v>
      </c>
      <c>
        <f>(M116*21)/100</f>
      </c>
      <c t="s">
        <v>28</v>
      </c>
    </row>
    <row r="117" spans="1:5" ht="12.75">
      <c r="A117" s="35" t="s">
        <v>58</v>
      </c>
      <c r="E117" s="39" t="s">
        <v>5</v>
      </c>
    </row>
    <row r="118" spans="1:5" ht="12.75">
      <c r="A118" s="35" t="s">
        <v>59</v>
      </c>
      <c r="E118" s="40" t="s">
        <v>13720</v>
      </c>
    </row>
    <row r="119" spans="1:5" ht="25.5">
      <c r="A119" t="s">
        <v>61</v>
      </c>
      <c r="E119" s="39" t="s">
        <v>13721</v>
      </c>
    </row>
    <row r="120" spans="1:16" ht="12.75">
      <c r="A120" t="s">
        <v>53</v>
      </c>
      <c s="34" t="s">
        <v>146</v>
      </c>
      <c s="34" t="s">
        <v>13722</v>
      </c>
      <c s="35" t="s">
        <v>5</v>
      </c>
      <c s="6" t="s">
        <v>13723</v>
      </c>
      <c s="36" t="s">
        <v>56</v>
      </c>
      <c s="37">
        <v>172.508</v>
      </c>
      <c s="36">
        <v>0</v>
      </c>
      <c s="36">
        <f>ROUND(G120*H120,6)</f>
      </c>
      <c r="L120" s="38">
        <v>0</v>
      </c>
      <c s="32">
        <f>ROUND(ROUND(L120,2)*ROUND(G120,3),2)</f>
      </c>
      <c s="36" t="s">
        <v>6339</v>
      </c>
      <c>
        <f>(M120*21)/100</f>
      </c>
      <c t="s">
        <v>28</v>
      </c>
    </row>
    <row r="121" spans="1:5" ht="12.75">
      <c r="A121" s="35" t="s">
        <v>58</v>
      </c>
      <c r="E121" s="39" t="s">
        <v>5</v>
      </c>
    </row>
    <row r="122" spans="1:5" ht="12.75">
      <c r="A122" s="35" t="s">
        <v>59</v>
      </c>
      <c r="E122" s="40" t="s">
        <v>13724</v>
      </c>
    </row>
    <row r="123" spans="1:5" ht="25.5">
      <c r="A123" t="s">
        <v>61</v>
      </c>
      <c r="E123" s="39" t="s">
        <v>13725</v>
      </c>
    </row>
    <row r="124" spans="1:16" ht="12.75">
      <c r="A124" t="s">
        <v>53</v>
      </c>
      <c s="34" t="s">
        <v>151</v>
      </c>
      <c s="34" t="s">
        <v>13726</v>
      </c>
      <c s="35" t="s">
        <v>5</v>
      </c>
      <c s="6" t="s">
        <v>13727</v>
      </c>
      <c s="36" t="s">
        <v>56</v>
      </c>
      <c s="37">
        <v>7673.55</v>
      </c>
      <c s="36">
        <v>0</v>
      </c>
      <c s="36">
        <f>ROUND(G124*H124,6)</f>
      </c>
      <c r="L124" s="38">
        <v>0</v>
      </c>
      <c s="32">
        <f>ROUND(ROUND(L124,2)*ROUND(G124,3),2)</f>
      </c>
      <c s="36" t="s">
        <v>6339</v>
      </c>
      <c>
        <f>(M124*21)/100</f>
      </c>
      <c t="s">
        <v>28</v>
      </c>
    </row>
    <row r="125" spans="1:5" ht="12.75">
      <c r="A125" s="35" t="s">
        <v>58</v>
      </c>
      <c r="E125" s="39" t="s">
        <v>5</v>
      </c>
    </row>
    <row r="126" spans="1:5" ht="12.75">
      <c r="A126" s="35" t="s">
        <v>59</v>
      </c>
      <c r="E126" s="40" t="s">
        <v>13728</v>
      </c>
    </row>
    <row r="127" spans="1:5" ht="25.5">
      <c r="A127" t="s">
        <v>61</v>
      </c>
      <c r="E127" s="39" t="s">
        <v>13729</v>
      </c>
    </row>
    <row r="128" spans="1:16" ht="12.75">
      <c r="A128" t="s">
        <v>53</v>
      </c>
      <c s="34" t="s">
        <v>155</v>
      </c>
      <c s="34" t="s">
        <v>13730</v>
      </c>
      <c s="35" t="s">
        <v>5</v>
      </c>
      <c s="6" t="s">
        <v>13731</v>
      </c>
      <c s="36" t="s">
        <v>56</v>
      </c>
      <c s="37">
        <v>7673.55</v>
      </c>
      <c s="36">
        <v>0</v>
      </c>
      <c s="36">
        <f>ROUND(G128*H128,6)</f>
      </c>
      <c r="L128" s="38">
        <v>0</v>
      </c>
      <c s="32">
        <f>ROUND(ROUND(L128,2)*ROUND(G128,3),2)</f>
      </c>
      <c s="36" t="s">
        <v>6339</v>
      </c>
      <c>
        <f>(M128*21)/100</f>
      </c>
      <c t="s">
        <v>28</v>
      </c>
    </row>
    <row r="129" spans="1:5" ht="12.75">
      <c r="A129" s="35" t="s">
        <v>58</v>
      </c>
      <c r="E129" s="39" t="s">
        <v>5</v>
      </c>
    </row>
    <row r="130" spans="1:5" ht="12.75">
      <c r="A130" s="35" t="s">
        <v>59</v>
      </c>
      <c r="E130" s="40" t="s">
        <v>13728</v>
      </c>
    </row>
    <row r="131" spans="1:5" ht="25.5">
      <c r="A131" t="s">
        <v>61</v>
      </c>
      <c r="E131" s="39" t="s">
        <v>13732</v>
      </c>
    </row>
    <row r="132" spans="1:16" ht="12.75">
      <c r="A132" t="s">
        <v>53</v>
      </c>
      <c s="34" t="s">
        <v>158</v>
      </c>
      <c s="34" t="s">
        <v>13733</v>
      </c>
      <c s="35" t="s">
        <v>5</v>
      </c>
      <c s="6" t="s">
        <v>13734</v>
      </c>
      <c s="36" t="s">
        <v>56</v>
      </c>
      <c s="37">
        <v>7673.55</v>
      </c>
      <c s="36">
        <v>0</v>
      </c>
      <c s="36">
        <f>ROUND(G132*H132,6)</f>
      </c>
      <c r="L132" s="38">
        <v>0</v>
      </c>
      <c s="32">
        <f>ROUND(ROUND(L132,2)*ROUND(G132,3),2)</f>
      </c>
      <c s="36" t="s">
        <v>6339</v>
      </c>
      <c>
        <f>(M132*21)/100</f>
      </c>
      <c t="s">
        <v>28</v>
      </c>
    </row>
    <row r="133" spans="1:5" ht="12.75">
      <c r="A133" s="35" t="s">
        <v>58</v>
      </c>
      <c r="E133" s="39" t="s">
        <v>5</v>
      </c>
    </row>
    <row r="134" spans="1:5" ht="12.75">
      <c r="A134" s="35" t="s">
        <v>59</v>
      </c>
      <c r="E134" s="40" t="s">
        <v>13728</v>
      </c>
    </row>
    <row r="135" spans="1:5" ht="25.5">
      <c r="A135" t="s">
        <v>61</v>
      </c>
      <c r="E135" s="39" t="s">
        <v>13735</v>
      </c>
    </row>
    <row r="136" spans="1:16" ht="12.75">
      <c r="A136" t="s">
        <v>53</v>
      </c>
      <c s="34" t="s">
        <v>161</v>
      </c>
      <c s="34" t="s">
        <v>13736</v>
      </c>
      <c s="35" t="s">
        <v>5</v>
      </c>
      <c s="6" t="s">
        <v>13737</v>
      </c>
      <c s="36" t="s">
        <v>56</v>
      </c>
      <c s="37">
        <v>7673.55</v>
      </c>
      <c s="36">
        <v>0</v>
      </c>
      <c s="36">
        <f>ROUND(G136*H136,6)</f>
      </c>
      <c r="L136" s="38">
        <v>0</v>
      </c>
      <c s="32">
        <f>ROUND(ROUND(L136,2)*ROUND(G136,3),2)</f>
      </c>
      <c s="36" t="s">
        <v>6339</v>
      </c>
      <c>
        <f>(M136*21)/100</f>
      </c>
      <c t="s">
        <v>28</v>
      </c>
    </row>
    <row r="137" spans="1:5" ht="12.75">
      <c r="A137" s="35" t="s">
        <v>58</v>
      </c>
      <c r="E137" s="39" t="s">
        <v>5</v>
      </c>
    </row>
    <row r="138" spans="1:5" ht="12.75">
      <c r="A138" s="35" t="s">
        <v>59</v>
      </c>
      <c r="E138" s="40" t="s">
        <v>13728</v>
      </c>
    </row>
    <row r="139" spans="1:5" ht="25.5">
      <c r="A139" t="s">
        <v>61</v>
      </c>
      <c r="E139" s="39" t="s">
        <v>13738</v>
      </c>
    </row>
    <row r="140" spans="1:16" ht="12.75">
      <c r="A140" t="s">
        <v>53</v>
      </c>
      <c s="34" t="s">
        <v>164</v>
      </c>
      <c s="34" t="s">
        <v>13739</v>
      </c>
      <c s="35" t="s">
        <v>5</v>
      </c>
      <c s="6" t="s">
        <v>13740</v>
      </c>
      <c s="36" t="s">
        <v>56</v>
      </c>
      <c s="37">
        <v>7673.55</v>
      </c>
      <c s="36">
        <v>0</v>
      </c>
      <c s="36">
        <f>ROUND(G140*H140,6)</f>
      </c>
      <c r="L140" s="38">
        <v>0</v>
      </c>
      <c s="32">
        <f>ROUND(ROUND(L140,2)*ROUND(G140,3),2)</f>
      </c>
      <c s="36" t="s">
        <v>6339</v>
      </c>
      <c>
        <f>(M140*21)/100</f>
      </c>
      <c t="s">
        <v>28</v>
      </c>
    </row>
    <row r="141" spans="1:5" ht="12.75">
      <c r="A141" s="35" t="s">
        <v>58</v>
      </c>
      <c r="E141" s="39" t="s">
        <v>5</v>
      </c>
    </row>
    <row r="142" spans="1:5" ht="12.75">
      <c r="A142" s="35" t="s">
        <v>59</v>
      </c>
      <c r="E142" s="40" t="s">
        <v>13728</v>
      </c>
    </row>
    <row r="143" spans="1:5" ht="25.5">
      <c r="A143" t="s">
        <v>61</v>
      </c>
      <c r="E143" s="39" t="s">
        <v>13741</v>
      </c>
    </row>
    <row r="144" spans="1:16" ht="12.75">
      <c r="A144" t="s">
        <v>53</v>
      </c>
      <c s="34" t="s">
        <v>167</v>
      </c>
      <c s="34" t="s">
        <v>13742</v>
      </c>
      <c s="35" t="s">
        <v>5</v>
      </c>
      <c s="6" t="s">
        <v>13743</v>
      </c>
      <c s="36" t="s">
        <v>115</v>
      </c>
      <c s="37">
        <v>224</v>
      </c>
      <c s="36">
        <v>0</v>
      </c>
      <c s="36">
        <f>ROUND(G144*H144,6)</f>
      </c>
      <c r="L144" s="38">
        <v>0</v>
      </c>
      <c s="32">
        <f>ROUND(ROUND(L144,2)*ROUND(G144,3),2)</f>
      </c>
      <c s="36" t="s">
        <v>6339</v>
      </c>
      <c>
        <f>(M144*21)/100</f>
      </c>
      <c t="s">
        <v>28</v>
      </c>
    </row>
    <row r="145" spans="1:5" ht="12.75">
      <c r="A145" s="35" t="s">
        <v>58</v>
      </c>
      <c r="E145" s="39" t="s">
        <v>5</v>
      </c>
    </row>
    <row r="146" spans="1:5" ht="12.75">
      <c r="A146" s="35" t="s">
        <v>59</v>
      </c>
      <c r="E146" s="40" t="s">
        <v>13744</v>
      </c>
    </row>
    <row r="147" spans="1:5" ht="25.5">
      <c r="A147" t="s">
        <v>61</v>
      </c>
      <c r="E147" s="39" t="s">
        <v>13745</v>
      </c>
    </row>
    <row r="148" spans="1:16" ht="12.75">
      <c r="A148" t="s">
        <v>53</v>
      </c>
      <c s="34" t="s">
        <v>170</v>
      </c>
      <c s="34" t="s">
        <v>13746</v>
      </c>
      <c s="35" t="s">
        <v>5</v>
      </c>
      <c s="6" t="s">
        <v>13747</v>
      </c>
      <c s="36" t="s">
        <v>115</v>
      </c>
      <c s="37">
        <v>224</v>
      </c>
      <c s="36">
        <v>0</v>
      </c>
      <c s="36">
        <f>ROUND(G148*H148,6)</f>
      </c>
      <c r="L148" s="38">
        <v>0</v>
      </c>
      <c s="32">
        <f>ROUND(ROUND(L148,2)*ROUND(G148,3),2)</f>
      </c>
      <c s="36" t="s">
        <v>6339</v>
      </c>
      <c>
        <f>(M148*21)/100</f>
      </c>
      <c t="s">
        <v>28</v>
      </c>
    </row>
    <row r="149" spans="1:5" ht="12.75">
      <c r="A149" s="35" t="s">
        <v>58</v>
      </c>
      <c r="E149" s="39" t="s">
        <v>5</v>
      </c>
    </row>
    <row r="150" spans="1:5" ht="12.75">
      <c r="A150" s="35" t="s">
        <v>59</v>
      </c>
      <c r="E150" s="40" t="s">
        <v>13744</v>
      </c>
    </row>
    <row r="151" spans="1:5" ht="25.5">
      <c r="A151" t="s">
        <v>61</v>
      </c>
      <c r="E151" s="39" t="s">
        <v>13748</v>
      </c>
    </row>
    <row r="152" spans="1:16" ht="12.75">
      <c r="A152" t="s">
        <v>53</v>
      </c>
      <c s="34" t="s">
        <v>173</v>
      </c>
      <c s="34" t="s">
        <v>13749</v>
      </c>
      <c s="35" t="s">
        <v>5</v>
      </c>
      <c s="6" t="s">
        <v>13750</v>
      </c>
      <c s="36" t="s">
        <v>82</v>
      </c>
      <c s="37">
        <v>1635</v>
      </c>
      <c s="36">
        <v>0</v>
      </c>
      <c s="36">
        <f>ROUND(G152*H152,6)</f>
      </c>
      <c r="L152" s="38">
        <v>0</v>
      </c>
      <c s="32">
        <f>ROUND(ROUND(L152,2)*ROUND(G152,3),2)</f>
      </c>
      <c s="36" t="s">
        <v>6339</v>
      </c>
      <c>
        <f>(M152*21)/100</f>
      </c>
      <c t="s">
        <v>28</v>
      </c>
    </row>
    <row r="153" spans="1:5" ht="12.75">
      <c r="A153" s="35" t="s">
        <v>58</v>
      </c>
      <c r="E153" s="39" t="s">
        <v>5</v>
      </c>
    </row>
    <row r="154" spans="1:5" ht="12.75">
      <c r="A154" s="35" t="s">
        <v>59</v>
      </c>
      <c r="E154" s="40" t="s">
        <v>13751</v>
      </c>
    </row>
    <row r="155" spans="1:5" ht="25.5">
      <c r="A155" t="s">
        <v>61</v>
      </c>
      <c r="E155" s="39" t="s">
        <v>13752</v>
      </c>
    </row>
    <row r="156" spans="1:16" ht="12.75">
      <c r="A156" t="s">
        <v>53</v>
      </c>
      <c s="34" t="s">
        <v>176</v>
      </c>
      <c s="34" t="s">
        <v>13753</v>
      </c>
      <c s="35" t="s">
        <v>5</v>
      </c>
      <c s="6" t="s">
        <v>13754</v>
      </c>
      <c s="36" t="s">
        <v>82</v>
      </c>
      <c s="37">
        <v>1635</v>
      </c>
      <c s="36">
        <v>0</v>
      </c>
      <c s="36">
        <f>ROUND(G156*H156,6)</f>
      </c>
      <c r="L156" s="38">
        <v>0</v>
      </c>
      <c s="32">
        <f>ROUND(ROUND(L156,2)*ROUND(G156,3),2)</f>
      </c>
      <c s="36" t="s">
        <v>6339</v>
      </c>
      <c>
        <f>(M156*21)/100</f>
      </c>
      <c t="s">
        <v>28</v>
      </c>
    </row>
    <row r="157" spans="1:5" ht="12.75">
      <c r="A157" s="35" t="s">
        <v>58</v>
      </c>
      <c r="E157" s="39" t="s">
        <v>5</v>
      </c>
    </row>
    <row r="158" spans="1:5" ht="12.75">
      <c r="A158" s="35" t="s">
        <v>59</v>
      </c>
      <c r="E158" s="40" t="s">
        <v>13751</v>
      </c>
    </row>
    <row r="159" spans="1:5" ht="25.5">
      <c r="A159" t="s">
        <v>61</v>
      </c>
      <c r="E159" s="39" t="s">
        <v>13755</v>
      </c>
    </row>
    <row r="160" spans="1:16" ht="12.75">
      <c r="A160" t="s">
        <v>53</v>
      </c>
      <c s="34" t="s">
        <v>179</v>
      </c>
      <c s="34" t="s">
        <v>13756</v>
      </c>
      <c s="35" t="s">
        <v>5</v>
      </c>
      <c s="6" t="s">
        <v>13757</v>
      </c>
      <c s="36" t="s">
        <v>6890</v>
      </c>
      <c s="37">
        <v>1</v>
      </c>
      <c s="36">
        <v>0</v>
      </c>
      <c s="36">
        <f>ROUND(G160*H160,6)</f>
      </c>
      <c r="L160" s="38">
        <v>0</v>
      </c>
      <c s="32">
        <f>ROUND(ROUND(L160,2)*ROUND(G160,3),2)</f>
      </c>
      <c s="36" t="s">
        <v>6339</v>
      </c>
      <c>
        <f>(M160*21)/100</f>
      </c>
      <c t="s">
        <v>28</v>
      </c>
    </row>
    <row r="161" spans="1:5" ht="12.75">
      <c r="A161" s="35" t="s">
        <v>58</v>
      </c>
      <c r="E161" s="39" t="s">
        <v>5</v>
      </c>
    </row>
    <row r="162" spans="1:5" ht="12.75">
      <c r="A162" s="35" t="s">
        <v>59</v>
      </c>
      <c r="E162" s="40" t="s">
        <v>13758</v>
      </c>
    </row>
    <row r="163" spans="1:5" ht="25.5">
      <c r="A163" t="s">
        <v>61</v>
      </c>
      <c r="E163" s="39" t="s">
        <v>13759</v>
      </c>
    </row>
    <row r="164" spans="1:16" ht="25.5">
      <c r="A164" t="s">
        <v>53</v>
      </c>
      <c s="34" t="s">
        <v>182</v>
      </c>
      <c s="34" t="s">
        <v>101</v>
      </c>
      <c s="35" t="s">
        <v>5</v>
      </c>
      <c s="6" t="s">
        <v>102</v>
      </c>
      <c s="36" t="s">
        <v>82</v>
      </c>
      <c s="37">
        <v>1434</v>
      </c>
      <c s="36">
        <v>0</v>
      </c>
      <c s="36">
        <f>ROUND(G164*H164,6)</f>
      </c>
      <c r="L164" s="38">
        <v>0</v>
      </c>
      <c s="32">
        <f>ROUND(ROUND(L164,2)*ROUND(G164,3),2)</f>
      </c>
      <c s="36" t="s">
        <v>57</v>
      </c>
      <c>
        <f>(M164*21)/100</f>
      </c>
      <c t="s">
        <v>28</v>
      </c>
    </row>
    <row r="165" spans="1:5" ht="12.75">
      <c r="A165" s="35" t="s">
        <v>58</v>
      </c>
      <c r="E165" s="39" t="s">
        <v>5</v>
      </c>
    </row>
    <row r="166" spans="1:5" ht="12.75">
      <c r="A166" s="35" t="s">
        <v>59</v>
      </c>
      <c r="E166" s="40" t="s">
        <v>13760</v>
      </c>
    </row>
    <row r="167" spans="1:5" ht="25.5">
      <c r="A167" t="s">
        <v>61</v>
      </c>
      <c r="E167" s="39" t="s">
        <v>13761</v>
      </c>
    </row>
    <row r="168" spans="1:16" ht="12.75">
      <c r="A168" t="s">
        <v>53</v>
      </c>
      <c s="34" t="s">
        <v>185</v>
      </c>
      <c s="34" t="s">
        <v>13746</v>
      </c>
      <c s="35" t="s">
        <v>51</v>
      </c>
      <c s="6" t="s">
        <v>13762</v>
      </c>
      <c s="36" t="s">
        <v>82</v>
      </c>
      <c s="37">
        <v>1434</v>
      </c>
      <c s="36">
        <v>0</v>
      </c>
      <c s="36">
        <f>ROUND(G168*H168,6)</f>
      </c>
      <c r="L168" s="38">
        <v>0</v>
      </c>
      <c s="32">
        <f>ROUND(ROUND(L168,2)*ROUND(G168,3),2)</f>
      </c>
      <c s="36" t="s">
        <v>6339</v>
      </c>
      <c>
        <f>(M168*21)/100</f>
      </c>
      <c t="s">
        <v>28</v>
      </c>
    </row>
    <row r="169" spans="1:5" ht="12.75">
      <c r="A169" s="35" t="s">
        <v>58</v>
      </c>
      <c r="E169" s="39" t="s">
        <v>5</v>
      </c>
    </row>
    <row r="170" spans="1:5" ht="12.75">
      <c r="A170" s="35" t="s">
        <v>59</v>
      </c>
      <c r="E170" s="40" t="s">
        <v>13760</v>
      </c>
    </row>
    <row r="171" spans="1:5" ht="25.5">
      <c r="A171" t="s">
        <v>61</v>
      </c>
      <c r="E171" s="39" t="s">
        <v>13763</v>
      </c>
    </row>
    <row r="172" spans="1:13" ht="12.75">
      <c r="A172" t="s">
        <v>50</v>
      </c>
      <c r="C172" s="31" t="s">
        <v>86</v>
      </c>
      <c r="E172" s="33" t="s">
        <v>13764</v>
      </c>
      <c r="J172" s="32">
        <f>0</f>
      </c>
      <c s="32">
        <f>0</f>
      </c>
      <c s="32">
        <f>0+L173+L177+L181+L185+L189+L193</f>
      </c>
      <c s="32">
        <f>0+M173+M177+M181+M185+M189+M193</f>
      </c>
    </row>
    <row r="173" spans="1:16" ht="12.75">
      <c r="A173" t="s">
        <v>53</v>
      </c>
      <c s="34" t="s">
        <v>243</v>
      </c>
      <c s="34" t="s">
        <v>6856</v>
      </c>
      <c s="35" t="s">
        <v>5</v>
      </c>
      <c s="6" t="s">
        <v>3843</v>
      </c>
      <c s="36" t="s">
        <v>3844</v>
      </c>
      <c s="37">
        <v>4</v>
      </c>
      <c s="36">
        <v>0</v>
      </c>
      <c s="36">
        <f>ROUND(G173*H173,6)</f>
      </c>
      <c r="L173" s="38">
        <v>0</v>
      </c>
      <c s="32">
        <f>ROUND(ROUND(L173,2)*ROUND(G173,3),2)</f>
      </c>
      <c s="36" t="s">
        <v>57</v>
      </c>
      <c>
        <f>(M173*21)/100</f>
      </c>
      <c t="s">
        <v>28</v>
      </c>
    </row>
    <row r="174" spans="1:5" ht="12.75">
      <c r="A174" s="35" t="s">
        <v>58</v>
      </c>
      <c r="E174" s="39" t="s">
        <v>1770</v>
      </c>
    </row>
    <row r="175" spans="1:5" ht="12.75">
      <c r="A175" s="35" t="s">
        <v>59</v>
      </c>
      <c r="E175" s="40" t="s">
        <v>13765</v>
      </c>
    </row>
    <row r="176" spans="1:5" ht="12.75">
      <c r="A176" t="s">
        <v>61</v>
      </c>
      <c r="E176" s="39" t="s">
        <v>62</v>
      </c>
    </row>
    <row r="177" spans="1:16" ht="25.5">
      <c r="A177" t="s">
        <v>53</v>
      </c>
      <c s="34" t="s">
        <v>246</v>
      </c>
      <c s="34" t="s">
        <v>1222</v>
      </c>
      <c s="35" t="s">
        <v>5</v>
      </c>
      <c s="6" t="s">
        <v>1223</v>
      </c>
      <c s="36" t="s">
        <v>115</v>
      </c>
      <c s="37">
        <v>2146</v>
      </c>
      <c s="36">
        <v>0</v>
      </c>
      <c s="36">
        <f>ROUND(G177*H177,6)</f>
      </c>
      <c r="L177" s="38">
        <v>0</v>
      </c>
      <c s="32">
        <f>ROUND(ROUND(L177,2)*ROUND(G177,3),2)</f>
      </c>
      <c s="36" t="s">
        <v>57</v>
      </c>
      <c>
        <f>(M177*21)/100</f>
      </c>
      <c t="s">
        <v>28</v>
      </c>
    </row>
    <row r="178" spans="1:5" ht="12.75">
      <c r="A178" s="35" t="s">
        <v>58</v>
      </c>
      <c r="E178" s="39" t="s">
        <v>1770</v>
      </c>
    </row>
    <row r="179" spans="1:5" ht="25.5">
      <c r="A179" s="35" t="s">
        <v>59</v>
      </c>
      <c r="E179" s="40" t="s">
        <v>13766</v>
      </c>
    </row>
    <row r="180" spans="1:5" ht="12.75">
      <c r="A180" t="s">
        <v>61</v>
      </c>
      <c r="E180" s="39" t="s">
        <v>62</v>
      </c>
    </row>
    <row r="181" spans="1:16" ht="25.5">
      <c r="A181" t="s">
        <v>53</v>
      </c>
      <c s="34" t="s">
        <v>249</v>
      </c>
      <c s="34" t="s">
        <v>4269</v>
      </c>
      <c s="35" t="s">
        <v>5</v>
      </c>
      <c s="6" t="s">
        <v>8174</v>
      </c>
      <c s="36" t="s">
        <v>82</v>
      </c>
      <c s="37">
        <v>2320</v>
      </c>
      <c s="36">
        <v>0</v>
      </c>
      <c s="36">
        <f>ROUND(G181*H181,6)</f>
      </c>
      <c r="L181" s="38">
        <v>0</v>
      </c>
      <c s="32">
        <f>ROUND(ROUND(L181,2)*ROUND(G181,3),2)</f>
      </c>
      <c s="36" t="s">
        <v>57</v>
      </c>
      <c>
        <f>(M181*21)/100</f>
      </c>
      <c t="s">
        <v>28</v>
      </c>
    </row>
    <row r="182" spans="1:5" ht="12.75">
      <c r="A182" s="35" t="s">
        <v>58</v>
      </c>
      <c r="E182" s="39" t="s">
        <v>1770</v>
      </c>
    </row>
    <row r="183" spans="1:5" ht="12.75">
      <c r="A183" s="35" t="s">
        <v>59</v>
      </c>
      <c r="E183" s="40" t="s">
        <v>13767</v>
      </c>
    </row>
    <row r="184" spans="1:5" ht="12.75">
      <c r="A184" t="s">
        <v>61</v>
      </c>
      <c r="E184" s="39" t="s">
        <v>62</v>
      </c>
    </row>
    <row r="185" spans="1:16" ht="25.5">
      <c r="A185" t="s">
        <v>53</v>
      </c>
      <c s="34" t="s">
        <v>252</v>
      </c>
      <c s="34" t="s">
        <v>1532</v>
      </c>
      <c s="35" t="s">
        <v>5</v>
      </c>
      <c s="6" t="s">
        <v>1533</v>
      </c>
      <c s="36" t="s">
        <v>82</v>
      </c>
      <c s="37">
        <v>2280</v>
      </c>
      <c s="36">
        <v>0</v>
      </c>
      <c s="36">
        <f>ROUND(G185*H185,6)</f>
      </c>
      <c r="L185" s="38">
        <v>0</v>
      </c>
      <c s="32">
        <f>ROUND(ROUND(L185,2)*ROUND(G185,3),2)</f>
      </c>
      <c s="36" t="s">
        <v>57</v>
      </c>
      <c>
        <f>(M185*21)/100</f>
      </c>
      <c t="s">
        <v>28</v>
      </c>
    </row>
    <row r="186" spans="1:5" ht="12.75">
      <c r="A186" s="35" t="s">
        <v>58</v>
      </c>
      <c r="E186" s="39" t="s">
        <v>1770</v>
      </c>
    </row>
    <row r="187" spans="1:5" ht="12.75">
      <c r="A187" s="35" t="s">
        <v>59</v>
      </c>
      <c r="E187" s="40" t="s">
        <v>13768</v>
      </c>
    </row>
    <row r="188" spans="1:5" ht="12.75">
      <c r="A188" t="s">
        <v>61</v>
      </c>
      <c r="E188" s="39" t="s">
        <v>62</v>
      </c>
    </row>
    <row r="189" spans="1:16" ht="25.5">
      <c r="A189" t="s">
        <v>53</v>
      </c>
      <c s="34" t="s">
        <v>255</v>
      </c>
      <c s="34" t="s">
        <v>13769</v>
      </c>
      <c s="35" t="s">
        <v>5</v>
      </c>
      <c s="6" t="s">
        <v>13770</v>
      </c>
      <c s="36" t="s">
        <v>115</v>
      </c>
      <c s="37">
        <v>64</v>
      </c>
      <c s="36">
        <v>0</v>
      </c>
      <c s="36">
        <f>ROUND(G189*H189,6)</f>
      </c>
      <c r="L189" s="38">
        <v>0</v>
      </c>
      <c s="32">
        <f>ROUND(ROUND(L189,2)*ROUND(G189,3),2)</f>
      </c>
      <c s="36" t="s">
        <v>57</v>
      </c>
      <c>
        <f>(M189*21)/100</f>
      </c>
      <c t="s">
        <v>28</v>
      </c>
    </row>
    <row r="190" spans="1:5" ht="12.75">
      <c r="A190" s="35" t="s">
        <v>58</v>
      </c>
      <c r="E190" s="39" t="s">
        <v>1770</v>
      </c>
    </row>
    <row r="191" spans="1:5" ht="12.75">
      <c r="A191" s="35" t="s">
        <v>59</v>
      </c>
      <c r="E191" s="40" t="s">
        <v>13771</v>
      </c>
    </row>
    <row r="192" spans="1:5" ht="12.75">
      <c r="A192" t="s">
        <v>61</v>
      </c>
      <c r="E192" s="39" t="s">
        <v>62</v>
      </c>
    </row>
    <row r="193" spans="1:16" ht="12.75">
      <c r="A193" t="s">
        <v>53</v>
      </c>
      <c s="34" t="s">
        <v>258</v>
      </c>
      <c s="34" t="s">
        <v>123</v>
      </c>
      <c s="35" t="s">
        <v>5</v>
      </c>
      <c s="6" t="s">
        <v>124</v>
      </c>
      <c s="36" t="s">
        <v>82</v>
      </c>
      <c s="37">
        <v>4600</v>
      </c>
      <c s="36">
        <v>0</v>
      </c>
      <c s="36">
        <f>ROUND(G193*H193,6)</f>
      </c>
      <c r="L193" s="38">
        <v>0</v>
      </c>
      <c s="32">
        <f>ROUND(ROUND(L193,2)*ROUND(G193,3),2)</f>
      </c>
      <c s="36" t="s">
        <v>57</v>
      </c>
      <c>
        <f>(M193*21)/100</f>
      </c>
      <c t="s">
        <v>28</v>
      </c>
    </row>
    <row r="194" spans="1:5" ht="12.75">
      <c r="A194" s="35" t="s">
        <v>58</v>
      </c>
      <c r="E194" s="39" t="s">
        <v>1770</v>
      </c>
    </row>
    <row r="195" spans="1:5" ht="12.75">
      <c r="A195" s="35" t="s">
        <v>59</v>
      </c>
      <c r="E195" s="40" t="s">
        <v>13772</v>
      </c>
    </row>
    <row r="196" spans="1:5" ht="12.75">
      <c r="A196" t="s">
        <v>61</v>
      </c>
      <c r="E196" s="39" t="s">
        <v>62</v>
      </c>
    </row>
    <row r="197" spans="1:13" ht="12.75">
      <c r="A197" t="s">
        <v>50</v>
      </c>
      <c r="C197" s="31" t="s">
        <v>132</v>
      </c>
      <c r="E197" s="33" t="s">
        <v>13773</v>
      </c>
      <c r="J197" s="32">
        <f>0</f>
      </c>
      <c s="32">
        <f>0</f>
      </c>
      <c s="32">
        <f>0+L198+L202+L206+L210+L214+L218+L222+L226+L230+L234+L238+L242+L246+L250+L254+L258+L262+L266+L270+L274+L278</f>
      </c>
      <c s="32">
        <f>0+M198+M202+M206+M210+M214+M218+M222+M226+M230+M234+M238+M242+M246+M250+M254+M258+M262+M266+M270+M274+M278</f>
      </c>
    </row>
    <row r="198" spans="1:16" ht="25.5">
      <c r="A198" t="s">
        <v>53</v>
      </c>
      <c s="34" t="s">
        <v>261</v>
      </c>
      <c s="34" t="s">
        <v>4125</v>
      </c>
      <c s="35" t="s">
        <v>5</v>
      </c>
      <c s="6" t="s">
        <v>4126</v>
      </c>
      <c s="36" t="s">
        <v>115</v>
      </c>
      <c s="37">
        <v>740</v>
      </c>
      <c s="36">
        <v>0</v>
      </c>
      <c s="36">
        <f>ROUND(G198*H198,6)</f>
      </c>
      <c r="L198" s="38">
        <v>0</v>
      </c>
      <c s="32">
        <f>ROUND(ROUND(L198,2)*ROUND(G198,3),2)</f>
      </c>
      <c s="36" t="s">
        <v>57</v>
      </c>
      <c>
        <f>(M198*21)/100</f>
      </c>
      <c t="s">
        <v>28</v>
      </c>
    </row>
    <row r="199" spans="1:5" ht="12.75">
      <c r="A199" s="35" t="s">
        <v>58</v>
      </c>
      <c r="E199" s="39" t="s">
        <v>13774</v>
      </c>
    </row>
    <row r="200" spans="1:5" ht="12.75">
      <c r="A200" s="35" t="s">
        <v>59</v>
      </c>
      <c r="E200" s="40" t="s">
        <v>13775</v>
      </c>
    </row>
    <row r="201" spans="1:5" ht="12.75">
      <c r="A201" t="s">
        <v>61</v>
      </c>
      <c r="E201" s="39" t="s">
        <v>776</v>
      </c>
    </row>
    <row r="202" spans="1:16" ht="12.75">
      <c r="A202" t="s">
        <v>53</v>
      </c>
      <c s="34" t="s">
        <v>264</v>
      </c>
      <c s="34" t="s">
        <v>13776</v>
      </c>
      <c s="35" t="s">
        <v>5</v>
      </c>
      <c s="6" t="s">
        <v>4552</v>
      </c>
      <c s="36" t="s">
        <v>115</v>
      </c>
      <c s="37">
        <v>13</v>
      </c>
      <c s="36">
        <v>0</v>
      </c>
      <c s="36">
        <f>ROUND(G202*H202,6)</f>
      </c>
      <c r="L202" s="38">
        <v>0</v>
      </c>
      <c s="32">
        <f>ROUND(ROUND(L202,2)*ROUND(G202,3),2)</f>
      </c>
      <c s="36" t="s">
        <v>2163</v>
      </c>
      <c>
        <f>(M202*21)/100</f>
      </c>
      <c t="s">
        <v>28</v>
      </c>
    </row>
    <row r="203" spans="1:5" ht="12.75">
      <c r="A203" s="35" t="s">
        <v>58</v>
      </c>
      <c r="E203" s="39" t="s">
        <v>13777</v>
      </c>
    </row>
    <row r="204" spans="1:5" ht="12.75">
      <c r="A204" s="35" t="s">
        <v>59</v>
      </c>
      <c r="E204" s="40" t="s">
        <v>13778</v>
      </c>
    </row>
    <row r="205" spans="1:5" ht="102">
      <c r="A205" t="s">
        <v>61</v>
      </c>
      <c r="E205" s="39" t="s">
        <v>13779</v>
      </c>
    </row>
    <row r="206" spans="1:16" ht="12.75">
      <c r="A206" t="s">
        <v>53</v>
      </c>
      <c s="34" t="s">
        <v>267</v>
      </c>
      <c s="34" t="s">
        <v>135</v>
      </c>
      <c s="35" t="s">
        <v>5</v>
      </c>
      <c s="6" t="s">
        <v>136</v>
      </c>
      <c s="36" t="s">
        <v>82</v>
      </c>
      <c s="37">
        <v>878</v>
      </c>
      <c s="36">
        <v>0</v>
      </c>
      <c s="36">
        <f>ROUND(G206*H206,6)</f>
      </c>
      <c r="L206" s="38">
        <v>0</v>
      </c>
      <c s="32">
        <f>ROUND(ROUND(L206,2)*ROUND(G206,3),2)</f>
      </c>
      <c s="36" t="s">
        <v>57</v>
      </c>
      <c>
        <f>(M206*21)/100</f>
      </c>
      <c t="s">
        <v>28</v>
      </c>
    </row>
    <row r="207" spans="1:5" ht="12.75">
      <c r="A207" s="35" t="s">
        <v>58</v>
      </c>
      <c r="E207" s="39" t="s">
        <v>5</v>
      </c>
    </row>
    <row r="208" spans="1:5" ht="12.75">
      <c r="A208" s="35" t="s">
        <v>59</v>
      </c>
      <c r="E208" s="40" t="s">
        <v>13780</v>
      </c>
    </row>
    <row r="209" spans="1:5" ht="12.75">
      <c r="A209" t="s">
        <v>61</v>
      </c>
      <c r="E209" s="39" t="s">
        <v>776</v>
      </c>
    </row>
    <row r="210" spans="1:16" ht="12.75">
      <c r="A210" t="s">
        <v>53</v>
      </c>
      <c s="34" t="s">
        <v>270</v>
      </c>
      <c s="34" t="s">
        <v>1010</v>
      </c>
      <c s="35" t="s">
        <v>5</v>
      </c>
      <c s="6" t="s">
        <v>1011</v>
      </c>
      <c s="36" t="s">
        <v>115</v>
      </c>
      <c s="37">
        <v>112</v>
      </c>
      <c s="36">
        <v>0</v>
      </c>
      <c s="36">
        <f>ROUND(G210*H210,6)</f>
      </c>
      <c r="L210" s="38">
        <v>0</v>
      </c>
      <c s="32">
        <f>ROUND(ROUND(L210,2)*ROUND(G210,3),2)</f>
      </c>
      <c s="36" t="s">
        <v>57</v>
      </c>
      <c>
        <f>(M210*21)/100</f>
      </c>
      <c t="s">
        <v>28</v>
      </c>
    </row>
    <row r="211" spans="1:5" ht="12.75">
      <c r="A211" s="35" t="s">
        <v>58</v>
      </c>
      <c r="E211" s="39" t="s">
        <v>5</v>
      </c>
    </row>
    <row r="212" spans="1:5" ht="12.75">
      <c r="A212" s="35" t="s">
        <v>59</v>
      </c>
      <c r="E212" s="40" t="s">
        <v>13781</v>
      </c>
    </row>
    <row r="213" spans="1:5" ht="12.75">
      <c r="A213" t="s">
        <v>61</v>
      </c>
      <c r="E213" s="39" t="s">
        <v>776</v>
      </c>
    </row>
    <row r="214" spans="1:16" ht="12.75">
      <c r="A214" t="s">
        <v>53</v>
      </c>
      <c s="34" t="s">
        <v>273</v>
      </c>
      <c s="34" t="s">
        <v>1321</v>
      </c>
      <c s="35" t="s">
        <v>5</v>
      </c>
      <c s="6" t="s">
        <v>1322</v>
      </c>
      <c s="36" t="s">
        <v>115</v>
      </c>
      <c s="37">
        <v>135</v>
      </c>
      <c s="36">
        <v>0</v>
      </c>
      <c s="36">
        <f>ROUND(G214*H214,6)</f>
      </c>
      <c r="L214" s="38">
        <v>0</v>
      </c>
      <c s="32">
        <f>ROUND(ROUND(L214,2)*ROUND(G214,3),2)</f>
      </c>
      <c s="36" t="s">
        <v>57</v>
      </c>
      <c>
        <f>(M214*21)/100</f>
      </c>
      <c t="s">
        <v>28</v>
      </c>
    </row>
    <row r="215" spans="1:5" ht="12.75">
      <c r="A215" s="35" t="s">
        <v>58</v>
      </c>
      <c r="E215" s="39" t="s">
        <v>5</v>
      </c>
    </row>
    <row r="216" spans="1:5" ht="12.75">
      <c r="A216" s="35" t="s">
        <v>59</v>
      </c>
      <c r="E216" s="40" t="s">
        <v>13782</v>
      </c>
    </row>
    <row r="217" spans="1:5" ht="12.75">
      <c r="A217" t="s">
        <v>61</v>
      </c>
      <c r="E217" s="39" t="s">
        <v>776</v>
      </c>
    </row>
    <row r="218" spans="1:16" ht="12.75">
      <c r="A218" t="s">
        <v>53</v>
      </c>
      <c s="34" t="s">
        <v>86</v>
      </c>
      <c s="34" t="s">
        <v>13783</v>
      </c>
      <c s="35" t="s">
        <v>5</v>
      </c>
      <c s="6" t="s">
        <v>13784</v>
      </c>
      <c s="36" t="s">
        <v>3844</v>
      </c>
      <c s="37">
        <v>4</v>
      </c>
      <c s="36">
        <v>0</v>
      </c>
      <c s="36">
        <f>ROUND(G218*H218,6)</f>
      </c>
      <c r="L218" s="38">
        <v>0</v>
      </c>
      <c s="32">
        <f>ROUND(ROUND(L218,2)*ROUND(G218,3),2)</f>
      </c>
      <c s="36" t="s">
        <v>57</v>
      </c>
      <c>
        <f>(M218*21)/100</f>
      </c>
      <c t="s">
        <v>28</v>
      </c>
    </row>
    <row r="219" spans="1:5" ht="25.5">
      <c r="A219" s="35" t="s">
        <v>58</v>
      </c>
      <c r="E219" s="39" t="s">
        <v>13785</v>
      </c>
    </row>
    <row r="220" spans="1:5" ht="25.5">
      <c r="A220" s="35" t="s">
        <v>59</v>
      </c>
      <c r="E220" s="40" t="s">
        <v>13785</v>
      </c>
    </row>
    <row r="221" spans="1:5" ht="12.75">
      <c r="A221" t="s">
        <v>61</v>
      </c>
      <c r="E221" s="39" t="s">
        <v>776</v>
      </c>
    </row>
    <row r="222" spans="1:16" ht="12.75">
      <c r="A222" t="s">
        <v>53</v>
      </c>
      <c s="34" t="s">
        <v>279</v>
      </c>
      <c s="34" t="s">
        <v>514</v>
      </c>
      <c s="35" t="s">
        <v>5</v>
      </c>
      <c s="6" t="s">
        <v>515</v>
      </c>
      <c s="36" t="s">
        <v>82</v>
      </c>
      <c s="37">
        <v>1740</v>
      </c>
      <c s="36">
        <v>0</v>
      </c>
      <c s="36">
        <f>ROUND(G222*H222,6)</f>
      </c>
      <c r="L222" s="38">
        <v>0</v>
      </c>
      <c s="32">
        <f>ROUND(ROUND(L222,2)*ROUND(G222,3),2)</f>
      </c>
      <c s="36" t="s">
        <v>57</v>
      </c>
      <c>
        <f>(M222*21)/100</f>
      </c>
      <c t="s">
        <v>28</v>
      </c>
    </row>
    <row r="223" spans="1:5" ht="25.5">
      <c r="A223" s="35" t="s">
        <v>58</v>
      </c>
      <c r="E223" s="39" t="s">
        <v>13786</v>
      </c>
    </row>
    <row r="224" spans="1:5" ht="25.5">
      <c r="A224" s="35" t="s">
        <v>59</v>
      </c>
      <c r="E224" s="40" t="s">
        <v>13786</v>
      </c>
    </row>
    <row r="225" spans="1:5" ht="12.75">
      <c r="A225" t="s">
        <v>61</v>
      </c>
      <c r="E225" s="39" t="s">
        <v>776</v>
      </c>
    </row>
    <row r="226" spans="1:16" ht="12.75">
      <c r="A226" t="s">
        <v>53</v>
      </c>
      <c s="34" t="s">
        <v>282</v>
      </c>
      <c s="34" t="s">
        <v>8937</v>
      </c>
      <c s="35" t="s">
        <v>5</v>
      </c>
      <c s="6" t="s">
        <v>8938</v>
      </c>
      <c s="36" t="s">
        <v>82</v>
      </c>
      <c s="37">
        <v>2320</v>
      </c>
      <c s="36">
        <v>0</v>
      </c>
      <c s="36">
        <f>ROUND(G226*H226,6)</f>
      </c>
      <c r="L226" s="38">
        <v>0</v>
      </c>
      <c s="32">
        <f>ROUND(ROUND(L226,2)*ROUND(G226,3),2)</f>
      </c>
      <c s="36" t="s">
        <v>57</v>
      </c>
      <c>
        <f>(M226*21)/100</f>
      </c>
      <c t="s">
        <v>28</v>
      </c>
    </row>
    <row r="227" spans="1:5" ht="25.5">
      <c r="A227" s="35" t="s">
        <v>58</v>
      </c>
      <c r="E227" s="39" t="s">
        <v>13787</v>
      </c>
    </row>
    <row r="228" spans="1:5" ht="25.5">
      <c r="A228" s="35" t="s">
        <v>59</v>
      </c>
      <c r="E228" s="40" t="s">
        <v>13787</v>
      </c>
    </row>
    <row r="229" spans="1:5" ht="12.75">
      <c r="A229" t="s">
        <v>61</v>
      </c>
      <c r="E229" s="39" t="s">
        <v>776</v>
      </c>
    </row>
    <row r="230" spans="1:16" ht="12.75">
      <c r="A230" t="s">
        <v>53</v>
      </c>
      <c s="34" t="s">
        <v>285</v>
      </c>
      <c s="34" t="s">
        <v>516</v>
      </c>
      <c s="35" t="s">
        <v>5</v>
      </c>
      <c s="6" t="s">
        <v>517</v>
      </c>
      <c s="36" t="s">
        <v>82</v>
      </c>
      <c s="37">
        <v>2280</v>
      </c>
      <c s="36">
        <v>0</v>
      </c>
      <c s="36">
        <f>ROUND(G230*H230,6)</f>
      </c>
      <c r="L230" s="38">
        <v>0</v>
      </c>
      <c s="32">
        <f>ROUND(ROUND(L230,2)*ROUND(G230,3),2)</f>
      </c>
      <c s="36" t="s">
        <v>57</v>
      </c>
      <c>
        <f>(M230*21)/100</f>
      </c>
      <c t="s">
        <v>28</v>
      </c>
    </row>
    <row r="231" spans="1:5" ht="12.75">
      <c r="A231" s="35" t="s">
        <v>58</v>
      </c>
      <c r="E231" s="39" t="s">
        <v>13788</v>
      </c>
    </row>
    <row r="232" spans="1:5" ht="12.75">
      <c r="A232" s="35" t="s">
        <v>59</v>
      </c>
      <c r="E232" s="40" t="s">
        <v>13789</v>
      </c>
    </row>
    <row r="233" spans="1:5" ht="12.75">
      <c r="A233" t="s">
        <v>61</v>
      </c>
      <c r="E233" s="39" t="s">
        <v>776</v>
      </c>
    </row>
    <row r="234" spans="1:16" ht="25.5">
      <c r="A234" t="s">
        <v>53</v>
      </c>
      <c s="34" t="s">
        <v>132</v>
      </c>
      <c s="34" t="s">
        <v>520</v>
      </c>
      <c s="35" t="s">
        <v>5</v>
      </c>
      <c s="6" t="s">
        <v>521</v>
      </c>
      <c s="36" t="s">
        <v>115</v>
      </c>
      <c s="37">
        <v>2030</v>
      </c>
      <c s="36">
        <v>0</v>
      </c>
      <c s="36">
        <f>ROUND(G234*H234,6)</f>
      </c>
      <c r="L234" s="38">
        <v>0</v>
      </c>
      <c s="32">
        <f>ROUND(ROUND(L234,2)*ROUND(G234,3),2)</f>
      </c>
      <c s="36" t="s">
        <v>57</v>
      </c>
      <c>
        <f>(M234*21)/100</f>
      </c>
      <c t="s">
        <v>28</v>
      </c>
    </row>
    <row r="235" spans="1:5" ht="12.75">
      <c r="A235" s="35" t="s">
        <v>58</v>
      </c>
      <c r="E235" s="39" t="s">
        <v>5</v>
      </c>
    </row>
    <row r="236" spans="1:5" ht="25.5">
      <c r="A236" s="35" t="s">
        <v>59</v>
      </c>
      <c r="E236" s="40" t="s">
        <v>13790</v>
      </c>
    </row>
    <row r="237" spans="1:5" ht="12.75">
      <c r="A237" t="s">
        <v>61</v>
      </c>
      <c r="E237" s="39" t="s">
        <v>776</v>
      </c>
    </row>
    <row r="238" spans="1:16" ht="25.5">
      <c r="A238" t="s">
        <v>53</v>
      </c>
      <c s="34" t="s">
        <v>149</v>
      </c>
      <c s="34" t="s">
        <v>522</v>
      </c>
      <c s="35" t="s">
        <v>5</v>
      </c>
      <c s="6" t="s">
        <v>523</v>
      </c>
      <c s="36" t="s">
        <v>115</v>
      </c>
      <c s="37">
        <v>116</v>
      </c>
      <c s="36">
        <v>0</v>
      </c>
      <c s="36">
        <f>ROUND(G238*H238,6)</f>
      </c>
      <c r="L238" s="38">
        <v>0</v>
      </c>
      <c s="32">
        <f>ROUND(ROUND(L238,2)*ROUND(G238,3),2)</f>
      </c>
      <c s="36" t="s">
        <v>57</v>
      </c>
      <c>
        <f>(M238*21)/100</f>
      </c>
      <c t="s">
        <v>28</v>
      </c>
    </row>
    <row r="239" spans="1:5" ht="12.75">
      <c r="A239" s="35" t="s">
        <v>58</v>
      </c>
      <c r="E239" s="39" t="s">
        <v>5</v>
      </c>
    </row>
    <row r="240" spans="1:5" ht="12.75">
      <c r="A240" s="35" t="s">
        <v>59</v>
      </c>
      <c r="E240" s="40" t="s">
        <v>13788</v>
      </c>
    </row>
    <row r="241" spans="1:5" ht="12.75">
      <c r="A241" t="s">
        <v>61</v>
      </c>
      <c r="E241" s="39" t="s">
        <v>776</v>
      </c>
    </row>
    <row r="242" spans="1:16" ht="12.75">
      <c r="A242" t="s">
        <v>53</v>
      </c>
      <c s="34" t="s">
        <v>292</v>
      </c>
      <c s="34" t="s">
        <v>13791</v>
      </c>
      <c s="35" t="s">
        <v>5</v>
      </c>
      <c s="6" t="s">
        <v>13792</v>
      </c>
      <c s="36" t="s">
        <v>82</v>
      </c>
      <c s="37">
        <v>126.8</v>
      </c>
      <c s="36">
        <v>0</v>
      </c>
      <c s="36">
        <f>ROUND(G242*H242,6)</f>
      </c>
      <c r="L242" s="38">
        <v>0</v>
      </c>
      <c s="32">
        <f>ROUND(ROUND(L242,2)*ROUND(G242,3),2)</f>
      </c>
      <c s="36" t="s">
        <v>57</v>
      </c>
      <c>
        <f>(M242*21)/100</f>
      </c>
      <c t="s">
        <v>28</v>
      </c>
    </row>
    <row r="243" spans="1:5" ht="12.75">
      <c r="A243" s="35" t="s">
        <v>58</v>
      </c>
      <c r="E243" s="39" t="s">
        <v>13793</v>
      </c>
    </row>
    <row r="244" spans="1:5" ht="12.75">
      <c r="A244" s="35" t="s">
        <v>59</v>
      </c>
      <c r="E244" s="40" t="s">
        <v>13794</v>
      </c>
    </row>
    <row r="245" spans="1:5" ht="12.75">
      <c r="A245" t="s">
        <v>61</v>
      </c>
      <c r="E245" s="39" t="s">
        <v>776</v>
      </c>
    </row>
    <row r="246" spans="1:16" ht="12.75">
      <c r="A246" t="s">
        <v>53</v>
      </c>
      <c s="34" t="s">
        <v>295</v>
      </c>
      <c s="34" t="s">
        <v>13795</v>
      </c>
      <c s="35" t="s">
        <v>5</v>
      </c>
      <c s="6" t="s">
        <v>13796</v>
      </c>
      <c s="36" t="s">
        <v>115</v>
      </c>
      <c s="37">
        <v>38</v>
      </c>
      <c s="36">
        <v>0</v>
      </c>
      <c s="36">
        <f>ROUND(G246*H246,6)</f>
      </c>
      <c r="L246" s="38">
        <v>0</v>
      </c>
      <c s="32">
        <f>ROUND(ROUND(L246,2)*ROUND(G246,3),2)</f>
      </c>
      <c s="36" t="s">
        <v>57</v>
      </c>
      <c>
        <f>(M246*21)/100</f>
      </c>
      <c t="s">
        <v>28</v>
      </c>
    </row>
    <row r="247" spans="1:5" ht="12.75">
      <c r="A247" s="35" t="s">
        <v>58</v>
      </c>
      <c r="E247" s="39" t="s">
        <v>1770</v>
      </c>
    </row>
    <row r="248" spans="1:5" ht="12.75">
      <c r="A248" s="35" t="s">
        <v>59</v>
      </c>
      <c r="E248" s="40" t="s">
        <v>179</v>
      </c>
    </row>
    <row r="249" spans="1:5" ht="12.75">
      <c r="A249" t="s">
        <v>61</v>
      </c>
      <c r="E249" s="39" t="s">
        <v>13797</v>
      </c>
    </row>
    <row r="250" spans="1:16" ht="25.5">
      <c r="A250" t="s">
        <v>53</v>
      </c>
      <c s="34" t="s">
        <v>298</v>
      </c>
      <c s="34" t="s">
        <v>13798</v>
      </c>
      <c s="35" t="s">
        <v>5</v>
      </c>
      <c s="6" t="s">
        <v>13799</v>
      </c>
      <c s="36" t="s">
        <v>115</v>
      </c>
      <c s="37">
        <v>696</v>
      </c>
      <c s="36">
        <v>0</v>
      </c>
      <c s="36">
        <f>ROUND(G250*H250,6)</f>
      </c>
      <c r="L250" s="38">
        <v>0</v>
      </c>
      <c s="32">
        <f>ROUND(ROUND(L250,2)*ROUND(G250,3),2)</f>
      </c>
      <c s="36" t="s">
        <v>57</v>
      </c>
      <c>
        <f>(M250*21)/100</f>
      </c>
      <c t="s">
        <v>28</v>
      </c>
    </row>
    <row r="251" spans="1:5" ht="12.75">
      <c r="A251" s="35" t="s">
        <v>58</v>
      </c>
      <c r="E251" s="39" t="s">
        <v>1770</v>
      </c>
    </row>
    <row r="252" spans="1:5" ht="12.75">
      <c r="A252" s="35" t="s">
        <v>59</v>
      </c>
      <c r="E252" s="40" t="s">
        <v>13800</v>
      </c>
    </row>
    <row r="253" spans="1:5" ht="12.75">
      <c r="A253" t="s">
        <v>61</v>
      </c>
      <c r="E253" s="39" t="s">
        <v>13797</v>
      </c>
    </row>
    <row r="254" spans="1:16" ht="25.5">
      <c r="A254" t="s">
        <v>53</v>
      </c>
      <c s="34" t="s">
        <v>301</v>
      </c>
      <c s="34" t="s">
        <v>1563</v>
      </c>
      <c s="35" t="s">
        <v>5</v>
      </c>
      <c s="6" t="s">
        <v>1564</v>
      </c>
      <c s="36" t="s">
        <v>115</v>
      </c>
      <c s="37">
        <v>1</v>
      </c>
      <c s="36">
        <v>0</v>
      </c>
      <c s="36">
        <f>ROUND(G254*H254,6)</f>
      </c>
      <c r="L254" s="38">
        <v>0</v>
      </c>
      <c s="32">
        <f>ROUND(ROUND(L254,2)*ROUND(G254,3),2)</f>
      </c>
      <c s="36" t="s">
        <v>57</v>
      </c>
      <c>
        <f>(M254*21)/100</f>
      </c>
      <c t="s">
        <v>28</v>
      </c>
    </row>
    <row r="255" spans="1:5" ht="12.75">
      <c r="A255" s="35" t="s">
        <v>58</v>
      </c>
      <c r="E255" s="39" t="s">
        <v>1770</v>
      </c>
    </row>
    <row r="256" spans="1:5" ht="12.75">
      <c r="A256" s="35" t="s">
        <v>59</v>
      </c>
      <c r="E256" s="40" t="s">
        <v>13801</v>
      </c>
    </row>
    <row r="257" spans="1:5" ht="12.75">
      <c r="A257" t="s">
        <v>61</v>
      </c>
      <c r="E257" s="39" t="s">
        <v>776</v>
      </c>
    </row>
    <row r="258" spans="1:16" ht="38.25">
      <c r="A258" t="s">
        <v>53</v>
      </c>
      <c s="34" t="s">
        <v>304</v>
      </c>
      <c s="34" t="s">
        <v>1565</v>
      </c>
      <c s="35" t="s">
        <v>5</v>
      </c>
      <c s="6" t="s">
        <v>1566</v>
      </c>
      <c s="36" t="s">
        <v>115</v>
      </c>
      <c s="37">
        <v>24</v>
      </c>
      <c s="36">
        <v>0</v>
      </c>
      <c s="36">
        <f>ROUND(G258*H258,6)</f>
      </c>
      <c r="L258" s="38">
        <v>0</v>
      </c>
      <c s="32">
        <f>ROUND(ROUND(L258,2)*ROUND(G258,3),2)</f>
      </c>
      <c s="36" t="s">
        <v>57</v>
      </c>
      <c>
        <f>(M258*21)/100</f>
      </c>
      <c t="s">
        <v>28</v>
      </c>
    </row>
    <row r="259" spans="1:5" ht="12.75">
      <c r="A259" s="35" t="s">
        <v>58</v>
      </c>
      <c r="E259" s="39" t="s">
        <v>1770</v>
      </c>
    </row>
    <row r="260" spans="1:5" ht="12.75">
      <c r="A260" s="35" t="s">
        <v>59</v>
      </c>
      <c r="E260" s="40" t="s">
        <v>13802</v>
      </c>
    </row>
    <row r="261" spans="1:5" ht="12.75">
      <c r="A261" t="s">
        <v>61</v>
      </c>
      <c r="E261" s="39" t="s">
        <v>776</v>
      </c>
    </row>
    <row r="262" spans="1:16" ht="25.5">
      <c r="A262" t="s">
        <v>53</v>
      </c>
      <c s="34" t="s">
        <v>307</v>
      </c>
      <c s="34" t="s">
        <v>3363</v>
      </c>
      <c s="35" t="s">
        <v>5</v>
      </c>
      <c s="6" t="s">
        <v>3364</v>
      </c>
      <c s="36" t="s">
        <v>115</v>
      </c>
      <c s="37">
        <v>1</v>
      </c>
      <c s="36">
        <v>0</v>
      </c>
      <c s="36">
        <f>ROUND(G262*H262,6)</f>
      </c>
      <c r="L262" s="38">
        <v>0</v>
      </c>
      <c s="32">
        <f>ROUND(ROUND(L262,2)*ROUND(G262,3),2)</f>
      </c>
      <c s="36" t="s">
        <v>57</v>
      </c>
      <c>
        <f>(M262*21)/100</f>
      </c>
      <c t="s">
        <v>28</v>
      </c>
    </row>
    <row r="263" spans="1:5" ht="12.75">
      <c r="A263" s="35" t="s">
        <v>58</v>
      </c>
      <c r="E263" s="39" t="s">
        <v>1770</v>
      </c>
    </row>
    <row r="264" spans="1:5" ht="12.75">
      <c r="A264" s="35" t="s">
        <v>59</v>
      </c>
      <c r="E264" s="40" t="s">
        <v>13803</v>
      </c>
    </row>
    <row r="265" spans="1:5" ht="12.75">
      <c r="A265" t="s">
        <v>61</v>
      </c>
      <c r="E265" s="39" t="s">
        <v>776</v>
      </c>
    </row>
    <row r="266" spans="1:16" ht="12.75">
      <c r="A266" t="s">
        <v>53</v>
      </c>
      <c s="34" t="s">
        <v>310</v>
      </c>
      <c s="34" t="s">
        <v>13804</v>
      </c>
      <c s="35" t="s">
        <v>5</v>
      </c>
      <c s="6" t="s">
        <v>13805</v>
      </c>
      <c s="36" t="s">
        <v>115</v>
      </c>
      <c s="37">
        <v>10</v>
      </c>
      <c s="36">
        <v>0</v>
      </c>
      <c s="36">
        <f>ROUND(G266*H266,6)</f>
      </c>
      <c r="L266" s="38">
        <v>0</v>
      </c>
      <c s="32">
        <f>ROUND(ROUND(L266,2)*ROUND(G266,3),2)</f>
      </c>
      <c s="36" t="s">
        <v>57</v>
      </c>
      <c>
        <f>(M266*21)/100</f>
      </c>
      <c t="s">
        <v>28</v>
      </c>
    </row>
    <row r="267" spans="1:5" ht="12.75">
      <c r="A267" s="35" t="s">
        <v>58</v>
      </c>
      <c r="E267" s="39" t="s">
        <v>1770</v>
      </c>
    </row>
    <row r="268" spans="1:5" ht="12.75">
      <c r="A268" s="35" t="s">
        <v>59</v>
      </c>
      <c r="E268" s="40" t="s">
        <v>13806</v>
      </c>
    </row>
    <row r="269" spans="1:5" ht="12.75">
      <c r="A269" t="s">
        <v>61</v>
      </c>
      <c r="E269" s="39" t="s">
        <v>62</v>
      </c>
    </row>
    <row r="270" spans="1:16" ht="12.75">
      <c r="A270" t="s">
        <v>53</v>
      </c>
      <c s="34" t="s">
        <v>313</v>
      </c>
      <c s="34" t="s">
        <v>8163</v>
      </c>
      <c s="35" t="s">
        <v>5</v>
      </c>
      <c s="6" t="s">
        <v>8164</v>
      </c>
      <c s="36" t="s">
        <v>115</v>
      </c>
      <c s="37">
        <v>4</v>
      </c>
      <c s="36">
        <v>0</v>
      </c>
      <c s="36">
        <f>ROUND(G270*H270,6)</f>
      </c>
      <c r="L270" s="38">
        <v>0</v>
      </c>
      <c s="32">
        <f>ROUND(ROUND(L270,2)*ROUND(G270,3),2)</f>
      </c>
      <c s="36" t="s">
        <v>57</v>
      </c>
      <c>
        <f>(M270*21)/100</f>
      </c>
      <c t="s">
        <v>28</v>
      </c>
    </row>
    <row r="271" spans="1:5" ht="12.75">
      <c r="A271" s="35" t="s">
        <v>58</v>
      </c>
      <c r="E271" s="39" t="s">
        <v>1770</v>
      </c>
    </row>
    <row r="272" spans="1:5" ht="12.75">
      <c r="A272" s="35" t="s">
        <v>59</v>
      </c>
      <c r="E272" s="40" t="s">
        <v>13765</v>
      </c>
    </row>
    <row r="273" spans="1:5" ht="12.75">
      <c r="A273" t="s">
        <v>61</v>
      </c>
      <c r="E273" s="39" t="s">
        <v>62</v>
      </c>
    </row>
    <row r="274" spans="1:16" ht="12.75">
      <c r="A274" t="s">
        <v>53</v>
      </c>
      <c s="34" t="s">
        <v>316</v>
      </c>
      <c s="34" t="s">
        <v>3322</v>
      </c>
      <c s="35" t="s">
        <v>5</v>
      </c>
      <c s="6" t="s">
        <v>3323</v>
      </c>
      <c s="36" t="s">
        <v>427</v>
      </c>
      <c s="37">
        <v>168</v>
      </c>
      <c s="36">
        <v>0</v>
      </c>
      <c s="36">
        <f>ROUND(G274*H274,6)</f>
      </c>
      <c r="L274" s="38">
        <v>0</v>
      </c>
      <c s="32">
        <f>ROUND(ROUND(L274,2)*ROUND(G274,3),2)</f>
      </c>
      <c s="36" t="s">
        <v>57</v>
      </c>
      <c>
        <f>(M274*21)/100</f>
      </c>
      <c t="s">
        <v>28</v>
      </c>
    </row>
    <row r="275" spans="1:5" ht="12.75">
      <c r="A275" s="35" t="s">
        <v>58</v>
      </c>
      <c r="E275" s="39" t="s">
        <v>1770</v>
      </c>
    </row>
    <row r="276" spans="1:5" ht="25.5">
      <c r="A276" s="35" t="s">
        <v>59</v>
      </c>
      <c r="E276" s="40" t="s">
        <v>13807</v>
      </c>
    </row>
    <row r="277" spans="1:5" ht="12.75">
      <c r="A277" t="s">
        <v>61</v>
      </c>
      <c r="E277" s="39" t="s">
        <v>62</v>
      </c>
    </row>
    <row r="278" spans="1:16" ht="25.5">
      <c r="A278" t="s">
        <v>53</v>
      </c>
      <c s="34" t="s">
        <v>319</v>
      </c>
      <c s="34" t="s">
        <v>13808</v>
      </c>
      <c s="35" t="s">
        <v>5</v>
      </c>
      <c s="6" t="s">
        <v>13809</v>
      </c>
      <c s="36" t="s">
        <v>115</v>
      </c>
      <c s="37">
        <v>737</v>
      </c>
      <c s="36">
        <v>0</v>
      </c>
      <c s="36">
        <f>ROUND(G278*H278,6)</f>
      </c>
      <c r="L278" s="38">
        <v>0</v>
      </c>
      <c s="32">
        <f>ROUND(ROUND(L278,2)*ROUND(G278,3),2)</f>
      </c>
      <c s="36" t="s">
        <v>2163</v>
      </c>
      <c>
        <f>(M278*21)/100</f>
      </c>
      <c t="s">
        <v>28</v>
      </c>
    </row>
    <row r="279" spans="1:5" ht="12.75">
      <c r="A279" s="35" t="s">
        <v>58</v>
      </c>
      <c r="E279" s="39" t="s">
        <v>1770</v>
      </c>
    </row>
    <row r="280" spans="1:5" ht="25.5">
      <c r="A280" s="35" t="s">
        <v>59</v>
      </c>
      <c r="E280" s="40" t="s">
        <v>13810</v>
      </c>
    </row>
    <row r="281" spans="1:5" ht="12.75">
      <c r="A281" t="s">
        <v>61</v>
      </c>
      <c r="E281" s="39" t="s">
        <v>13797</v>
      </c>
    </row>
    <row r="282" spans="1:13" ht="12.75">
      <c r="A282" t="s">
        <v>50</v>
      </c>
      <c r="C282" s="31" t="s">
        <v>11478</v>
      </c>
      <c r="E282" s="33" t="s">
        <v>13811</v>
      </c>
      <c r="J282" s="32">
        <f>0</f>
      </c>
      <c s="32">
        <f>0</f>
      </c>
      <c s="32">
        <f>0+L283+L287+L291+L295+L299+L303+L307+L311</f>
      </c>
      <c s="32">
        <f>0+M283+M287+M291+M295+M299+M303+M307+M311</f>
      </c>
    </row>
    <row r="283" spans="1:16" ht="12.75">
      <c r="A283" t="s">
        <v>53</v>
      </c>
      <c s="34" t="s">
        <v>188</v>
      </c>
      <c s="34" t="s">
        <v>13812</v>
      </c>
      <c s="35" t="s">
        <v>5</v>
      </c>
      <c s="6" t="s">
        <v>13813</v>
      </c>
      <c s="36" t="s">
        <v>82</v>
      </c>
      <c s="37">
        <v>1409.7</v>
      </c>
      <c s="36">
        <v>0</v>
      </c>
      <c s="36">
        <f>ROUND(G283*H283,6)</f>
      </c>
      <c r="L283" s="38">
        <v>0</v>
      </c>
      <c s="32">
        <f>ROUND(ROUND(L283,2)*ROUND(G283,3),2)</f>
      </c>
      <c s="36" t="s">
        <v>57</v>
      </c>
      <c>
        <f>(M283*21)/100</f>
      </c>
      <c t="s">
        <v>28</v>
      </c>
    </row>
    <row r="284" spans="1:5" ht="12.75">
      <c r="A284" s="35" t="s">
        <v>58</v>
      </c>
      <c r="E284" s="39" t="s">
        <v>5</v>
      </c>
    </row>
    <row r="285" spans="1:5" ht="12.75">
      <c r="A285" s="35" t="s">
        <v>59</v>
      </c>
      <c r="E285" s="40" t="s">
        <v>13814</v>
      </c>
    </row>
    <row r="286" spans="1:5" ht="25.5">
      <c r="A286" t="s">
        <v>61</v>
      </c>
      <c r="E286" s="39" t="s">
        <v>13815</v>
      </c>
    </row>
    <row r="287" spans="1:16" ht="12.75">
      <c r="A287" t="s">
        <v>53</v>
      </c>
      <c s="34" t="s">
        <v>191</v>
      </c>
      <c s="34" t="s">
        <v>13816</v>
      </c>
      <c s="35" t="s">
        <v>5</v>
      </c>
      <c s="6" t="s">
        <v>13817</v>
      </c>
      <c s="36" t="s">
        <v>82</v>
      </c>
      <c s="37">
        <v>1409.7</v>
      </c>
      <c s="36">
        <v>0</v>
      </c>
      <c s="36">
        <f>ROUND(G287*H287,6)</f>
      </c>
      <c r="L287" s="38">
        <v>0</v>
      </c>
      <c s="32">
        <f>ROUND(ROUND(L287,2)*ROUND(G287,3),2)</f>
      </c>
      <c s="36" t="s">
        <v>6339</v>
      </c>
      <c>
        <f>(M287*21)/100</f>
      </c>
      <c t="s">
        <v>28</v>
      </c>
    </row>
    <row r="288" spans="1:5" ht="12.75">
      <c r="A288" s="35" t="s">
        <v>58</v>
      </c>
      <c r="E288" s="39" t="s">
        <v>5</v>
      </c>
    </row>
    <row r="289" spans="1:5" ht="12.75">
      <c r="A289" s="35" t="s">
        <v>59</v>
      </c>
      <c r="E289" s="40" t="s">
        <v>13814</v>
      </c>
    </row>
    <row r="290" spans="1:5" ht="25.5">
      <c r="A290" t="s">
        <v>61</v>
      </c>
      <c r="E290" s="39" t="s">
        <v>13818</v>
      </c>
    </row>
    <row r="291" spans="1:16" ht="12.75">
      <c r="A291" t="s">
        <v>53</v>
      </c>
      <c s="34" t="s">
        <v>194</v>
      </c>
      <c s="34" t="s">
        <v>13819</v>
      </c>
      <c s="35" t="s">
        <v>5</v>
      </c>
      <c s="6" t="s">
        <v>13820</v>
      </c>
      <c s="36" t="s">
        <v>82</v>
      </c>
      <c s="37">
        <v>2819.4</v>
      </c>
      <c s="36">
        <v>0</v>
      </c>
      <c s="36">
        <f>ROUND(G291*H291,6)</f>
      </c>
      <c r="L291" s="38">
        <v>0</v>
      </c>
      <c s="32">
        <f>ROUND(ROUND(L291,2)*ROUND(G291,3),2)</f>
      </c>
      <c s="36" t="s">
        <v>6339</v>
      </c>
      <c>
        <f>(M291*21)/100</f>
      </c>
      <c t="s">
        <v>28</v>
      </c>
    </row>
    <row r="292" spans="1:5" ht="12.75">
      <c r="A292" s="35" t="s">
        <v>58</v>
      </c>
      <c r="E292" s="39" t="s">
        <v>5</v>
      </c>
    </row>
    <row r="293" spans="1:5" ht="12.75">
      <c r="A293" s="35" t="s">
        <v>59</v>
      </c>
      <c r="E293" s="40" t="s">
        <v>13821</v>
      </c>
    </row>
    <row r="294" spans="1:5" ht="25.5">
      <c r="A294" t="s">
        <v>61</v>
      </c>
      <c r="E294" s="39" t="s">
        <v>13822</v>
      </c>
    </row>
    <row r="295" spans="1:16" ht="12.75">
      <c r="A295" t="s">
        <v>53</v>
      </c>
      <c s="34" t="s">
        <v>197</v>
      </c>
      <c s="34" t="s">
        <v>13823</v>
      </c>
      <c s="35" t="s">
        <v>5</v>
      </c>
      <c s="6" t="s">
        <v>13824</v>
      </c>
      <c s="36" t="s">
        <v>82</v>
      </c>
      <c s="37">
        <v>2819.4</v>
      </c>
      <c s="36">
        <v>0</v>
      </c>
      <c s="36">
        <f>ROUND(G295*H295,6)</f>
      </c>
      <c r="L295" s="38">
        <v>0</v>
      </c>
      <c s="32">
        <f>ROUND(ROUND(L295,2)*ROUND(G295,3),2)</f>
      </c>
      <c s="36" t="s">
        <v>6339</v>
      </c>
      <c>
        <f>(M295*21)/100</f>
      </c>
      <c t="s">
        <v>28</v>
      </c>
    </row>
    <row r="296" spans="1:5" ht="12.75">
      <c r="A296" s="35" t="s">
        <v>58</v>
      </c>
      <c r="E296" s="39" t="s">
        <v>5</v>
      </c>
    </row>
    <row r="297" spans="1:5" ht="12.75">
      <c r="A297" s="35" t="s">
        <v>59</v>
      </c>
      <c r="E297" s="40" t="s">
        <v>13821</v>
      </c>
    </row>
    <row r="298" spans="1:5" ht="25.5">
      <c r="A298" t="s">
        <v>61</v>
      </c>
      <c r="E298" s="39" t="s">
        <v>13825</v>
      </c>
    </row>
    <row r="299" spans="1:16" ht="12.75">
      <c r="A299" t="s">
        <v>53</v>
      </c>
      <c s="34" t="s">
        <v>200</v>
      </c>
      <c s="34" t="s">
        <v>13826</v>
      </c>
      <c s="35" t="s">
        <v>5</v>
      </c>
      <c s="6" t="s">
        <v>13827</v>
      </c>
      <c s="36" t="s">
        <v>82</v>
      </c>
      <c s="37">
        <v>369.58</v>
      </c>
      <c s="36">
        <v>0</v>
      </c>
      <c s="36">
        <f>ROUND(G299*H299,6)</f>
      </c>
      <c r="L299" s="38">
        <v>0</v>
      </c>
      <c s="32">
        <f>ROUND(ROUND(L299,2)*ROUND(G299,3),2)</f>
      </c>
      <c s="36" t="s">
        <v>6339</v>
      </c>
      <c>
        <f>(M299*21)/100</f>
      </c>
      <c t="s">
        <v>28</v>
      </c>
    </row>
    <row r="300" spans="1:5" ht="12.75">
      <c r="A300" s="35" t="s">
        <v>58</v>
      </c>
      <c r="E300" s="39" t="s">
        <v>5</v>
      </c>
    </row>
    <row r="301" spans="1:5" ht="12.75">
      <c r="A301" s="35" t="s">
        <v>59</v>
      </c>
      <c r="E301" s="40" t="s">
        <v>13828</v>
      </c>
    </row>
    <row r="302" spans="1:5" ht="25.5">
      <c r="A302" t="s">
        <v>61</v>
      </c>
      <c r="E302" s="39" t="s">
        <v>13829</v>
      </c>
    </row>
    <row r="303" spans="1:16" ht="12.75">
      <c r="A303" t="s">
        <v>53</v>
      </c>
      <c s="34" t="s">
        <v>203</v>
      </c>
      <c s="34" t="s">
        <v>13830</v>
      </c>
      <c s="35" t="s">
        <v>5</v>
      </c>
      <c s="6" t="s">
        <v>13831</v>
      </c>
      <c s="36" t="s">
        <v>82</v>
      </c>
      <c s="37">
        <v>369.58</v>
      </c>
      <c s="36">
        <v>0</v>
      </c>
      <c s="36">
        <f>ROUND(G303*H303,6)</f>
      </c>
      <c r="L303" s="38">
        <v>0</v>
      </c>
      <c s="32">
        <f>ROUND(ROUND(L303,2)*ROUND(G303,3),2)</f>
      </c>
      <c s="36" t="s">
        <v>6339</v>
      </c>
      <c>
        <f>(M303*21)/100</f>
      </c>
      <c t="s">
        <v>28</v>
      </c>
    </row>
    <row r="304" spans="1:5" ht="12.75">
      <c r="A304" s="35" t="s">
        <v>58</v>
      </c>
      <c r="E304" s="39" t="s">
        <v>5</v>
      </c>
    </row>
    <row r="305" spans="1:5" ht="12.75">
      <c r="A305" s="35" t="s">
        <v>59</v>
      </c>
      <c r="E305" s="40" t="s">
        <v>13828</v>
      </c>
    </row>
    <row r="306" spans="1:5" ht="25.5">
      <c r="A306" t="s">
        <v>61</v>
      </c>
      <c r="E306" s="39" t="s">
        <v>13832</v>
      </c>
    </row>
    <row r="307" spans="1:16" ht="12.75">
      <c r="A307" t="s">
        <v>53</v>
      </c>
      <c s="34" t="s">
        <v>206</v>
      </c>
      <c s="34" t="s">
        <v>13833</v>
      </c>
      <c s="35" t="s">
        <v>5</v>
      </c>
      <c s="6" t="s">
        <v>13834</v>
      </c>
      <c s="36" t="s">
        <v>82</v>
      </c>
      <c s="37">
        <v>69.2</v>
      </c>
      <c s="36">
        <v>0</v>
      </c>
      <c s="36">
        <f>ROUND(G307*H307,6)</f>
      </c>
      <c r="L307" s="38">
        <v>0</v>
      </c>
      <c s="32">
        <f>ROUND(ROUND(L307,2)*ROUND(G307,3),2)</f>
      </c>
      <c s="36" t="s">
        <v>57</v>
      </c>
      <c>
        <f>(M307*21)/100</f>
      </c>
      <c t="s">
        <v>28</v>
      </c>
    </row>
    <row r="308" spans="1:5" ht="12.75">
      <c r="A308" s="35" t="s">
        <v>58</v>
      </c>
      <c r="E308" s="39" t="s">
        <v>13835</v>
      </c>
    </row>
    <row r="309" spans="1:5" ht="12.75">
      <c r="A309" s="35" t="s">
        <v>59</v>
      </c>
      <c r="E309" s="40" t="s">
        <v>13836</v>
      </c>
    </row>
    <row r="310" spans="1:5" ht="12.75">
      <c r="A310" t="s">
        <v>61</v>
      </c>
      <c r="E310" s="39" t="s">
        <v>776</v>
      </c>
    </row>
    <row r="311" spans="1:16" ht="12.75">
      <c r="A311" t="s">
        <v>53</v>
      </c>
      <c s="34" t="s">
        <v>209</v>
      </c>
      <c s="34" t="s">
        <v>8748</v>
      </c>
      <c s="35" t="s">
        <v>5</v>
      </c>
      <c s="6" t="s">
        <v>8749</v>
      </c>
      <c s="36" t="s">
        <v>56</v>
      </c>
      <c s="37">
        <v>95.25</v>
      </c>
      <c s="36">
        <v>0</v>
      </c>
      <c s="36">
        <f>ROUND(G311*H311,6)</f>
      </c>
      <c r="L311" s="38">
        <v>0</v>
      </c>
      <c s="32">
        <f>ROUND(ROUND(L311,2)*ROUND(G311,3),2)</f>
      </c>
      <c s="36" t="s">
        <v>57</v>
      </c>
      <c>
        <f>(M311*21)/100</f>
      </c>
      <c t="s">
        <v>28</v>
      </c>
    </row>
    <row r="312" spans="1:5" ht="12.75">
      <c r="A312" s="35" t="s">
        <v>58</v>
      </c>
      <c r="E312" s="39" t="s">
        <v>13837</v>
      </c>
    </row>
    <row r="313" spans="1:5" ht="12.75">
      <c r="A313" s="35" t="s">
        <v>59</v>
      </c>
      <c r="E313" s="40" t="s">
        <v>13838</v>
      </c>
    </row>
    <row r="314" spans="1:5" ht="12.75">
      <c r="A314" t="s">
        <v>61</v>
      </c>
      <c r="E314" s="39" t="s">
        <v>776</v>
      </c>
    </row>
    <row r="315" spans="1:13" ht="12.75">
      <c r="A315" t="s">
        <v>50</v>
      </c>
      <c r="C315" s="31" t="s">
        <v>6464</v>
      </c>
      <c r="E315" s="33" t="s">
        <v>6465</v>
      </c>
      <c r="J315" s="32">
        <f>0</f>
      </c>
      <c s="32">
        <f>0</f>
      </c>
      <c s="32">
        <f>0+L316+L320+L324+L328+L332+L336+L340+L344+L348+L352</f>
      </c>
      <c s="32">
        <f>0+M316+M320+M324+M328+M332+M336+M340+M344+M348+M352</f>
      </c>
    </row>
    <row r="316" spans="1:16" ht="12.75">
      <c r="A316" t="s">
        <v>53</v>
      </c>
      <c s="34" t="s">
        <v>212</v>
      </c>
      <c s="34" t="s">
        <v>13839</v>
      </c>
      <c s="35" t="s">
        <v>5</v>
      </c>
      <c s="6" t="s">
        <v>13840</v>
      </c>
      <c s="36" t="s">
        <v>128</v>
      </c>
      <c s="37">
        <v>1356732.7</v>
      </c>
      <c s="36">
        <v>0</v>
      </c>
      <c s="36">
        <f>ROUND(G316*H316,6)</f>
      </c>
      <c r="L316" s="38">
        <v>0</v>
      </c>
      <c s="32">
        <f>ROUND(ROUND(L316,2)*ROUND(G316,3),2)</f>
      </c>
      <c s="36" t="s">
        <v>6339</v>
      </c>
      <c>
        <f>(M316*21)/100</f>
      </c>
      <c t="s">
        <v>28</v>
      </c>
    </row>
    <row r="317" spans="1:5" ht="12.75">
      <c r="A317" s="35" t="s">
        <v>58</v>
      </c>
      <c r="E317" s="39" t="s">
        <v>5</v>
      </c>
    </row>
    <row r="318" spans="1:5" ht="12.75">
      <c r="A318" s="35" t="s">
        <v>59</v>
      </c>
      <c r="E318" s="40" t="s">
        <v>13841</v>
      </c>
    </row>
    <row r="319" spans="1:5" ht="25.5">
      <c r="A319" t="s">
        <v>61</v>
      </c>
      <c r="E319" s="39" t="s">
        <v>13842</v>
      </c>
    </row>
    <row r="320" spans="1:16" ht="12.75">
      <c r="A320" t="s">
        <v>53</v>
      </c>
      <c s="34" t="s">
        <v>215</v>
      </c>
      <c s="34" t="s">
        <v>13843</v>
      </c>
      <c s="35" t="s">
        <v>5</v>
      </c>
      <c s="6" t="s">
        <v>13844</v>
      </c>
      <c s="36" t="s">
        <v>128</v>
      </c>
      <c s="37">
        <v>1356732.7</v>
      </c>
      <c s="36">
        <v>0</v>
      </c>
      <c s="36">
        <f>ROUND(G320*H320,6)</f>
      </c>
      <c r="L320" s="38">
        <v>0</v>
      </c>
      <c s="32">
        <f>ROUND(ROUND(L320,2)*ROUND(G320,3),2)</f>
      </c>
      <c s="36" t="s">
        <v>6339</v>
      </c>
      <c>
        <f>(M320*21)/100</f>
      </c>
      <c t="s">
        <v>28</v>
      </c>
    </row>
    <row r="321" spans="1:5" ht="12.75">
      <c r="A321" s="35" t="s">
        <v>58</v>
      </c>
      <c r="E321" s="39" t="s">
        <v>5</v>
      </c>
    </row>
    <row r="322" spans="1:5" ht="12.75">
      <c r="A322" s="35" t="s">
        <v>59</v>
      </c>
      <c r="E322" s="40" t="s">
        <v>13841</v>
      </c>
    </row>
    <row r="323" spans="1:5" ht="25.5">
      <c r="A323" t="s">
        <v>61</v>
      </c>
      <c r="E323" s="39" t="s">
        <v>13845</v>
      </c>
    </row>
    <row r="324" spans="1:16" ht="12.75">
      <c r="A324" t="s">
        <v>53</v>
      </c>
      <c s="34" t="s">
        <v>218</v>
      </c>
      <c s="34" t="s">
        <v>13846</v>
      </c>
      <c s="35" t="s">
        <v>5</v>
      </c>
      <c s="6" t="s">
        <v>13847</v>
      </c>
      <c s="36" t="s">
        <v>128</v>
      </c>
      <c s="37">
        <v>1356732.7</v>
      </c>
      <c s="36">
        <v>0</v>
      </c>
      <c s="36">
        <f>ROUND(G324*H324,6)</f>
      </c>
      <c r="L324" s="38">
        <v>0</v>
      </c>
      <c s="32">
        <f>ROUND(ROUND(L324,2)*ROUND(G324,3),2)</f>
      </c>
      <c s="36" t="s">
        <v>6339</v>
      </c>
      <c>
        <f>(M324*21)/100</f>
      </c>
      <c t="s">
        <v>28</v>
      </c>
    </row>
    <row r="325" spans="1:5" ht="12.75">
      <c r="A325" s="35" t="s">
        <v>58</v>
      </c>
      <c r="E325" s="39" t="s">
        <v>5</v>
      </c>
    </row>
    <row r="326" spans="1:5" ht="12.75">
      <c r="A326" s="35" t="s">
        <v>59</v>
      </c>
      <c r="E326" s="40" t="s">
        <v>13841</v>
      </c>
    </row>
    <row r="327" spans="1:5" ht="12.75">
      <c r="A327" t="s">
        <v>61</v>
      </c>
      <c r="E327" s="39" t="s">
        <v>13848</v>
      </c>
    </row>
    <row r="328" spans="1:16" ht="12.75">
      <c r="A328" t="s">
        <v>53</v>
      </c>
      <c s="34" t="s">
        <v>221</v>
      </c>
      <c s="34" t="s">
        <v>5856</v>
      </c>
      <c s="35" t="s">
        <v>5</v>
      </c>
      <c s="6" t="s">
        <v>5857</v>
      </c>
      <c s="36" t="s">
        <v>56</v>
      </c>
      <c s="37">
        <v>33364.8</v>
      </c>
      <c s="36">
        <v>0</v>
      </c>
      <c s="36">
        <f>ROUND(G328*H328,6)</f>
      </c>
      <c r="L328" s="38">
        <v>0</v>
      </c>
      <c s="32">
        <f>ROUND(ROUND(L328,2)*ROUND(G328,3),2)</f>
      </c>
      <c s="36" t="s">
        <v>57</v>
      </c>
      <c>
        <f>(M328*21)/100</f>
      </c>
      <c t="s">
        <v>28</v>
      </c>
    </row>
    <row r="329" spans="1:5" ht="12.75">
      <c r="A329" s="35" t="s">
        <v>58</v>
      </c>
      <c r="E329" s="39" t="s">
        <v>5</v>
      </c>
    </row>
    <row r="330" spans="1:5" ht="12.75">
      <c r="A330" s="35" t="s">
        <v>59</v>
      </c>
      <c r="E330" s="40" t="s">
        <v>13841</v>
      </c>
    </row>
    <row r="331" spans="1:5" ht="12.75">
      <c r="A331" t="s">
        <v>61</v>
      </c>
      <c r="E331" s="39" t="s">
        <v>13849</v>
      </c>
    </row>
    <row r="332" spans="1:16" ht="12.75">
      <c r="A332" t="s">
        <v>53</v>
      </c>
      <c s="34" t="s">
        <v>224</v>
      </c>
      <c s="34" t="s">
        <v>13850</v>
      </c>
      <c s="35" t="s">
        <v>5</v>
      </c>
      <c s="6" t="s">
        <v>13851</v>
      </c>
      <c s="36" t="s">
        <v>56</v>
      </c>
      <c s="37">
        <v>33364.8</v>
      </c>
      <c s="36">
        <v>0</v>
      </c>
      <c s="36">
        <f>ROUND(G332*H332,6)</f>
      </c>
      <c r="L332" s="38">
        <v>0</v>
      </c>
      <c s="32">
        <f>ROUND(ROUND(L332,2)*ROUND(G332,3),2)</f>
      </c>
      <c s="36" t="s">
        <v>6339</v>
      </c>
      <c>
        <f>(M332*21)/100</f>
      </c>
      <c t="s">
        <v>28</v>
      </c>
    </row>
    <row r="333" spans="1:5" ht="12.75">
      <c r="A333" s="35" t="s">
        <v>58</v>
      </c>
      <c r="E333" s="39" t="s">
        <v>5</v>
      </c>
    </row>
    <row r="334" spans="1:5" ht="12.75">
      <c r="A334" s="35" t="s">
        <v>59</v>
      </c>
      <c r="E334" s="40" t="s">
        <v>13841</v>
      </c>
    </row>
    <row r="335" spans="1:5" ht="12.75">
      <c r="A335" t="s">
        <v>61</v>
      </c>
      <c r="E335" s="39" t="s">
        <v>13852</v>
      </c>
    </row>
    <row r="336" spans="1:16" ht="12.75">
      <c r="A336" t="s">
        <v>53</v>
      </c>
      <c s="34" t="s">
        <v>227</v>
      </c>
      <c s="34" t="s">
        <v>13853</v>
      </c>
      <c s="35" t="s">
        <v>5</v>
      </c>
      <c s="6" t="s">
        <v>13854</v>
      </c>
      <c s="36" t="s">
        <v>56</v>
      </c>
      <c s="37">
        <v>33364.8</v>
      </c>
      <c s="36">
        <v>0</v>
      </c>
      <c s="36">
        <f>ROUND(G336*H336,6)</f>
      </c>
      <c r="L336" s="38">
        <v>0</v>
      </c>
      <c s="32">
        <f>ROUND(ROUND(L336,2)*ROUND(G336,3),2)</f>
      </c>
      <c s="36" t="s">
        <v>6339</v>
      </c>
      <c>
        <f>(M336*21)/100</f>
      </c>
      <c t="s">
        <v>28</v>
      </c>
    </row>
    <row r="337" spans="1:5" ht="12.75">
      <c r="A337" s="35" t="s">
        <v>58</v>
      </c>
      <c r="E337" s="39" t="s">
        <v>5</v>
      </c>
    </row>
    <row r="338" spans="1:5" ht="12.75">
      <c r="A338" s="35" t="s">
        <v>59</v>
      </c>
      <c r="E338" s="40" t="s">
        <v>13841</v>
      </c>
    </row>
    <row r="339" spans="1:5" ht="12.75">
      <c r="A339" t="s">
        <v>61</v>
      </c>
      <c r="E339" s="39" t="s">
        <v>13855</v>
      </c>
    </row>
    <row r="340" spans="1:16" ht="12.75">
      <c r="A340" t="s">
        <v>53</v>
      </c>
      <c s="34" t="s">
        <v>230</v>
      </c>
      <c s="34" t="s">
        <v>13856</v>
      </c>
      <c s="35" t="s">
        <v>5</v>
      </c>
      <c s="6" t="s">
        <v>13857</v>
      </c>
      <c s="36" t="s">
        <v>6890</v>
      </c>
      <c s="37">
        <v>1</v>
      </c>
      <c s="36">
        <v>0</v>
      </c>
      <c s="36">
        <f>ROUND(G340*H340,6)</f>
      </c>
      <c r="L340" s="38">
        <v>0</v>
      </c>
      <c s="32">
        <f>ROUND(ROUND(L340,2)*ROUND(G340,3),2)</f>
      </c>
      <c s="36" t="s">
        <v>6339</v>
      </c>
      <c>
        <f>(M340*21)/100</f>
      </c>
      <c t="s">
        <v>28</v>
      </c>
    </row>
    <row r="341" spans="1:5" ht="12.75">
      <c r="A341" s="35" t="s">
        <v>58</v>
      </c>
      <c r="E341" s="39" t="s">
        <v>5</v>
      </c>
    </row>
    <row r="342" spans="1:5" ht="12.75">
      <c r="A342" s="35" t="s">
        <v>59</v>
      </c>
      <c r="E342" s="40" t="s">
        <v>13858</v>
      </c>
    </row>
    <row r="343" spans="1:5" ht="38.25">
      <c r="A343" t="s">
        <v>61</v>
      </c>
      <c r="E343" s="39" t="s">
        <v>13859</v>
      </c>
    </row>
    <row r="344" spans="1:16" ht="12.75">
      <c r="A344" t="s">
        <v>53</v>
      </c>
      <c s="34" t="s">
        <v>234</v>
      </c>
      <c s="34" t="s">
        <v>13860</v>
      </c>
      <c s="35" t="s">
        <v>5</v>
      </c>
      <c s="6" t="s">
        <v>13861</v>
      </c>
      <c s="36" t="s">
        <v>82</v>
      </c>
      <c s="37">
        <v>1380</v>
      </c>
      <c s="36">
        <v>0</v>
      </c>
      <c s="36">
        <f>ROUND(G344*H344,6)</f>
      </c>
      <c r="L344" s="38">
        <v>0</v>
      </c>
      <c s="32">
        <f>ROUND(ROUND(L344,2)*ROUND(G344,3),2)</f>
      </c>
      <c s="36" t="s">
        <v>6339</v>
      </c>
      <c>
        <f>(M344*21)/100</f>
      </c>
      <c t="s">
        <v>28</v>
      </c>
    </row>
    <row r="345" spans="1:5" ht="12.75">
      <c r="A345" s="35" t="s">
        <v>58</v>
      </c>
      <c r="E345" s="39" t="s">
        <v>5</v>
      </c>
    </row>
    <row r="346" spans="1:5" ht="12.75">
      <c r="A346" s="35" t="s">
        <v>59</v>
      </c>
      <c r="E346" s="40" t="s">
        <v>13862</v>
      </c>
    </row>
    <row r="347" spans="1:5" ht="25.5">
      <c r="A347" t="s">
        <v>61</v>
      </c>
      <c r="E347" s="39" t="s">
        <v>13863</v>
      </c>
    </row>
    <row r="348" spans="1:16" ht="12.75">
      <c r="A348" t="s">
        <v>53</v>
      </c>
      <c s="34" t="s">
        <v>237</v>
      </c>
      <c s="34" t="s">
        <v>13864</v>
      </c>
      <c s="35" t="s">
        <v>5</v>
      </c>
      <c s="6" t="s">
        <v>13865</v>
      </c>
      <c s="36" t="s">
        <v>82</v>
      </c>
      <c s="37">
        <v>1380</v>
      </c>
      <c s="36">
        <v>0</v>
      </c>
      <c s="36">
        <f>ROUND(G348*H348,6)</f>
      </c>
      <c r="L348" s="38">
        <v>0</v>
      </c>
      <c s="32">
        <f>ROUND(ROUND(L348,2)*ROUND(G348,3),2)</f>
      </c>
      <c s="36" t="s">
        <v>6339</v>
      </c>
      <c>
        <f>(M348*21)/100</f>
      </c>
      <c t="s">
        <v>28</v>
      </c>
    </row>
    <row r="349" spans="1:5" ht="12.75">
      <c r="A349" s="35" t="s">
        <v>58</v>
      </c>
      <c r="E349" s="39" t="s">
        <v>5</v>
      </c>
    </row>
    <row r="350" spans="1:5" ht="12.75">
      <c r="A350" s="35" t="s">
        <v>59</v>
      </c>
      <c r="E350" s="40" t="s">
        <v>13862</v>
      </c>
    </row>
    <row r="351" spans="1:5" ht="25.5">
      <c r="A351" t="s">
        <v>61</v>
      </c>
      <c r="E351" s="39" t="s">
        <v>13866</v>
      </c>
    </row>
    <row r="352" spans="1:16" ht="12.75">
      <c r="A352" t="s">
        <v>53</v>
      </c>
      <c s="34" t="s">
        <v>240</v>
      </c>
      <c s="34" t="s">
        <v>13867</v>
      </c>
      <c s="35" t="s">
        <v>5</v>
      </c>
      <c s="6" t="s">
        <v>13868</v>
      </c>
      <c s="36" t="s">
        <v>128</v>
      </c>
      <c s="37">
        <v>408.6</v>
      </c>
      <c s="36">
        <v>0</v>
      </c>
      <c s="36">
        <f>ROUND(G352*H352,6)</f>
      </c>
      <c r="L352" s="38">
        <v>0</v>
      </c>
      <c s="32">
        <f>ROUND(ROUND(L352,2)*ROUND(G352,3),2)</f>
      </c>
      <c s="36" t="s">
        <v>57</v>
      </c>
      <c>
        <f>(M352*21)/100</f>
      </c>
      <c t="s">
        <v>28</v>
      </c>
    </row>
    <row r="353" spans="1:5" ht="12.75">
      <c r="A353" s="35" t="s">
        <v>58</v>
      </c>
      <c r="E353" s="39" t="s">
        <v>5</v>
      </c>
    </row>
    <row r="354" spans="1:5" ht="12.75">
      <c r="A354" s="35" t="s">
        <v>59</v>
      </c>
      <c r="E354" s="40" t="s">
        <v>13869</v>
      </c>
    </row>
    <row r="355" spans="1:5" ht="12.75">
      <c r="A355" t="s">
        <v>61</v>
      </c>
      <c r="E355" s="39" t="s">
        <v>776</v>
      </c>
    </row>
    <row r="356" spans="1:13" ht="12.75">
      <c r="A356" t="s">
        <v>50</v>
      </c>
      <c r="C356" s="31" t="s">
        <v>343</v>
      </c>
      <c r="E356" s="33" t="s">
        <v>13870</v>
      </c>
      <c r="J356" s="32">
        <f>0</f>
      </c>
      <c s="32">
        <f>0</f>
      </c>
      <c s="32">
        <f>0+L357+L361+L365+L369+L373</f>
      </c>
      <c s="32">
        <f>0+M357+M361+M365+M369+M373</f>
      </c>
    </row>
    <row r="357" spans="1:16" ht="12.75">
      <c r="A357" t="s">
        <v>53</v>
      </c>
      <c s="34" t="s">
        <v>349</v>
      </c>
      <c s="34" t="s">
        <v>13871</v>
      </c>
      <c s="35" t="s">
        <v>5</v>
      </c>
      <c s="6" t="s">
        <v>13872</v>
      </c>
      <c s="36" t="s">
        <v>13873</v>
      </c>
      <c s="37">
        <v>2160</v>
      </c>
      <c s="36">
        <v>0</v>
      </c>
      <c s="36">
        <f>ROUND(G357*H357,6)</f>
      </c>
      <c r="L357" s="38">
        <v>0</v>
      </c>
      <c s="32">
        <f>ROUND(ROUND(L357,2)*ROUND(G357,3),2)</f>
      </c>
      <c s="36" t="s">
        <v>6339</v>
      </c>
      <c>
        <f>(M357*21)/100</f>
      </c>
      <c t="s">
        <v>28</v>
      </c>
    </row>
    <row r="358" spans="1:5" ht="12.75">
      <c r="A358" s="35" t="s">
        <v>58</v>
      </c>
      <c r="E358" s="39" t="s">
        <v>5</v>
      </c>
    </row>
    <row r="359" spans="1:5" ht="12.75">
      <c r="A359" s="35" t="s">
        <v>59</v>
      </c>
      <c r="E359" s="40" t="s">
        <v>13874</v>
      </c>
    </row>
    <row r="360" spans="1:5" ht="25.5">
      <c r="A360" t="s">
        <v>61</v>
      </c>
      <c r="E360" s="39" t="s">
        <v>13875</v>
      </c>
    </row>
    <row r="361" spans="1:16" ht="12.75">
      <c r="A361" t="s">
        <v>53</v>
      </c>
      <c s="34" t="s">
        <v>352</v>
      </c>
      <c s="34" t="s">
        <v>13876</v>
      </c>
      <c s="35" t="s">
        <v>5</v>
      </c>
      <c s="6" t="s">
        <v>13877</v>
      </c>
      <c s="36" t="s">
        <v>13873</v>
      </c>
      <c s="37">
        <v>2160</v>
      </c>
      <c s="36">
        <v>0</v>
      </c>
      <c s="36">
        <f>ROUND(G361*H361,6)</f>
      </c>
      <c r="L361" s="38">
        <v>0</v>
      </c>
      <c s="32">
        <f>ROUND(ROUND(L361,2)*ROUND(G361,3),2)</f>
      </c>
      <c s="36" t="s">
        <v>6339</v>
      </c>
      <c>
        <f>(M361*21)/100</f>
      </c>
      <c t="s">
        <v>28</v>
      </c>
    </row>
    <row r="362" spans="1:5" ht="12.75">
      <c r="A362" s="35" t="s">
        <v>58</v>
      </c>
      <c r="E362" s="39" t="s">
        <v>5</v>
      </c>
    </row>
    <row r="363" spans="1:5" ht="12.75">
      <c r="A363" s="35" t="s">
        <v>59</v>
      </c>
      <c r="E363" s="40" t="s">
        <v>13874</v>
      </c>
    </row>
    <row r="364" spans="1:5" ht="25.5">
      <c r="A364" t="s">
        <v>61</v>
      </c>
      <c r="E364" s="39" t="s">
        <v>13875</v>
      </c>
    </row>
    <row r="365" spans="1:16" ht="12.75">
      <c r="A365" t="s">
        <v>53</v>
      </c>
      <c s="34" t="s">
        <v>355</v>
      </c>
      <c s="34" t="s">
        <v>13878</v>
      </c>
      <c s="35" t="s">
        <v>5</v>
      </c>
      <c s="6" t="s">
        <v>13879</v>
      </c>
      <c s="36" t="s">
        <v>13880</v>
      </c>
      <c s="37">
        <v>270</v>
      </c>
      <c s="36">
        <v>0</v>
      </c>
      <c s="36">
        <f>ROUND(G365*H365,6)</f>
      </c>
      <c r="L365" s="38">
        <v>0</v>
      </c>
      <c s="32">
        <f>ROUND(ROUND(L365,2)*ROUND(G365,3),2)</f>
      </c>
      <c s="36" t="s">
        <v>6339</v>
      </c>
      <c>
        <f>(M365*21)/100</f>
      </c>
      <c t="s">
        <v>28</v>
      </c>
    </row>
    <row r="366" spans="1:5" ht="12.75">
      <c r="A366" s="35" t="s">
        <v>58</v>
      </c>
      <c r="E366" s="39" t="s">
        <v>5</v>
      </c>
    </row>
    <row r="367" spans="1:5" ht="12.75">
      <c r="A367" s="35" t="s">
        <v>59</v>
      </c>
      <c r="E367" s="40" t="s">
        <v>13881</v>
      </c>
    </row>
    <row r="368" spans="1:5" ht="25.5">
      <c r="A368" t="s">
        <v>61</v>
      </c>
      <c r="E368" s="39" t="s">
        <v>13882</v>
      </c>
    </row>
    <row r="369" spans="1:16" ht="12.75">
      <c r="A369" t="s">
        <v>53</v>
      </c>
      <c s="34" t="s">
        <v>358</v>
      </c>
      <c s="34" t="s">
        <v>13684</v>
      </c>
      <c s="35" t="s">
        <v>5</v>
      </c>
      <c s="6" t="s">
        <v>13685</v>
      </c>
      <c s="36" t="s">
        <v>115</v>
      </c>
      <c s="37">
        <v>4</v>
      </c>
      <c s="36">
        <v>0</v>
      </c>
      <c s="36">
        <f>ROUND(G369*H369,6)</f>
      </c>
      <c r="L369" s="38">
        <v>0</v>
      </c>
      <c s="32">
        <f>ROUND(ROUND(L369,2)*ROUND(G369,3),2)</f>
      </c>
      <c s="36" t="s">
        <v>57</v>
      </c>
      <c>
        <f>(M369*21)/100</f>
      </c>
      <c t="s">
        <v>28</v>
      </c>
    </row>
    <row r="370" spans="1:5" ht="12.75">
      <c r="A370" s="35" t="s">
        <v>58</v>
      </c>
      <c r="E370" s="39" t="s">
        <v>5</v>
      </c>
    </row>
    <row r="371" spans="1:5" ht="12.75">
      <c r="A371" s="35" t="s">
        <v>59</v>
      </c>
      <c r="E371" s="40" t="s">
        <v>5</v>
      </c>
    </row>
    <row r="372" spans="1:5" ht="12.75">
      <c r="A372" t="s">
        <v>61</v>
      </c>
      <c r="E372" s="39" t="s">
        <v>776</v>
      </c>
    </row>
    <row r="373" spans="1:16" ht="12.75">
      <c r="A373" t="s">
        <v>53</v>
      </c>
      <c s="34" t="s">
        <v>361</v>
      </c>
      <c s="34" t="s">
        <v>13883</v>
      </c>
      <c s="35" t="s">
        <v>5</v>
      </c>
      <c s="6" t="s">
        <v>13884</v>
      </c>
      <c s="36" t="s">
        <v>6890</v>
      </c>
      <c s="37">
        <v>2</v>
      </c>
      <c s="36">
        <v>0</v>
      </c>
      <c s="36">
        <f>ROUND(G373*H373,6)</f>
      </c>
      <c r="L373" s="38">
        <v>0</v>
      </c>
      <c s="32">
        <f>ROUND(ROUND(L373,2)*ROUND(G373,3),2)</f>
      </c>
      <c s="36" t="s">
        <v>6339</v>
      </c>
      <c>
        <f>(M373*21)/100</f>
      </c>
      <c t="s">
        <v>28</v>
      </c>
    </row>
    <row r="374" spans="1:5" ht="12.75">
      <c r="A374" s="35" t="s">
        <v>58</v>
      </c>
      <c r="E374" s="39" t="s">
        <v>5</v>
      </c>
    </row>
    <row r="375" spans="1:5" ht="12.75">
      <c r="A375" s="35" t="s">
        <v>59</v>
      </c>
      <c r="E375" s="40" t="s">
        <v>5</v>
      </c>
    </row>
    <row r="376" spans="1:5" ht="12.75">
      <c r="A376" t="s">
        <v>61</v>
      </c>
      <c r="E376" s="39" t="s">
        <v>776</v>
      </c>
    </row>
    <row r="377" spans="1:13" ht="12.75">
      <c r="A377" t="s">
        <v>50</v>
      </c>
      <c r="C377" s="31" t="s">
        <v>352</v>
      </c>
      <c r="E377" s="33" t="s">
        <v>4881</v>
      </c>
      <c r="J377" s="32">
        <f>0</f>
      </c>
      <c s="32">
        <f>0</f>
      </c>
      <c s="32">
        <f>0+L378+L382</f>
      </c>
      <c s="32">
        <f>0+M378+M382</f>
      </c>
    </row>
    <row r="378" spans="1:16" ht="12.75">
      <c r="A378" t="s">
        <v>53</v>
      </c>
      <c s="34" t="s">
        <v>364</v>
      </c>
      <c s="34" t="s">
        <v>6748</v>
      </c>
      <c s="35" t="s">
        <v>5</v>
      </c>
      <c s="6" t="s">
        <v>6749</v>
      </c>
      <c s="36" t="s">
        <v>1178</v>
      </c>
      <c s="37">
        <v>78.287</v>
      </c>
      <c s="36">
        <v>0</v>
      </c>
      <c s="36">
        <f>ROUND(G378*H378,6)</f>
      </c>
      <c r="L378" s="38">
        <v>0</v>
      </c>
      <c s="32">
        <f>ROUND(ROUND(L378,2)*ROUND(G378,3),2)</f>
      </c>
      <c s="36" t="s">
        <v>57</v>
      </c>
      <c>
        <f>(M378*21)/100</f>
      </c>
      <c t="s">
        <v>28</v>
      </c>
    </row>
    <row r="379" spans="1:5" ht="12.75">
      <c r="A379" s="35" t="s">
        <v>58</v>
      </c>
      <c r="E379" s="39" t="s">
        <v>13885</v>
      </c>
    </row>
    <row r="380" spans="1:5" ht="12.75">
      <c r="A380" s="35" t="s">
        <v>59</v>
      </c>
      <c r="E380" s="40" t="s">
        <v>8087</v>
      </c>
    </row>
    <row r="381" spans="1:5" ht="12.75">
      <c r="A381" t="s">
        <v>61</v>
      </c>
      <c r="E381" s="39" t="s">
        <v>776</v>
      </c>
    </row>
    <row r="382" spans="1:16" ht="12.75">
      <c r="A382" t="s">
        <v>53</v>
      </c>
      <c s="34" t="s">
        <v>367</v>
      </c>
      <c s="34" t="s">
        <v>5667</v>
      </c>
      <c s="35" t="s">
        <v>5</v>
      </c>
      <c s="6" t="s">
        <v>5668</v>
      </c>
      <c s="36" t="s">
        <v>65</v>
      </c>
      <c s="37">
        <v>3978.717</v>
      </c>
      <c s="36">
        <v>0</v>
      </c>
      <c s="36">
        <f>ROUND(G382*H382,6)</f>
      </c>
      <c r="L382" s="38">
        <v>0</v>
      </c>
      <c s="32">
        <f>ROUND(ROUND(L382,2)*ROUND(G382,3),2)</f>
      </c>
      <c s="36" t="s">
        <v>57</v>
      </c>
      <c>
        <f>(M382*21)/100</f>
      </c>
      <c t="s">
        <v>28</v>
      </c>
    </row>
    <row r="383" spans="1:5" ht="12.75">
      <c r="A383" s="35" t="s">
        <v>58</v>
      </c>
      <c r="E383" s="39" t="s">
        <v>13886</v>
      </c>
    </row>
    <row r="384" spans="1:5" ht="12.75">
      <c r="A384" s="35" t="s">
        <v>59</v>
      </c>
      <c r="E384" s="40" t="s">
        <v>8087</v>
      </c>
    </row>
    <row r="385" spans="1:5" ht="12.75">
      <c r="A385" t="s">
        <v>61</v>
      </c>
      <c r="E385" s="39" t="s">
        <v>776</v>
      </c>
    </row>
    <row r="386" spans="1:13" ht="12.75">
      <c r="A386" t="s">
        <v>50</v>
      </c>
      <c r="C386" s="31" t="s">
        <v>9288</v>
      </c>
      <c r="E386" s="33" t="s">
        <v>13887</v>
      </c>
      <c r="J386" s="32">
        <f>0</f>
      </c>
      <c s="32">
        <f>0</f>
      </c>
      <c s="32">
        <f>0+L387+L391+L395+L399+L403+L407</f>
      </c>
      <c s="32">
        <f>0+M387+M391+M395+M399+M403+M407</f>
      </c>
    </row>
    <row r="387" spans="1:16" ht="12.75">
      <c r="A387" t="s">
        <v>53</v>
      </c>
      <c s="34" t="s">
        <v>322</v>
      </c>
      <c s="34" t="s">
        <v>13888</v>
      </c>
      <c s="35" t="s">
        <v>5</v>
      </c>
      <c s="6" t="s">
        <v>13889</v>
      </c>
      <c s="36" t="s">
        <v>13890</v>
      </c>
      <c s="37">
        <v>1</v>
      </c>
      <c s="36">
        <v>0</v>
      </c>
      <c s="36">
        <f>ROUND(G387*H387,6)</f>
      </c>
      <c r="L387" s="38">
        <v>0</v>
      </c>
      <c s="32">
        <f>ROUND(ROUND(L387,2)*ROUND(G387,3),2)</f>
      </c>
      <c s="36" t="s">
        <v>6339</v>
      </c>
      <c>
        <f>(M387*21)/100</f>
      </c>
      <c t="s">
        <v>28</v>
      </c>
    </row>
    <row r="388" spans="1:5" ht="12.75">
      <c r="A388" s="35" t="s">
        <v>58</v>
      </c>
      <c r="E388" s="39" t="s">
        <v>5</v>
      </c>
    </row>
    <row r="389" spans="1:5" ht="12.75">
      <c r="A389" s="35" t="s">
        <v>59</v>
      </c>
      <c r="E389" s="40" t="s">
        <v>13758</v>
      </c>
    </row>
    <row r="390" spans="1:5" ht="25.5">
      <c r="A390" t="s">
        <v>61</v>
      </c>
      <c r="E390" s="39" t="s">
        <v>13891</v>
      </c>
    </row>
    <row r="391" spans="1:16" ht="12.75">
      <c r="A391" t="s">
        <v>53</v>
      </c>
      <c s="34" t="s">
        <v>325</v>
      </c>
      <c s="34" t="s">
        <v>13892</v>
      </c>
      <c s="35" t="s">
        <v>5</v>
      </c>
      <c s="6" t="s">
        <v>13893</v>
      </c>
      <c s="36" t="s">
        <v>13890</v>
      </c>
      <c s="37">
        <v>1</v>
      </c>
      <c s="36">
        <v>0</v>
      </c>
      <c s="36">
        <f>ROUND(G391*H391,6)</f>
      </c>
      <c r="L391" s="38">
        <v>0</v>
      </c>
      <c s="32">
        <f>ROUND(ROUND(L391,2)*ROUND(G391,3),2)</f>
      </c>
      <c s="36" t="s">
        <v>6339</v>
      </c>
      <c>
        <f>(M391*21)/100</f>
      </c>
      <c t="s">
        <v>28</v>
      </c>
    </row>
    <row r="392" spans="1:5" ht="12.75">
      <c r="A392" s="35" t="s">
        <v>58</v>
      </c>
      <c r="E392" s="39" t="s">
        <v>5</v>
      </c>
    </row>
    <row r="393" spans="1:5" ht="12.75">
      <c r="A393" s="35" t="s">
        <v>59</v>
      </c>
      <c r="E393" s="40" t="s">
        <v>13758</v>
      </c>
    </row>
    <row r="394" spans="1:5" ht="12.75">
      <c r="A394" t="s">
        <v>61</v>
      </c>
      <c r="E394" s="39" t="s">
        <v>13894</v>
      </c>
    </row>
    <row r="395" spans="1:16" ht="12.75">
      <c r="A395" t="s">
        <v>53</v>
      </c>
      <c s="34" t="s">
        <v>328</v>
      </c>
      <c s="34" t="s">
        <v>13895</v>
      </c>
      <c s="35" t="s">
        <v>5</v>
      </c>
      <c s="6" t="s">
        <v>13896</v>
      </c>
      <c s="36" t="s">
        <v>13890</v>
      </c>
      <c s="37">
        <v>1</v>
      </c>
      <c s="36">
        <v>0</v>
      </c>
      <c s="36">
        <f>ROUND(G395*H395,6)</f>
      </c>
      <c r="L395" s="38">
        <v>0</v>
      </c>
      <c s="32">
        <f>ROUND(ROUND(L395,2)*ROUND(G395,3),2)</f>
      </c>
      <c s="36" t="s">
        <v>6339</v>
      </c>
      <c>
        <f>(M395*21)/100</f>
      </c>
      <c t="s">
        <v>28</v>
      </c>
    </row>
    <row r="396" spans="1:5" ht="12.75">
      <c r="A396" s="35" t="s">
        <v>58</v>
      </c>
      <c r="E396" s="39" t="s">
        <v>5</v>
      </c>
    </row>
    <row r="397" spans="1:5" ht="12.75">
      <c r="A397" s="35" t="s">
        <v>59</v>
      </c>
      <c r="E397" s="40" t="s">
        <v>13758</v>
      </c>
    </row>
    <row r="398" spans="1:5" ht="25.5">
      <c r="A398" t="s">
        <v>61</v>
      </c>
      <c r="E398" s="39" t="s">
        <v>13897</v>
      </c>
    </row>
    <row r="399" spans="1:16" ht="12.75">
      <c r="A399" t="s">
        <v>53</v>
      </c>
      <c s="34" t="s">
        <v>340</v>
      </c>
      <c s="34" t="s">
        <v>13898</v>
      </c>
      <c s="35" t="s">
        <v>5</v>
      </c>
      <c s="6" t="s">
        <v>13899</v>
      </c>
      <c s="36" t="s">
        <v>82</v>
      </c>
      <c s="37">
        <v>783</v>
      </c>
      <c s="36">
        <v>0</v>
      </c>
      <c s="36">
        <f>ROUND(G399*H399,6)</f>
      </c>
      <c r="L399" s="38">
        <v>0</v>
      </c>
      <c s="32">
        <f>ROUND(ROUND(L399,2)*ROUND(G399,3),2)</f>
      </c>
      <c s="36" t="s">
        <v>57</v>
      </c>
      <c>
        <f>(M399*21)/100</f>
      </c>
      <c t="s">
        <v>28</v>
      </c>
    </row>
    <row r="400" spans="1:5" ht="12.75">
      <c r="A400" s="35" t="s">
        <v>58</v>
      </c>
      <c r="E400" s="39" t="s">
        <v>5</v>
      </c>
    </row>
    <row r="401" spans="1:5" ht="12.75">
      <c r="A401" s="35" t="s">
        <v>59</v>
      </c>
      <c r="E401" s="40" t="s">
        <v>13900</v>
      </c>
    </row>
    <row r="402" spans="1:5" ht="38.25">
      <c r="A402" t="s">
        <v>61</v>
      </c>
      <c r="E402" s="39" t="s">
        <v>13901</v>
      </c>
    </row>
    <row r="403" spans="1:16" ht="12.75">
      <c r="A403" t="s">
        <v>53</v>
      </c>
      <c s="34" t="s">
        <v>343</v>
      </c>
      <c s="34" t="s">
        <v>13902</v>
      </c>
      <c s="35" t="s">
        <v>5</v>
      </c>
      <c s="6" t="s">
        <v>13903</v>
      </c>
      <c s="36" t="s">
        <v>82</v>
      </c>
      <c s="37">
        <v>783</v>
      </c>
      <c s="36">
        <v>0</v>
      </c>
      <c s="36">
        <f>ROUND(G403*H403,6)</f>
      </c>
      <c r="L403" s="38">
        <v>0</v>
      </c>
      <c s="32">
        <f>ROUND(ROUND(L403,2)*ROUND(G403,3),2)</f>
      </c>
      <c s="36" t="s">
        <v>57</v>
      </c>
      <c>
        <f>(M403*21)/100</f>
      </c>
      <c t="s">
        <v>28</v>
      </c>
    </row>
    <row r="404" spans="1:5" ht="12.75">
      <c r="A404" s="35" t="s">
        <v>58</v>
      </c>
      <c r="E404" s="39" t="s">
        <v>5</v>
      </c>
    </row>
    <row r="405" spans="1:5" ht="12.75">
      <c r="A405" s="35" t="s">
        <v>59</v>
      </c>
      <c r="E405" s="40" t="s">
        <v>13900</v>
      </c>
    </row>
    <row r="406" spans="1:5" ht="25.5">
      <c r="A406" t="s">
        <v>61</v>
      </c>
      <c r="E406" s="39" t="s">
        <v>13904</v>
      </c>
    </row>
    <row r="407" spans="1:16" ht="12.75">
      <c r="A407" t="s">
        <v>53</v>
      </c>
      <c s="34" t="s">
        <v>346</v>
      </c>
      <c s="34" t="s">
        <v>13905</v>
      </c>
      <c s="35" t="s">
        <v>5</v>
      </c>
      <c s="6" t="s">
        <v>13906</v>
      </c>
      <c s="36" t="s">
        <v>82</v>
      </c>
      <c s="37">
        <v>783</v>
      </c>
      <c s="36">
        <v>0</v>
      </c>
      <c s="36">
        <f>ROUND(G407*H407,6)</f>
      </c>
      <c r="L407" s="38">
        <v>0</v>
      </c>
      <c s="32">
        <f>ROUND(ROUND(L407,2)*ROUND(G407,3),2)</f>
      </c>
      <c s="36" t="s">
        <v>57</v>
      </c>
      <c>
        <f>(M407*21)/100</f>
      </c>
      <c t="s">
        <v>28</v>
      </c>
    </row>
    <row r="408" spans="1:5" ht="12.75">
      <c r="A408" s="35" t="s">
        <v>58</v>
      </c>
      <c r="E408" s="39" t="s">
        <v>5</v>
      </c>
    </row>
    <row r="409" spans="1:5" ht="12.75">
      <c r="A409" s="35" t="s">
        <v>59</v>
      </c>
      <c r="E409" s="40" t="s">
        <v>13900</v>
      </c>
    </row>
    <row r="410" spans="1:5" ht="12.75">
      <c r="A410" t="s">
        <v>61</v>
      </c>
      <c r="E410" s="39" t="s">
        <v>13907</v>
      </c>
    </row>
    <row r="411" spans="1:13" ht="12.75">
      <c r="A411" t="s">
        <v>50</v>
      </c>
      <c r="C411" s="31" t="s">
        <v>1173</v>
      </c>
      <c r="E411" s="33" t="s">
        <v>1174</v>
      </c>
      <c r="J411" s="32">
        <f>0</f>
      </c>
      <c s="32">
        <f>0</f>
      </c>
      <c s="32">
        <f>0+L412+L416+L420</f>
      </c>
      <c s="32">
        <f>0+M412+M416+M420</f>
      </c>
    </row>
    <row r="412" spans="1:16" ht="25.5">
      <c r="A412" t="s">
        <v>53</v>
      </c>
      <c s="34" t="s">
        <v>370</v>
      </c>
      <c s="34" t="s">
        <v>1183</v>
      </c>
      <c s="35" t="s">
        <v>1184</v>
      </c>
      <c s="6" t="s">
        <v>1185</v>
      </c>
      <c s="36" t="s">
        <v>1178</v>
      </c>
      <c s="37">
        <v>9730.173</v>
      </c>
      <c s="36">
        <v>0</v>
      </c>
      <c s="36">
        <f>ROUND(G412*H412,6)</f>
      </c>
      <c r="L412" s="38">
        <v>0</v>
      </c>
      <c s="32">
        <f>ROUND(ROUND(L412,2)*ROUND(G412,3),2)</f>
      </c>
      <c s="36" t="s">
        <v>1179</v>
      </c>
      <c>
        <f>(M412*21)/100</f>
      </c>
      <c t="s">
        <v>28</v>
      </c>
    </row>
    <row r="413" spans="1:5" ht="25.5">
      <c r="A413" s="35" t="s">
        <v>58</v>
      </c>
      <c r="E413" s="39" t="s">
        <v>1180</v>
      </c>
    </row>
    <row r="414" spans="1:5" ht="12.75">
      <c r="A414" s="35" t="s">
        <v>59</v>
      </c>
      <c r="E414" s="40" t="s">
        <v>8087</v>
      </c>
    </row>
    <row r="415" spans="1:5" ht="12.75">
      <c r="A415" t="s">
        <v>61</v>
      </c>
      <c r="E415" s="39" t="s">
        <v>776</v>
      </c>
    </row>
    <row r="416" spans="1:16" ht="25.5">
      <c r="A416" t="s">
        <v>53</v>
      </c>
      <c s="34" t="s">
        <v>373</v>
      </c>
      <c s="34" t="s">
        <v>8439</v>
      </c>
      <c s="35" t="s">
        <v>8440</v>
      </c>
      <c s="6" t="s">
        <v>8441</v>
      </c>
      <c s="36" t="s">
        <v>1178</v>
      </c>
      <c s="37">
        <v>240.646</v>
      </c>
      <c s="36">
        <v>0</v>
      </c>
      <c s="36">
        <f>ROUND(G416*H416,6)</f>
      </c>
      <c r="L416" s="38">
        <v>0</v>
      </c>
      <c s="32">
        <f>ROUND(ROUND(L416,2)*ROUND(G416,3),2)</f>
      </c>
      <c s="36" t="s">
        <v>1179</v>
      </c>
      <c>
        <f>(M416*21)/100</f>
      </c>
      <c t="s">
        <v>28</v>
      </c>
    </row>
    <row r="417" spans="1:5" ht="25.5">
      <c r="A417" s="35" t="s">
        <v>58</v>
      </c>
      <c r="E417" s="39" t="s">
        <v>1180</v>
      </c>
    </row>
    <row r="418" spans="1:5" ht="12.75">
      <c r="A418" s="35" t="s">
        <v>59</v>
      </c>
      <c r="E418" s="40" t="s">
        <v>8087</v>
      </c>
    </row>
    <row r="419" spans="1:5" ht="191.25">
      <c r="A419" t="s">
        <v>61</v>
      </c>
      <c r="E419" s="39" t="s">
        <v>1569</v>
      </c>
    </row>
    <row r="420" spans="1:16" ht="25.5">
      <c r="A420" t="s">
        <v>53</v>
      </c>
      <c s="34" t="s">
        <v>376</v>
      </c>
      <c s="34" t="s">
        <v>7048</v>
      </c>
      <c s="35" t="s">
        <v>7049</v>
      </c>
      <c s="6" t="s">
        <v>8252</v>
      </c>
      <c s="36" t="s">
        <v>1178</v>
      </c>
      <c s="37">
        <v>127.683</v>
      </c>
      <c s="36">
        <v>0</v>
      </c>
      <c s="36">
        <f>ROUND(G420*H420,6)</f>
      </c>
      <c r="L420" s="38">
        <v>0</v>
      </c>
      <c s="32">
        <f>ROUND(ROUND(L420,2)*ROUND(G420,3),2)</f>
      </c>
      <c s="36" t="s">
        <v>1179</v>
      </c>
      <c>
        <f>(M420*21)/100</f>
      </c>
      <c t="s">
        <v>28</v>
      </c>
    </row>
    <row r="421" spans="1:5" ht="25.5">
      <c r="A421" s="35" t="s">
        <v>58</v>
      </c>
      <c r="E421" s="39" t="s">
        <v>1180</v>
      </c>
    </row>
    <row r="422" spans="1:5" ht="12.75">
      <c r="A422" s="35" t="s">
        <v>59</v>
      </c>
      <c r="E422" s="40" t="s">
        <v>13908</v>
      </c>
    </row>
    <row r="423" spans="1:5" ht="12.75">
      <c r="A423" t="s">
        <v>61</v>
      </c>
      <c r="E423"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13911</v>
      </c>
      <c r="E8" s="30" t="s">
        <v>13910</v>
      </c>
      <c r="J8" s="29">
        <f>0+J9+J18+J23+J32</f>
      </c>
      <c s="29">
        <f>0+K9+K18+K23+K32</f>
      </c>
      <c s="29">
        <f>0+L9+L18+L23+L32</f>
      </c>
      <c s="29">
        <f>0+M9+M18+M23+M32</f>
      </c>
    </row>
    <row r="9" spans="1:13" ht="12.75">
      <c r="A9" t="s">
        <v>50</v>
      </c>
      <c r="C9" s="31" t="s">
        <v>51</v>
      </c>
      <c r="E9" s="33" t="s">
        <v>767</v>
      </c>
      <c r="J9" s="32">
        <f>0</f>
      </c>
      <c s="32">
        <f>0</f>
      </c>
      <c s="32">
        <f>0+L10+L14</f>
      </c>
      <c s="32">
        <f>0+M10+M14</f>
      </c>
    </row>
    <row r="10" spans="1:16" ht="12.75">
      <c r="A10" t="s">
        <v>53</v>
      </c>
      <c s="34" t="s">
        <v>51</v>
      </c>
      <c s="34" t="s">
        <v>13912</v>
      </c>
      <c s="35" t="s">
        <v>5</v>
      </c>
      <c s="6" t="s">
        <v>13913</v>
      </c>
      <c s="36" t="s">
        <v>65</v>
      </c>
      <c s="37">
        <v>12.87</v>
      </c>
      <c s="36">
        <v>0</v>
      </c>
      <c s="36">
        <f>ROUND(G10*H10,6)</f>
      </c>
      <c r="L10" s="38">
        <v>0</v>
      </c>
      <c s="32">
        <f>ROUND(ROUND(L10,2)*ROUND(G10,3),2)</f>
      </c>
      <c s="36" t="s">
        <v>13914</v>
      </c>
      <c>
        <f>(M10*21)/100</f>
      </c>
      <c t="s">
        <v>28</v>
      </c>
    </row>
    <row r="11" spans="1:5" ht="12.75">
      <c r="A11" s="35" t="s">
        <v>58</v>
      </c>
      <c r="E11" s="39" t="s">
        <v>5</v>
      </c>
    </row>
    <row r="12" spans="1:5" ht="12.75">
      <c r="A12" s="35" t="s">
        <v>59</v>
      </c>
      <c r="E12" s="40" t="s">
        <v>13915</v>
      </c>
    </row>
    <row r="13" spans="1:5" ht="12.75">
      <c r="A13" t="s">
        <v>61</v>
      </c>
      <c r="E13" s="39" t="s">
        <v>5</v>
      </c>
    </row>
    <row r="14" spans="1:16" ht="12.75">
      <c r="A14" t="s">
        <v>53</v>
      </c>
      <c s="34" t="s">
        <v>28</v>
      </c>
      <c s="34" t="s">
        <v>84</v>
      </c>
      <c s="35" t="s">
        <v>5</v>
      </c>
      <c s="6" t="s">
        <v>85</v>
      </c>
      <c s="36" t="s">
        <v>65</v>
      </c>
      <c s="37">
        <v>1.21</v>
      </c>
      <c s="36">
        <v>0</v>
      </c>
      <c s="36">
        <f>ROUND(G14*H14,6)</f>
      </c>
      <c r="L14" s="38">
        <v>0</v>
      </c>
      <c s="32">
        <f>ROUND(ROUND(L14,2)*ROUND(G14,3),2)</f>
      </c>
      <c s="36" t="s">
        <v>13914</v>
      </c>
      <c>
        <f>(M14*21)/100</f>
      </c>
      <c t="s">
        <v>28</v>
      </c>
    </row>
    <row r="15" spans="1:5" ht="12.75">
      <c r="A15" s="35" t="s">
        <v>58</v>
      </c>
      <c r="E15" s="39" t="s">
        <v>5</v>
      </c>
    </row>
    <row r="16" spans="1:5" ht="12.75">
      <c r="A16" s="35" t="s">
        <v>59</v>
      </c>
      <c r="E16" s="40" t="s">
        <v>13916</v>
      </c>
    </row>
    <row r="17" spans="1:5" ht="12.75">
      <c r="A17" t="s">
        <v>61</v>
      </c>
      <c r="E17" s="39" t="s">
        <v>776</v>
      </c>
    </row>
    <row r="18" spans="1:13" ht="12.75">
      <c r="A18" t="s">
        <v>50</v>
      </c>
      <c r="C18" s="31" t="s">
        <v>68</v>
      </c>
      <c r="E18" s="33" t="s">
        <v>5445</v>
      </c>
      <c r="J18" s="32">
        <f>0</f>
      </c>
      <c s="32">
        <f>0</f>
      </c>
      <c s="32">
        <f>0+L19</f>
      </c>
      <c s="32">
        <f>0+M19</f>
      </c>
    </row>
    <row r="19" spans="1:16" ht="12.75">
      <c r="A19" t="s">
        <v>53</v>
      </c>
      <c s="34" t="s">
        <v>26</v>
      </c>
      <c s="34" t="s">
        <v>13917</v>
      </c>
      <c s="35" t="s">
        <v>5</v>
      </c>
      <c s="6" t="s">
        <v>13918</v>
      </c>
      <c s="36" t="s">
        <v>65</v>
      </c>
      <c s="37">
        <v>11.94</v>
      </c>
      <c s="36">
        <v>0</v>
      </c>
      <c s="36">
        <f>ROUND(G19*H19,6)</f>
      </c>
      <c r="L19" s="38">
        <v>0</v>
      </c>
      <c s="32">
        <f>ROUND(ROUND(L19,2)*ROUND(G19,3),2)</f>
      </c>
      <c s="36" t="s">
        <v>13914</v>
      </c>
      <c>
        <f>(M19*21)/100</f>
      </c>
      <c t="s">
        <v>28</v>
      </c>
    </row>
    <row r="20" spans="1:5" ht="12.75">
      <c r="A20" s="35" t="s">
        <v>58</v>
      </c>
      <c r="E20" s="39" t="s">
        <v>5</v>
      </c>
    </row>
    <row r="21" spans="1:5" ht="12.75">
      <c r="A21" s="35" t="s">
        <v>59</v>
      </c>
      <c r="E21" s="40" t="s">
        <v>13919</v>
      </c>
    </row>
    <row r="22" spans="1:5" ht="12.75">
      <c r="A22" t="s">
        <v>61</v>
      </c>
      <c r="E22" s="39" t="s">
        <v>776</v>
      </c>
    </row>
    <row r="23" spans="1:13" ht="12.75">
      <c r="A23" t="s">
        <v>50</v>
      </c>
      <c r="C23" s="31" t="s">
        <v>76</v>
      </c>
      <c r="E23" s="33" t="s">
        <v>4901</v>
      </c>
      <c r="J23" s="32">
        <f>0</f>
      </c>
      <c s="32">
        <f>0</f>
      </c>
      <c s="32">
        <f>0+L24+L28</f>
      </c>
      <c s="32">
        <f>0+M24+M28</f>
      </c>
    </row>
    <row r="24" spans="1:16" ht="12.75">
      <c r="A24" t="s">
        <v>53</v>
      </c>
      <c s="34" t="s">
        <v>164</v>
      </c>
      <c s="34" t="s">
        <v>8178</v>
      </c>
      <c s="35" t="s">
        <v>5</v>
      </c>
      <c s="6" t="s">
        <v>8179</v>
      </c>
      <c s="36" t="s">
        <v>1178</v>
      </c>
      <c s="37">
        <v>0.43</v>
      </c>
      <c s="36">
        <v>0</v>
      </c>
      <c s="36">
        <f>ROUND(G24*H24,6)</f>
      </c>
      <c r="L24" s="38">
        <v>0</v>
      </c>
      <c s="32">
        <f>ROUND(ROUND(L24,2)*ROUND(G24,3),2)</f>
      </c>
      <c s="36" t="s">
        <v>13914</v>
      </c>
      <c>
        <f>(M24*21)/100</f>
      </c>
      <c t="s">
        <v>28</v>
      </c>
    </row>
    <row r="25" spans="1:5" ht="12.75">
      <c r="A25" s="35" t="s">
        <v>58</v>
      </c>
      <c r="E25" s="39" t="s">
        <v>5</v>
      </c>
    </row>
    <row r="26" spans="1:5" ht="12.75">
      <c r="A26" s="35" t="s">
        <v>59</v>
      </c>
      <c r="E26" s="40" t="s">
        <v>13920</v>
      </c>
    </row>
    <row r="27" spans="1:5" ht="12.75">
      <c r="A27" t="s">
        <v>61</v>
      </c>
      <c r="E27" s="39" t="s">
        <v>62</v>
      </c>
    </row>
    <row r="28" spans="1:16" ht="12.75">
      <c r="A28" t="s">
        <v>53</v>
      </c>
      <c s="34" t="s">
        <v>167</v>
      </c>
      <c s="34" t="s">
        <v>13921</v>
      </c>
      <c s="35" t="s">
        <v>5</v>
      </c>
      <c s="6" t="s">
        <v>13922</v>
      </c>
      <c s="36" t="s">
        <v>56</v>
      </c>
      <c s="37">
        <v>119</v>
      </c>
      <c s="36">
        <v>0</v>
      </c>
      <c s="36">
        <f>ROUND(G28*H28,6)</f>
      </c>
      <c r="L28" s="38">
        <v>0</v>
      </c>
      <c s="32">
        <f>ROUND(ROUND(L28,2)*ROUND(G28,3),2)</f>
      </c>
      <c s="36" t="s">
        <v>13914</v>
      </c>
      <c>
        <f>(M28*21)/100</f>
      </c>
      <c t="s">
        <v>28</v>
      </c>
    </row>
    <row r="29" spans="1:5" ht="12.75">
      <c r="A29" s="35" t="s">
        <v>58</v>
      </c>
      <c r="E29" s="39" t="s">
        <v>5</v>
      </c>
    </row>
    <row r="30" spans="1:5" ht="12.75">
      <c r="A30" s="35" t="s">
        <v>59</v>
      </c>
      <c r="E30" s="40" t="s">
        <v>13923</v>
      </c>
    </row>
    <row r="31" spans="1:5" ht="12.75">
      <c r="A31" t="s">
        <v>61</v>
      </c>
      <c r="E31" s="39" t="s">
        <v>62</v>
      </c>
    </row>
    <row r="32" spans="1:13" ht="12.75">
      <c r="A32" t="s">
        <v>50</v>
      </c>
      <c r="C32" s="31" t="s">
        <v>340</v>
      </c>
      <c r="E32" s="33" t="s">
        <v>13924</v>
      </c>
      <c r="J32" s="32">
        <f>0</f>
      </c>
      <c s="32">
        <f>0</f>
      </c>
      <c s="32">
        <f>0+L33+L37+L41+L45+L49+L53+L57+L61+L65+L69+L73+L77+L81+L85+L89+L93+L97+L101+L105+L109+L113+L117+L121+L125+L129+L133+L137+L141+L145</f>
      </c>
      <c s="32">
        <f>0+M33+M37+M41+M45+M49+M53+M57+M61+M65+M69+M73+M77+M81+M85+M89+M93+M97+M101+M105+M109+M113+M117+M121+M125+M129+M133+M137+M141+M145</f>
      </c>
    </row>
    <row r="33" spans="1:16" ht="12.75">
      <c r="A33" t="s">
        <v>53</v>
      </c>
      <c s="34" t="s">
        <v>68</v>
      </c>
      <c s="34" t="s">
        <v>13925</v>
      </c>
      <c s="35" t="s">
        <v>5</v>
      </c>
      <c s="6" t="s">
        <v>13926</v>
      </c>
      <c s="36" t="s">
        <v>56</v>
      </c>
      <c s="37">
        <v>57.6</v>
      </c>
      <c s="36">
        <v>0</v>
      </c>
      <c s="36">
        <f>ROUND(G33*H33,6)</f>
      </c>
      <c r="L33" s="38">
        <v>0</v>
      </c>
      <c s="32">
        <f>ROUND(ROUND(L33,2)*ROUND(G33,3),2)</f>
      </c>
      <c s="36" t="s">
        <v>13927</v>
      </c>
      <c>
        <f>(M33*21)/100</f>
      </c>
      <c t="s">
        <v>28</v>
      </c>
    </row>
    <row r="34" spans="1:5" ht="12.75">
      <c r="A34" s="35" t="s">
        <v>58</v>
      </c>
      <c r="E34" s="39" t="s">
        <v>13928</v>
      </c>
    </row>
    <row r="35" spans="1:5" ht="12.75">
      <c r="A35" s="35" t="s">
        <v>59</v>
      </c>
      <c r="E35" s="40" t="s">
        <v>13929</v>
      </c>
    </row>
    <row r="36" spans="1:5" ht="76.5">
      <c r="A36" t="s">
        <v>61</v>
      </c>
      <c r="E36" s="39" t="s">
        <v>13930</v>
      </c>
    </row>
    <row r="37" spans="1:16" ht="12.75">
      <c r="A37" t="s">
        <v>53</v>
      </c>
      <c s="34" t="s">
        <v>71</v>
      </c>
      <c s="34" t="s">
        <v>13931</v>
      </c>
      <c s="35" t="s">
        <v>5</v>
      </c>
      <c s="6" t="s">
        <v>13926</v>
      </c>
      <c s="36" t="s">
        <v>56</v>
      </c>
      <c s="37">
        <v>50.4</v>
      </c>
      <c s="36">
        <v>0</v>
      </c>
      <c s="36">
        <f>ROUND(G37*H37,6)</f>
      </c>
      <c r="L37" s="38">
        <v>0</v>
      </c>
      <c s="32">
        <f>ROUND(ROUND(L37,2)*ROUND(G37,3),2)</f>
      </c>
      <c s="36" t="s">
        <v>13927</v>
      </c>
      <c>
        <f>(M37*21)/100</f>
      </c>
      <c t="s">
        <v>28</v>
      </c>
    </row>
    <row r="38" spans="1:5" ht="12.75">
      <c r="A38" s="35" t="s">
        <v>58</v>
      </c>
      <c r="E38" s="39" t="s">
        <v>13932</v>
      </c>
    </row>
    <row r="39" spans="1:5" ht="12.75">
      <c r="A39" s="35" t="s">
        <v>59</v>
      </c>
      <c r="E39" s="40" t="s">
        <v>13929</v>
      </c>
    </row>
    <row r="40" spans="1:5" ht="76.5">
      <c r="A40" t="s">
        <v>61</v>
      </c>
      <c r="E40" s="39" t="s">
        <v>13930</v>
      </c>
    </row>
    <row r="41" spans="1:16" ht="12.75">
      <c r="A41" t="s">
        <v>53</v>
      </c>
      <c s="34" t="s">
        <v>27</v>
      </c>
      <c s="34" t="s">
        <v>13933</v>
      </c>
      <c s="35" t="s">
        <v>5</v>
      </c>
      <c s="6" t="s">
        <v>13934</v>
      </c>
      <c s="36" t="s">
        <v>56</v>
      </c>
      <c s="37">
        <v>0.739</v>
      </c>
      <c s="36">
        <v>0</v>
      </c>
      <c s="36">
        <f>ROUND(G41*H41,6)</f>
      </c>
      <c r="L41" s="38">
        <v>0</v>
      </c>
      <c s="32">
        <f>ROUND(ROUND(L41,2)*ROUND(G41,3),2)</f>
      </c>
      <c s="36" t="s">
        <v>13927</v>
      </c>
      <c>
        <f>(M41*21)/100</f>
      </c>
      <c t="s">
        <v>28</v>
      </c>
    </row>
    <row r="42" spans="1:5" ht="12.75">
      <c r="A42" s="35" t="s">
        <v>58</v>
      </c>
      <c r="E42" s="39" t="s">
        <v>13935</v>
      </c>
    </row>
    <row r="43" spans="1:5" ht="12.75">
      <c r="A43" s="35" t="s">
        <v>59</v>
      </c>
      <c r="E43" s="40" t="s">
        <v>13929</v>
      </c>
    </row>
    <row r="44" spans="1:5" ht="76.5">
      <c r="A44" t="s">
        <v>61</v>
      </c>
      <c r="E44" s="39" t="s">
        <v>13930</v>
      </c>
    </row>
    <row r="45" spans="1:16" ht="12.75">
      <c r="A45" t="s">
        <v>53</v>
      </c>
      <c s="34" t="s">
        <v>76</v>
      </c>
      <c s="34" t="s">
        <v>13936</v>
      </c>
      <c s="35" t="s">
        <v>5</v>
      </c>
      <c s="6" t="s">
        <v>13937</v>
      </c>
      <c s="36" t="s">
        <v>56</v>
      </c>
      <c s="37">
        <v>1.392</v>
      </c>
      <c s="36">
        <v>0</v>
      </c>
      <c s="36">
        <f>ROUND(G45*H45,6)</f>
      </c>
      <c r="L45" s="38">
        <v>0</v>
      </c>
      <c s="32">
        <f>ROUND(ROUND(L45,2)*ROUND(G45,3),2)</f>
      </c>
      <c s="36" t="s">
        <v>13927</v>
      </c>
      <c>
        <f>(M45*21)/100</f>
      </c>
      <c t="s">
        <v>28</v>
      </c>
    </row>
    <row r="46" spans="1:5" ht="12.75">
      <c r="A46" s="35" t="s">
        <v>58</v>
      </c>
      <c r="E46" s="39" t="s">
        <v>13938</v>
      </c>
    </row>
    <row r="47" spans="1:5" ht="12.75">
      <c r="A47" s="35" t="s">
        <v>59</v>
      </c>
      <c r="E47" s="40" t="s">
        <v>13929</v>
      </c>
    </row>
    <row r="48" spans="1:5" ht="63.75">
      <c r="A48" t="s">
        <v>61</v>
      </c>
      <c r="E48" s="39" t="s">
        <v>13939</v>
      </c>
    </row>
    <row r="49" spans="1:16" ht="12.75">
      <c r="A49" t="s">
        <v>53</v>
      </c>
      <c s="34" t="s">
        <v>79</v>
      </c>
      <c s="34" t="s">
        <v>13940</v>
      </c>
      <c s="35" t="s">
        <v>5</v>
      </c>
      <c s="6" t="s">
        <v>13937</v>
      </c>
      <c s="36" t="s">
        <v>56</v>
      </c>
      <c s="37">
        <v>1.392</v>
      </c>
      <c s="36">
        <v>0</v>
      </c>
      <c s="36">
        <f>ROUND(G49*H49,6)</f>
      </c>
      <c r="L49" s="38">
        <v>0</v>
      </c>
      <c s="32">
        <f>ROUND(ROUND(L49,2)*ROUND(G49,3),2)</f>
      </c>
      <c s="36" t="s">
        <v>13927</v>
      </c>
      <c>
        <f>(M49*21)/100</f>
      </c>
      <c t="s">
        <v>28</v>
      </c>
    </row>
    <row r="50" spans="1:5" ht="12.75">
      <c r="A50" s="35" t="s">
        <v>58</v>
      </c>
      <c r="E50" s="39" t="s">
        <v>13941</v>
      </c>
    </row>
    <row r="51" spans="1:5" ht="12.75">
      <c r="A51" s="35" t="s">
        <v>59</v>
      </c>
      <c r="E51" s="40" t="s">
        <v>13929</v>
      </c>
    </row>
    <row r="52" spans="1:5" ht="63.75">
      <c r="A52" t="s">
        <v>61</v>
      </c>
      <c r="E52" s="39" t="s">
        <v>13939</v>
      </c>
    </row>
    <row r="53" spans="1:16" ht="12.75">
      <c r="A53" t="s">
        <v>53</v>
      </c>
      <c s="34" t="s">
        <v>83</v>
      </c>
      <c s="34" t="s">
        <v>13942</v>
      </c>
      <c s="35" t="s">
        <v>5</v>
      </c>
      <c s="6" t="s">
        <v>13937</v>
      </c>
      <c s="36" t="s">
        <v>56</v>
      </c>
      <c s="37">
        <v>0.278</v>
      </c>
      <c s="36">
        <v>0</v>
      </c>
      <c s="36">
        <f>ROUND(G53*H53,6)</f>
      </c>
      <c r="L53" s="38">
        <v>0</v>
      </c>
      <c s="32">
        <f>ROUND(ROUND(L53,2)*ROUND(G53,3),2)</f>
      </c>
      <c s="36" t="s">
        <v>13927</v>
      </c>
      <c>
        <f>(M53*21)/100</f>
      </c>
      <c t="s">
        <v>28</v>
      </c>
    </row>
    <row r="54" spans="1:5" ht="12.75">
      <c r="A54" s="35" t="s">
        <v>58</v>
      </c>
      <c r="E54" s="39" t="s">
        <v>13943</v>
      </c>
    </row>
    <row r="55" spans="1:5" ht="12.75">
      <c r="A55" s="35" t="s">
        <v>59</v>
      </c>
      <c r="E55" s="40" t="s">
        <v>13929</v>
      </c>
    </row>
    <row r="56" spans="1:5" ht="63.75">
      <c r="A56" t="s">
        <v>61</v>
      </c>
      <c r="E56" s="39" t="s">
        <v>13939</v>
      </c>
    </row>
    <row r="57" spans="1:16" ht="12.75">
      <c r="A57" t="s">
        <v>53</v>
      </c>
      <c s="34" t="s">
        <v>88</v>
      </c>
      <c s="34" t="s">
        <v>13944</v>
      </c>
      <c s="35" t="s">
        <v>5</v>
      </c>
      <c s="6" t="s">
        <v>13937</v>
      </c>
      <c s="36" t="s">
        <v>56</v>
      </c>
      <c s="37">
        <v>0.51</v>
      </c>
      <c s="36">
        <v>0</v>
      </c>
      <c s="36">
        <f>ROUND(G57*H57,6)</f>
      </c>
      <c r="L57" s="38">
        <v>0</v>
      </c>
      <c s="32">
        <f>ROUND(ROUND(L57,2)*ROUND(G57,3),2)</f>
      </c>
      <c s="36" t="s">
        <v>13927</v>
      </c>
      <c>
        <f>(M57*21)/100</f>
      </c>
      <c t="s">
        <v>28</v>
      </c>
    </row>
    <row r="58" spans="1:5" ht="12.75">
      <c r="A58" s="35" t="s">
        <v>58</v>
      </c>
      <c r="E58" s="39" t="s">
        <v>13945</v>
      </c>
    </row>
    <row r="59" spans="1:5" ht="12.75">
      <c r="A59" s="35" t="s">
        <v>59</v>
      </c>
      <c r="E59" s="40" t="s">
        <v>13929</v>
      </c>
    </row>
    <row r="60" spans="1:5" ht="63.75">
      <c r="A60" t="s">
        <v>61</v>
      </c>
      <c r="E60" s="39" t="s">
        <v>13939</v>
      </c>
    </row>
    <row r="61" spans="1:16" ht="12.75">
      <c r="A61" t="s">
        <v>53</v>
      </c>
      <c s="34" t="s">
        <v>91</v>
      </c>
      <c s="34" t="s">
        <v>13946</v>
      </c>
      <c s="35" t="s">
        <v>5</v>
      </c>
      <c s="6" t="s">
        <v>13937</v>
      </c>
      <c s="36" t="s">
        <v>56</v>
      </c>
      <c s="37">
        <v>0.51</v>
      </c>
      <c s="36">
        <v>0</v>
      </c>
      <c s="36">
        <f>ROUND(G61*H61,6)</f>
      </c>
      <c r="L61" s="38">
        <v>0</v>
      </c>
      <c s="32">
        <f>ROUND(ROUND(L61,2)*ROUND(G61,3),2)</f>
      </c>
      <c s="36" t="s">
        <v>13927</v>
      </c>
      <c>
        <f>(M61*21)/100</f>
      </c>
      <c t="s">
        <v>28</v>
      </c>
    </row>
    <row r="62" spans="1:5" ht="12.75">
      <c r="A62" s="35" t="s">
        <v>58</v>
      </c>
      <c r="E62" s="39" t="s">
        <v>13947</v>
      </c>
    </row>
    <row r="63" spans="1:5" ht="12.75">
      <c r="A63" s="35" t="s">
        <v>59</v>
      </c>
      <c r="E63" s="40" t="s">
        <v>13929</v>
      </c>
    </row>
    <row r="64" spans="1:5" ht="63.75">
      <c r="A64" t="s">
        <v>61</v>
      </c>
      <c r="E64" s="39" t="s">
        <v>13939</v>
      </c>
    </row>
    <row r="65" spans="1:16" ht="12.75">
      <c r="A65" t="s">
        <v>53</v>
      </c>
      <c s="34" t="s">
        <v>94</v>
      </c>
      <c s="34" t="s">
        <v>13948</v>
      </c>
      <c s="35" t="s">
        <v>5</v>
      </c>
      <c s="6" t="s">
        <v>13949</v>
      </c>
      <c s="36" t="s">
        <v>56</v>
      </c>
      <c s="37">
        <v>1.114</v>
      </c>
      <c s="36">
        <v>0</v>
      </c>
      <c s="36">
        <f>ROUND(G65*H65,6)</f>
      </c>
      <c r="L65" s="38">
        <v>0</v>
      </c>
      <c s="32">
        <f>ROUND(ROUND(L65,2)*ROUND(G65,3),2)</f>
      </c>
      <c s="36" t="s">
        <v>13927</v>
      </c>
      <c>
        <f>(M65*21)/100</f>
      </c>
      <c t="s">
        <v>28</v>
      </c>
    </row>
    <row r="66" spans="1:5" ht="12.75">
      <c r="A66" s="35" t="s">
        <v>58</v>
      </c>
      <c r="E66" s="39" t="s">
        <v>13950</v>
      </c>
    </row>
    <row r="67" spans="1:5" ht="12.75">
      <c r="A67" s="35" t="s">
        <v>59</v>
      </c>
      <c r="E67" s="40" t="s">
        <v>13929</v>
      </c>
    </row>
    <row r="68" spans="1:5" ht="63.75">
      <c r="A68" t="s">
        <v>61</v>
      </c>
      <c r="E68" s="39" t="s">
        <v>13939</v>
      </c>
    </row>
    <row r="69" spans="1:16" ht="12.75">
      <c r="A69" t="s">
        <v>53</v>
      </c>
      <c s="34" t="s">
        <v>97</v>
      </c>
      <c s="34" t="s">
        <v>13951</v>
      </c>
      <c s="35" t="s">
        <v>5</v>
      </c>
      <c s="6" t="s">
        <v>13949</v>
      </c>
      <c s="36" t="s">
        <v>56</v>
      </c>
      <c s="37">
        <v>1.114</v>
      </c>
      <c s="36">
        <v>0</v>
      </c>
      <c s="36">
        <f>ROUND(G69*H69,6)</f>
      </c>
      <c r="L69" s="38">
        <v>0</v>
      </c>
      <c s="32">
        <f>ROUND(ROUND(L69,2)*ROUND(G69,3),2)</f>
      </c>
      <c s="36" t="s">
        <v>13927</v>
      </c>
      <c>
        <f>(M69*21)/100</f>
      </c>
      <c t="s">
        <v>28</v>
      </c>
    </row>
    <row r="70" spans="1:5" ht="12.75">
      <c r="A70" s="35" t="s">
        <v>58</v>
      </c>
      <c r="E70" s="39" t="s">
        <v>13952</v>
      </c>
    </row>
    <row r="71" spans="1:5" ht="12.75">
      <c r="A71" s="35" t="s">
        <v>59</v>
      </c>
      <c r="E71" s="40" t="s">
        <v>13929</v>
      </c>
    </row>
    <row r="72" spans="1:5" ht="63.75">
      <c r="A72" t="s">
        <v>61</v>
      </c>
      <c r="E72" s="39" t="s">
        <v>13939</v>
      </c>
    </row>
    <row r="73" spans="1:16" ht="12.75">
      <c r="A73" t="s">
        <v>53</v>
      </c>
      <c s="34" t="s">
        <v>100</v>
      </c>
      <c s="34" t="s">
        <v>13953</v>
      </c>
      <c s="35" t="s">
        <v>5</v>
      </c>
      <c s="6" t="s">
        <v>13949</v>
      </c>
      <c s="36" t="s">
        <v>56</v>
      </c>
      <c s="37">
        <v>2.042</v>
      </c>
      <c s="36">
        <v>0</v>
      </c>
      <c s="36">
        <f>ROUND(G73*H73,6)</f>
      </c>
      <c r="L73" s="38">
        <v>0</v>
      </c>
      <c s="32">
        <f>ROUND(ROUND(L73,2)*ROUND(G73,3),2)</f>
      </c>
      <c s="36" t="s">
        <v>13927</v>
      </c>
      <c>
        <f>(M73*21)/100</f>
      </c>
      <c t="s">
        <v>28</v>
      </c>
    </row>
    <row r="74" spans="1:5" ht="12.75">
      <c r="A74" s="35" t="s">
        <v>58</v>
      </c>
      <c r="E74" s="39" t="s">
        <v>13954</v>
      </c>
    </row>
    <row r="75" spans="1:5" ht="12.75">
      <c r="A75" s="35" t="s">
        <v>59</v>
      </c>
      <c r="E75" s="40" t="s">
        <v>13929</v>
      </c>
    </row>
    <row r="76" spans="1:5" ht="63.75">
      <c r="A76" t="s">
        <v>61</v>
      </c>
      <c r="E76" s="39" t="s">
        <v>13939</v>
      </c>
    </row>
    <row r="77" spans="1:16" ht="12.75">
      <c r="A77" t="s">
        <v>53</v>
      </c>
      <c s="34" t="s">
        <v>103</v>
      </c>
      <c s="34" t="s">
        <v>13955</v>
      </c>
      <c s="35" t="s">
        <v>5</v>
      </c>
      <c s="6" t="s">
        <v>13949</v>
      </c>
      <c s="36" t="s">
        <v>56</v>
      </c>
      <c s="37">
        <v>1.531</v>
      </c>
      <c s="36">
        <v>0</v>
      </c>
      <c s="36">
        <f>ROUND(G77*H77,6)</f>
      </c>
      <c r="L77" s="38">
        <v>0</v>
      </c>
      <c s="32">
        <f>ROUND(ROUND(L77,2)*ROUND(G77,3),2)</f>
      </c>
      <c s="36" t="s">
        <v>13927</v>
      </c>
      <c>
        <f>(M77*21)/100</f>
      </c>
      <c t="s">
        <v>28</v>
      </c>
    </row>
    <row r="78" spans="1:5" ht="12.75">
      <c r="A78" s="35" t="s">
        <v>58</v>
      </c>
      <c r="E78" s="39" t="s">
        <v>13956</v>
      </c>
    </row>
    <row r="79" spans="1:5" ht="12.75">
      <c r="A79" s="35" t="s">
        <v>59</v>
      </c>
      <c r="E79" s="40" t="s">
        <v>13929</v>
      </c>
    </row>
    <row r="80" spans="1:5" ht="63.75">
      <c r="A80" t="s">
        <v>61</v>
      </c>
      <c r="E80" s="39" t="s">
        <v>13939</v>
      </c>
    </row>
    <row r="81" spans="1:16" ht="12.75">
      <c r="A81" t="s">
        <v>53</v>
      </c>
      <c s="34" t="s">
        <v>106</v>
      </c>
      <c s="34" t="s">
        <v>13957</v>
      </c>
      <c s="35" t="s">
        <v>5</v>
      </c>
      <c s="6" t="s">
        <v>13958</v>
      </c>
      <c s="36" t="s">
        <v>56</v>
      </c>
      <c s="37">
        <v>0.614</v>
      </c>
      <c s="36">
        <v>0</v>
      </c>
      <c s="36">
        <f>ROUND(G81*H81,6)</f>
      </c>
      <c r="L81" s="38">
        <v>0</v>
      </c>
      <c s="32">
        <f>ROUND(ROUND(L81,2)*ROUND(G81,3),2)</f>
      </c>
      <c s="36" t="s">
        <v>13927</v>
      </c>
      <c>
        <f>(M81*21)/100</f>
      </c>
      <c t="s">
        <v>28</v>
      </c>
    </row>
    <row r="82" spans="1:5" ht="12.75">
      <c r="A82" s="35" t="s">
        <v>58</v>
      </c>
      <c r="E82" s="39" t="s">
        <v>13959</v>
      </c>
    </row>
    <row r="83" spans="1:5" ht="12.75">
      <c r="A83" s="35" t="s">
        <v>59</v>
      </c>
      <c r="E83" s="40" t="s">
        <v>13929</v>
      </c>
    </row>
    <row r="84" spans="1:5" ht="63.75">
      <c r="A84" t="s">
        <v>61</v>
      </c>
      <c r="E84" s="39" t="s">
        <v>13939</v>
      </c>
    </row>
    <row r="85" spans="1:16" ht="12.75">
      <c r="A85" t="s">
        <v>53</v>
      </c>
      <c s="34" t="s">
        <v>109</v>
      </c>
      <c s="34" t="s">
        <v>13960</v>
      </c>
      <c s="35" t="s">
        <v>5</v>
      </c>
      <c s="6" t="s">
        <v>13961</v>
      </c>
      <c s="36" t="s">
        <v>56</v>
      </c>
      <c s="37">
        <v>0.346</v>
      </c>
      <c s="36">
        <v>0</v>
      </c>
      <c s="36">
        <f>ROUND(G85*H85,6)</f>
      </c>
      <c r="L85" s="38">
        <v>0</v>
      </c>
      <c s="32">
        <f>ROUND(ROUND(L85,2)*ROUND(G85,3),2)</f>
      </c>
      <c s="36" t="s">
        <v>13927</v>
      </c>
      <c>
        <f>(M85*21)/100</f>
      </c>
      <c t="s">
        <v>28</v>
      </c>
    </row>
    <row r="86" spans="1:5" ht="12.75">
      <c r="A86" s="35" t="s">
        <v>58</v>
      </c>
      <c r="E86" s="39" t="s">
        <v>13962</v>
      </c>
    </row>
    <row r="87" spans="1:5" ht="12.75">
      <c r="A87" s="35" t="s">
        <v>59</v>
      </c>
      <c r="E87" s="40" t="s">
        <v>13929</v>
      </c>
    </row>
    <row r="88" spans="1:5" ht="63.75">
      <c r="A88" t="s">
        <v>61</v>
      </c>
      <c r="E88" s="39" t="s">
        <v>13939</v>
      </c>
    </row>
    <row r="89" spans="1:16" ht="12.75">
      <c r="A89" t="s">
        <v>53</v>
      </c>
      <c s="34" t="s">
        <v>112</v>
      </c>
      <c s="34" t="s">
        <v>13963</v>
      </c>
      <c s="35" t="s">
        <v>5</v>
      </c>
      <c s="6" t="s">
        <v>13964</v>
      </c>
      <c s="36" t="s">
        <v>56</v>
      </c>
      <c s="37">
        <v>0.232</v>
      </c>
      <c s="36">
        <v>0</v>
      </c>
      <c s="36">
        <f>ROUND(G89*H89,6)</f>
      </c>
      <c r="L89" s="38">
        <v>0</v>
      </c>
      <c s="32">
        <f>ROUND(ROUND(L89,2)*ROUND(G89,3),2)</f>
      </c>
      <c s="36" t="s">
        <v>13927</v>
      </c>
      <c>
        <f>(M89*21)/100</f>
      </c>
      <c t="s">
        <v>28</v>
      </c>
    </row>
    <row r="90" spans="1:5" ht="12.75">
      <c r="A90" s="35" t="s">
        <v>58</v>
      </c>
      <c r="E90" s="39" t="s">
        <v>13965</v>
      </c>
    </row>
    <row r="91" spans="1:5" ht="12.75">
      <c r="A91" s="35" t="s">
        <v>59</v>
      </c>
      <c r="E91" s="40" t="s">
        <v>13929</v>
      </c>
    </row>
    <row r="92" spans="1:5" ht="63.75">
      <c r="A92" t="s">
        <v>61</v>
      </c>
      <c r="E92" s="39" t="s">
        <v>13939</v>
      </c>
    </row>
    <row r="93" spans="1:16" ht="12.75">
      <c r="A93" t="s">
        <v>53</v>
      </c>
      <c s="34" t="s">
        <v>116</v>
      </c>
      <c s="34" t="s">
        <v>13966</v>
      </c>
      <c s="35" t="s">
        <v>5</v>
      </c>
      <c s="6" t="s">
        <v>13967</v>
      </c>
      <c s="36" t="s">
        <v>56</v>
      </c>
      <c s="37">
        <v>3.24</v>
      </c>
      <c s="36">
        <v>0</v>
      </c>
      <c s="36">
        <f>ROUND(G93*H93,6)</f>
      </c>
      <c r="L93" s="38">
        <v>0</v>
      </c>
      <c s="32">
        <f>ROUND(ROUND(L93,2)*ROUND(G93,3),2)</f>
      </c>
      <c s="36" t="s">
        <v>13927</v>
      </c>
      <c>
        <f>(M93*21)/100</f>
      </c>
      <c t="s">
        <v>28</v>
      </c>
    </row>
    <row r="94" spans="1:5" ht="25.5">
      <c r="A94" s="35" t="s">
        <v>58</v>
      </c>
      <c r="E94" s="39" t="s">
        <v>13968</v>
      </c>
    </row>
    <row r="95" spans="1:5" ht="12.75">
      <c r="A95" s="35" t="s">
        <v>59</v>
      </c>
      <c r="E95" s="40" t="s">
        <v>13929</v>
      </c>
    </row>
    <row r="96" spans="1:5" ht="63.75">
      <c r="A96" t="s">
        <v>61</v>
      </c>
      <c r="E96" s="39" t="s">
        <v>13939</v>
      </c>
    </row>
    <row r="97" spans="1:16" ht="12.75">
      <c r="A97" t="s">
        <v>53</v>
      </c>
      <c s="34" t="s">
        <v>119</v>
      </c>
      <c s="34" t="s">
        <v>13969</v>
      </c>
      <c s="35" t="s">
        <v>5</v>
      </c>
      <c s="6" t="s">
        <v>13970</v>
      </c>
      <c s="36" t="s">
        <v>56</v>
      </c>
      <c s="37">
        <v>0.504</v>
      </c>
      <c s="36">
        <v>0</v>
      </c>
      <c s="36">
        <f>ROUND(G97*H97,6)</f>
      </c>
      <c r="L97" s="38">
        <v>0</v>
      </c>
      <c s="32">
        <f>ROUND(ROUND(L97,2)*ROUND(G97,3),2)</f>
      </c>
      <c s="36" t="s">
        <v>13927</v>
      </c>
      <c>
        <f>(M97*21)/100</f>
      </c>
      <c t="s">
        <v>28</v>
      </c>
    </row>
    <row r="98" spans="1:5" ht="12.75">
      <c r="A98" s="35" t="s">
        <v>58</v>
      </c>
      <c r="E98" s="39" t="s">
        <v>13971</v>
      </c>
    </row>
    <row r="99" spans="1:5" ht="12.75">
      <c r="A99" s="35" t="s">
        <v>59</v>
      </c>
      <c r="E99" s="40" t="s">
        <v>13929</v>
      </c>
    </row>
    <row r="100" spans="1:5" ht="63.75">
      <c r="A100" t="s">
        <v>61</v>
      </c>
      <c r="E100" s="39" t="s">
        <v>13939</v>
      </c>
    </row>
    <row r="101" spans="1:16" ht="12.75">
      <c r="A101" t="s">
        <v>53</v>
      </c>
      <c s="34" t="s">
        <v>122</v>
      </c>
      <c s="34" t="s">
        <v>13972</v>
      </c>
      <c s="35" t="s">
        <v>5</v>
      </c>
      <c s="6" t="s">
        <v>13973</v>
      </c>
      <c s="36" t="s">
        <v>56</v>
      </c>
      <c s="37">
        <v>0.504</v>
      </c>
      <c s="36">
        <v>0</v>
      </c>
      <c s="36">
        <f>ROUND(G101*H101,6)</f>
      </c>
      <c r="L101" s="38">
        <v>0</v>
      </c>
      <c s="32">
        <f>ROUND(ROUND(L101,2)*ROUND(G101,3),2)</f>
      </c>
      <c s="36" t="s">
        <v>13927</v>
      </c>
      <c>
        <f>(M101*21)/100</f>
      </c>
      <c t="s">
        <v>28</v>
      </c>
    </row>
    <row r="102" spans="1:5" ht="12.75">
      <c r="A102" s="35" t="s">
        <v>58</v>
      </c>
      <c r="E102" s="39" t="s">
        <v>13974</v>
      </c>
    </row>
    <row r="103" spans="1:5" ht="12.75">
      <c r="A103" s="35" t="s">
        <v>59</v>
      </c>
      <c r="E103" s="40" t="s">
        <v>13929</v>
      </c>
    </row>
    <row r="104" spans="1:5" ht="63.75">
      <c r="A104" t="s">
        <v>61</v>
      </c>
      <c r="E104" s="39" t="s">
        <v>13939</v>
      </c>
    </row>
    <row r="105" spans="1:16" ht="12.75">
      <c r="A105" t="s">
        <v>53</v>
      </c>
      <c s="34" t="s">
        <v>125</v>
      </c>
      <c s="34" t="s">
        <v>13975</v>
      </c>
      <c s="35" t="s">
        <v>5</v>
      </c>
      <c s="6" t="s">
        <v>13976</v>
      </c>
      <c s="36" t="s">
        <v>56</v>
      </c>
      <c s="37">
        <v>0.672</v>
      </c>
      <c s="36">
        <v>0</v>
      </c>
      <c s="36">
        <f>ROUND(G105*H105,6)</f>
      </c>
      <c r="L105" s="38">
        <v>0</v>
      </c>
      <c s="32">
        <f>ROUND(ROUND(L105,2)*ROUND(G105,3),2)</f>
      </c>
      <c s="36" t="s">
        <v>13927</v>
      </c>
      <c>
        <f>(M105*21)/100</f>
      </c>
      <c t="s">
        <v>28</v>
      </c>
    </row>
    <row r="106" spans="1:5" ht="12.75">
      <c r="A106" s="35" t="s">
        <v>58</v>
      </c>
      <c r="E106" s="39" t="s">
        <v>13977</v>
      </c>
    </row>
    <row r="107" spans="1:5" ht="12.75">
      <c r="A107" s="35" t="s">
        <v>59</v>
      </c>
      <c r="E107" s="40" t="s">
        <v>13929</v>
      </c>
    </row>
    <row r="108" spans="1:5" ht="63.75">
      <c r="A108" t="s">
        <v>61</v>
      </c>
      <c r="E108" s="39" t="s">
        <v>13939</v>
      </c>
    </row>
    <row r="109" spans="1:16" ht="12.75">
      <c r="A109" t="s">
        <v>53</v>
      </c>
      <c s="34" t="s">
        <v>129</v>
      </c>
      <c s="34" t="s">
        <v>13978</v>
      </c>
      <c s="35" t="s">
        <v>5</v>
      </c>
      <c s="6" t="s">
        <v>13979</v>
      </c>
      <c s="36" t="s">
        <v>56</v>
      </c>
      <c s="37">
        <v>0.672</v>
      </c>
      <c s="36">
        <v>0</v>
      </c>
      <c s="36">
        <f>ROUND(G109*H109,6)</f>
      </c>
      <c r="L109" s="38">
        <v>0</v>
      </c>
      <c s="32">
        <f>ROUND(ROUND(L109,2)*ROUND(G109,3),2)</f>
      </c>
      <c s="36" t="s">
        <v>13927</v>
      </c>
      <c>
        <f>(M109*21)/100</f>
      </c>
      <c t="s">
        <v>28</v>
      </c>
    </row>
    <row r="110" spans="1:5" ht="12.75">
      <c r="A110" s="35" t="s">
        <v>58</v>
      </c>
      <c r="E110" s="39" t="s">
        <v>13980</v>
      </c>
    </row>
    <row r="111" spans="1:5" ht="12.75">
      <c r="A111" s="35" t="s">
        <v>59</v>
      </c>
      <c r="E111" s="40" t="s">
        <v>13929</v>
      </c>
    </row>
    <row r="112" spans="1:5" ht="63.75">
      <c r="A112" t="s">
        <v>61</v>
      </c>
      <c r="E112" s="39" t="s">
        <v>13939</v>
      </c>
    </row>
    <row r="113" spans="1:16" ht="12.75">
      <c r="A113" t="s">
        <v>53</v>
      </c>
      <c s="34" t="s">
        <v>134</v>
      </c>
      <c s="34" t="s">
        <v>13981</v>
      </c>
      <c s="35" t="s">
        <v>5</v>
      </c>
      <c s="6" t="s">
        <v>13982</v>
      </c>
      <c s="36" t="s">
        <v>56</v>
      </c>
      <c s="37">
        <v>0.672</v>
      </c>
      <c s="36">
        <v>0</v>
      </c>
      <c s="36">
        <f>ROUND(G113*H113,6)</f>
      </c>
      <c r="L113" s="38">
        <v>0</v>
      </c>
      <c s="32">
        <f>ROUND(ROUND(L113,2)*ROUND(G113,3),2)</f>
      </c>
      <c s="36" t="s">
        <v>13927</v>
      </c>
      <c>
        <f>(M113*21)/100</f>
      </c>
      <c t="s">
        <v>28</v>
      </c>
    </row>
    <row r="114" spans="1:5" ht="12.75">
      <c r="A114" s="35" t="s">
        <v>58</v>
      </c>
      <c r="E114" s="39" t="s">
        <v>13983</v>
      </c>
    </row>
    <row r="115" spans="1:5" ht="12.75">
      <c r="A115" s="35" t="s">
        <v>59</v>
      </c>
      <c r="E115" s="40" t="s">
        <v>13929</v>
      </c>
    </row>
    <row r="116" spans="1:5" ht="63.75">
      <c r="A116" t="s">
        <v>61</v>
      </c>
      <c r="E116" s="39" t="s">
        <v>13939</v>
      </c>
    </row>
    <row r="117" spans="1:16" ht="12.75">
      <c r="A117" t="s">
        <v>53</v>
      </c>
      <c s="34" t="s">
        <v>137</v>
      </c>
      <c s="34" t="s">
        <v>13984</v>
      </c>
      <c s="35" t="s">
        <v>5</v>
      </c>
      <c s="6" t="s">
        <v>13985</v>
      </c>
      <c s="36" t="s">
        <v>56</v>
      </c>
      <c s="37">
        <v>0.672</v>
      </c>
      <c s="36">
        <v>0</v>
      </c>
      <c s="36">
        <f>ROUND(G117*H117,6)</f>
      </c>
      <c r="L117" s="38">
        <v>0</v>
      </c>
      <c s="32">
        <f>ROUND(ROUND(L117,2)*ROUND(G117,3),2)</f>
      </c>
      <c s="36" t="s">
        <v>13927</v>
      </c>
      <c>
        <f>(M117*21)/100</f>
      </c>
      <c t="s">
        <v>28</v>
      </c>
    </row>
    <row r="118" spans="1:5" ht="12.75">
      <c r="A118" s="35" t="s">
        <v>58</v>
      </c>
      <c r="E118" s="39" t="s">
        <v>13986</v>
      </c>
    </row>
    <row r="119" spans="1:5" ht="12.75">
      <c r="A119" s="35" t="s">
        <v>59</v>
      </c>
      <c r="E119" s="40" t="s">
        <v>13929</v>
      </c>
    </row>
    <row r="120" spans="1:5" ht="63.75">
      <c r="A120" t="s">
        <v>61</v>
      </c>
      <c r="E120" s="39" t="s">
        <v>13939</v>
      </c>
    </row>
    <row r="121" spans="1:16" ht="12.75">
      <c r="A121" t="s">
        <v>53</v>
      </c>
      <c s="34" t="s">
        <v>140</v>
      </c>
      <c s="34" t="s">
        <v>13987</v>
      </c>
      <c s="35" t="s">
        <v>5</v>
      </c>
      <c s="6" t="s">
        <v>13988</v>
      </c>
      <c s="36" t="s">
        <v>56</v>
      </c>
      <c s="37">
        <v>0.672</v>
      </c>
      <c s="36">
        <v>0</v>
      </c>
      <c s="36">
        <f>ROUND(G121*H121,6)</f>
      </c>
      <c r="L121" s="38">
        <v>0</v>
      </c>
      <c s="32">
        <f>ROUND(ROUND(L121,2)*ROUND(G121,3),2)</f>
      </c>
      <c s="36" t="s">
        <v>13927</v>
      </c>
      <c>
        <f>(M121*21)/100</f>
      </c>
      <c t="s">
        <v>28</v>
      </c>
    </row>
    <row r="122" spans="1:5" ht="12.75">
      <c r="A122" s="35" t="s">
        <v>58</v>
      </c>
      <c r="E122" s="39" t="s">
        <v>13989</v>
      </c>
    </row>
    <row r="123" spans="1:5" ht="12.75">
      <c r="A123" s="35" t="s">
        <v>59</v>
      </c>
      <c r="E123" s="40" t="s">
        <v>13929</v>
      </c>
    </row>
    <row r="124" spans="1:5" ht="63.75">
      <c r="A124" t="s">
        <v>61</v>
      </c>
      <c r="E124" s="39" t="s">
        <v>13939</v>
      </c>
    </row>
    <row r="125" spans="1:16" ht="12.75">
      <c r="A125" t="s">
        <v>53</v>
      </c>
      <c s="34" t="s">
        <v>143</v>
      </c>
      <c s="34" t="s">
        <v>13990</v>
      </c>
      <c s="35" t="s">
        <v>5</v>
      </c>
      <c s="6" t="s">
        <v>13967</v>
      </c>
      <c s="36" t="s">
        <v>56</v>
      </c>
      <c s="37">
        <v>4.277</v>
      </c>
      <c s="36">
        <v>0</v>
      </c>
      <c s="36">
        <f>ROUND(G125*H125,6)</f>
      </c>
      <c r="L125" s="38">
        <v>0</v>
      </c>
      <c s="32">
        <f>ROUND(ROUND(L125,2)*ROUND(G125,3),2)</f>
      </c>
      <c s="36" t="s">
        <v>13927</v>
      </c>
      <c>
        <f>(M125*21)/100</f>
      </c>
      <c t="s">
        <v>28</v>
      </c>
    </row>
    <row r="126" spans="1:5" ht="38.25">
      <c r="A126" s="35" t="s">
        <v>58</v>
      </c>
      <c r="E126" s="39" t="s">
        <v>13991</v>
      </c>
    </row>
    <row r="127" spans="1:5" ht="12.75">
      <c r="A127" s="35" t="s">
        <v>59</v>
      </c>
      <c r="E127" s="40" t="s">
        <v>13929</v>
      </c>
    </row>
    <row r="128" spans="1:5" ht="63.75">
      <c r="A128" t="s">
        <v>61</v>
      </c>
      <c r="E128" s="39" t="s">
        <v>13939</v>
      </c>
    </row>
    <row r="129" spans="1:16" ht="12.75">
      <c r="A129" t="s">
        <v>53</v>
      </c>
      <c s="34" t="s">
        <v>146</v>
      </c>
      <c s="34" t="s">
        <v>13992</v>
      </c>
      <c s="35" t="s">
        <v>5</v>
      </c>
      <c s="6" t="s">
        <v>13993</v>
      </c>
      <c s="36" t="s">
        <v>56</v>
      </c>
      <c s="37">
        <v>1.08</v>
      </c>
      <c s="36">
        <v>0</v>
      </c>
      <c s="36">
        <f>ROUND(G129*H129,6)</f>
      </c>
      <c r="L129" s="38">
        <v>0</v>
      </c>
      <c s="32">
        <f>ROUND(ROUND(L129,2)*ROUND(G129,3),2)</f>
      </c>
      <c s="36" t="s">
        <v>13927</v>
      </c>
      <c>
        <f>(M129*21)/100</f>
      </c>
      <c t="s">
        <v>28</v>
      </c>
    </row>
    <row r="130" spans="1:5" ht="12.75">
      <c r="A130" s="35" t="s">
        <v>58</v>
      </c>
      <c r="E130" s="39" t="s">
        <v>13994</v>
      </c>
    </row>
    <row r="131" spans="1:5" ht="12.75">
      <c r="A131" s="35" t="s">
        <v>59</v>
      </c>
      <c r="E131" s="40" t="s">
        <v>13929</v>
      </c>
    </row>
    <row r="132" spans="1:5" ht="63.75">
      <c r="A132" t="s">
        <v>61</v>
      </c>
      <c r="E132" s="39" t="s">
        <v>13939</v>
      </c>
    </row>
    <row r="133" spans="1:16" ht="12.75">
      <c r="A133" t="s">
        <v>53</v>
      </c>
      <c s="34" t="s">
        <v>151</v>
      </c>
      <c s="34" t="s">
        <v>13995</v>
      </c>
      <c s="35" t="s">
        <v>5</v>
      </c>
      <c s="6" t="s">
        <v>13996</v>
      </c>
      <c s="36" t="s">
        <v>56</v>
      </c>
      <c s="37">
        <v>12.254</v>
      </c>
      <c s="36">
        <v>0</v>
      </c>
      <c s="36">
        <f>ROUND(G133*H133,6)</f>
      </c>
      <c r="L133" s="38">
        <v>0</v>
      </c>
      <c s="32">
        <f>ROUND(ROUND(L133,2)*ROUND(G133,3),2)</f>
      </c>
      <c s="36" t="s">
        <v>13927</v>
      </c>
      <c>
        <f>(M133*21)/100</f>
      </c>
      <c t="s">
        <v>28</v>
      </c>
    </row>
    <row r="134" spans="1:5" ht="12.75">
      <c r="A134" s="35" t="s">
        <v>58</v>
      </c>
      <c r="E134" s="39" t="s">
        <v>13997</v>
      </c>
    </row>
    <row r="135" spans="1:5" ht="12.75">
      <c r="A135" s="35" t="s">
        <v>59</v>
      </c>
      <c r="E135" s="40" t="s">
        <v>13929</v>
      </c>
    </row>
    <row r="136" spans="1:5" ht="63.75">
      <c r="A136" t="s">
        <v>61</v>
      </c>
      <c r="E136" s="39" t="s">
        <v>13939</v>
      </c>
    </row>
    <row r="137" spans="1:16" ht="12.75">
      <c r="A137" t="s">
        <v>53</v>
      </c>
      <c s="34" t="s">
        <v>155</v>
      </c>
      <c s="34" t="s">
        <v>13998</v>
      </c>
      <c s="35" t="s">
        <v>51</v>
      </c>
      <c s="6" t="s">
        <v>13999</v>
      </c>
      <c s="36" t="s">
        <v>6890</v>
      </c>
      <c s="37">
        <v>30</v>
      </c>
      <c s="36">
        <v>0</v>
      </c>
      <c s="36">
        <f>ROUND(G137*H137,6)</f>
      </c>
      <c r="L137" s="38">
        <v>0</v>
      </c>
      <c s="32">
        <f>ROUND(ROUND(L137,2)*ROUND(G137,3),2)</f>
      </c>
      <c s="36" t="s">
        <v>6339</v>
      </c>
      <c>
        <f>(M137*21)/100</f>
      </c>
      <c t="s">
        <v>28</v>
      </c>
    </row>
    <row r="138" spans="1:5" ht="12.75">
      <c r="A138" s="35" t="s">
        <v>58</v>
      </c>
      <c r="E138" s="39" t="s">
        <v>14000</v>
      </c>
    </row>
    <row r="139" spans="1:5" ht="12.75">
      <c r="A139" s="35" t="s">
        <v>59</v>
      </c>
      <c r="E139" s="40" t="s">
        <v>13929</v>
      </c>
    </row>
    <row r="140" spans="1:5" ht="51">
      <c r="A140" t="s">
        <v>61</v>
      </c>
      <c r="E140" s="39" t="s">
        <v>14001</v>
      </c>
    </row>
    <row r="141" spans="1:16" ht="12.75">
      <c r="A141" t="s">
        <v>53</v>
      </c>
      <c s="34" t="s">
        <v>158</v>
      </c>
      <c s="34" t="s">
        <v>14002</v>
      </c>
      <c s="35" t="s">
        <v>51</v>
      </c>
      <c s="6" t="s">
        <v>14003</v>
      </c>
      <c s="36" t="s">
        <v>6890</v>
      </c>
      <c s="37">
        <v>14</v>
      </c>
      <c s="36">
        <v>0</v>
      </c>
      <c s="36">
        <f>ROUND(G141*H141,6)</f>
      </c>
      <c r="L141" s="38">
        <v>0</v>
      </c>
      <c s="32">
        <f>ROUND(ROUND(L141,2)*ROUND(G141,3),2)</f>
      </c>
      <c s="36" t="s">
        <v>6339</v>
      </c>
      <c>
        <f>(M141*21)/100</f>
      </c>
      <c t="s">
        <v>28</v>
      </c>
    </row>
    <row r="142" spans="1:5" ht="12.75">
      <c r="A142" s="35" t="s">
        <v>58</v>
      </c>
      <c r="E142" s="39" t="s">
        <v>14004</v>
      </c>
    </row>
    <row r="143" spans="1:5" ht="12.75">
      <c r="A143" s="35" t="s">
        <v>59</v>
      </c>
      <c r="E143" s="40" t="s">
        <v>14005</v>
      </c>
    </row>
    <row r="144" spans="1:5" ht="25.5">
      <c r="A144" t="s">
        <v>61</v>
      </c>
      <c r="E144" s="39" t="s">
        <v>14006</v>
      </c>
    </row>
    <row r="145" spans="1:16" ht="12.75">
      <c r="A145" t="s">
        <v>53</v>
      </c>
      <c s="34" t="s">
        <v>161</v>
      </c>
      <c s="34" t="s">
        <v>14007</v>
      </c>
      <c s="35" t="s">
        <v>51</v>
      </c>
      <c s="6" t="s">
        <v>14008</v>
      </c>
      <c s="36" t="s">
        <v>6890</v>
      </c>
      <c s="37">
        <v>8</v>
      </c>
      <c s="36">
        <v>0</v>
      </c>
      <c s="36">
        <f>ROUND(G145*H145,6)</f>
      </c>
      <c r="L145" s="38">
        <v>0</v>
      </c>
      <c s="32">
        <f>ROUND(ROUND(L145,2)*ROUND(G145,3),2)</f>
      </c>
      <c s="36" t="s">
        <v>6339</v>
      </c>
      <c>
        <f>(M145*21)/100</f>
      </c>
      <c t="s">
        <v>28</v>
      </c>
    </row>
    <row r="146" spans="1:5" ht="12.75">
      <c r="A146" s="35" t="s">
        <v>58</v>
      </c>
      <c r="E146" s="39" t="s">
        <v>5</v>
      </c>
    </row>
    <row r="147" spans="1:5" ht="12.75">
      <c r="A147" s="35" t="s">
        <v>59</v>
      </c>
      <c r="E147" s="40" t="s">
        <v>14005</v>
      </c>
    </row>
    <row r="148" spans="1:5" ht="25.5">
      <c r="A148" t="s">
        <v>61</v>
      </c>
      <c r="E148" s="39" t="s">
        <v>14009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14012</v>
      </c>
      <c r="E8" s="30" t="s">
        <v>14011</v>
      </c>
      <c r="J8" s="29">
        <f>0+J9+J14+J51+J56+J65</f>
      </c>
      <c s="29">
        <f>0+K9+K14+K51+K56+K65</f>
      </c>
      <c s="29">
        <f>0+L9+L14+L51+L56+L65</f>
      </c>
      <c s="29">
        <f>0+M9+M14+M51+M56+M65</f>
      </c>
    </row>
    <row r="9" spans="1:13" ht="12.75">
      <c r="A9" t="s">
        <v>50</v>
      </c>
      <c r="C9" s="31" t="s">
        <v>3840</v>
      </c>
      <c r="E9" s="33" t="s">
        <v>5731</v>
      </c>
      <c r="J9" s="32">
        <f>0</f>
      </c>
      <c s="32">
        <f>0</f>
      </c>
      <c s="32">
        <f>0+L10</f>
      </c>
      <c s="32">
        <f>0+M10</f>
      </c>
    </row>
    <row r="10" spans="1:16" ht="12.75">
      <c r="A10" t="s">
        <v>53</v>
      </c>
      <c s="34" t="s">
        <v>97</v>
      </c>
      <c s="34" t="s">
        <v>14013</v>
      </c>
      <c s="35" t="s">
        <v>5</v>
      </c>
      <c s="6" t="s">
        <v>14014</v>
      </c>
      <c s="36" t="s">
        <v>1178</v>
      </c>
      <c s="37">
        <v>13.849</v>
      </c>
      <c s="36">
        <v>0</v>
      </c>
      <c s="36">
        <f>ROUND(G10*H10,6)</f>
      </c>
      <c r="L10" s="38">
        <v>0</v>
      </c>
      <c s="32">
        <f>ROUND(ROUND(L10,2)*ROUND(G10,3),2)</f>
      </c>
      <c s="36" t="s">
        <v>57</v>
      </c>
      <c>
        <f>(M10*21)/100</f>
      </c>
      <c t="s">
        <v>28</v>
      </c>
    </row>
    <row r="11" spans="1:5" ht="12.75">
      <c r="A11" s="35" t="s">
        <v>58</v>
      </c>
      <c r="E11" s="39" t="s">
        <v>14015</v>
      </c>
    </row>
    <row r="12" spans="1:5" ht="25.5">
      <c r="A12" s="35" t="s">
        <v>59</v>
      </c>
      <c r="E12" s="40" t="s">
        <v>14016</v>
      </c>
    </row>
    <row r="13" spans="1:5" ht="12.75">
      <c r="A13" t="s">
        <v>61</v>
      </c>
      <c r="E13" s="39" t="s">
        <v>776</v>
      </c>
    </row>
    <row r="14" spans="1:13" ht="12.75">
      <c r="A14" t="s">
        <v>50</v>
      </c>
      <c r="C14" s="31" t="s">
        <v>51</v>
      </c>
      <c r="E14" s="33" t="s">
        <v>767</v>
      </c>
      <c r="J14" s="32">
        <f>0</f>
      </c>
      <c s="32">
        <f>0</f>
      </c>
      <c s="32">
        <f>0+L15+L19+L23+L27+L31+L35+L39+L43+L47</f>
      </c>
      <c s="32">
        <f>0+M15+M19+M23+M27+M31+M35+M39+M43+M47</f>
      </c>
    </row>
    <row r="15" spans="1:16" ht="12.75">
      <c r="A15" t="s">
        <v>53</v>
      </c>
      <c s="34" t="s">
        <v>51</v>
      </c>
      <c s="34" t="s">
        <v>6024</v>
      </c>
      <c s="35" t="s">
        <v>5</v>
      </c>
      <c s="6" t="s">
        <v>6025</v>
      </c>
      <c s="36" t="s">
        <v>65</v>
      </c>
      <c s="37">
        <v>7.66</v>
      </c>
      <c s="36">
        <v>0</v>
      </c>
      <c s="36">
        <f>ROUND(G15*H15,6)</f>
      </c>
      <c r="L15" s="38">
        <v>0</v>
      </c>
      <c s="32">
        <f>ROUND(ROUND(L15,2)*ROUND(G15,3),2)</f>
      </c>
      <c s="36" t="s">
        <v>57</v>
      </c>
      <c>
        <f>(M15*21)/100</f>
      </c>
      <c t="s">
        <v>28</v>
      </c>
    </row>
    <row r="16" spans="1:5" ht="12.75">
      <c r="A16" s="35" t="s">
        <v>58</v>
      </c>
      <c r="E16" s="39" t="s">
        <v>5</v>
      </c>
    </row>
    <row r="17" spans="1:5" ht="25.5">
      <c r="A17" s="35" t="s">
        <v>59</v>
      </c>
      <c r="E17" s="40" t="s">
        <v>14017</v>
      </c>
    </row>
    <row r="18" spans="1:5" ht="12.75">
      <c r="A18" t="s">
        <v>61</v>
      </c>
      <c r="E18" s="39" t="s">
        <v>776</v>
      </c>
    </row>
    <row r="19" spans="1:16" ht="12.75">
      <c r="A19" t="s">
        <v>53</v>
      </c>
      <c s="34" t="s">
        <v>28</v>
      </c>
      <c s="34" t="s">
        <v>6028</v>
      </c>
      <c s="35" t="s">
        <v>5</v>
      </c>
      <c s="6" t="s">
        <v>6029</v>
      </c>
      <c s="36" t="s">
        <v>5238</v>
      </c>
      <c s="37">
        <v>720.04</v>
      </c>
      <c s="36">
        <v>0</v>
      </c>
      <c s="36">
        <f>ROUND(G19*H19,6)</f>
      </c>
      <c r="L19" s="38">
        <v>0</v>
      </c>
      <c s="32">
        <f>ROUND(ROUND(L19,2)*ROUND(G19,3),2)</f>
      </c>
      <c s="36" t="s">
        <v>57</v>
      </c>
      <c>
        <f>(M19*21)/100</f>
      </c>
      <c t="s">
        <v>28</v>
      </c>
    </row>
    <row r="20" spans="1:5" ht="12.75">
      <c r="A20" s="35" t="s">
        <v>58</v>
      </c>
      <c r="E20" s="39" t="s">
        <v>5</v>
      </c>
    </row>
    <row r="21" spans="1:5" ht="25.5">
      <c r="A21" s="35" t="s">
        <v>59</v>
      </c>
      <c r="E21" s="40" t="s">
        <v>14018</v>
      </c>
    </row>
    <row r="22" spans="1:5" ht="12.75">
      <c r="A22" t="s">
        <v>61</v>
      </c>
      <c r="E22" s="39" t="s">
        <v>776</v>
      </c>
    </row>
    <row r="23" spans="1:16" ht="12.75">
      <c r="A23" t="s">
        <v>53</v>
      </c>
      <c s="34" t="s">
        <v>26</v>
      </c>
      <c s="34" t="s">
        <v>5362</v>
      </c>
      <c s="35" t="s">
        <v>5</v>
      </c>
      <c s="6" t="s">
        <v>5363</v>
      </c>
      <c s="36" t="s">
        <v>65</v>
      </c>
      <c s="37">
        <v>17.82</v>
      </c>
      <c s="36">
        <v>0</v>
      </c>
      <c s="36">
        <f>ROUND(G23*H23,6)</f>
      </c>
      <c r="L23" s="38">
        <v>0</v>
      </c>
      <c s="32">
        <f>ROUND(ROUND(L23,2)*ROUND(G23,3),2)</f>
      </c>
      <c s="36" t="s">
        <v>57</v>
      </c>
      <c>
        <f>(M23*21)/100</f>
      </c>
      <c t="s">
        <v>28</v>
      </c>
    </row>
    <row r="24" spans="1:5" ht="12.75">
      <c r="A24" s="35" t="s">
        <v>58</v>
      </c>
      <c r="E24" s="39" t="s">
        <v>5</v>
      </c>
    </row>
    <row r="25" spans="1:5" ht="25.5">
      <c r="A25" s="35" t="s">
        <v>59</v>
      </c>
      <c r="E25" s="40" t="s">
        <v>14019</v>
      </c>
    </row>
    <row r="26" spans="1:5" ht="12.75">
      <c r="A26" t="s">
        <v>61</v>
      </c>
      <c r="E26" s="39" t="s">
        <v>776</v>
      </c>
    </row>
    <row r="27" spans="1:16" ht="12.75">
      <c r="A27" t="s">
        <v>53</v>
      </c>
      <c s="34" t="s">
        <v>68</v>
      </c>
      <c s="34" t="s">
        <v>13366</v>
      </c>
      <c s="35" t="s">
        <v>5</v>
      </c>
      <c s="6" t="s">
        <v>13367</v>
      </c>
      <c s="36" t="s">
        <v>5238</v>
      </c>
      <c s="37">
        <v>1675.08</v>
      </c>
      <c s="36">
        <v>0</v>
      </c>
      <c s="36">
        <f>ROUND(G27*H27,6)</f>
      </c>
      <c r="L27" s="38">
        <v>0</v>
      </c>
      <c s="32">
        <f>ROUND(ROUND(L27,2)*ROUND(G27,3),2)</f>
      </c>
      <c s="36" t="s">
        <v>57</v>
      </c>
      <c>
        <f>(M27*21)/100</f>
      </c>
      <c t="s">
        <v>28</v>
      </c>
    </row>
    <row r="28" spans="1:5" ht="12.75">
      <c r="A28" s="35" t="s">
        <v>58</v>
      </c>
      <c r="E28" s="39" t="s">
        <v>5</v>
      </c>
    </row>
    <row r="29" spans="1:5" ht="25.5">
      <c r="A29" s="35" t="s">
        <v>59</v>
      </c>
      <c r="E29" s="40" t="s">
        <v>14020</v>
      </c>
    </row>
    <row r="30" spans="1:5" ht="12.75">
      <c r="A30" t="s">
        <v>61</v>
      </c>
      <c r="E30" s="39" t="s">
        <v>776</v>
      </c>
    </row>
    <row r="31" spans="1:16" ht="12.75">
      <c r="A31" t="s">
        <v>53</v>
      </c>
      <c s="34" t="s">
        <v>71</v>
      </c>
      <c s="34" t="s">
        <v>8502</v>
      </c>
      <c s="35" t="s">
        <v>5</v>
      </c>
      <c s="6" t="s">
        <v>8503</v>
      </c>
      <c s="36" t="s">
        <v>65</v>
      </c>
      <c s="37">
        <v>17.82</v>
      </c>
      <c s="36">
        <v>0</v>
      </c>
      <c s="36">
        <f>ROUND(G31*H31,6)</f>
      </c>
      <c r="L31" s="38">
        <v>0</v>
      </c>
      <c s="32">
        <f>ROUND(ROUND(L31,2)*ROUND(G31,3),2)</f>
      </c>
      <c s="36" t="s">
        <v>57</v>
      </c>
      <c>
        <f>(M31*21)/100</f>
      </c>
      <c t="s">
        <v>28</v>
      </c>
    </row>
    <row r="32" spans="1:5" ht="12.75">
      <c r="A32" s="35" t="s">
        <v>58</v>
      </c>
      <c r="E32" s="39" t="s">
        <v>5</v>
      </c>
    </row>
    <row r="33" spans="1:5" ht="25.5">
      <c r="A33" s="35" t="s">
        <v>59</v>
      </c>
      <c r="E33" s="40" t="s">
        <v>14019</v>
      </c>
    </row>
    <row r="34" spans="1:5" ht="12.75">
      <c r="A34" t="s">
        <v>61</v>
      </c>
      <c r="E34" s="39" t="s">
        <v>776</v>
      </c>
    </row>
    <row r="35" spans="1:16" ht="12.75">
      <c r="A35" t="s">
        <v>53</v>
      </c>
      <c s="34" t="s">
        <v>27</v>
      </c>
      <c s="34" t="s">
        <v>14021</v>
      </c>
      <c s="35" t="s">
        <v>5</v>
      </c>
      <c s="6" t="s">
        <v>14022</v>
      </c>
      <c s="36" t="s">
        <v>5238</v>
      </c>
      <c s="37">
        <v>1675.08</v>
      </c>
      <c s="36">
        <v>0</v>
      </c>
      <c s="36">
        <f>ROUND(G35*H35,6)</f>
      </c>
      <c r="L35" s="38">
        <v>0</v>
      </c>
      <c s="32">
        <f>ROUND(ROUND(L35,2)*ROUND(G35,3),2)</f>
      </c>
      <c s="36" t="s">
        <v>57</v>
      </c>
      <c>
        <f>(M35*21)/100</f>
      </c>
      <c t="s">
        <v>28</v>
      </c>
    </row>
    <row r="36" spans="1:5" ht="12.75">
      <c r="A36" s="35" t="s">
        <v>58</v>
      </c>
      <c r="E36" s="39" t="s">
        <v>5</v>
      </c>
    </row>
    <row r="37" spans="1:5" ht="25.5">
      <c r="A37" s="35" t="s">
        <v>59</v>
      </c>
      <c r="E37" s="40" t="s">
        <v>14020</v>
      </c>
    </row>
    <row r="38" spans="1:5" ht="12.75">
      <c r="A38" t="s">
        <v>61</v>
      </c>
      <c r="E38" s="39" t="s">
        <v>776</v>
      </c>
    </row>
    <row r="39" spans="1:16" ht="12.75">
      <c r="A39" t="s">
        <v>53</v>
      </c>
      <c s="34" t="s">
        <v>76</v>
      </c>
      <c s="34" t="s">
        <v>5742</v>
      </c>
      <c s="35" t="s">
        <v>5</v>
      </c>
      <c s="6" t="s">
        <v>5743</v>
      </c>
      <c s="36" t="s">
        <v>65</v>
      </c>
      <c s="37">
        <v>35.64</v>
      </c>
      <c s="36">
        <v>0</v>
      </c>
      <c s="36">
        <f>ROUND(G39*H39,6)</f>
      </c>
      <c r="L39" s="38">
        <v>0</v>
      </c>
      <c s="32">
        <f>ROUND(ROUND(L39,2)*ROUND(G39,3),2)</f>
      </c>
      <c s="36" t="s">
        <v>57</v>
      </c>
      <c>
        <f>(M39*21)/100</f>
      </c>
      <c t="s">
        <v>28</v>
      </c>
    </row>
    <row r="40" spans="1:5" ht="12.75">
      <c r="A40" s="35" t="s">
        <v>58</v>
      </c>
      <c r="E40" s="39" t="s">
        <v>5</v>
      </c>
    </row>
    <row r="41" spans="1:5" ht="25.5">
      <c r="A41" s="35" t="s">
        <v>59</v>
      </c>
      <c r="E41" s="40" t="s">
        <v>14023</v>
      </c>
    </row>
    <row r="42" spans="1:5" ht="12.75">
      <c r="A42" t="s">
        <v>61</v>
      </c>
      <c r="E42" s="39" t="s">
        <v>776</v>
      </c>
    </row>
    <row r="43" spans="1:16" ht="12.75">
      <c r="A43" t="s">
        <v>53</v>
      </c>
      <c s="34" t="s">
        <v>79</v>
      </c>
      <c s="34" t="s">
        <v>84</v>
      </c>
      <c s="35" t="s">
        <v>5</v>
      </c>
      <c s="6" t="s">
        <v>85</v>
      </c>
      <c s="36" t="s">
        <v>65</v>
      </c>
      <c s="37">
        <v>7.66</v>
      </c>
      <c s="36">
        <v>0</v>
      </c>
      <c s="36">
        <f>ROUND(G43*H43,6)</f>
      </c>
      <c r="L43" s="38">
        <v>0</v>
      </c>
      <c s="32">
        <f>ROUND(ROUND(L43,2)*ROUND(G43,3),2)</f>
      </c>
      <c s="36" t="s">
        <v>57</v>
      </c>
      <c>
        <f>(M43*21)/100</f>
      </c>
      <c t="s">
        <v>28</v>
      </c>
    </row>
    <row r="44" spans="1:5" ht="12.75">
      <c r="A44" s="35" t="s">
        <v>58</v>
      </c>
      <c r="E44" s="39" t="s">
        <v>5</v>
      </c>
    </row>
    <row r="45" spans="1:5" ht="25.5">
      <c r="A45" s="35" t="s">
        <v>59</v>
      </c>
      <c r="E45" s="40" t="s">
        <v>14024</v>
      </c>
    </row>
    <row r="46" spans="1:5" ht="12.75">
      <c r="A46" t="s">
        <v>61</v>
      </c>
      <c r="E46" s="39" t="s">
        <v>776</v>
      </c>
    </row>
    <row r="47" spans="1:16" ht="12.75">
      <c r="A47" t="s">
        <v>53</v>
      </c>
      <c s="34" t="s">
        <v>83</v>
      </c>
      <c s="34" t="s">
        <v>5393</v>
      </c>
      <c s="35" t="s">
        <v>5</v>
      </c>
      <c s="6" t="s">
        <v>5394</v>
      </c>
      <c s="36" t="s">
        <v>56</v>
      </c>
      <c s="37">
        <v>177.8</v>
      </c>
      <c s="36">
        <v>0</v>
      </c>
      <c s="36">
        <f>ROUND(G47*H47,6)</f>
      </c>
      <c r="L47" s="38">
        <v>0</v>
      </c>
      <c s="32">
        <f>ROUND(ROUND(L47,2)*ROUND(G47,3),2)</f>
      </c>
      <c s="36" t="s">
        <v>57</v>
      </c>
      <c>
        <f>(M47*21)/100</f>
      </c>
      <c t="s">
        <v>28</v>
      </c>
    </row>
    <row r="48" spans="1:5" ht="12.75">
      <c r="A48" s="35" t="s">
        <v>58</v>
      </c>
      <c r="E48" s="39" t="s">
        <v>5</v>
      </c>
    </row>
    <row r="49" spans="1:5" ht="25.5">
      <c r="A49" s="35" t="s">
        <v>59</v>
      </c>
      <c r="E49" s="40" t="s">
        <v>14025</v>
      </c>
    </row>
    <row r="50" spans="1:5" ht="12.75">
      <c r="A50" t="s">
        <v>61</v>
      </c>
      <c r="E50" s="39" t="s">
        <v>776</v>
      </c>
    </row>
    <row r="51" spans="1:13" ht="12.75">
      <c r="A51" t="s">
        <v>50</v>
      </c>
      <c r="C51" s="31" t="s">
        <v>352</v>
      </c>
      <c r="E51" s="33" t="s">
        <v>8421</v>
      </c>
      <c r="J51" s="32">
        <f>0</f>
      </c>
      <c s="32">
        <f>0</f>
      </c>
      <c s="32">
        <f>0+L52</f>
      </c>
      <c s="32">
        <f>0+M52</f>
      </c>
    </row>
    <row r="52" spans="1:16" ht="12.75">
      <c r="A52" t="s">
        <v>53</v>
      </c>
      <c s="34" t="s">
        <v>88</v>
      </c>
      <c s="34" t="s">
        <v>5667</v>
      </c>
      <c s="35" t="s">
        <v>5</v>
      </c>
      <c s="6" t="s">
        <v>5668</v>
      </c>
      <c s="36" t="s">
        <v>65</v>
      </c>
      <c s="37">
        <v>57.15</v>
      </c>
      <c s="36">
        <v>0</v>
      </c>
      <c s="36">
        <f>ROUND(G52*H52,6)</f>
      </c>
      <c r="L52" s="38">
        <v>0</v>
      </c>
      <c s="32">
        <f>ROUND(ROUND(L52,2)*ROUND(G52,3),2)</f>
      </c>
      <c s="36" t="s">
        <v>57</v>
      </c>
      <c>
        <f>(M52*21)/100</f>
      </c>
      <c t="s">
        <v>28</v>
      </c>
    </row>
    <row r="53" spans="1:5" ht="12.75">
      <c r="A53" s="35" t="s">
        <v>58</v>
      </c>
      <c r="E53" s="39" t="s">
        <v>5</v>
      </c>
    </row>
    <row r="54" spans="1:5" ht="25.5">
      <c r="A54" s="35" t="s">
        <v>59</v>
      </c>
      <c r="E54" s="40" t="s">
        <v>14026</v>
      </c>
    </row>
    <row r="55" spans="1:5" ht="12.75">
      <c r="A55" t="s">
        <v>61</v>
      </c>
      <c r="E55" s="39" t="s">
        <v>776</v>
      </c>
    </row>
    <row r="56" spans="1:13" ht="12.75">
      <c r="A56" t="s">
        <v>50</v>
      </c>
      <c r="C56" s="31" t="s">
        <v>358</v>
      </c>
      <c r="E56" s="33" t="s">
        <v>8423</v>
      </c>
      <c r="J56" s="32">
        <f>0</f>
      </c>
      <c s="32">
        <f>0</f>
      </c>
      <c s="32">
        <f>0+L57+L61</f>
      </c>
      <c s="32">
        <f>0+M57+M61</f>
      </c>
    </row>
    <row r="57" spans="1:16" ht="12.75">
      <c r="A57" t="s">
        <v>53</v>
      </c>
      <c s="34" t="s">
        <v>91</v>
      </c>
      <c s="34" t="s">
        <v>14027</v>
      </c>
      <c s="35" t="s">
        <v>5</v>
      </c>
      <c s="6" t="s">
        <v>14028</v>
      </c>
      <c s="36" t="s">
        <v>5675</v>
      </c>
      <c s="37">
        <v>1144.108</v>
      </c>
      <c s="36">
        <v>0</v>
      </c>
      <c s="36">
        <f>ROUND(G57*H57,6)</f>
      </c>
      <c r="L57" s="38">
        <v>0</v>
      </c>
      <c s="32">
        <f>ROUND(ROUND(L57,2)*ROUND(G57,3),2)</f>
      </c>
      <c s="36" t="s">
        <v>57</v>
      </c>
      <c>
        <f>(M57*21)/100</f>
      </c>
      <c t="s">
        <v>28</v>
      </c>
    </row>
    <row r="58" spans="1:5" ht="12.75">
      <c r="A58" s="35" t="s">
        <v>58</v>
      </c>
      <c r="E58" s="39" t="s">
        <v>5</v>
      </c>
    </row>
    <row r="59" spans="1:5" ht="25.5">
      <c r="A59" s="35" t="s">
        <v>59</v>
      </c>
      <c r="E59" s="40" t="s">
        <v>14029</v>
      </c>
    </row>
    <row r="60" spans="1:5" ht="12.75">
      <c r="A60" t="s">
        <v>61</v>
      </c>
      <c r="E60" s="39" t="s">
        <v>776</v>
      </c>
    </row>
    <row r="61" spans="1:16" ht="12.75">
      <c r="A61" t="s">
        <v>53</v>
      </c>
      <c s="34" t="s">
        <v>94</v>
      </c>
      <c s="34" t="s">
        <v>14030</v>
      </c>
      <c s="35" t="s">
        <v>5</v>
      </c>
      <c s="6" t="s">
        <v>14031</v>
      </c>
      <c s="36" t="s">
        <v>3844</v>
      </c>
      <c s="37">
        <v>1</v>
      </c>
      <c s="36">
        <v>0</v>
      </c>
      <c s="36">
        <f>ROUND(G61*H61,6)</f>
      </c>
      <c r="L61" s="38">
        <v>0</v>
      </c>
      <c s="32">
        <f>ROUND(ROUND(L61,2)*ROUND(G61,3),2)</f>
      </c>
      <c s="36" t="s">
        <v>4382</v>
      </c>
      <c>
        <f>(M61*21)/100</f>
      </c>
      <c t="s">
        <v>28</v>
      </c>
    </row>
    <row r="62" spans="1:5" ht="12.75">
      <c r="A62" s="35" t="s">
        <v>58</v>
      </c>
      <c r="E62" s="39" t="s">
        <v>5</v>
      </c>
    </row>
    <row r="63" spans="1:5" ht="12.75">
      <c r="A63" s="35" t="s">
        <v>59</v>
      </c>
      <c r="E63" s="40" t="s">
        <v>5</v>
      </c>
    </row>
    <row r="64" spans="1:5" ht="12.75">
      <c r="A64" t="s">
        <v>61</v>
      </c>
      <c r="E64" s="39" t="s">
        <v>776</v>
      </c>
    </row>
    <row r="65" spans="1:13" ht="12.75">
      <c r="A65" t="s">
        <v>50</v>
      </c>
      <c r="C65" s="31" t="s">
        <v>1173</v>
      </c>
      <c r="E65" s="33" t="s">
        <v>1174</v>
      </c>
      <c r="J65" s="32">
        <f>0</f>
      </c>
      <c s="32">
        <f>0</f>
      </c>
      <c s="32">
        <f>0+L66+L70+L74+L78+L82+L86+L90+L94+L98+L102+L106+L110+L114</f>
      </c>
      <c s="32">
        <f>0+M66+M70+M74+M78+M82+M86+M90+M94+M98+M102+M106+M110+M114</f>
      </c>
    </row>
    <row r="66" spans="1:16" ht="25.5">
      <c r="A66" t="s">
        <v>53</v>
      </c>
      <c s="34" t="s">
        <v>100</v>
      </c>
      <c s="34" t="s">
        <v>1175</v>
      </c>
      <c s="35" t="s">
        <v>1176</v>
      </c>
      <c s="6" t="s">
        <v>1177</v>
      </c>
      <c s="36" t="s">
        <v>1178</v>
      </c>
      <c s="37">
        <v>71.137</v>
      </c>
      <c s="36">
        <v>0</v>
      </c>
      <c s="36">
        <f>ROUND(G66*H66,6)</f>
      </c>
      <c r="L66" s="38">
        <v>0</v>
      </c>
      <c s="32">
        <f>ROUND(ROUND(L66,2)*ROUND(G66,3),2)</f>
      </c>
      <c s="36" t="s">
        <v>1179</v>
      </c>
      <c>
        <f>(M66*21)/100</f>
      </c>
      <c t="s">
        <v>28</v>
      </c>
    </row>
    <row r="67" spans="1:5" ht="25.5">
      <c r="A67" s="35" t="s">
        <v>58</v>
      </c>
      <c r="E67" s="39" t="s">
        <v>1180</v>
      </c>
    </row>
    <row r="68" spans="1:5" ht="51">
      <c r="A68" s="35" t="s">
        <v>59</v>
      </c>
      <c r="E68" s="40" t="s">
        <v>14032</v>
      </c>
    </row>
    <row r="69" spans="1:5" ht="12.75">
      <c r="A69" t="s">
        <v>61</v>
      </c>
      <c r="E69" s="39" t="s">
        <v>776</v>
      </c>
    </row>
    <row r="70" spans="1:16" ht="25.5">
      <c r="A70" t="s">
        <v>53</v>
      </c>
      <c s="34" t="s">
        <v>103</v>
      </c>
      <c s="34" t="s">
        <v>1422</v>
      </c>
      <c s="35" t="s">
        <v>1423</v>
      </c>
      <c s="6" t="s">
        <v>1424</v>
      </c>
      <c s="36" t="s">
        <v>1178</v>
      </c>
      <c s="37">
        <v>33.52</v>
      </c>
      <c s="36">
        <v>0</v>
      </c>
      <c s="36">
        <f>ROUND(G70*H70,6)</f>
      </c>
      <c r="L70" s="38">
        <v>0</v>
      </c>
      <c s="32">
        <f>ROUND(ROUND(L70,2)*ROUND(G70,3),2)</f>
      </c>
      <c s="36" t="s">
        <v>1179</v>
      </c>
      <c>
        <f>(M70*21)/100</f>
      </c>
      <c t="s">
        <v>28</v>
      </c>
    </row>
    <row r="71" spans="1:5" ht="25.5">
      <c r="A71" s="35" t="s">
        <v>58</v>
      </c>
      <c r="E71" s="39" t="s">
        <v>1180</v>
      </c>
    </row>
    <row r="72" spans="1:5" ht="12.75">
      <c r="A72" s="35" t="s">
        <v>59</v>
      </c>
      <c r="E72" s="40" t="s">
        <v>14033</v>
      </c>
    </row>
    <row r="73" spans="1:5" ht="12.75">
      <c r="A73" t="s">
        <v>61</v>
      </c>
      <c r="E73" s="39" t="s">
        <v>776</v>
      </c>
    </row>
    <row r="74" spans="1:16" ht="25.5">
      <c r="A74" t="s">
        <v>53</v>
      </c>
      <c s="34" t="s">
        <v>106</v>
      </c>
      <c s="34" t="s">
        <v>1188</v>
      </c>
      <c s="35" t="s">
        <v>1189</v>
      </c>
      <c s="6" t="s">
        <v>1190</v>
      </c>
      <c s="36" t="s">
        <v>1178</v>
      </c>
      <c s="37">
        <v>1.34</v>
      </c>
      <c s="36">
        <v>0</v>
      </c>
      <c s="36">
        <f>ROUND(G74*H74,6)</f>
      </c>
      <c r="L74" s="38">
        <v>0</v>
      </c>
      <c s="32">
        <f>ROUND(ROUND(L74,2)*ROUND(G74,3),2)</f>
      </c>
      <c s="36" t="s">
        <v>1179</v>
      </c>
      <c>
        <f>(M74*21)/100</f>
      </c>
      <c t="s">
        <v>28</v>
      </c>
    </row>
    <row r="75" spans="1:5" ht="25.5">
      <c r="A75" s="35" t="s">
        <v>58</v>
      </c>
      <c r="E75" s="39" t="s">
        <v>1180</v>
      </c>
    </row>
    <row r="76" spans="1:5" ht="12.75">
      <c r="A76" s="35" t="s">
        <v>59</v>
      </c>
      <c r="E76" s="40" t="s">
        <v>14034</v>
      </c>
    </row>
    <row r="77" spans="1:5" ht="12.75">
      <c r="A77" t="s">
        <v>61</v>
      </c>
      <c r="E77" s="39" t="s">
        <v>776</v>
      </c>
    </row>
    <row r="78" spans="1:16" ht="25.5">
      <c r="A78" t="s">
        <v>53</v>
      </c>
      <c s="34" t="s">
        <v>109</v>
      </c>
      <c s="34" t="s">
        <v>1183</v>
      </c>
      <c s="35" t="s">
        <v>1184</v>
      </c>
      <c s="6" t="s">
        <v>1185</v>
      </c>
      <c s="36" t="s">
        <v>1178</v>
      </c>
      <c s="37">
        <v>499.51</v>
      </c>
      <c s="36">
        <v>0</v>
      </c>
      <c s="36">
        <f>ROUND(G78*H78,6)</f>
      </c>
      <c r="L78" s="38">
        <v>0</v>
      </c>
      <c s="32">
        <f>ROUND(ROUND(L78,2)*ROUND(G78,3),2)</f>
      </c>
      <c s="36" t="s">
        <v>1179</v>
      </c>
      <c>
        <f>(M78*21)/100</f>
      </c>
      <c t="s">
        <v>28</v>
      </c>
    </row>
    <row r="79" spans="1:5" ht="25.5">
      <c r="A79" s="35" t="s">
        <v>58</v>
      </c>
      <c r="E79" s="39" t="s">
        <v>1180</v>
      </c>
    </row>
    <row r="80" spans="1:5" ht="25.5">
      <c r="A80" s="35" t="s">
        <v>59</v>
      </c>
      <c r="E80" s="40" t="s">
        <v>14035</v>
      </c>
    </row>
    <row r="81" spans="1:5" ht="12.75">
      <c r="A81" t="s">
        <v>61</v>
      </c>
      <c r="E81" s="39" t="s">
        <v>776</v>
      </c>
    </row>
    <row r="82" spans="1:16" ht="25.5">
      <c r="A82" t="s">
        <v>53</v>
      </c>
      <c s="34" t="s">
        <v>112</v>
      </c>
      <c s="34" t="s">
        <v>5940</v>
      </c>
      <c s="35" t="s">
        <v>5941</v>
      </c>
      <c s="6" t="s">
        <v>5942</v>
      </c>
      <c s="36" t="s">
        <v>1178</v>
      </c>
      <c s="37">
        <v>33.52</v>
      </c>
      <c s="36">
        <v>0</v>
      </c>
      <c s="36">
        <f>ROUND(G82*H82,6)</f>
      </c>
      <c r="L82" s="38">
        <v>0</v>
      </c>
      <c s="32">
        <f>ROUND(ROUND(L82,2)*ROUND(G82,3),2)</f>
      </c>
      <c s="36" t="s">
        <v>1179</v>
      </c>
      <c>
        <f>(M82*21)/100</f>
      </c>
      <c t="s">
        <v>28</v>
      </c>
    </row>
    <row r="83" spans="1:5" ht="25.5">
      <c r="A83" s="35" t="s">
        <v>58</v>
      </c>
      <c r="E83" s="39" t="s">
        <v>1180</v>
      </c>
    </row>
    <row r="84" spans="1:5" ht="12.75">
      <c r="A84" s="35" t="s">
        <v>59</v>
      </c>
      <c r="E84" s="40" t="s">
        <v>14033</v>
      </c>
    </row>
    <row r="85" spans="1:5" ht="12.75">
      <c r="A85" t="s">
        <v>61</v>
      </c>
      <c r="E85" s="39" t="s">
        <v>776</v>
      </c>
    </row>
    <row r="86" spans="1:16" ht="25.5">
      <c r="A86" t="s">
        <v>53</v>
      </c>
      <c s="34" t="s">
        <v>116</v>
      </c>
      <c s="34" t="s">
        <v>8439</v>
      </c>
      <c s="35" t="s">
        <v>8440</v>
      </c>
      <c s="6" t="s">
        <v>8441</v>
      </c>
      <c s="36" t="s">
        <v>1178</v>
      </c>
      <c s="37">
        <v>6.7</v>
      </c>
      <c s="36">
        <v>0</v>
      </c>
      <c s="36">
        <f>ROUND(G86*H86,6)</f>
      </c>
      <c r="L86" s="38">
        <v>0</v>
      </c>
      <c s="32">
        <f>ROUND(ROUND(L86,2)*ROUND(G86,3),2)</f>
      </c>
      <c s="36" t="s">
        <v>1179</v>
      </c>
      <c>
        <f>(M86*21)/100</f>
      </c>
      <c t="s">
        <v>28</v>
      </c>
    </row>
    <row r="87" spans="1:5" ht="25.5">
      <c r="A87" s="35" t="s">
        <v>58</v>
      </c>
      <c r="E87" s="39" t="s">
        <v>1180</v>
      </c>
    </row>
    <row r="88" spans="1:5" ht="12.75">
      <c r="A88" s="35" t="s">
        <v>59</v>
      </c>
      <c r="E88" s="40" t="s">
        <v>14036</v>
      </c>
    </row>
    <row r="89" spans="1:5" ht="12.75">
      <c r="A89" t="s">
        <v>61</v>
      </c>
      <c r="E89" s="39" t="s">
        <v>776</v>
      </c>
    </row>
    <row r="90" spans="1:16" ht="25.5">
      <c r="A90" t="s">
        <v>53</v>
      </c>
      <c s="34" t="s">
        <v>119</v>
      </c>
      <c s="34" t="s">
        <v>4892</v>
      </c>
      <c s="35" t="s">
        <v>4893</v>
      </c>
      <c s="6" t="s">
        <v>4894</v>
      </c>
      <c s="36" t="s">
        <v>1178</v>
      </c>
      <c s="37">
        <v>13.41</v>
      </c>
      <c s="36">
        <v>0</v>
      </c>
      <c s="36">
        <f>ROUND(G90*H90,6)</f>
      </c>
      <c r="L90" s="38">
        <v>0</v>
      </c>
      <c s="32">
        <f>ROUND(ROUND(L90,2)*ROUND(G90,3),2)</f>
      </c>
      <c s="36" t="s">
        <v>1179</v>
      </c>
      <c>
        <f>(M90*21)/100</f>
      </c>
      <c t="s">
        <v>28</v>
      </c>
    </row>
    <row r="91" spans="1:5" ht="25.5">
      <c r="A91" s="35" t="s">
        <v>58</v>
      </c>
      <c r="E91" s="39" t="s">
        <v>1180</v>
      </c>
    </row>
    <row r="92" spans="1:5" ht="12.75">
      <c r="A92" s="35" t="s">
        <v>59</v>
      </c>
      <c r="E92" s="40" t="s">
        <v>14037</v>
      </c>
    </row>
    <row r="93" spans="1:5" ht="12.75">
      <c r="A93" t="s">
        <v>61</v>
      </c>
      <c r="E93" s="39" t="s">
        <v>776</v>
      </c>
    </row>
    <row r="94" spans="1:16" ht="25.5">
      <c r="A94" t="s">
        <v>53</v>
      </c>
      <c s="34" t="s">
        <v>122</v>
      </c>
      <c s="34" t="s">
        <v>1571</v>
      </c>
      <c s="35" t="s">
        <v>1572</v>
      </c>
      <c s="6" t="s">
        <v>1573</v>
      </c>
      <c s="36" t="s">
        <v>1178</v>
      </c>
      <c s="37">
        <v>20.11</v>
      </c>
      <c s="36">
        <v>0</v>
      </c>
      <c s="36">
        <f>ROUND(G94*H94,6)</f>
      </c>
      <c r="L94" s="38">
        <v>0</v>
      </c>
      <c s="32">
        <f>ROUND(ROUND(L94,2)*ROUND(G94,3),2)</f>
      </c>
      <c s="36" t="s">
        <v>1179</v>
      </c>
      <c>
        <f>(M94*21)/100</f>
      </c>
      <c t="s">
        <v>28</v>
      </c>
    </row>
    <row r="95" spans="1:5" ht="25.5">
      <c r="A95" s="35" t="s">
        <v>58</v>
      </c>
      <c r="E95" s="39" t="s">
        <v>1180</v>
      </c>
    </row>
    <row r="96" spans="1:5" ht="12.75">
      <c r="A96" s="35" t="s">
        <v>59</v>
      </c>
      <c r="E96" s="40" t="s">
        <v>14038</v>
      </c>
    </row>
    <row r="97" spans="1:5" ht="12.75">
      <c r="A97" t="s">
        <v>61</v>
      </c>
      <c r="E97" s="39" t="s">
        <v>776</v>
      </c>
    </row>
    <row r="98" spans="1:16" ht="25.5">
      <c r="A98" t="s">
        <v>53</v>
      </c>
      <c s="34" t="s">
        <v>125</v>
      </c>
      <c s="34" t="s">
        <v>1427</v>
      </c>
      <c s="35" t="s">
        <v>1428</v>
      </c>
      <c s="6" t="s">
        <v>1429</v>
      </c>
      <c s="36" t="s">
        <v>1178</v>
      </c>
      <c s="37">
        <v>20.11</v>
      </c>
      <c s="36">
        <v>0</v>
      </c>
      <c s="36">
        <f>ROUND(G98*H98,6)</f>
      </c>
      <c r="L98" s="38">
        <v>0</v>
      </c>
      <c s="32">
        <f>ROUND(ROUND(L98,2)*ROUND(G98,3),2)</f>
      </c>
      <c s="36" t="s">
        <v>1179</v>
      </c>
      <c>
        <f>(M98*21)/100</f>
      </c>
      <c t="s">
        <v>28</v>
      </c>
    </row>
    <row r="99" spans="1:5" ht="25.5">
      <c r="A99" s="35" t="s">
        <v>58</v>
      </c>
      <c r="E99" s="39" t="s">
        <v>1180</v>
      </c>
    </row>
    <row r="100" spans="1:5" ht="12.75">
      <c r="A100" s="35" t="s">
        <v>59</v>
      </c>
      <c r="E100" s="40" t="s">
        <v>14038</v>
      </c>
    </row>
    <row r="101" spans="1:5" ht="12.75">
      <c r="A101" t="s">
        <v>61</v>
      </c>
      <c r="E101" s="39" t="s">
        <v>776</v>
      </c>
    </row>
    <row r="102" spans="1:16" ht="25.5">
      <c r="A102" t="s">
        <v>53</v>
      </c>
      <c s="34" t="s">
        <v>129</v>
      </c>
      <c s="34" t="s">
        <v>8445</v>
      </c>
      <c s="35" t="s">
        <v>8446</v>
      </c>
      <c s="6" t="s">
        <v>8447</v>
      </c>
      <c s="36" t="s">
        <v>1178</v>
      </c>
      <c s="37">
        <v>2.68</v>
      </c>
      <c s="36">
        <v>0</v>
      </c>
      <c s="36">
        <f>ROUND(G102*H102,6)</f>
      </c>
      <c r="L102" s="38">
        <v>0</v>
      </c>
      <c s="32">
        <f>ROUND(ROUND(L102,2)*ROUND(G102,3),2)</f>
      </c>
      <c s="36" t="s">
        <v>1179</v>
      </c>
      <c>
        <f>(M102*21)/100</f>
      </c>
      <c t="s">
        <v>28</v>
      </c>
    </row>
    <row r="103" spans="1:5" ht="25.5">
      <c r="A103" s="35" t="s">
        <v>58</v>
      </c>
      <c r="E103" s="39" t="s">
        <v>1180</v>
      </c>
    </row>
    <row r="104" spans="1:5" ht="12.75">
      <c r="A104" s="35" t="s">
        <v>59</v>
      </c>
      <c r="E104" s="40" t="s">
        <v>14039</v>
      </c>
    </row>
    <row r="105" spans="1:5" ht="12.75">
      <c r="A105" t="s">
        <v>61</v>
      </c>
      <c r="E105" s="39" t="s">
        <v>776</v>
      </c>
    </row>
    <row r="106" spans="1:16" ht="25.5">
      <c r="A106" t="s">
        <v>53</v>
      </c>
      <c s="34" t="s">
        <v>134</v>
      </c>
      <c s="34" t="s">
        <v>8448</v>
      </c>
      <c s="35" t="s">
        <v>8449</v>
      </c>
      <c s="6" t="s">
        <v>8450</v>
      </c>
      <c s="36" t="s">
        <v>1178</v>
      </c>
      <c s="37">
        <v>6.7</v>
      </c>
      <c s="36">
        <v>0</v>
      </c>
      <c s="36">
        <f>ROUND(G106*H106,6)</f>
      </c>
      <c r="L106" s="38">
        <v>0</v>
      </c>
      <c s="32">
        <f>ROUND(ROUND(L106,2)*ROUND(G106,3),2)</f>
      </c>
      <c s="36" t="s">
        <v>1179</v>
      </c>
      <c>
        <f>(M106*21)/100</f>
      </c>
      <c t="s">
        <v>28</v>
      </c>
    </row>
    <row r="107" spans="1:5" ht="25.5">
      <c r="A107" s="35" t="s">
        <v>58</v>
      </c>
      <c r="E107" s="39" t="s">
        <v>1180</v>
      </c>
    </row>
    <row r="108" spans="1:5" ht="12.75">
      <c r="A108" s="35" t="s">
        <v>59</v>
      </c>
      <c r="E108" s="40" t="s">
        <v>14036</v>
      </c>
    </row>
    <row r="109" spans="1:5" ht="12.75">
      <c r="A109" t="s">
        <v>61</v>
      </c>
      <c r="E109" s="39" t="s">
        <v>776</v>
      </c>
    </row>
    <row r="110" spans="1:16" ht="25.5">
      <c r="A110" t="s">
        <v>53</v>
      </c>
      <c s="34" t="s">
        <v>137</v>
      </c>
      <c s="34" t="s">
        <v>5936</v>
      </c>
      <c s="35" t="s">
        <v>5176</v>
      </c>
      <c s="6" t="s">
        <v>5937</v>
      </c>
      <c s="36" t="s">
        <v>1178</v>
      </c>
      <c s="37">
        <v>6.7</v>
      </c>
      <c s="36">
        <v>0</v>
      </c>
      <c s="36">
        <f>ROUND(G110*H110,6)</f>
      </c>
      <c r="L110" s="38">
        <v>0</v>
      </c>
      <c s="32">
        <f>ROUND(ROUND(L110,2)*ROUND(G110,3),2)</f>
      </c>
      <c s="36" t="s">
        <v>1179</v>
      </c>
      <c>
        <f>(M110*21)/100</f>
      </c>
      <c t="s">
        <v>28</v>
      </c>
    </row>
    <row r="111" spans="1:5" ht="25.5">
      <c r="A111" s="35" t="s">
        <v>58</v>
      </c>
      <c r="E111" s="39" t="s">
        <v>1180</v>
      </c>
    </row>
    <row r="112" spans="1:5" ht="12.75">
      <c r="A112" s="35" t="s">
        <v>59</v>
      </c>
      <c r="E112" s="40" t="s">
        <v>14036</v>
      </c>
    </row>
    <row r="113" spans="1:5" ht="12.75">
      <c r="A113" t="s">
        <v>61</v>
      </c>
      <c r="E113" s="39" t="s">
        <v>776</v>
      </c>
    </row>
    <row r="114" spans="1:16" ht="25.5">
      <c r="A114" t="s">
        <v>53</v>
      </c>
      <c s="34" t="s">
        <v>140</v>
      </c>
      <c s="34" t="s">
        <v>5343</v>
      </c>
      <c s="35" t="s">
        <v>5344</v>
      </c>
      <c s="6" t="s">
        <v>5345</v>
      </c>
      <c s="36" t="s">
        <v>1178</v>
      </c>
      <c s="37">
        <v>6.7</v>
      </c>
      <c s="36">
        <v>0</v>
      </c>
      <c s="36">
        <f>ROUND(G114*H114,6)</f>
      </c>
      <c r="L114" s="38">
        <v>0</v>
      </c>
      <c s="32">
        <f>ROUND(ROUND(L114,2)*ROUND(G114,3),2)</f>
      </c>
      <c s="36" t="s">
        <v>1179</v>
      </c>
      <c>
        <f>(M114*21)/100</f>
      </c>
      <c t="s">
        <v>28</v>
      </c>
    </row>
    <row r="115" spans="1:5" ht="25.5">
      <c r="A115" s="35" t="s">
        <v>58</v>
      </c>
      <c r="E115" s="39" t="s">
        <v>1180</v>
      </c>
    </row>
    <row r="116" spans="1:5" ht="25.5">
      <c r="A116" s="35" t="s">
        <v>59</v>
      </c>
      <c r="E116" s="40" t="s">
        <v>14040</v>
      </c>
    </row>
    <row r="117" spans="1:5" ht="12.75">
      <c r="A117" t="s">
        <v>61</v>
      </c>
      <c r="E117" s="39" t="s">
        <v>8408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14043</v>
      </c>
      <c r="E8" s="30" t="s">
        <v>14042</v>
      </c>
      <c r="J8" s="29">
        <f>0+J9+J34+J43+J60+J73+J86+J91+J112</f>
      </c>
      <c s="29">
        <f>0+K9+K34+K43+K60+K73+K86+K91+K112</f>
      </c>
      <c s="29">
        <f>0+L9+L34+L43+L60+L73+L86+L91+L112</f>
      </c>
      <c s="29">
        <f>0+M9+M34+M43+M60+M73+M86+M91+M112</f>
      </c>
    </row>
    <row r="9" spans="1:13" ht="12.75">
      <c r="A9" t="s">
        <v>50</v>
      </c>
      <c r="C9" s="31" t="s">
        <v>51</v>
      </c>
      <c r="E9" s="33" t="s">
        <v>767</v>
      </c>
      <c r="J9" s="32">
        <f>0</f>
      </c>
      <c s="32">
        <f>0</f>
      </c>
      <c s="32">
        <f>0+L10+L14+L18+L22+L26+L30</f>
      </c>
      <c s="32">
        <f>0+M10+M14+M18+M22+M26+M30</f>
      </c>
    </row>
    <row r="10" spans="1:16" ht="12.75">
      <c r="A10" t="s">
        <v>53</v>
      </c>
      <c s="34" t="s">
        <v>51</v>
      </c>
      <c s="34" t="s">
        <v>6701</v>
      </c>
      <c s="35" t="s">
        <v>5</v>
      </c>
      <c s="6" t="s">
        <v>6702</v>
      </c>
      <c s="36" t="s">
        <v>65</v>
      </c>
      <c s="37">
        <v>320.188</v>
      </c>
      <c s="36">
        <v>0</v>
      </c>
      <c s="36">
        <f>ROUND(G10*H10,6)</f>
      </c>
      <c r="L10" s="38">
        <v>0</v>
      </c>
      <c s="32">
        <f>ROUND(ROUND(L10,2)*ROUND(G10,3),2)</f>
      </c>
      <c s="36" t="s">
        <v>57</v>
      </c>
      <c>
        <f>(M10*21)/100</f>
      </c>
      <c t="s">
        <v>28</v>
      </c>
    </row>
    <row r="11" spans="1:5" ht="12.75">
      <c r="A11" s="35" t="s">
        <v>58</v>
      </c>
      <c r="E11" s="39" t="s">
        <v>5</v>
      </c>
    </row>
    <row r="12" spans="1:5" ht="204">
      <c r="A12" s="35" t="s">
        <v>59</v>
      </c>
      <c r="E12" s="40" t="s">
        <v>14044</v>
      </c>
    </row>
    <row r="13" spans="1:5" ht="12.75">
      <c r="A13" t="s">
        <v>61</v>
      </c>
      <c r="E13" s="39" t="s">
        <v>776</v>
      </c>
    </row>
    <row r="14" spans="1:16" ht="12.75">
      <c r="A14" t="s">
        <v>53</v>
      </c>
      <c s="34" t="s">
        <v>28</v>
      </c>
      <c s="34" t="s">
        <v>6024</v>
      </c>
      <c s="35" t="s">
        <v>5</v>
      </c>
      <c s="6" t="s">
        <v>6025</v>
      </c>
      <c s="36" t="s">
        <v>65</v>
      </c>
      <c s="37">
        <v>588.439</v>
      </c>
      <c s="36">
        <v>0</v>
      </c>
      <c s="36">
        <f>ROUND(G14*H14,6)</f>
      </c>
      <c r="L14" s="38">
        <v>0</v>
      </c>
      <c s="32">
        <f>ROUND(ROUND(L14,2)*ROUND(G14,3),2)</f>
      </c>
      <c s="36" t="s">
        <v>57</v>
      </c>
      <c>
        <f>(M14*21)/100</f>
      </c>
      <c t="s">
        <v>28</v>
      </c>
    </row>
    <row r="15" spans="1:5" ht="12.75">
      <c r="A15" s="35" t="s">
        <v>58</v>
      </c>
      <c r="E15" s="39" t="s">
        <v>14045</v>
      </c>
    </row>
    <row r="16" spans="1:5" ht="25.5">
      <c r="A16" s="35" t="s">
        <v>59</v>
      </c>
      <c r="E16" s="40" t="s">
        <v>14046</v>
      </c>
    </row>
    <row r="17" spans="1:5" ht="12.75">
      <c r="A17" t="s">
        <v>61</v>
      </c>
      <c r="E17" s="39" t="s">
        <v>776</v>
      </c>
    </row>
    <row r="18" spans="1:16" ht="12.75">
      <c r="A18" t="s">
        <v>53</v>
      </c>
      <c s="34" t="s">
        <v>26</v>
      </c>
      <c s="34" t="s">
        <v>6028</v>
      </c>
      <c s="35" t="s">
        <v>5</v>
      </c>
      <c s="6" t="s">
        <v>6029</v>
      </c>
      <c s="36" t="s">
        <v>5238</v>
      </c>
      <c s="37">
        <v>588.439</v>
      </c>
      <c s="36">
        <v>0</v>
      </c>
      <c s="36">
        <f>ROUND(G18*H18,6)</f>
      </c>
      <c r="L18" s="38">
        <v>0</v>
      </c>
      <c s="32">
        <f>ROUND(ROUND(L18,2)*ROUND(G18,3),2)</f>
      </c>
      <c s="36" t="s">
        <v>57</v>
      </c>
      <c>
        <f>(M18*21)/100</f>
      </c>
      <c t="s">
        <v>28</v>
      </c>
    </row>
    <row r="19" spans="1:5" ht="25.5">
      <c r="A19" s="35" t="s">
        <v>58</v>
      </c>
      <c r="E19" s="39" t="s">
        <v>14047</v>
      </c>
    </row>
    <row r="20" spans="1:5" ht="25.5">
      <c r="A20" s="35" t="s">
        <v>59</v>
      </c>
      <c r="E20" s="40" t="s">
        <v>14048</v>
      </c>
    </row>
    <row r="21" spans="1:5" ht="12.75">
      <c r="A21" t="s">
        <v>61</v>
      </c>
      <c r="E21" s="39" t="s">
        <v>776</v>
      </c>
    </row>
    <row r="22" spans="1:16" ht="12.75">
      <c r="A22" t="s">
        <v>53</v>
      </c>
      <c s="34" t="s">
        <v>68</v>
      </c>
      <c s="34" t="s">
        <v>84</v>
      </c>
      <c s="35" t="s">
        <v>5</v>
      </c>
      <c s="6" t="s">
        <v>85</v>
      </c>
      <c s="36" t="s">
        <v>65</v>
      </c>
      <c s="37">
        <v>588.439</v>
      </c>
      <c s="36">
        <v>0</v>
      </c>
      <c s="36">
        <f>ROUND(G22*H22,6)</f>
      </c>
      <c r="L22" s="38">
        <v>0</v>
      </c>
      <c s="32">
        <f>ROUND(ROUND(L22,2)*ROUND(G22,3),2)</f>
      </c>
      <c s="36" t="s">
        <v>57</v>
      </c>
      <c>
        <f>(M22*21)/100</f>
      </c>
      <c t="s">
        <v>28</v>
      </c>
    </row>
    <row r="23" spans="1:5" ht="12.75">
      <c r="A23" s="35" t="s">
        <v>58</v>
      </c>
      <c r="E23" s="39" t="s">
        <v>5</v>
      </c>
    </row>
    <row r="24" spans="1:5" ht="165.75">
      <c r="A24" s="35" t="s">
        <v>59</v>
      </c>
      <c r="E24" s="40" t="s">
        <v>14049</v>
      </c>
    </row>
    <row r="25" spans="1:5" ht="12.75">
      <c r="A25" t="s">
        <v>61</v>
      </c>
      <c r="E25" s="39" t="s">
        <v>776</v>
      </c>
    </row>
    <row r="26" spans="1:16" ht="12.75">
      <c r="A26" t="s">
        <v>53</v>
      </c>
      <c s="34" t="s">
        <v>71</v>
      </c>
      <c s="34" t="s">
        <v>5393</v>
      </c>
      <c s="35" t="s">
        <v>5</v>
      </c>
      <c s="6" t="s">
        <v>5394</v>
      </c>
      <c s="36" t="s">
        <v>56</v>
      </c>
      <c s="37">
        <v>641.25</v>
      </c>
      <c s="36">
        <v>0</v>
      </c>
      <c s="36">
        <f>ROUND(G26*H26,6)</f>
      </c>
      <c r="L26" s="38">
        <v>0</v>
      </c>
      <c s="32">
        <f>ROUND(ROUND(L26,2)*ROUND(G26,3),2)</f>
      </c>
      <c s="36" t="s">
        <v>57</v>
      </c>
      <c>
        <f>(M26*21)/100</f>
      </c>
      <c t="s">
        <v>28</v>
      </c>
    </row>
    <row r="27" spans="1:5" ht="12.75">
      <c r="A27" s="35" t="s">
        <v>58</v>
      </c>
      <c r="E27" s="39" t="s">
        <v>14050</v>
      </c>
    </row>
    <row r="28" spans="1:5" ht="153">
      <c r="A28" s="35" t="s">
        <v>59</v>
      </c>
      <c r="E28" s="40" t="s">
        <v>14051</v>
      </c>
    </row>
    <row r="29" spans="1:5" ht="12.75">
      <c r="A29" t="s">
        <v>61</v>
      </c>
      <c r="E29" s="39" t="s">
        <v>776</v>
      </c>
    </row>
    <row r="30" spans="1:16" ht="12.75">
      <c r="A30" t="s">
        <v>53</v>
      </c>
      <c s="34" t="s">
        <v>27</v>
      </c>
      <c s="34" t="s">
        <v>14052</v>
      </c>
      <c s="35" t="s">
        <v>5</v>
      </c>
      <c s="6" t="s">
        <v>14053</v>
      </c>
      <c s="36" t="s">
        <v>65</v>
      </c>
      <c s="37">
        <v>182.213</v>
      </c>
      <c s="36">
        <v>0</v>
      </c>
      <c s="36">
        <f>ROUND(G30*H30,6)</f>
      </c>
      <c r="L30" s="38">
        <v>0</v>
      </c>
      <c s="32">
        <f>ROUND(ROUND(L30,2)*ROUND(G30,3),2)</f>
      </c>
      <c s="36" t="s">
        <v>57</v>
      </c>
      <c>
        <f>(M30*21)/100</f>
      </c>
      <c t="s">
        <v>28</v>
      </c>
    </row>
    <row r="31" spans="1:5" ht="12.75">
      <c r="A31" s="35" t="s">
        <v>58</v>
      </c>
      <c r="E31" s="39" t="s">
        <v>14054</v>
      </c>
    </row>
    <row r="32" spans="1:5" ht="191.25">
      <c r="A32" s="35" t="s">
        <v>59</v>
      </c>
      <c r="E32" s="40" t="s">
        <v>14055</v>
      </c>
    </row>
    <row r="33" spans="1:5" ht="12.75">
      <c r="A33" t="s">
        <v>61</v>
      </c>
      <c r="E33" s="39" t="s">
        <v>776</v>
      </c>
    </row>
    <row r="34" spans="1:13" ht="12.75">
      <c r="A34" t="s">
        <v>50</v>
      </c>
      <c r="C34" s="31" t="s">
        <v>28</v>
      </c>
      <c r="E34" s="33" t="s">
        <v>5405</v>
      </c>
      <c r="J34" s="32">
        <f>0</f>
      </c>
      <c s="32">
        <f>0</f>
      </c>
      <c s="32">
        <f>0+L35+L39</f>
      </c>
      <c s="32">
        <f>0+M35+M39</f>
      </c>
    </row>
    <row r="35" spans="1:16" ht="12.75">
      <c r="A35" t="s">
        <v>53</v>
      </c>
      <c s="34" t="s">
        <v>76</v>
      </c>
      <c s="34" t="s">
        <v>5412</v>
      </c>
      <c s="35" t="s">
        <v>5</v>
      </c>
      <c s="6" t="s">
        <v>5413</v>
      </c>
      <c s="36" t="s">
        <v>56</v>
      </c>
      <c s="37">
        <v>1026</v>
      </c>
      <c s="36">
        <v>0</v>
      </c>
      <c s="36">
        <f>ROUND(G35*H35,6)</f>
      </c>
      <c r="L35" s="38">
        <v>0</v>
      </c>
      <c s="32">
        <f>ROUND(ROUND(L35,2)*ROUND(G35,3),2)</f>
      </c>
      <c s="36" t="s">
        <v>57</v>
      </c>
      <c>
        <f>(M35*21)/100</f>
      </c>
      <c t="s">
        <v>28</v>
      </c>
    </row>
    <row r="36" spans="1:5" ht="12.75">
      <c r="A36" s="35" t="s">
        <v>58</v>
      </c>
      <c r="E36" s="39" t="s">
        <v>5</v>
      </c>
    </row>
    <row r="37" spans="1:5" ht="165.75">
      <c r="A37" s="35" t="s">
        <v>59</v>
      </c>
      <c r="E37" s="40" t="s">
        <v>14056</v>
      </c>
    </row>
    <row r="38" spans="1:5" ht="12.75">
      <c r="A38" t="s">
        <v>61</v>
      </c>
      <c r="E38" s="39" t="s">
        <v>776</v>
      </c>
    </row>
    <row r="39" spans="1:16" ht="12.75">
      <c r="A39" t="s">
        <v>53</v>
      </c>
      <c s="34" t="s">
        <v>79</v>
      </c>
      <c s="34" t="s">
        <v>13655</v>
      </c>
      <c s="35" t="s">
        <v>5</v>
      </c>
      <c s="6" t="s">
        <v>13656</v>
      </c>
      <c s="36" t="s">
        <v>65</v>
      </c>
      <c s="37">
        <v>99.213</v>
      </c>
      <c s="36">
        <v>0</v>
      </c>
      <c s="36">
        <f>ROUND(G39*H39,6)</f>
      </c>
      <c r="L39" s="38">
        <v>0</v>
      </c>
      <c s="32">
        <f>ROUND(ROUND(L39,2)*ROUND(G39,3),2)</f>
      </c>
      <c s="36" t="s">
        <v>57</v>
      </c>
      <c>
        <f>(M39*21)/100</f>
      </c>
      <c t="s">
        <v>28</v>
      </c>
    </row>
    <row r="40" spans="1:5" ht="12.75">
      <c r="A40" s="35" t="s">
        <v>58</v>
      </c>
      <c r="E40" s="39" t="s">
        <v>5</v>
      </c>
    </row>
    <row r="41" spans="1:5" ht="191.25">
      <c r="A41" s="35" t="s">
        <v>59</v>
      </c>
      <c r="E41" s="40" t="s">
        <v>14057</v>
      </c>
    </row>
    <row r="42" spans="1:5" ht="12.75">
      <c r="A42" t="s">
        <v>61</v>
      </c>
      <c r="E42" s="39" t="s">
        <v>776</v>
      </c>
    </row>
    <row r="43" spans="1:13" ht="12.75">
      <c r="A43" t="s">
        <v>50</v>
      </c>
      <c r="C43" s="31" t="s">
        <v>26</v>
      </c>
      <c r="E43" s="33" t="s">
        <v>5438</v>
      </c>
      <c r="J43" s="32">
        <f>0</f>
      </c>
      <c s="32">
        <f>0</f>
      </c>
      <c s="32">
        <f>0+L44+L48+L52+L56</f>
      </c>
      <c s="32">
        <f>0+M44+M48+M52+M56</f>
      </c>
    </row>
    <row r="44" spans="1:16" ht="12.75">
      <c r="A44" t="s">
        <v>53</v>
      </c>
      <c s="34" t="s">
        <v>83</v>
      </c>
      <c s="34" t="s">
        <v>14058</v>
      </c>
      <c s="35" t="s">
        <v>5</v>
      </c>
      <c s="6" t="s">
        <v>14059</v>
      </c>
      <c s="36" t="s">
        <v>65</v>
      </c>
      <c s="37">
        <v>1.2</v>
      </c>
      <c s="36">
        <v>0</v>
      </c>
      <c s="36">
        <f>ROUND(G44*H44,6)</f>
      </c>
      <c r="L44" s="38">
        <v>0</v>
      </c>
      <c s="32">
        <f>ROUND(ROUND(L44,2)*ROUND(G44,3),2)</f>
      </c>
      <c s="36" t="s">
        <v>57</v>
      </c>
      <c>
        <f>(M44*21)/100</f>
      </c>
      <c t="s">
        <v>28</v>
      </c>
    </row>
    <row r="45" spans="1:5" ht="12.75">
      <c r="A45" s="35" t="s">
        <v>58</v>
      </c>
      <c r="E45" s="39" t="s">
        <v>5</v>
      </c>
    </row>
    <row r="46" spans="1:5" ht="38.25">
      <c r="A46" s="35" t="s">
        <v>59</v>
      </c>
      <c r="E46" s="40" t="s">
        <v>14060</v>
      </c>
    </row>
    <row r="47" spans="1:5" ht="12.75">
      <c r="A47" t="s">
        <v>61</v>
      </c>
      <c r="E47" s="39" t="s">
        <v>776</v>
      </c>
    </row>
    <row r="48" spans="1:16" ht="12.75">
      <c r="A48" t="s">
        <v>53</v>
      </c>
      <c s="34" t="s">
        <v>88</v>
      </c>
      <c s="34" t="s">
        <v>14061</v>
      </c>
      <c s="35" t="s">
        <v>5</v>
      </c>
      <c s="6" t="s">
        <v>14062</v>
      </c>
      <c s="36" t="s">
        <v>1178</v>
      </c>
      <c s="37">
        <v>0.18</v>
      </c>
      <c s="36">
        <v>0</v>
      </c>
      <c s="36">
        <f>ROUND(G48*H48,6)</f>
      </c>
      <c r="L48" s="38">
        <v>0</v>
      </c>
      <c s="32">
        <f>ROUND(ROUND(L48,2)*ROUND(G48,3),2)</f>
      </c>
      <c s="36" t="s">
        <v>57</v>
      </c>
      <c>
        <f>(M48*21)/100</f>
      </c>
      <c t="s">
        <v>28</v>
      </c>
    </row>
    <row r="49" spans="1:5" ht="12.75">
      <c r="A49" s="35" t="s">
        <v>58</v>
      </c>
      <c r="E49" s="39" t="s">
        <v>5</v>
      </c>
    </row>
    <row r="50" spans="1:5" ht="38.25">
      <c r="A50" s="35" t="s">
        <v>59</v>
      </c>
      <c r="E50" s="40" t="s">
        <v>14063</v>
      </c>
    </row>
    <row r="51" spans="1:5" ht="12.75">
      <c r="A51" t="s">
        <v>61</v>
      </c>
      <c r="E51" s="39" t="s">
        <v>776</v>
      </c>
    </row>
    <row r="52" spans="1:16" ht="12.75">
      <c r="A52" t="s">
        <v>53</v>
      </c>
      <c s="34" t="s">
        <v>91</v>
      </c>
      <c s="34" t="s">
        <v>14064</v>
      </c>
      <c s="35" t="s">
        <v>5</v>
      </c>
      <c s="6" t="s">
        <v>14065</v>
      </c>
      <c s="36" t="s">
        <v>6890</v>
      </c>
      <c s="37">
        <v>428</v>
      </c>
      <c s="36">
        <v>0</v>
      </c>
      <c s="36">
        <f>ROUND(G52*H52,6)</f>
      </c>
      <c r="L52" s="38">
        <v>0</v>
      </c>
      <c s="32">
        <f>ROUND(ROUND(L52,2)*ROUND(G52,3),2)</f>
      </c>
      <c s="36" t="s">
        <v>57</v>
      </c>
      <c>
        <f>(M52*21)/100</f>
      </c>
      <c t="s">
        <v>28</v>
      </c>
    </row>
    <row r="53" spans="1:5" ht="25.5">
      <c r="A53" s="35" t="s">
        <v>58</v>
      </c>
      <c r="E53" s="39" t="s">
        <v>14066</v>
      </c>
    </row>
    <row r="54" spans="1:5" ht="153">
      <c r="A54" s="35" t="s">
        <v>59</v>
      </c>
      <c r="E54" s="40" t="s">
        <v>14067</v>
      </c>
    </row>
    <row r="55" spans="1:5" ht="12.75">
      <c r="A55" t="s">
        <v>61</v>
      </c>
      <c r="E55" s="39" t="s">
        <v>776</v>
      </c>
    </row>
    <row r="56" spans="1:16" ht="12.75">
      <c r="A56" t="s">
        <v>53</v>
      </c>
      <c s="34" t="s">
        <v>94</v>
      </c>
      <c s="34" t="s">
        <v>14068</v>
      </c>
      <c s="35" t="s">
        <v>5</v>
      </c>
      <c s="6" t="s">
        <v>14069</v>
      </c>
      <c s="36" t="s">
        <v>65</v>
      </c>
      <c s="37">
        <v>19.238</v>
      </c>
      <c s="36">
        <v>0</v>
      </c>
      <c s="36">
        <f>ROUND(G56*H56,6)</f>
      </c>
      <c r="L56" s="38">
        <v>0</v>
      </c>
      <c s="32">
        <f>ROUND(ROUND(L56,2)*ROUND(G56,3),2)</f>
      </c>
      <c s="36" t="s">
        <v>57</v>
      </c>
      <c>
        <f>(M56*21)/100</f>
      </c>
      <c t="s">
        <v>28</v>
      </c>
    </row>
    <row r="57" spans="1:5" ht="12.75">
      <c r="A57" s="35" t="s">
        <v>58</v>
      </c>
      <c r="E57" s="39" t="s">
        <v>5</v>
      </c>
    </row>
    <row r="58" spans="1:5" ht="153">
      <c r="A58" s="35" t="s">
        <v>59</v>
      </c>
      <c r="E58" s="40" t="s">
        <v>14070</v>
      </c>
    </row>
    <row r="59" spans="1:5" ht="12.75">
      <c r="A59" t="s">
        <v>61</v>
      </c>
      <c r="E59" s="39" t="s">
        <v>776</v>
      </c>
    </row>
    <row r="60" spans="1:13" ht="12.75">
      <c r="A60" t="s">
        <v>50</v>
      </c>
      <c r="C60" s="31" t="s">
        <v>27</v>
      </c>
      <c r="E60" s="33" t="s">
        <v>14071</v>
      </c>
      <c r="J60" s="32">
        <f>0</f>
      </c>
      <c s="32">
        <f>0</f>
      </c>
      <c s="32">
        <f>0+L61+L65+L69</f>
      </c>
      <c s="32">
        <f>0+M61+M65+M69</f>
      </c>
    </row>
    <row r="61" spans="1:16" ht="25.5">
      <c r="A61" t="s">
        <v>53</v>
      </c>
      <c s="34" t="s">
        <v>97</v>
      </c>
      <c s="34" t="s">
        <v>14072</v>
      </c>
      <c s="35" t="s">
        <v>5</v>
      </c>
      <c s="6" t="s">
        <v>14073</v>
      </c>
      <c s="36" t="s">
        <v>56</v>
      </c>
      <c s="37">
        <v>37.5</v>
      </c>
      <c s="36">
        <v>0</v>
      </c>
      <c s="36">
        <f>ROUND(G61*H61,6)</f>
      </c>
      <c r="L61" s="38">
        <v>0</v>
      </c>
      <c s="32">
        <f>ROUND(ROUND(L61,2)*ROUND(G61,3),2)</f>
      </c>
      <c s="36" t="s">
        <v>57</v>
      </c>
      <c>
        <f>(M61*21)/100</f>
      </c>
      <c t="s">
        <v>28</v>
      </c>
    </row>
    <row r="62" spans="1:5" ht="12.75">
      <c r="A62" s="35" t="s">
        <v>58</v>
      </c>
      <c r="E62" s="39" t="s">
        <v>5</v>
      </c>
    </row>
    <row r="63" spans="1:5" ht="38.25">
      <c r="A63" s="35" t="s">
        <v>59</v>
      </c>
      <c r="E63" s="40" t="s">
        <v>14074</v>
      </c>
    </row>
    <row r="64" spans="1:5" ht="12.75">
      <c r="A64" t="s">
        <v>61</v>
      </c>
      <c r="E64" s="39" t="s">
        <v>8408</v>
      </c>
    </row>
    <row r="65" spans="1:16" ht="12.75">
      <c r="A65" t="s">
        <v>53</v>
      </c>
      <c s="34" t="s">
        <v>100</v>
      </c>
      <c s="34" t="s">
        <v>5965</v>
      </c>
      <c s="35" t="s">
        <v>5</v>
      </c>
      <c s="6" t="s">
        <v>5966</v>
      </c>
      <c s="36" t="s">
        <v>56</v>
      </c>
      <c s="37">
        <v>37.5</v>
      </c>
      <c s="36">
        <v>0</v>
      </c>
      <c s="36">
        <f>ROUND(G65*H65,6)</f>
      </c>
      <c r="L65" s="38">
        <v>0</v>
      </c>
      <c s="32">
        <f>ROUND(ROUND(L65,2)*ROUND(G65,3),2)</f>
      </c>
      <c s="36" t="s">
        <v>57</v>
      </c>
      <c>
        <f>(M65*21)/100</f>
      </c>
      <c t="s">
        <v>28</v>
      </c>
    </row>
    <row r="66" spans="1:5" ht="12.75">
      <c r="A66" s="35" t="s">
        <v>58</v>
      </c>
      <c r="E66" s="39" t="s">
        <v>5</v>
      </c>
    </row>
    <row r="67" spans="1:5" ht="25.5">
      <c r="A67" s="35" t="s">
        <v>59</v>
      </c>
      <c r="E67" s="40" t="s">
        <v>14075</v>
      </c>
    </row>
    <row r="68" spans="1:5" ht="12.75">
      <c r="A68" t="s">
        <v>61</v>
      </c>
      <c r="E68" s="39" t="s">
        <v>776</v>
      </c>
    </row>
    <row r="69" spans="1:16" ht="12.75">
      <c r="A69" t="s">
        <v>53</v>
      </c>
      <c s="34" t="s">
        <v>103</v>
      </c>
      <c s="34" t="s">
        <v>6406</v>
      </c>
      <c s="35" t="s">
        <v>5</v>
      </c>
      <c s="6" t="s">
        <v>6407</v>
      </c>
      <c s="36" t="s">
        <v>56</v>
      </c>
      <c s="37">
        <v>37.5</v>
      </c>
      <c s="36">
        <v>0</v>
      </c>
      <c s="36">
        <f>ROUND(G69*H69,6)</f>
      </c>
      <c r="L69" s="38">
        <v>0</v>
      </c>
      <c s="32">
        <f>ROUND(ROUND(L69,2)*ROUND(G69,3),2)</f>
      </c>
      <c s="36" t="s">
        <v>57</v>
      </c>
      <c>
        <f>(M69*21)/100</f>
      </c>
      <c t="s">
        <v>28</v>
      </c>
    </row>
    <row r="70" spans="1:5" ht="12.75">
      <c r="A70" s="35" t="s">
        <v>58</v>
      </c>
      <c r="E70" s="39" t="s">
        <v>5</v>
      </c>
    </row>
    <row r="71" spans="1:5" ht="25.5">
      <c r="A71" s="35" t="s">
        <v>59</v>
      </c>
      <c r="E71" s="40" t="s">
        <v>14075</v>
      </c>
    </row>
    <row r="72" spans="1:5" ht="12.75">
      <c r="A72" t="s">
        <v>61</v>
      </c>
      <c r="E72" s="39" t="s">
        <v>776</v>
      </c>
    </row>
    <row r="73" spans="1:13" ht="12.75">
      <c r="A73" t="s">
        <v>50</v>
      </c>
      <c r="C73" s="31" t="s">
        <v>76</v>
      </c>
      <c r="E73" s="33" t="s">
        <v>4901</v>
      </c>
      <c r="J73" s="32">
        <f>0</f>
      </c>
      <c s="32">
        <f>0</f>
      </c>
      <c s="32">
        <f>0+L74+L78+L82</f>
      </c>
      <c s="32">
        <f>0+M74+M78+M82</f>
      </c>
    </row>
    <row r="74" spans="1:16" ht="12.75">
      <c r="A74" t="s">
        <v>53</v>
      </c>
      <c s="34" t="s">
        <v>106</v>
      </c>
      <c s="34" t="s">
        <v>14076</v>
      </c>
      <c s="35" t="s">
        <v>5</v>
      </c>
      <c s="6" t="s">
        <v>14077</v>
      </c>
      <c s="36" t="s">
        <v>56</v>
      </c>
      <c s="37">
        <v>2183.75</v>
      </c>
      <c s="36">
        <v>0</v>
      </c>
      <c s="36">
        <f>ROUND(G74*H74,6)</f>
      </c>
      <c r="L74" s="38">
        <v>0</v>
      </c>
      <c s="32">
        <f>ROUND(ROUND(L74,2)*ROUND(G74,3),2)</f>
      </c>
      <c s="36" t="s">
        <v>57</v>
      </c>
      <c>
        <f>(M74*21)/100</f>
      </c>
      <c t="s">
        <v>28</v>
      </c>
    </row>
    <row r="75" spans="1:5" ht="25.5">
      <c r="A75" s="35" t="s">
        <v>58</v>
      </c>
      <c r="E75" s="39" t="s">
        <v>14078</v>
      </c>
    </row>
    <row r="76" spans="1:5" ht="153">
      <c r="A76" s="35" t="s">
        <v>59</v>
      </c>
      <c r="E76" s="40" t="s">
        <v>14079</v>
      </c>
    </row>
    <row r="77" spans="1:5" ht="51">
      <c r="A77" t="s">
        <v>61</v>
      </c>
      <c r="E77" s="39" t="s">
        <v>14080</v>
      </c>
    </row>
    <row r="78" spans="1:16" ht="12.75">
      <c r="A78" t="s">
        <v>53</v>
      </c>
      <c s="34" t="s">
        <v>109</v>
      </c>
      <c s="34" t="s">
        <v>14081</v>
      </c>
      <c s="35" t="s">
        <v>5</v>
      </c>
      <c s="6" t="s">
        <v>14082</v>
      </c>
      <c s="36" t="s">
        <v>115</v>
      </c>
      <c s="37">
        <v>87</v>
      </c>
      <c s="36">
        <v>0</v>
      </c>
      <c s="36">
        <f>ROUND(G78*H78,6)</f>
      </c>
      <c r="L78" s="38">
        <v>0</v>
      </c>
      <c s="32">
        <f>ROUND(ROUND(L78,2)*ROUND(G78,3),2)</f>
      </c>
      <c s="36" t="s">
        <v>4382</v>
      </c>
      <c>
        <f>(M78*21)/100</f>
      </c>
      <c t="s">
        <v>28</v>
      </c>
    </row>
    <row r="79" spans="1:5" ht="12.75">
      <c r="A79" s="35" t="s">
        <v>58</v>
      </c>
      <c r="E79" s="39" t="s">
        <v>5</v>
      </c>
    </row>
    <row r="80" spans="1:5" ht="12.75">
      <c r="A80" s="35" t="s">
        <v>59</v>
      </c>
      <c r="E80" s="40" t="s">
        <v>14083</v>
      </c>
    </row>
    <row r="81" spans="1:5" ht="63.75">
      <c r="A81" t="s">
        <v>61</v>
      </c>
      <c r="E81" s="39" t="s">
        <v>14084</v>
      </c>
    </row>
    <row r="82" spans="1:16" ht="12.75">
      <c r="A82" t="s">
        <v>53</v>
      </c>
      <c s="34" t="s">
        <v>112</v>
      </c>
      <c s="34" t="s">
        <v>4671</v>
      </c>
      <c s="35" t="s">
        <v>5</v>
      </c>
      <c s="6" t="s">
        <v>4672</v>
      </c>
      <c s="36" t="s">
        <v>56</v>
      </c>
      <c s="37">
        <v>55.5</v>
      </c>
      <c s="36">
        <v>0</v>
      </c>
      <c s="36">
        <f>ROUND(G82*H82,6)</f>
      </c>
      <c r="L82" s="38">
        <v>0</v>
      </c>
      <c s="32">
        <f>ROUND(ROUND(L82,2)*ROUND(G82,3),2)</f>
      </c>
      <c s="36" t="s">
        <v>57</v>
      </c>
      <c>
        <f>(M82*21)/100</f>
      </c>
      <c t="s">
        <v>28</v>
      </c>
    </row>
    <row r="83" spans="1:5" ht="12.75">
      <c r="A83" s="35" t="s">
        <v>58</v>
      </c>
      <c r="E83" s="39" t="s">
        <v>5</v>
      </c>
    </row>
    <row r="84" spans="1:5" ht="38.25">
      <c r="A84" s="35" t="s">
        <v>59</v>
      </c>
      <c r="E84" s="40" t="s">
        <v>14085</v>
      </c>
    </row>
    <row r="85" spans="1:5" ht="12.75">
      <c r="A85" t="s">
        <v>61</v>
      </c>
      <c r="E85" s="39" t="s">
        <v>776</v>
      </c>
    </row>
    <row r="86" spans="1:13" ht="12.75">
      <c r="A86" t="s">
        <v>50</v>
      </c>
      <c r="C86" s="31" t="s">
        <v>343</v>
      </c>
      <c r="E86" s="33" t="s">
        <v>14086</v>
      </c>
      <c r="J86" s="32">
        <f>0</f>
      </c>
      <c s="32">
        <f>0</f>
      </c>
      <c s="32">
        <f>0+L87</f>
      </c>
      <c s="32">
        <f>0+M87</f>
      </c>
    </row>
    <row r="87" spans="1:16" ht="12.75">
      <c r="A87" t="s">
        <v>53</v>
      </c>
      <c s="34" t="s">
        <v>116</v>
      </c>
      <c s="34" t="s">
        <v>8398</v>
      </c>
      <c s="35" t="s">
        <v>5</v>
      </c>
      <c s="6" t="s">
        <v>8399</v>
      </c>
      <c s="36" t="s">
        <v>56</v>
      </c>
      <c s="37">
        <v>37.5</v>
      </c>
      <c s="36">
        <v>0</v>
      </c>
      <c s="36">
        <f>ROUND(G87*H87,6)</f>
      </c>
      <c r="L87" s="38">
        <v>0</v>
      </c>
      <c s="32">
        <f>ROUND(ROUND(L87,2)*ROUND(G87,3),2)</f>
      </c>
      <c s="36" t="s">
        <v>57</v>
      </c>
      <c>
        <f>(M87*21)/100</f>
      </c>
      <c t="s">
        <v>28</v>
      </c>
    </row>
    <row r="88" spans="1:5" ht="12.75">
      <c r="A88" s="35" t="s">
        <v>58</v>
      </c>
      <c r="E88" s="39" t="s">
        <v>5</v>
      </c>
    </row>
    <row r="89" spans="1:5" ht="25.5">
      <c r="A89" s="35" t="s">
        <v>59</v>
      </c>
      <c r="E89" s="40" t="s">
        <v>14075</v>
      </c>
    </row>
    <row r="90" spans="1:5" ht="12.75">
      <c r="A90" t="s">
        <v>61</v>
      </c>
      <c r="E90" s="39" t="s">
        <v>776</v>
      </c>
    </row>
    <row r="91" spans="1:13" ht="12.75">
      <c r="A91" t="s">
        <v>50</v>
      </c>
      <c r="C91" s="31" t="s">
        <v>352</v>
      </c>
      <c r="E91" s="33" t="s">
        <v>14087</v>
      </c>
      <c r="J91" s="32">
        <f>0</f>
      </c>
      <c s="32">
        <f>0</f>
      </c>
      <c s="32">
        <f>0+L92+L96+L100+L104+L108</f>
      </c>
      <c s="32">
        <f>0+M92+M96+M100+M104+M108</f>
      </c>
    </row>
    <row r="92" spans="1:16" ht="12.75">
      <c r="A92" t="s">
        <v>53</v>
      </c>
      <c s="34" t="s">
        <v>119</v>
      </c>
      <c s="34" t="s">
        <v>5667</v>
      </c>
      <c s="35" t="s">
        <v>5</v>
      </c>
      <c s="6" t="s">
        <v>5668</v>
      </c>
      <c s="36" t="s">
        <v>65</v>
      </c>
      <c s="37">
        <v>231.9</v>
      </c>
      <c s="36">
        <v>0</v>
      </c>
      <c s="36">
        <f>ROUND(G92*H92,6)</f>
      </c>
      <c r="L92" s="38">
        <v>0</v>
      </c>
      <c s="32">
        <f>ROUND(ROUND(L92,2)*ROUND(G92,3),2)</f>
      </c>
      <c s="36" t="s">
        <v>57</v>
      </c>
      <c>
        <f>(M92*21)/100</f>
      </c>
      <c t="s">
        <v>28</v>
      </c>
    </row>
    <row r="93" spans="1:5" ht="12.75">
      <c r="A93" s="35" t="s">
        <v>58</v>
      </c>
      <c r="E93" s="39" t="s">
        <v>14088</v>
      </c>
    </row>
    <row r="94" spans="1:5" ht="178.5">
      <c r="A94" s="35" t="s">
        <v>59</v>
      </c>
      <c r="E94" s="40" t="s">
        <v>14089</v>
      </c>
    </row>
    <row r="95" spans="1:5" ht="12.75">
      <c r="A95" t="s">
        <v>61</v>
      </c>
      <c r="E95" s="39" t="s">
        <v>776</v>
      </c>
    </row>
    <row r="96" spans="1:16" ht="12.75">
      <c r="A96" t="s">
        <v>53</v>
      </c>
      <c s="34" t="s">
        <v>122</v>
      </c>
      <c s="34" t="s">
        <v>14090</v>
      </c>
      <c s="35" t="s">
        <v>5</v>
      </c>
      <c s="6" t="s">
        <v>14091</v>
      </c>
      <c s="36" t="s">
        <v>82</v>
      </c>
      <c s="37">
        <v>63.6</v>
      </c>
      <c s="36">
        <v>0</v>
      </c>
      <c s="36">
        <f>ROUND(G96*H96,6)</f>
      </c>
      <c r="L96" s="38">
        <v>0</v>
      </c>
      <c s="32">
        <f>ROUND(ROUND(L96,2)*ROUND(G96,3),2)</f>
      </c>
      <c s="36" t="s">
        <v>57</v>
      </c>
      <c>
        <f>(M96*21)/100</f>
      </c>
      <c t="s">
        <v>28</v>
      </c>
    </row>
    <row r="97" spans="1:5" ht="12.75">
      <c r="A97" s="35" t="s">
        <v>58</v>
      </c>
      <c r="E97" s="39" t="s">
        <v>5</v>
      </c>
    </row>
    <row r="98" spans="1:5" ht="76.5">
      <c r="A98" s="35" t="s">
        <v>59</v>
      </c>
      <c r="E98" s="40" t="s">
        <v>14092</v>
      </c>
    </row>
    <row r="99" spans="1:5" ht="12.75">
      <c r="A99" t="s">
        <v>61</v>
      </c>
      <c r="E99" s="39" t="s">
        <v>776</v>
      </c>
    </row>
    <row r="100" spans="1:16" ht="12.75">
      <c r="A100" t="s">
        <v>53</v>
      </c>
      <c s="34" t="s">
        <v>125</v>
      </c>
      <c s="34" t="s">
        <v>14093</v>
      </c>
      <c s="35" t="s">
        <v>5</v>
      </c>
      <c s="6" t="s">
        <v>14094</v>
      </c>
      <c s="36" t="s">
        <v>82</v>
      </c>
      <c s="37">
        <v>240.5</v>
      </c>
      <c s="36">
        <v>0</v>
      </c>
      <c s="36">
        <f>ROUND(G100*H100,6)</f>
      </c>
      <c r="L100" s="38">
        <v>0</v>
      </c>
      <c s="32">
        <f>ROUND(ROUND(L100,2)*ROUND(G100,3),2)</f>
      </c>
      <c s="36" t="s">
        <v>57</v>
      </c>
      <c>
        <f>(M100*21)/100</f>
      </c>
      <c t="s">
        <v>28</v>
      </c>
    </row>
    <row r="101" spans="1:5" ht="12.75">
      <c r="A101" s="35" t="s">
        <v>58</v>
      </c>
      <c r="E101" s="39" t="s">
        <v>5</v>
      </c>
    </row>
    <row r="102" spans="1:5" ht="76.5">
      <c r="A102" s="35" t="s">
        <v>59</v>
      </c>
      <c r="E102" s="40" t="s">
        <v>14095</v>
      </c>
    </row>
    <row r="103" spans="1:5" ht="12.75">
      <c r="A103" t="s">
        <v>61</v>
      </c>
      <c r="E103" s="39" t="s">
        <v>776</v>
      </c>
    </row>
    <row r="104" spans="1:16" ht="12.75">
      <c r="A104" t="s">
        <v>53</v>
      </c>
      <c s="34" t="s">
        <v>129</v>
      </c>
      <c s="34" t="s">
        <v>14096</v>
      </c>
      <c s="35" t="s">
        <v>5</v>
      </c>
      <c s="6" t="s">
        <v>14097</v>
      </c>
      <c s="36" t="s">
        <v>82</v>
      </c>
      <c s="37">
        <v>260</v>
      </c>
      <c s="36">
        <v>0</v>
      </c>
      <c s="36">
        <f>ROUND(G104*H104,6)</f>
      </c>
      <c r="L104" s="38">
        <v>0</v>
      </c>
      <c s="32">
        <f>ROUND(ROUND(L104,2)*ROUND(G104,3),2)</f>
      </c>
      <c s="36" t="s">
        <v>4382</v>
      </c>
      <c>
        <f>(M104*21)/100</f>
      </c>
      <c t="s">
        <v>28</v>
      </c>
    </row>
    <row r="105" spans="1:5" ht="12.75">
      <c r="A105" s="35" t="s">
        <v>58</v>
      </c>
      <c r="E105" s="39" t="s">
        <v>5</v>
      </c>
    </row>
    <row r="106" spans="1:5" ht="51">
      <c r="A106" s="35" t="s">
        <v>59</v>
      </c>
      <c r="E106" s="40" t="s">
        <v>14098</v>
      </c>
    </row>
    <row r="107" spans="1:5" ht="127.5">
      <c r="A107" t="s">
        <v>61</v>
      </c>
      <c r="E107" s="39" t="s">
        <v>14099</v>
      </c>
    </row>
    <row r="108" spans="1:16" ht="12.75">
      <c r="A108" t="s">
        <v>53</v>
      </c>
      <c s="34" t="s">
        <v>134</v>
      </c>
      <c s="34" t="s">
        <v>14100</v>
      </c>
      <c s="35" t="s">
        <v>5</v>
      </c>
      <c s="6" t="s">
        <v>14101</v>
      </c>
      <c s="36" t="s">
        <v>82</v>
      </c>
      <c s="37">
        <v>362</v>
      </c>
      <c s="36">
        <v>0</v>
      </c>
      <c s="36">
        <f>ROUND(G108*H108,6)</f>
      </c>
      <c r="L108" s="38">
        <v>0</v>
      </c>
      <c s="32">
        <f>ROUND(ROUND(L108,2)*ROUND(G108,3),2)</f>
      </c>
      <c s="36" t="s">
        <v>57</v>
      </c>
      <c>
        <f>(M108*21)/100</f>
      </c>
      <c t="s">
        <v>28</v>
      </c>
    </row>
    <row r="109" spans="1:5" ht="12.75">
      <c r="A109" s="35" t="s">
        <v>58</v>
      </c>
      <c r="E109" s="39" t="s">
        <v>5</v>
      </c>
    </row>
    <row r="110" spans="1:5" ht="204">
      <c r="A110" s="35" t="s">
        <v>59</v>
      </c>
      <c r="E110" s="40" t="s">
        <v>14102</v>
      </c>
    </row>
    <row r="111" spans="1:5" ht="12.75">
      <c r="A111" t="s">
        <v>61</v>
      </c>
      <c r="E111" s="39" t="s">
        <v>776</v>
      </c>
    </row>
    <row r="112" spans="1:13" ht="12.75">
      <c r="A112" t="s">
        <v>50</v>
      </c>
      <c r="C112" s="31" t="s">
        <v>1173</v>
      </c>
      <c r="E112" s="33" t="s">
        <v>1174</v>
      </c>
      <c r="J112" s="32">
        <f>0</f>
      </c>
      <c s="32">
        <f>0</f>
      </c>
      <c s="32">
        <f>0+L113+L117+L121+L125</f>
      </c>
      <c s="32">
        <f>0+M113+M117+M121+M125</f>
      </c>
    </row>
    <row r="113" spans="1:16" ht="25.5">
      <c r="A113" t="s">
        <v>53</v>
      </c>
      <c s="34" t="s">
        <v>137</v>
      </c>
      <c s="34" t="s">
        <v>1175</v>
      </c>
      <c s="35" t="s">
        <v>1176</v>
      </c>
      <c s="6" t="s">
        <v>1177</v>
      </c>
      <c s="36" t="s">
        <v>1178</v>
      </c>
      <c s="37">
        <v>470.084</v>
      </c>
      <c s="36">
        <v>0</v>
      </c>
      <c s="36">
        <f>ROUND(G113*H113,6)</f>
      </c>
      <c r="L113" s="38">
        <v>0</v>
      </c>
      <c s="32">
        <f>ROUND(ROUND(L113,2)*ROUND(G113,3),2)</f>
      </c>
      <c s="36" t="s">
        <v>1179</v>
      </c>
      <c>
        <f>(M113*21)/100</f>
      </c>
      <c t="s">
        <v>28</v>
      </c>
    </row>
    <row r="114" spans="1:5" ht="25.5">
      <c r="A114" s="35" t="s">
        <v>58</v>
      </c>
      <c r="E114" s="39" t="s">
        <v>1180</v>
      </c>
    </row>
    <row r="115" spans="1:5" ht="12.75">
      <c r="A115" s="35" t="s">
        <v>59</v>
      </c>
      <c r="E115" s="40" t="s">
        <v>14103</v>
      </c>
    </row>
    <row r="116" spans="1:5" ht="12.75">
      <c r="A116" t="s">
        <v>61</v>
      </c>
      <c r="E116" s="39" t="s">
        <v>776</v>
      </c>
    </row>
    <row r="117" spans="1:16" ht="25.5">
      <c r="A117" t="s">
        <v>53</v>
      </c>
      <c s="34" t="s">
        <v>140</v>
      </c>
      <c s="34" t="s">
        <v>1183</v>
      </c>
      <c s="35" t="s">
        <v>1184</v>
      </c>
      <c s="6" t="s">
        <v>1185</v>
      </c>
      <c s="36" t="s">
        <v>1178</v>
      </c>
      <c s="37">
        <v>712.127</v>
      </c>
      <c s="36">
        <v>0</v>
      </c>
      <c s="36">
        <f>ROUND(G117*H117,6)</f>
      </c>
      <c r="L117" s="38">
        <v>0</v>
      </c>
      <c s="32">
        <f>ROUND(ROUND(L117,2)*ROUND(G117,3),2)</f>
      </c>
      <c s="36" t="s">
        <v>1179</v>
      </c>
      <c>
        <f>(M117*21)/100</f>
      </c>
      <c t="s">
        <v>28</v>
      </c>
    </row>
    <row r="118" spans="1:5" ht="25.5">
      <c r="A118" s="35" t="s">
        <v>58</v>
      </c>
      <c r="E118" s="39" t="s">
        <v>1180</v>
      </c>
    </row>
    <row r="119" spans="1:5" ht="25.5">
      <c r="A119" s="35" t="s">
        <v>59</v>
      </c>
      <c r="E119" s="40" t="s">
        <v>14104</v>
      </c>
    </row>
    <row r="120" spans="1:5" ht="12.75">
      <c r="A120" t="s">
        <v>61</v>
      </c>
      <c r="E120" s="39" t="s">
        <v>776</v>
      </c>
    </row>
    <row r="121" spans="1:16" ht="25.5">
      <c r="A121" t="s">
        <v>53</v>
      </c>
      <c s="34" t="s">
        <v>143</v>
      </c>
      <c s="34" t="s">
        <v>5940</v>
      </c>
      <c s="35" t="s">
        <v>5941</v>
      </c>
      <c s="6" t="s">
        <v>5942</v>
      </c>
      <c s="36" t="s">
        <v>1178</v>
      </c>
      <c s="37">
        <v>2.765</v>
      </c>
      <c s="36">
        <v>0</v>
      </c>
      <c s="36">
        <f>ROUND(G121*H121,6)</f>
      </c>
      <c r="L121" s="38">
        <v>0</v>
      </c>
      <c s="32">
        <f>ROUND(ROUND(L121,2)*ROUND(G121,3),2)</f>
      </c>
      <c s="36" t="s">
        <v>1179</v>
      </c>
      <c>
        <f>(M121*21)/100</f>
      </c>
      <c t="s">
        <v>28</v>
      </c>
    </row>
    <row r="122" spans="1:5" ht="25.5">
      <c r="A122" s="35" t="s">
        <v>58</v>
      </c>
      <c r="E122" s="39" t="s">
        <v>1180</v>
      </c>
    </row>
    <row r="123" spans="1:5" ht="12.75">
      <c r="A123" s="35" t="s">
        <v>59</v>
      </c>
      <c r="E123" s="40" t="s">
        <v>14105</v>
      </c>
    </row>
    <row r="124" spans="1:5" ht="12.75">
      <c r="A124" t="s">
        <v>61</v>
      </c>
      <c r="E124" s="39" t="s">
        <v>776</v>
      </c>
    </row>
    <row r="125" spans="1:16" ht="25.5">
      <c r="A125" t="s">
        <v>53</v>
      </c>
      <c s="34" t="s">
        <v>146</v>
      </c>
      <c s="34" t="s">
        <v>1571</v>
      </c>
      <c s="35" t="s">
        <v>1572</v>
      </c>
      <c s="6" t="s">
        <v>1573</v>
      </c>
      <c s="36" t="s">
        <v>1178</v>
      </c>
      <c s="37">
        <v>7.5</v>
      </c>
      <c s="36">
        <v>0</v>
      </c>
      <c s="36">
        <f>ROUND(G125*H125,6)</f>
      </c>
      <c r="L125" s="38">
        <v>0</v>
      </c>
      <c s="32">
        <f>ROUND(ROUND(L125,2)*ROUND(G125,3),2)</f>
      </c>
      <c s="36" t="s">
        <v>1179</v>
      </c>
      <c>
        <f>(M125*21)/100</f>
      </c>
      <c t="s">
        <v>28</v>
      </c>
    </row>
    <row r="126" spans="1:5" ht="25.5">
      <c r="A126" s="35" t="s">
        <v>58</v>
      </c>
      <c r="E126" s="39" t="s">
        <v>1180</v>
      </c>
    </row>
    <row r="127" spans="1:5" ht="12.75">
      <c r="A127" s="35" t="s">
        <v>59</v>
      </c>
      <c r="E127" s="40" t="s">
        <v>14106</v>
      </c>
    </row>
    <row r="128" spans="1:5" ht="12.75">
      <c r="A128" t="s">
        <v>61</v>
      </c>
      <c r="E128"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8336</v>
      </c>
      <c s="41">
        <f>Rekapitulace!C99</f>
      </c>
      <c s="20" t="s">
        <v>0</v>
      </c>
      <c t="s">
        <v>23</v>
      </c>
      <c t="s">
        <v>28</v>
      </c>
    </row>
    <row r="4" spans="1:16" ht="32" customHeight="1">
      <c r="A4" s="24" t="s">
        <v>20</v>
      </c>
      <c s="25" t="s">
        <v>29</v>
      </c>
      <c s="27" t="s">
        <v>8336</v>
      </c>
      <c r="E4" s="26" t="s">
        <v>8337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14109</v>
      </c>
      <c r="E8" s="30" t="s">
        <v>14108</v>
      </c>
      <c r="J8" s="29">
        <f>0+J9+J30</f>
      </c>
      <c s="29">
        <f>0+K9+K30</f>
      </c>
      <c s="29">
        <f>0+L9+L30</f>
      </c>
      <c s="29">
        <f>0+M9+M30</f>
      </c>
    </row>
    <row r="9" spans="1:13" ht="12.75">
      <c r="A9" t="s">
        <v>50</v>
      </c>
      <c r="C9" s="31" t="s">
        <v>343</v>
      </c>
      <c r="E9" s="33" t="s">
        <v>8394</v>
      </c>
      <c r="J9" s="32">
        <f>0</f>
      </c>
      <c s="32">
        <f>0</f>
      </c>
      <c s="32">
        <f>0+L10+L14+L18+L22+L26</f>
      </c>
      <c s="32">
        <f>0+M10+M14+M18+M22+M26</f>
      </c>
    </row>
    <row r="10" spans="1:16" ht="25.5">
      <c r="A10" t="s">
        <v>53</v>
      </c>
      <c s="34" t="s">
        <v>51</v>
      </c>
      <c s="34" t="s">
        <v>14110</v>
      </c>
      <c s="35" t="s">
        <v>5</v>
      </c>
      <c s="6" t="s">
        <v>14111</v>
      </c>
      <c s="36" t="s">
        <v>115</v>
      </c>
      <c s="37">
        <v>40</v>
      </c>
      <c s="36">
        <v>0</v>
      </c>
      <c s="36">
        <f>ROUND(G10*H10,6)</f>
      </c>
      <c r="L10" s="38">
        <v>0</v>
      </c>
      <c s="32">
        <f>ROUND(ROUND(L10,2)*ROUND(G10,3),2)</f>
      </c>
      <c s="36" t="s">
        <v>4382</v>
      </c>
      <c>
        <f>(M10*21)/100</f>
      </c>
      <c t="s">
        <v>28</v>
      </c>
    </row>
    <row r="11" spans="1:5" ht="12.75">
      <c r="A11" s="35" t="s">
        <v>58</v>
      </c>
      <c r="E11" s="39" t="s">
        <v>5</v>
      </c>
    </row>
    <row r="12" spans="1:5" ht="12.75">
      <c r="A12" s="35" t="s">
        <v>59</v>
      </c>
      <c r="E12" s="40" t="s">
        <v>14112</v>
      </c>
    </row>
    <row r="13" spans="1:5" ht="102">
      <c r="A13" t="s">
        <v>61</v>
      </c>
      <c r="E13" s="39" t="s">
        <v>14113</v>
      </c>
    </row>
    <row r="14" spans="1:16" ht="25.5">
      <c r="A14" t="s">
        <v>53</v>
      </c>
      <c s="34" t="s">
        <v>28</v>
      </c>
      <c s="34" t="s">
        <v>14114</v>
      </c>
      <c s="35" t="s">
        <v>5</v>
      </c>
      <c s="6" t="s">
        <v>14115</v>
      </c>
      <c s="36" t="s">
        <v>115</v>
      </c>
      <c s="37">
        <v>40</v>
      </c>
      <c s="36">
        <v>0</v>
      </c>
      <c s="36">
        <f>ROUND(G14*H14,6)</f>
      </c>
      <c r="L14" s="38">
        <v>0</v>
      </c>
      <c s="32">
        <f>ROUND(ROUND(L14,2)*ROUND(G14,3),2)</f>
      </c>
      <c s="36" t="s">
        <v>4382</v>
      </c>
      <c>
        <f>(M14*21)/100</f>
      </c>
      <c t="s">
        <v>28</v>
      </c>
    </row>
    <row r="15" spans="1:5" ht="12.75">
      <c r="A15" s="35" t="s">
        <v>58</v>
      </c>
      <c r="E15" s="39" t="s">
        <v>5</v>
      </c>
    </row>
    <row r="16" spans="1:5" ht="12.75">
      <c r="A16" s="35" t="s">
        <v>59</v>
      </c>
      <c r="E16" s="40" t="s">
        <v>14112</v>
      </c>
    </row>
    <row r="17" spans="1:5" ht="102">
      <c r="A17" t="s">
        <v>61</v>
      </c>
      <c r="E17" s="39" t="s">
        <v>14113</v>
      </c>
    </row>
    <row r="18" spans="1:16" ht="12.75">
      <c r="A18" t="s">
        <v>53</v>
      </c>
      <c s="34" t="s">
        <v>26</v>
      </c>
      <c s="34" t="s">
        <v>14116</v>
      </c>
      <c s="35" t="s">
        <v>5</v>
      </c>
      <c s="6" t="s">
        <v>14117</v>
      </c>
      <c s="36" t="s">
        <v>115</v>
      </c>
      <c s="37">
        <v>144</v>
      </c>
      <c s="36">
        <v>0</v>
      </c>
      <c s="36">
        <f>ROUND(G18*H18,6)</f>
      </c>
      <c r="L18" s="38">
        <v>0</v>
      </c>
      <c s="32">
        <f>ROUND(ROUND(L18,2)*ROUND(G18,3),2)</f>
      </c>
      <c s="36" t="s">
        <v>4382</v>
      </c>
      <c>
        <f>(M18*21)/100</f>
      </c>
      <c t="s">
        <v>28</v>
      </c>
    </row>
    <row r="19" spans="1:5" ht="12.75">
      <c r="A19" s="35" t="s">
        <v>58</v>
      </c>
      <c r="E19" s="39" t="s">
        <v>5</v>
      </c>
    </row>
    <row r="20" spans="1:5" ht="12.75">
      <c r="A20" s="35" t="s">
        <v>59</v>
      </c>
      <c r="E20" s="40" t="s">
        <v>14118</v>
      </c>
    </row>
    <row r="21" spans="1:5" ht="102">
      <c r="A21" t="s">
        <v>61</v>
      </c>
      <c r="E21" s="39" t="s">
        <v>14113</v>
      </c>
    </row>
    <row r="22" spans="1:16" ht="12.75">
      <c r="A22" t="s">
        <v>53</v>
      </c>
      <c s="34" t="s">
        <v>68</v>
      </c>
      <c s="34" t="s">
        <v>14119</v>
      </c>
      <c s="35" t="s">
        <v>5</v>
      </c>
      <c s="6" t="s">
        <v>14120</v>
      </c>
      <c s="36" t="s">
        <v>115</v>
      </c>
      <c s="37">
        <v>35</v>
      </c>
      <c s="36">
        <v>0</v>
      </c>
      <c s="36">
        <f>ROUND(G22*H22,6)</f>
      </c>
      <c r="L22" s="38">
        <v>0</v>
      </c>
      <c s="32">
        <f>ROUND(ROUND(L22,2)*ROUND(G22,3),2)</f>
      </c>
      <c s="36" t="s">
        <v>4382</v>
      </c>
      <c>
        <f>(M22*21)/100</f>
      </c>
      <c t="s">
        <v>28</v>
      </c>
    </row>
    <row r="23" spans="1:5" ht="12.75">
      <c r="A23" s="35" t="s">
        <v>58</v>
      </c>
      <c r="E23" s="39" t="s">
        <v>5</v>
      </c>
    </row>
    <row r="24" spans="1:5" ht="12.75">
      <c r="A24" s="35" t="s">
        <v>59</v>
      </c>
      <c r="E24" s="40" t="s">
        <v>14121</v>
      </c>
    </row>
    <row r="25" spans="1:5" ht="114.75">
      <c r="A25" t="s">
        <v>61</v>
      </c>
      <c r="E25" s="39" t="s">
        <v>14122</v>
      </c>
    </row>
    <row r="26" spans="1:16" ht="12.75">
      <c r="A26" t="s">
        <v>53</v>
      </c>
      <c s="34" t="s">
        <v>71</v>
      </c>
      <c s="34" t="s">
        <v>14123</v>
      </c>
      <c s="35" t="s">
        <v>5</v>
      </c>
      <c s="6" t="s">
        <v>14124</v>
      </c>
      <c s="36" t="s">
        <v>115</v>
      </c>
      <c s="37">
        <v>7</v>
      </c>
      <c s="36">
        <v>0</v>
      </c>
      <c s="36">
        <f>ROUND(G26*H26,6)</f>
      </c>
      <c r="L26" s="38">
        <v>0</v>
      </c>
      <c s="32">
        <f>ROUND(ROUND(L26,2)*ROUND(G26,3),2)</f>
      </c>
      <c s="36" t="s">
        <v>4382</v>
      </c>
      <c>
        <f>(M26*21)/100</f>
      </c>
      <c t="s">
        <v>28</v>
      </c>
    </row>
    <row r="27" spans="1:5" ht="12.75">
      <c r="A27" s="35" t="s">
        <v>58</v>
      </c>
      <c r="E27" s="39" t="s">
        <v>5</v>
      </c>
    </row>
    <row r="28" spans="1:5" ht="12.75">
      <c r="A28" s="35" t="s">
        <v>59</v>
      </c>
      <c r="E28" s="40" t="s">
        <v>14125</v>
      </c>
    </row>
    <row r="29" spans="1:5" ht="102">
      <c r="A29" t="s">
        <v>61</v>
      </c>
      <c r="E29" s="39" t="s">
        <v>14113</v>
      </c>
    </row>
    <row r="30" spans="1:13" ht="12.75">
      <c r="A30" t="s">
        <v>50</v>
      </c>
      <c r="C30" s="31" t="s">
        <v>355</v>
      </c>
      <c r="E30" s="33" t="s">
        <v>14126</v>
      </c>
      <c r="J30" s="32">
        <f>0</f>
      </c>
      <c s="32">
        <f>0</f>
      </c>
      <c s="32">
        <f>0+L31</f>
      </c>
      <c s="32">
        <f>0+M31</f>
      </c>
    </row>
    <row r="31" spans="1:16" ht="12.75">
      <c r="A31" t="s">
        <v>53</v>
      </c>
      <c s="34" t="s">
        <v>27</v>
      </c>
      <c s="34" t="s">
        <v>7521</v>
      </c>
      <c s="35" t="s">
        <v>5</v>
      </c>
      <c s="6" t="s">
        <v>7522</v>
      </c>
      <c s="36" t="s">
        <v>115</v>
      </c>
      <c s="37">
        <v>42</v>
      </c>
      <c s="36">
        <v>0.1655</v>
      </c>
      <c s="36">
        <f>ROUND(G31*H31,6)</f>
      </c>
      <c r="L31" s="38">
        <v>0</v>
      </c>
      <c s="32">
        <f>ROUND(ROUND(L31,2)*ROUND(G31,3),2)</f>
      </c>
      <c s="36" t="s">
        <v>57</v>
      </c>
      <c>
        <f>(M31*21)/100</f>
      </c>
      <c t="s">
        <v>28</v>
      </c>
    </row>
    <row r="32" spans="1:5" ht="12.75">
      <c r="A32" s="35" t="s">
        <v>58</v>
      </c>
      <c r="E32" s="39" t="s">
        <v>14127</v>
      </c>
    </row>
    <row r="33" spans="1:5" ht="51">
      <c r="A33" s="35" t="s">
        <v>59</v>
      </c>
      <c r="E33" s="40" t="s">
        <v>14128</v>
      </c>
    </row>
    <row r="34" spans="1:5" ht="76.5">
      <c r="A34" t="s">
        <v>61</v>
      </c>
      <c r="E34" s="39" t="s">
        <v>14129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14130</v>
      </c>
      <c s="41">
        <f>Rekapitulace!C112</f>
      </c>
      <c s="20" t="s">
        <v>0</v>
      </c>
      <c t="s">
        <v>23</v>
      </c>
      <c t="s">
        <v>28</v>
      </c>
    </row>
    <row r="4" spans="1:16" ht="32" customHeight="1">
      <c r="A4" s="24" t="s">
        <v>20</v>
      </c>
      <c s="25" t="s">
        <v>29</v>
      </c>
      <c s="27" t="s">
        <v>14130</v>
      </c>
      <c r="E4" s="26" t="s">
        <v>14131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COUNTIFS(L8:L720,"=0",A8:A720,"P")+COUNTIFS(L8:L720,"",A8:A720,"P")+SUM(Q8:Q720)</f>
      </c>
    </row>
    <row r="8" spans="1:13" ht="12.75">
      <c r="A8" t="s">
        <v>45</v>
      </c>
      <c r="C8" s="28" t="s">
        <v>14134</v>
      </c>
      <c r="E8" s="30" t="s">
        <v>14133</v>
      </c>
      <c r="J8" s="29">
        <f>0+J9+J70+J187+J528+J541+J570+J707</f>
      </c>
      <c s="29">
        <f>0+K9+K70+K187+K528+K541+K570+K707</f>
      </c>
      <c s="29">
        <f>0+L9+L70+L187+L528+L541+L570+L707</f>
      </c>
      <c s="29">
        <f>0+M9+M70+M187+M528+M541+M570+M707</f>
      </c>
    </row>
    <row r="9" spans="1:13" ht="12.75">
      <c r="A9" t="s">
        <v>50</v>
      </c>
      <c r="C9" s="31" t="s">
        <v>14135</v>
      </c>
      <c r="E9" s="33" t="s">
        <v>14136</v>
      </c>
      <c r="J9" s="32">
        <f>0</f>
      </c>
      <c s="32">
        <f>0</f>
      </c>
      <c s="32">
        <f>0+L10+L14+L18+L22+L26+L30+L34+L38+L42+L46+L50+L54+L58+L62+L66</f>
      </c>
      <c s="32">
        <f>0+M10+M14+M18+M22+M26+M30+M34+M38+M42+M46+M50+M54+M58+M62+M66</f>
      </c>
    </row>
    <row r="10" spans="1:16" ht="12.75">
      <c r="A10" t="s">
        <v>53</v>
      </c>
      <c s="34" t="s">
        <v>51</v>
      </c>
      <c s="34" t="s">
        <v>14137</v>
      </c>
      <c s="35" t="s">
        <v>5</v>
      </c>
      <c s="6" t="s">
        <v>14138</v>
      </c>
      <c s="36" t="s">
        <v>65</v>
      </c>
      <c s="37">
        <v>1915</v>
      </c>
      <c s="36">
        <v>0</v>
      </c>
      <c s="36">
        <f>ROUND(G10*H10,6)</f>
      </c>
      <c r="L10" s="38">
        <v>0</v>
      </c>
      <c s="32">
        <f>ROUND(ROUND(L10,2)*ROUND(G10,3),2)</f>
      </c>
      <c s="36" t="s">
        <v>57</v>
      </c>
      <c>
        <f>(M10*21)/100</f>
      </c>
      <c t="s">
        <v>28</v>
      </c>
    </row>
    <row r="11" spans="1:5" ht="12.75">
      <c r="A11" s="35" t="s">
        <v>58</v>
      </c>
      <c r="E11" s="39" t="s">
        <v>5</v>
      </c>
    </row>
    <row r="12" spans="1:5" ht="12.75">
      <c r="A12" s="35" t="s">
        <v>59</v>
      </c>
      <c r="E12" s="40" t="s">
        <v>14139</v>
      </c>
    </row>
    <row r="13" spans="1:5" ht="216.75">
      <c r="A13" t="s">
        <v>61</v>
      </c>
      <c r="E13" s="39" t="s">
        <v>14140</v>
      </c>
    </row>
    <row r="14" spans="1:16" ht="12.75">
      <c r="A14" t="s">
        <v>53</v>
      </c>
      <c s="34" t="s">
        <v>28</v>
      </c>
      <c s="34" t="s">
        <v>14141</v>
      </c>
      <c s="35" t="s">
        <v>5</v>
      </c>
      <c s="6" t="s">
        <v>14142</v>
      </c>
      <c s="36" t="s">
        <v>65</v>
      </c>
      <c s="37">
        <v>30</v>
      </c>
      <c s="36">
        <v>0</v>
      </c>
      <c s="36">
        <f>ROUND(G14*H14,6)</f>
      </c>
      <c r="L14" s="38">
        <v>0</v>
      </c>
      <c s="32">
        <f>ROUND(ROUND(L14,2)*ROUND(G14,3),2)</f>
      </c>
      <c s="36" t="s">
        <v>57</v>
      </c>
      <c>
        <f>(M14*21)/100</f>
      </c>
      <c t="s">
        <v>28</v>
      </c>
    </row>
    <row r="15" spans="1:5" ht="12.75">
      <c r="A15" s="35" t="s">
        <v>58</v>
      </c>
      <c r="E15" s="39" t="s">
        <v>5</v>
      </c>
    </row>
    <row r="16" spans="1:5" ht="12.75">
      <c r="A16" s="35" t="s">
        <v>59</v>
      </c>
      <c r="E16" s="40" t="s">
        <v>14139</v>
      </c>
    </row>
    <row r="17" spans="1:5" ht="127.5">
      <c r="A17" t="s">
        <v>61</v>
      </c>
      <c r="E17" s="39" t="s">
        <v>14143</v>
      </c>
    </row>
    <row r="18" spans="1:16" ht="12.75">
      <c r="A18" t="s">
        <v>53</v>
      </c>
      <c s="34" t="s">
        <v>26</v>
      </c>
      <c s="34" t="s">
        <v>14144</v>
      </c>
      <c s="35" t="s">
        <v>5</v>
      </c>
      <c s="6" t="s">
        <v>14145</v>
      </c>
      <c s="36" t="s">
        <v>5238</v>
      </c>
      <c s="37">
        <v>170230</v>
      </c>
      <c s="36">
        <v>0</v>
      </c>
      <c s="36">
        <f>ROUND(G18*H18,6)</f>
      </c>
      <c r="L18" s="38">
        <v>0</v>
      </c>
      <c s="32">
        <f>ROUND(ROUND(L18,2)*ROUND(G18,3),2)</f>
      </c>
      <c s="36" t="s">
        <v>57</v>
      </c>
      <c>
        <f>(M18*21)/100</f>
      </c>
      <c t="s">
        <v>28</v>
      </c>
    </row>
    <row r="19" spans="1:5" ht="12.75">
      <c r="A19" s="35" t="s">
        <v>58</v>
      </c>
      <c r="E19" s="39" t="s">
        <v>5</v>
      </c>
    </row>
    <row r="20" spans="1:5" ht="12.75">
      <c r="A20" s="35" t="s">
        <v>59</v>
      </c>
      <c r="E20" s="40" t="s">
        <v>3653</v>
      </c>
    </row>
    <row r="21" spans="1:5" ht="127.5">
      <c r="A21" t="s">
        <v>61</v>
      </c>
      <c r="E21" s="39" t="s">
        <v>14146</v>
      </c>
    </row>
    <row r="22" spans="1:16" ht="12.75">
      <c r="A22" t="s">
        <v>53</v>
      </c>
      <c s="34" t="s">
        <v>68</v>
      </c>
      <c s="34" t="s">
        <v>14147</v>
      </c>
      <c s="35" t="s">
        <v>5</v>
      </c>
      <c s="6" t="s">
        <v>14148</v>
      </c>
      <c s="36" t="s">
        <v>1178</v>
      </c>
      <c s="37">
        <v>3447</v>
      </c>
      <c s="36">
        <v>0</v>
      </c>
      <c s="36">
        <f>ROUND(G22*H22,6)</f>
      </c>
      <c r="L22" s="38">
        <v>0</v>
      </c>
      <c s="32">
        <f>ROUND(ROUND(L22,2)*ROUND(G22,3),2)</f>
      </c>
      <c s="36" t="s">
        <v>57</v>
      </c>
      <c>
        <f>(M22*21)/100</f>
      </c>
      <c t="s">
        <v>28</v>
      </c>
    </row>
    <row r="23" spans="1:5" ht="12.75">
      <c r="A23" s="35" t="s">
        <v>58</v>
      </c>
      <c r="E23" s="39" t="s">
        <v>5</v>
      </c>
    </row>
    <row r="24" spans="1:5" ht="12.75">
      <c r="A24" s="35" t="s">
        <v>59</v>
      </c>
      <c r="E24" s="40" t="s">
        <v>3653</v>
      </c>
    </row>
    <row r="25" spans="1:5" ht="102">
      <c r="A25" t="s">
        <v>61</v>
      </c>
      <c r="E25" s="39" t="s">
        <v>14149</v>
      </c>
    </row>
    <row r="26" spans="1:16" ht="12.75">
      <c r="A26" t="s">
        <v>53</v>
      </c>
      <c s="34" t="s">
        <v>71</v>
      </c>
      <c s="34" t="s">
        <v>14150</v>
      </c>
      <c s="35" t="s">
        <v>5</v>
      </c>
      <c s="6" t="s">
        <v>14151</v>
      </c>
      <c s="36" t="s">
        <v>115</v>
      </c>
      <c s="37">
        <v>440</v>
      </c>
      <c s="36">
        <v>0</v>
      </c>
      <c s="36">
        <f>ROUND(G26*H26,6)</f>
      </c>
      <c r="L26" s="38">
        <v>0</v>
      </c>
      <c s="32">
        <f>ROUND(ROUND(L26,2)*ROUND(G26,3),2)</f>
      </c>
      <c s="36" t="s">
        <v>57</v>
      </c>
      <c>
        <f>(M26*21)/100</f>
      </c>
      <c t="s">
        <v>28</v>
      </c>
    </row>
    <row r="27" spans="1:5" ht="12.75">
      <c r="A27" s="35" t="s">
        <v>58</v>
      </c>
      <c r="E27" s="39" t="s">
        <v>5</v>
      </c>
    </row>
    <row r="28" spans="1:5" ht="12.75">
      <c r="A28" s="35" t="s">
        <v>59</v>
      </c>
      <c r="E28" s="40" t="s">
        <v>14152</v>
      </c>
    </row>
    <row r="29" spans="1:5" ht="89.25">
      <c r="A29" t="s">
        <v>61</v>
      </c>
      <c r="E29" s="39" t="s">
        <v>14153</v>
      </c>
    </row>
    <row r="30" spans="1:16" ht="12.75">
      <c r="A30" t="s">
        <v>53</v>
      </c>
      <c s="34" t="s">
        <v>27</v>
      </c>
      <c s="34" t="s">
        <v>14154</v>
      </c>
      <c s="35" t="s">
        <v>5</v>
      </c>
      <c s="6" t="s">
        <v>14155</v>
      </c>
      <c s="36" t="s">
        <v>115</v>
      </c>
      <c s="37">
        <v>1230</v>
      </c>
      <c s="36">
        <v>0</v>
      </c>
      <c s="36">
        <f>ROUND(G30*H30,6)</f>
      </c>
      <c r="L30" s="38">
        <v>0</v>
      </c>
      <c s="32">
        <f>ROUND(ROUND(L30,2)*ROUND(G30,3),2)</f>
      </c>
      <c s="36" t="s">
        <v>57</v>
      </c>
      <c>
        <f>(M30*21)/100</f>
      </c>
      <c t="s">
        <v>28</v>
      </c>
    </row>
    <row r="31" spans="1:5" ht="12.75">
      <c r="A31" s="35" t="s">
        <v>58</v>
      </c>
      <c r="E31" s="39" t="s">
        <v>5</v>
      </c>
    </row>
    <row r="32" spans="1:5" ht="12.75">
      <c r="A32" s="35" t="s">
        <v>59</v>
      </c>
      <c r="E32" s="40" t="s">
        <v>14152</v>
      </c>
    </row>
    <row r="33" spans="1:5" ht="89.25">
      <c r="A33" t="s">
        <v>61</v>
      </c>
      <c r="E33" s="39" t="s">
        <v>14156</v>
      </c>
    </row>
    <row r="34" spans="1:16" ht="12.75">
      <c r="A34" t="s">
        <v>53</v>
      </c>
      <c s="34" t="s">
        <v>76</v>
      </c>
      <c s="34" t="s">
        <v>14157</v>
      </c>
      <c s="35" t="s">
        <v>5</v>
      </c>
      <c s="6" t="s">
        <v>14158</v>
      </c>
      <c s="36" t="s">
        <v>115</v>
      </c>
      <c s="37">
        <v>116</v>
      </c>
      <c s="36">
        <v>0</v>
      </c>
      <c s="36">
        <f>ROUND(G34*H34,6)</f>
      </c>
      <c r="L34" s="38">
        <v>0</v>
      </c>
      <c s="32">
        <f>ROUND(ROUND(L34,2)*ROUND(G34,3),2)</f>
      </c>
      <c s="36" t="s">
        <v>57</v>
      </c>
      <c>
        <f>(M34*21)/100</f>
      </c>
      <c t="s">
        <v>28</v>
      </c>
    </row>
    <row r="35" spans="1:5" ht="12.75">
      <c r="A35" s="35" t="s">
        <v>58</v>
      </c>
      <c r="E35" s="39" t="s">
        <v>5</v>
      </c>
    </row>
    <row r="36" spans="1:5" ht="12.75">
      <c r="A36" s="35" t="s">
        <v>59</v>
      </c>
      <c r="E36" s="40" t="s">
        <v>14152</v>
      </c>
    </row>
    <row r="37" spans="1:5" ht="76.5">
      <c r="A37" t="s">
        <v>61</v>
      </c>
      <c r="E37" s="39" t="s">
        <v>14159</v>
      </c>
    </row>
    <row r="38" spans="1:16" ht="12.75">
      <c r="A38" t="s">
        <v>53</v>
      </c>
      <c s="34" t="s">
        <v>79</v>
      </c>
      <c s="34" t="s">
        <v>14160</v>
      </c>
      <c s="35" t="s">
        <v>5</v>
      </c>
      <c s="6" t="s">
        <v>14161</v>
      </c>
      <c s="36" t="s">
        <v>115</v>
      </c>
      <c s="37">
        <v>2</v>
      </c>
      <c s="36">
        <v>0</v>
      </c>
      <c s="36">
        <f>ROUND(G38*H38,6)</f>
      </c>
      <c r="L38" s="38">
        <v>0</v>
      </c>
      <c s="32">
        <f>ROUND(ROUND(L38,2)*ROUND(G38,3),2)</f>
      </c>
      <c s="36" t="s">
        <v>57</v>
      </c>
      <c>
        <f>(M38*21)/100</f>
      </c>
      <c t="s">
        <v>28</v>
      </c>
    </row>
    <row r="39" spans="1:5" ht="12.75">
      <c r="A39" s="35" t="s">
        <v>58</v>
      </c>
      <c r="E39" s="39" t="s">
        <v>5</v>
      </c>
    </row>
    <row r="40" spans="1:5" ht="12.75">
      <c r="A40" s="35" t="s">
        <v>59</v>
      </c>
      <c r="E40" s="40" t="s">
        <v>14152</v>
      </c>
    </row>
    <row r="41" spans="1:5" ht="76.5">
      <c r="A41" t="s">
        <v>61</v>
      </c>
      <c r="E41" s="39" t="s">
        <v>14162</v>
      </c>
    </row>
    <row r="42" spans="1:16" ht="12.75">
      <c r="A42" t="s">
        <v>53</v>
      </c>
      <c s="34" t="s">
        <v>83</v>
      </c>
      <c s="34" t="s">
        <v>14163</v>
      </c>
      <c s="35" t="s">
        <v>5</v>
      </c>
      <c s="6" t="s">
        <v>14164</v>
      </c>
      <c s="36" t="s">
        <v>82</v>
      </c>
      <c s="37">
        <v>10</v>
      </c>
      <c s="36">
        <v>0</v>
      </c>
      <c s="36">
        <f>ROUND(G42*H42,6)</f>
      </c>
      <c r="L42" s="38">
        <v>0</v>
      </c>
      <c s="32">
        <f>ROUND(ROUND(L42,2)*ROUND(G42,3),2)</f>
      </c>
      <c s="36" t="s">
        <v>57</v>
      </c>
      <c>
        <f>(M42*21)/100</f>
      </c>
      <c t="s">
        <v>28</v>
      </c>
    </row>
    <row r="43" spans="1:5" ht="12.75">
      <c r="A43" s="35" t="s">
        <v>58</v>
      </c>
      <c r="E43" s="39" t="s">
        <v>5</v>
      </c>
    </row>
    <row r="44" spans="1:5" ht="12.75">
      <c r="A44" s="35" t="s">
        <v>59</v>
      </c>
      <c r="E44" s="40" t="s">
        <v>3653</v>
      </c>
    </row>
    <row r="45" spans="1:5" ht="89.25">
      <c r="A45" t="s">
        <v>61</v>
      </c>
      <c r="E45" s="39" t="s">
        <v>14165</v>
      </c>
    </row>
    <row r="46" spans="1:16" ht="12.75">
      <c r="A46" t="s">
        <v>53</v>
      </c>
      <c s="34" t="s">
        <v>88</v>
      </c>
      <c s="34" t="s">
        <v>14166</v>
      </c>
      <c s="35" t="s">
        <v>5</v>
      </c>
      <c s="6" t="s">
        <v>14167</v>
      </c>
      <c s="36" t="s">
        <v>115</v>
      </c>
      <c s="37">
        <v>22</v>
      </c>
      <c s="36">
        <v>0</v>
      </c>
      <c s="36">
        <f>ROUND(G46*H46,6)</f>
      </c>
      <c r="L46" s="38">
        <v>0</v>
      </c>
      <c s="32">
        <f>ROUND(ROUND(L46,2)*ROUND(G46,3),2)</f>
      </c>
      <c s="36" t="s">
        <v>57</v>
      </c>
      <c>
        <f>(M46*21)/100</f>
      </c>
      <c t="s">
        <v>28</v>
      </c>
    </row>
    <row r="47" spans="1:5" ht="12.75">
      <c r="A47" s="35" t="s">
        <v>58</v>
      </c>
      <c r="E47" s="39" t="s">
        <v>5</v>
      </c>
    </row>
    <row r="48" spans="1:5" ht="12.75">
      <c r="A48" s="35" t="s">
        <v>59</v>
      </c>
      <c r="E48" s="40" t="s">
        <v>3653</v>
      </c>
    </row>
    <row r="49" spans="1:5" ht="89.25">
      <c r="A49" t="s">
        <v>61</v>
      </c>
      <c r="E49" s="39" t="s">
        <v>14168</v>
      </c>
    </row>
    <row r="50" spans="1:16" ht="12.75">
      <c r="A50" t="s">
        <v>53</v>
      </c>
      <c s="34" t="s">
        <v>91</v>
      </c>
      <c s="34" t="s">
        <v>14169</v>
      </c>
      <c s="35" t="s">
        <v>5</v>
      </c>
      <c s="6" t="s">
        <v>14170</v>
      </c>
      <c s="36" t="s">
        <v>115</v>
      </c>
      <c s="37">
        <v>148</v>
      </c>
      <c s="36">
        <v>0</v>
      </c>
      <c s="36">
        <f>ROUND(G50*H50,6)</f>
      </c>
      <c r="L50" s="38">
        <v>0</v>
      </c>
      <c s="32">
        <f>ROUND(ROUND(L50,2)*ROUND(G50,3),2)</f>
      </c>
      <c s="36" t="s">
        <v>57</v>
      </c>
      <c>
        <f>(M50*21)/100</f>
      </c>
      <c t="s">
        <v>28</v>
      </c>
    </row>
    <row r="51" spans="1:5" ht="12.75">
      <c r="A51" s="35" t="s">
        <v>58</v>
      </c>
      <c r="E51" s="39" t="s">
        <v>5</v>
      </c>
    </row>
    <row r="52" spans="1:5" ht="12.75">
      <c r="A52" s="35" t="s">
        <v>59</v>
      </c>
      <c r="E52" s="40" t="s">
        <v>3653</v>
      </c>
    </row>
    <row r="53" spans="1:5" ht="114.75">
      <c r="A53" t="s">
        <v>61</v>
      </c>
      <c r="E53" s="39" t="s">
        <v>14171</v>
      </c>
    </row>
    <row r="54" spans="1:16" ht="12.75">
      <c r="A54" t="s">
        <v>53</v>
      </c>
      <c s="34" t="s">
        <v>94</v>
      </c>
      <c s="34" t="s">
        <v>14172</v>
      </c>
      <c s="35" t="s">
        <v>5</v>
      </c>
      <c s="6" t="s">
        <v>14173</v>
      </c>
      <c s="36" t="s">
        <v>115</v>
      </c>
      <c s="37">
        <v>8</v>
      </c>
      <c s="36">
        <v>0</v>
      </c>
      <c s="36">
        <f>ROUND(G54*H54,6)</f>
      </c>
      <c r="L54" s="38">
        <v>0</v>
      </c>
      <c s="32">
        <f>ROUND(ROUND(L54,2)*ROUND(G54,3),2)</f>
      </c>
      <c s="36" t="s">
        <v>57</v>
      </c>
      <c>
        <f>(M54*21)/100</f>
      </c>
      <c t="s">
        <v>28</v>
      </c>
    </row>
    <row r="55" spans="1:5" ht="12.75">
      <c r="A55" s="35" t="s">
        <v>58</v>
      </c>
      <c r="E55" s="39" t="s">
        <v>5</v>
      </c>
    </row>
    <row r="56" spans="1:5" ht="12.75">
      <c r="A56" s="35" t="s">
        <v>59</v>
      </c>
      <c r="E56" s="40" t="s">
        <v>3653</v>
      </c>
    </row>
    <row r="57" spans="1:5" ht="114.75">
      <c r="A57" t="s">
        <v>61</v>
      </c>
      <c r="E57" s="39" t="s">
        <v>14174</v>
      </c>
    </row>
    <row r="58" spans="1:16" ht="25.5">
      <c r="A58" t="s">
        <v>53</v>
      </c>
      <c s="34" t="s">
        <v>97</v>
      </c>
      <c s="34" t="s">
        <v>14175</v>
      </c>
      <c s="35" t="s">
        <v>5</v>
      </c>
      <c s="6" t="s">
        <v>14176</v>
      </c>
      <c s="36" t="s">
        <v>115</v>
      </c>
      <c s="37">
        <v>12</v>
      </c>
      <c s="36">
        <v>0</v>
      </c>
      <c s="36">
        <f>ROUND(G58*H58,6)</f>
      </c>
      <c r="L58" s="38">
        <v>0</v>
      </c>
      <c s="32">
        <f>ROUND(ROUND(L58,2)*ROUND(G58,3),2)</f>
      </c>
      <c s="36" t="s">
        <v>57</v>
      </c>
      <c>
        <f>(M58*21)/100</f>
      </c>
      <c t="s">
        <v>28</v>
      </c>
    </row>
    <row r="59" spans="1:5" ht="12.75">
      <c r="A59" s="35" t="s">
        <v>58</v>
      </c>
      <c r="E59" s="39" t="s">
        <v>5</v>
      </c>
    </row>
    <row r="60" spans="1:5" ht="12.75">
      <c r="A60" s="35" t="s">
        <v>59</v>
      </c>
      <c r="E60" s="40" t="s">
        <v>14177</v>
      </c>
    </row>
    <row r="61" spans="1:5" ht="102">
      <c r="A61" t="s">
        <v>61</v>
      </c>
      <c r="E61" s="39" t="s">
        <v>14178</v>
      </c>
    </row>
    <row r="62" spans="1:16" ht="12.75">
      <c r="A62" t="s">
        <v>53</v>
      </c>
      <c s="34" t="s">
        <v>100</v>
      </c>
      <c s="34" t="s">
        <v>14179</v>
      </c>
      <c s="35" t="s">
        <v>5</v>
      </c>
      <c s="6" t="s">
        <v>14180</v>
      </c>
      <c s="36" t="s">
        <v>115</v>
      </c>
      <c s="37">
        <v>8</v>
      </c>
      <c s="36">
        <v>0</v>
      </c>
      <c s="36">
        <f>ROUND(G62*H62,6)</f>
      </c>
      <c r="L62" s="38">
        <v>0</v>
      </c>
      <c s="32">
        <f>ROUND(ROUND(L62,2)*ROUND(G62,3),2)</f>
      </c>
      <c s="36" t="s">
        <v>57</v>
      </c>
      <c>
        <f>(M62*21)/100</f>
      </c>
      <c t="s">
        <v>28</v>
      </c>
    </row>
    <row r="63" spans="1:5" ht="12.75">
      <c r="A63" s="35" t="s">
        <v>58</v>
      </c>
      <c r="E63" s="39" t="s">
        <v>5</v>
      </c>
    </row>
    <row r="64" spans="1:5" ht="12.75">
      <c r="A64" s="35" t="s">
        <v>59</v>
      </c>
      <c r="E64" s="40" t="s">
        <v>14177</v>
      </c>
    </row>
    <row r="65" spans="1:5" ht="89.25">
      <c r="A65" t="s">
        <v>61</v>
      </c>
      <c r="E65" s="39" t="s">
        <v>14181</v>
      </c>
    </row>
    <row r="66" spans="1:16" ht="25.5">
      <c r="A66" t="s">
        <v>53</v>
      </c>
      <c s="34" t="s">
        <v>103</v>
      </c>
      <c s="34" t="s">
        <v>14182</v>
      </c>
      <c s="35" t="s">
        <v>5</v>
      </c>
      <c s="6" t="s">
        <v>14183</v>
      </c>
      <c s="36" t="s">
        <v>427</v>
      </c>
      <c s="37">
        <v>2900</v>
      </c>
      <c s="36">
        <v>0</v>
      </c>
      <c s="36">
        <f>ROUND(G66*H66,6)</f>
      </c>
      <c r="L66" s="38">
        <v>0</v>
      </c>
      <c s="32">
        <f>ROUND(ROUND(L66,2)*ROUND(G66,3),2)</f>
      </c>
      <c s="36" t="s">
        <v>57</v>
      </c>
      <c>
        <f>(M66*21)/100</f>
      </c>
      <c t="s">
        <v>28</v>
      </c>
    </row>
    <row r="67" spans="1:5" ht="12.75">
      <c r="A67" s="35" t="s">
        <v>58</v>
      </c>
      <c r="E67" s="39" t="s">
        <v>5</v>
      </c>
    </row>
    <row r="68" spans="1:5" ht="12.75">
      <c r="A68" s="35" t="s">
        <v>59</v>
      </c>
      <c r="E68" s="40" t="s">
        <v>3653</v>
      </c>
    </row>
    <row r="69" spans="1:5" ht="89.25">
      <c r="A69" t="s">
        <v>61</v>
      </c>
      <c r="E69" s="39" t="s">
        <v>14184</v>
      </c>
    </row>
    <row r="70" spans="1:13" ht="12.75">
      <c r="A70" t="s">
        <v>50</v>
      </c>
      <c r="C70" s="31" t="s">
        <v>14185</v>
      </c>
      <c r="E70" s="33" t="s">
        <v>14186</v>
      </c>
      <c r="J70" s="32">
        <f>0</f>
      </c>
      <c s="32">
        <f>0</f>
      </c>
      <c s="32">
        <f>0+L71+L75+L79+L83+L87+L91+L95+L99+L103+L107+L111+L115+L119+L123+L127+L131+L135+L139+L143+L147+L151+L155+L159+L163+L167+L171+L175+L179+L183</f>
      </c>
      <c s="32">
        <f>0+M71+M75+M79+M83+M87+M91+M95+M99+M103+M107+M111+M115+M119+M123+M127+M131+M135+M139+M143+M147+M151+M155+M159+M163+M167+M171+M175+M179+M183</f>
      </c>
    </row>
    <row r="71" spans="1:16" ht="25.5">
      <c r="A71" t="s">
        <v>53</v>
      </c>
      <c s="34" t="s">
        <v>106</v>
      </c>
      <c s="34" t="s">
        <v>14187</v>
      </c>
      <c s="35" t="s">
        <v>5</v>
      </c>
      <c s="6" t="s">
        <v>14188</v>
      </c>
      <c s="36" t="s">
        <v>115</v>
      </c>
      <c s="37">
        <v>1</v>
      </c>
      <c s="36">
        <v>0</v>
      </c>
      <c s="36">
        <f>ROUND(G71*H71,6)</f>
      </c>
      <c r="L71" s="38">
        <v>0</v>
      </c>
      <c s="32">
        <f>ROUND(ROUND(L71,2)*ROUND(G71,3),2)</f>
      </c>
      <c s="36" t="s">
        <v>57</v>
      </c>
      <c>
        <f>(M71*21)/100</f>
      </c>
      <c t="s">
        <v>28</v>
      </c>
    </row>
    <row r="72" spans="1:5" ht="12.75">
      <c r="A72" s="35" t="s">
        <v>58</v>
      </c>
      <c r="E72" s="39" t="s">
        <v>5</v>
      </c>
    </row>
    <row r="73" spans="1:5" ht="12.75">
      <c r="A73" s="35" t="s">
        <v>59</v>
      </c>
      <c r="E73" s="40" t="s">
        <v>14139</v>
      </c>
    </row>
    <row r="74" spans="1:5" ht="102">
      <c r="A74" t="s">
        <v>61</v>
      </c>
      <c r="E74" s="39" t="s">
        <v>14189</v>
      </c>
    </row>
    <row r="75" spans="1:16" ht="25.5">
      <c r="A75" t="s">
        <v>53</v>
      </c>
      <c s="34" t="s">
        <v>109</v>
      </c>
      <c s="34" t="s">
        <v>14190</v>
      </c>
      <c s="35" t="s">
        <v>5</v>
      </c>
      <c s="6" t="s">
        <v>14191</v>
      </c>
      <c s="36" t="s">
        <v>115</v>
      </c>
      <c s="37">
        <v>4</v>
      </c>
      <c s="36">
        <v>0</v>
      </c>
      <c s="36">
        <f>ROUND(G75*H75,6)</f>
      </c>
      <c r="L75" s="38">
        <v>0</v>
      </c>
      <c s="32">
        <f>ROUND(ROUND(L75,2)*ROUND(G75,3),2)</f>
      </c>
      <c s="36" t="s">
        <v>57</v>
      </c>
      <c>
        <f>(M75*21)/100</f>
      </c>
      <c t="s">
        <v>28</v>
      </c>
    </row>
    <row r="76" spans="1:5" ht="12.75">
      <c r="A76" s="35" t="s">
        <v>58</v>
      </c>
      <c r="E76" s="39" t="s">
        <v>5</v>
      </c>
    </row>
    <row r="77" spans="1:5" ht="12.75">
      <c r="A77" s="35" t="s">
        <v>59</v>
      </c>
      <c r="E77" s="40" t="s">
        <v>14139</v>
      </c>
    </row>
    <row r="78" spans="1:5" ht="102">
      <c r="A78" t="s">
        <v>61</v>
      </c>
      <c r="E78" s="39" t="s">
        <v>14189</v>
      </c>
    </row>
    <row r="79" spans="1:16" ht="25.5">
      <c r="A79" t="s">
        <v>53</v>
      </c>
      <c s="34" t="s">
        <v>112</v>
      </c>
      <c s="34" t="s">
        <v>14192</v>
      </c>
      <c s="35" t="s">
        <v>5</v>
      </c>
      <c s="6" t="s">
        <v>14193</v>
      </c>
      <c s="36" t="s">
        <v>115</v>
      </c>
      <c s="37">
        <v>10</v>
      </c>
      <c s="36">
        <v>0</v>
      </c>
      <c s="36">
        <f>ROUND(G79*H79,6)</f>
      </c>
      <c r="L79" s="38">
        <v>0</v>
      </c>
      <c s="32">
        <f>ROUND(ROUND(L79,2)*ROUND(G79,3),2)</f>
      </c>
      <c s="36" t="s">
        <v>57</v>
      </c>
      <c>
        <f>(M79*21)/100</f>
      </c>
      <c t="s">
        <v>28</v>
      </c>
    </row>
    <row r="80" spans="1:5" ht="12.75">
      <c r="A80" s="35" t="s">
        <v>58</v>
      </c>
      <c r="E80" s="39" t="s">
        <v>5</v>
      </c>
    </row>
    <row r="81" spans="1:5" ht="12.75">
      <c r="A81" s="35" t="s">
        <v>59</v>
      </c>
      <c r="E81" s="40" t="s">
        <v>14139</v>
      </c>
    </row>
    <row r="82" spans="1:5" ht="102">
      <c r="A82" t="s">
        <v>61</v>
      </c>
      <c r="E82" s="39" t="s">
        <v>14189</v>
      </c>
    </row>
    <row r="83" spans="1:16" ht="25.5">
      <c r="A83" t="s">
        <v>53</v>
      </c>
      <c s="34" t="s">
        <v>116</v>
      </c>
      <c s="34" t="s">
        <v>14194</v>
      </c>
      <c s="35" t="s">
        <v>5</v>
      </c>
      <c s="6" t="s">
        <v>14195</v>
      </c>
      <c s="36" t="s">
        <v>115</v>
      </c>
      <c s="37">
        <v>3</v>
      </c>
      <c s="36">
        <v>0</v>
      </c>
      <c s="36">
        <f>ROUND(G83*H83,6)</f>
      </c>
      <c r="L83" s="38">
        <v>0</v>
      </c>
      <c s="32">
        <f>ROUND(ROUND(L83,2)*ROUND(G83,3),2)</f>
      </c>
      <c s="36" t="s">
        <v>57</v>
      </c>
      <c>
        <f>(M83*21)/100</f>
      </c>
      <c t="s">
        <v>28</v>
      </c>
    </row>
    <row r="84" spans="1:5" ht="12.75">
      <c r="A84" s="35" t="s">
        <v>58</v>
      </c>
      <c r="E84" s="39" t="s">
        <v>5</v>
      </c>
    </row>
    <row r="85" spans="1:5" ht="12.75">
      <c r="A85" s="35" t="s">
        <v>59</v>
      </c>
      <c r="E85" s="40" t="s">
        <v>14139</v>
      </c>
    </row>
    <row r="86" spans="1:5" ht="102">
      <c r="A86" t="s">
        <v>61</v>
      </c>
      <c r="E86" s="39" t="s">
        <v>14196</v>
      </c>
    </row>
    <row r="87" spans="1:16" ht="25.5">
      <c r="A87" t="s">
        <v>53</v>
      </c>
      <c s="34" t="s">
        <v>119</v>
      </c>
      <c s="34" t="s">
        <v>14197</v>
      </c>
      <c s="35" t="s">
        <v>5</v>
      </c>
      <c s="6" t="s">
        <v>14198</v>
      </c>
      <c s="36" t="s">
        <v>115</v>
      </c>
      <c s="37">
        <v>63</v>
      </c>
      <c s="36">
        <v>0</v>
      </c>
      <c s="36">
        <f>ROUND(G87*H87,6)</f>
      </c>
      <c r="L87" s="38">
        <v>0</v>
      </c>
      <c s="32">
        <f>ROUND(ROUND(L87,2)*ROUND(G87,3),2)</f>
      </c>
      <c s="36" t="s">
        <v>57</v>
      </c>
      <c>
        <f>(M87*21)/100</f>
      </c>
      <c t="s">
        <v>28</v>
      </c>
    </row>
    <row r="88" spans="1:5" ht="12.75">
      <c r="A88" s="35" t="s">
        <v>58</v>
      </c>
      <c r="E88" s="39" t="s">
        <v>5</v>
      </c>
    </row>
    <row r="89" spans="1:5" ht="12.75">
      <c r="A89" s="35" t="s">
        <v>59</v>
      </c>
      <c r="E89" s="40" t="s">
        <v>14139</v>
      </c>
    </row>
    <row r="90" spans="1:5" ht="102">
      <c r="A90" t="s">
        <v>61</v>
      </c>
      <c r="E90" s="39" t="s">
        <v>14196</v>
      </c>
    </row>
    <row r="91" spans="1:16" ht="25.5">
      <c r="A91" t="s">
        <v>53</v>
      </c>
      <c s="34" t="s">
        <v>122</v>
      </c>
      <c s="34" t="s">
        <v>14199</v>
      </c>
      <c s="35" t="s">
        <v>5</v>
      </c>
      <c s="6" t="s">
        <v>14200</v>
      </c>
      <c s="36" t="s">
        <v>115</v>
      </c>
      <c s="37">
        <v>6</v>
      </c>
      <c s="36">
        <v>0</v>
      </c>
      <c s="36">
        <f>ROUND(G91*H91,6)</f>
      </c>
      <c r="L91" s="38">
        <v>0</v>
      </c>
      <c s="32">
        <f>ROUND(ROUND(L91,2)*ROUND(G91,3),2)</f>
      </c>
      <c s="36" t="s">
        <v>57</v>
      </c>
      <c>
        <f>(M91*21)/100</f>
      </c>
      <c t="s">
        <v>28</v>
      </c>
    </row>
    <row r="92" spans="1:5" ht="12.75">
      <c r="A92" s="35" t="s">
        <v>58</v>
      </c>
      <c r="E92" s="39" t="s">
        <v>5</v>
      </c>
    </row>
    <row r="93" spans="1:5" ht="12.75">
      <c r="A93" s="35" t="s">
        <v>59</v>
      </c>
      <c r="E93" s="40" t="s">
        <v>14139</v>
      </c>
    </row>
    <row r="94" spans="1:5" ht="102">
      <c r="A94" t="s">
        <v>61</v>
      </c>
      <c r="E94" s="39" t="s">
        <v>14196</v>
      </c>
    </row>
    <row r="95" spans="1:16" ht="25.5">
      <c r="A95" t="s">
        <v>53</v>
      </c>
      <c s="34" t="s">
        <v>125</v>
      </c>
      <c s="34" t="s">
        <v>14201</v>
      </c>
      <c s="35" t="s">
        <v>5</v>
      </c>
      <c s="6" t="s">
        <v>14202</v>
      </c>
      <c s="36" t="s">
        <v>115</v>
      </c>
      <c s="37">
        <v>5</v>
      </c>
      <c s="36">
        <v>0</v>
      </c>
      <c s="36">
        <f>ROUND(G95*H95,6)</f>
      </c>
      <c r="L95" s="38">
        <v>0</v>
      </c>
      <c s="32">
        <f>ROUND(ROUND(L95,2)*ROUND(G95,3),2)</f>
      </c>
      <c s="36" t="s">
        <v>57</v>
      </c>
      <c>
        <f>(M95*21)/100</f>
      </c>
      <c t="s">
        <v>28</v>
      </c>
    </row>
    <row r="96" spans="1:5" ht="12.75">
      <c r="A96" s="35" t="s">
        <v>58</v>
      </c>
      <c r="E96" s="39" t="s">
        <v>5</v>
      </c>
    </row>
    <row r="97" spans="1:5" ht="12.75">
      <c r="A97" s="35" t="s">
        <v>59</v>
      </c>
      <c r="E97" s="40" t="s">
        <v>14139</v>
      </c>
    </row>
    <row r="98" spans="1:5" ht="102">
      <c r="A98" t="s">
        <v>61</v>
      </c>
      <c r="E98" s="39" t="s">
        <v>14196</v>
      </c>
    </row>
    <row r="99" spans="1:16" ht="25.5">
      <c r="A99" t="s">
        <v>53</v>
      </c>
      <c s="34" t="s">
        <v>129</v>
      </c>
      <c s="34" t="s">
        <v>14203</v>
      </c>
      <c s="35" t="s">
        <v>5</v>
      </c>
      <c s="6" t="s">
        <v>14204</v>
      </c>
      <c s="36" t="s">
        <v>115</v>
      </c>
      <c s="37">
        <v>9</v>
      </c>
      <c s="36">
        <v>0</v>
      </c>
      <c s="36">
        <f>ROUND(G99*H99,6)</f>
      </c>
      <c r="L99" s="38">
        <v>0</v>
      </c>
      <c s="32">
        <f>ROUND(ROUND(L99,2)*ROUND(G99,3),2)</f>
      </c>
      <c s="36" t="s">
        <v>57</v>
      </c>
      <c>
        <f>(M99*21)/100</f>
      </c>
      <c t="s">
        <v>28</v>
      </c>
    </row>
    <row r="100" spans="1:5" ht="12.75">
      <c r="A100" s="35" t="s">
        <v>58</v>
      </c>
      <c r="E100" s="39" t="s">
        <v>5</v>
      </c>
    </row>
    <row r="101" spans="1:5" ht="12.75">
      <c r="A101" s="35" t="s">
        <v>59</v>
      </c>
      <c r="E101" s="40" t="s">
        <v>14139</v>
      </c>
    </row>
    <row r="102" spans="1:5" ht="102">
      <c r="A102" t="s">
        <v>61</v>
      </c>
      <c r="E102" s="39" t="s">
        <v>14196</v>
      </c>
    </row>
    <row r="103" spans="1:16" ht="25.5">
      <c r="A103" t="s">
        <v>53</v>
      </c>
      <c s="34" t="s">
        <v>134</v>
      </c>
      <c s="34" t="s">
        <v>14205</v>
      </c>
      <c s="35" t="s">
        <v>5</v>
      </c>
      <c s="6" t="s">
        <v>14206</v>
      </c>
      <c s="36" t="s">
        <v>115</v>
      </c>
      <c s="37">
        <v>5</v>
      </c>
      <c s="36">
        <v>0</v>
      </c>
      <c s="36">
        <f>ROUND(G103*H103,6)</f>
      </c>
      <c r="L103" s="38">
        <v>0</v>
      </c>
      <c s="32">
        <f>ROUND(ROUND(L103,2)*ROUND(G103,3),2)</f>
      </c>
      <c s="36" t="s">
        <v>57</v>
      </c>
      <c>
        <f>(M103*21)/100</f>
      </c>
      <c t="s">
        <v>28</v>
      </c>
    </row>
    <row r="104" spans="1:5" ht="12.75">
      <c r="A104" s="35" t="s">
        <v>58</v>
      </c>
      <c r="E104" s="39" t="s">
        <v>5</v>
      </c>
    </row>
    <row r="105" spans="1:5" ht="12.75">
      <c r="A105" s="35" t="s">
        <v>59</v>
      </c>
      <c r="E105" s="40" t="s">
        <v>14139</v>
      </c>
    </row>
    <row r="106" spans="1:5" ht="102">
      <c r="A106" t="s">
        <v>61</v>
      </c>
      <c r="E106" s="39" t="s">
        <v>14196</v>
      </c>
    </row>
    <row r="107" spans="1:16" ht="25.5">
      <c r="A107" t="s">
        <v>53</v>
      </c>
      <c s="34" t="s">
        <v>137</v>
      </c>
      <c s="34" t="s">
        <v>14207</v>
      </c>
      <c s="35" t="s">
        <v>5</v>
      </c>
      <c s="6" t="s">
        <v>14208</v>
      </c>
      <c s="36" t="s">
        <v>115</v>
      </c>
      <c s="37">
        <v>1</v>
      </c>
      <c s="36">
        <v>0</v>
      </c>
      <c s="36">
        <f>ROUND(G107*H107,6)</f>
      </c>
      <c r="L107" s="38">
        <v>0</v>
      </c>
      <c s="32">
        <f>ROUND(ROUND(L107,2)*ROUND(G107,3),2)</f>
      </c>
      <c s="36" t="s">
        <v>57</v>
      </c>
      <c>
        <f>(M107*21)/100</f>
      </c>
      <c t="s">
        <v>28</v>
      </c>
    </row>
    <row r="108" spans="1:5" ht="12.75">
      <c r="A108" s="35" t="s">
        <v>58</v>
      </c>
      <c r="E108" s="39" t="s">
        <v>5</v>
      </c>
    </row>
    <row r="109" spans="1:5" ht="12.75">
      <c r="A109" s="35" t="s">
        <v>59</v>
      </c>
      <c r="E109" s="40" t="s">
        <v>14139</v>
      </c>
    </row>
    <row r="110" spans="1:5" ht="102">
      <c r="A110" t="s">
        <v>61</v>
      </c>
      <c r="E110" s="39" t="s">
        <v>14196</v>
      </c>
    </row>
    <row r="111" spans="1:16" ht="25.5">
      <c r="A111" t="s">
        <v>53</v>
      </c>
      <c s="34" t="s">
        <v>140</v>
      </c>
      <c s="34" t="s">
        <v>14209</v>
      </c>
      <c s="35" t="s">
        <v>5</v>
      </c>
      <c s="6" t="s">
        <v>14210</v>
      </c>
      <c s="36" t="s">
        <v>115</v>
      </c>
      <c s="37">
        <v>7</v>
      </c>
      <c s="36">
        <v>0</v>
      </c>
      <c s="36">
        <f>ROUND(G111*H111,6)</f>
      </c>
      <c r="L111" s="38">
        <v>0</v>
      </c>
      <c s="32">
        <f>ROUND(ROUND(L111,2)*ROUND(G111,3),2)</f>
      </c>
      <c s="36" t="s">
        <v>57</v>
      </c>
      <c>
        <f>(M111*21)/100</f>
      </c>
      <c t="s">
        <v>28</v>
      </c>
    </row>
    <row r="112" spans="1:5" ht="12.75">
      <c r="A112" s="35" t="s">
        <v>58</v>
      </c>
      <c r="E112" s="39" t="s">
        <v>5</v>
      </c>
    </row>
    <row r="113" spans="1:5" ht="12.75">
      <c r="A113" s="35" t="s">
        <v>59</v>
      </c>
      <c r="E113" s="40" t="s">
        <v>14139</v>
      </c>
    </row>
    <row r="114" spans="1:5" ht="102">
      <c r="A114" t="s">
        <v>61</v>
      </c>
      <c r="E114" s="39" t="s">
        <v>14196</v>
      </c>
    </row>
    <row r="115" spans="1:16" ht="25.5">
      <c r="A115" t="s">
        <v>53</v>
      </c>
      <c s="34" t="s">
        <v>143</v>
      </c>
      <c s="34" t="s">
        <v>14211</v>
      </c>
      <c s="35" t="s">
        <v>5</v>
      </c>
      <c s="6" t="s">
        <v>14212</v>
      </c>
      <c s="36" t="s">
        <v>115</v>
      </c>
      <c s="37">
        <v>45</v>
      </c>
      <c s="36">
        <v>0</v>
      </c>
      <c s="36">
        <f>ROUND(G115*H115,6)</f>
      </c>
      <c r="L115" s="38">
        <v>0</v>
      </c>
      <c s="32">
        <f>ROUND(ROUND(L115,2)*ROUND(G115,3),2)</f>
      </c>
      <c s="36" t="s">
        <v>57</v>
      </c>
      <c>
        <f>(M115*21)/100</f>
      </c>
      <c t="s">
        <v>28</v>
      </c>
    </row>
    <row r="116" spans="1:5" ht="12.75">
      <c r="A116" s="35" t="s">
        <v>58</v>
      </c>
      <c r="E116" s="39" t="s">
        <v>5</v>
      </c>
    </row>
    <row r="117" spans="1:5" ht="12.75">
      <c r="A117" s="35" t="s">
        <v>59</v>
      </c>
      <c r="E117" s="40" t="s">
        <v>14139</v>
      </c>
    </row>
    <row r="118" spans="1:5" ht="102">
      <c r="A118" t="s">
        <v>61</v>
      </c>
      <c r="E118" s="39" t="s">
        <v>14196</v>
      </c>
    </row>
    <row r="119" spans="1:16" ht="12.75">
      <c r="A119" t="s">
        <v>53</v>
      </c>
      <c s="34" t="s">
        <v>146</v>
      </c>
      <c s="34" t="s">
        <v>14213</v>
      </c>
      <c s="35" t="s">
        <v>5</v>
      </c>
      <c s="6" t="s">
        <v>14214</v>
      </c>
      <c s="36" t="s">
        <v>115</v>
      </c>
      <c s="37">
        <v>13</v>
      </c>
      <c s="36">
        <v>0</v>
      </c>
      <c s="36">
        <f>ROUND(G119*H119,6)</f>
      </c>
      <c r="L119" s="38">
        <v>0</v>
      </c>
      <c s="32">
        <f>ROUND(ROUND(L119,2)*ROUND(G119,3),2)</f>
      </c>
      <c s="36" t="s">
        <v>57</v>
      </c>
      <c>
        <f>(M119*21)/100</f>
      </c>
      <c t="s">
        <v>28</v>
      </c>
    </row>
    <row r="120" spans="1:5" ht="12.75">
      <c r="A120" s="35" t="s">
        <v>58</v>
      </c>
      <c r="E120" s="39" t="s">
        <v>5</v>
      </c>
    </row>
    <row r="121" spans="1:5" ht="12.75">
      <c r="A121" s="35" t="s">
        <v>59</v>
      </c>
      <c r="E121" s="40" t="s">
        <v>14139</v>
      </c>
    </row>
    <row r="122" spans="1:5" ht="102">
      <c r="A122" t="s">
        <v>61</v>
      </c>
      <c r="E122" s="39" t="s">
        <v>14215</v>
      </c>
    </row>
    <row r="123" spans="1:16" ht="12.75">
      <c r="A123" t="s">
        <v>53</v>
      </c>
      <c s="34" t="s">
        <v>151</v>
      </c>
      <c s="34" t="s">
        <v>14216</v>
      </c>
      <c s="35" t="s">
        <v>5</v>
      </c>
      <c s="6" t="s">
        <v>14217</v>
      </c>
      <c s="36" t="s">
        <v>115</v>
      </c>
      <c s="37">
        <v>18</v>
      </c>
      <c s="36">
        <v>0</v>
      </c>
      <c s="36">
        <f>ROUND(G123*H123,6)</f>
      </c>
      <c r="L123" s="38">
        <v>0</v>
      </c>
      <c s="32">
        <f>ROUND(ROUND(L123,2)*ROUND(G123,3),2)</f>
      </c>
      <c s="36" t="s">
        <v>57</v>
      </c>
      <c>
        <f>(M123*21)/100</f>
      </c>
      <c t="s">
        <v>28</v>
      </c>
    </row>
    <row r="124" spans="1:5" ht="12.75">
      <c r="A124" s="35" t="s">
        <v>58</v>
      </c>
      <c r="E124" s="39" t="s">
        <v>5</v>
      </c>
    </row>
    <row r="125" spans="1:5" ht="12.75">
      <c r="A125" s="35" t="s">
        <v>59</v>
      </c>
      <c r="E125" s="40" t="s">
        <v>14139</v>
      </c>
    </row>
    <row r="126" spans="1:5" ht="102">
      <c r="A126" t="s">
        <v>61</v>
      </c>
      <c r="E126" s="39" t="s">
        <v>14215</v>
      </c>
    </row>
    <row r="127" spans="1:16" ht="12.75">
      <c r="A127" t="s">
        <v>53</v>
      </c>
      <c s="34" t="s">
        <v>155</v>
      </c>
      <c s="34" t="s">
        <v>14218</v>
      </c>
      <c s="35" t="s">
        <v>5</v>
      </c>
      <c s="6" t="s">
        <v>14219</v>
      </c>
      <c s="36" t="s">
        <v>115</v>
      </c>
      <c s="37">
        <v>55</v>
      </c>
      <c s="36">
        <v>0</v>
      </c>
      <c s="36">
        <f>ROUND(G127*H127,6)</f>
      </c>
      <c r="L127" s="38">
        <v>0</v>
      </c>
      <c s="32">
        <f>ROUND(ROUND(L127,2)*ROUND(G127,3),2)</f>
      </c>
      <c s="36" t="s">
        <v>57</v>
      </c>
      <c>
        <f>(M127*21)/100</f>
      </c>
      <c t="s">
        <v>28</v>
      </c>
    </row>
    <row r="128" spans="1:5" ht="12.75">
      <c r="A128" s="35" t="s">
        <v>58</v>
      </c>
      <c r="E128" s="39" t="s">
        <v>5</v>
      </c>
    </row>
    <row r="129" spans="1:5" ht="12.75">
      <c r="A129" s="35" t="s">
        <v>59</v>
      </c>
      <c r="E129" s="40" t="s">
        <v>14139</v>
      </c>
    </row>
    <row r="130" spans="1:5" ht="102">
      <c r="A130" t="s">
        <v>61</v>
      </c>
      <c r="E130" s="39" t="s">
        <v>14215</v>
      </c>
    </row>
    <row r="131" spans="1:16" ht="12.75">
      <c r="A131" t="s">
        <v>53</v>
      </c>
      <c s="34" t="s">
        <v>158</v>
      </c>
      <c s="34" t="s">
        <v>14220</v>
      </c>
      <c s="35" t="s">
        <v>5</v>
      </c>
      <c s="6" t="s">
        <v>14221</v>
      </c>
      <c s="36" t="s">
        <v>115</v>
      </c>
      <c s="37">
        <v>19</v>
      </c>
      <c s="36">
        <v>0</v>
      </c>
      <c s="36">
        <f>ROUND(G131*H131,6)</f>
      </c>
      <c r="L131" s="38">
        <v>0</v>
      </c>
      <c s="32">
        <f>ROUND(ROUND(L131,2)*ROUND(G131,3),2)</f>
      </c>
      <c s="36" t="s">
        <v>57</v>
      </c>
      <c>
        <f>(M131*21)/100</f>
      </c>
      <c t="s">
        <v>28</v>
      </c>
    </row>
    <row r="132" spans="1:5" ht="12.75">
      <c r="A132" s="35" t="s">
        <v>58</v>
      </c>
      <c r="E132" s="39" t="s">
        <v>5</v>
      </c>
    </row>
    <row r="133" spans="1:5" ht="12.75">
      <c r="A133" s="35" t="s">
        <v>59</v>
      </c>
      <c r="E133" s="40" t="s">
        <v>14139</v>
      </c>
    </row>
    <row r="134" spans="1:5" ht="102">
      <c r="A134" t="s">
        <v>61</v>
      </c>
      <c r="E134" s="39" t="s">
        <v>14215</v>
      </c>
    </row>
    <row r="135" spans="1:16" ht="12.75">
      <c r="A135" t="s">
        <v>53</v>
      </c>
      <c s="34" t="s">
        <v>161</v>
      </c>
      <c s="34" t="s">
        <v>14222</v>
      </c>
      <c s="35" t="s">
        <v>5</v>
      </c>
      <c s="6" t="s">
        <v>14223</v>
      </c>
      <c s="36" t="s">
        <v>82</v>
      </c>
      <c s="37">
        <v>1840</v>
      </c>
      <c s="36">
        <v>0</v>
      </c>
      <c s="36">
        <f>ROUND(G135*H135,6)</f>
      </c>
      <c r="L135" s="38">
        <v>0</v>
      </c>
      <c s="32">
        <f>ROUND(ROUND(L135,2)*ROUND(G135,3),2)</f>
      </c>
      <c s="36" t="s">
        <v>57</v>
      </c>
      <c>
        <f>(M135*21)/100</f>
      </c>
      <c t="s">
        <v>28</v>
      </c>
    </row>
    <row r="136" spans="1:5" ht="12.75">
      <c r="A136" s="35" t="s">
        <v>58</v>
      </c>
      <c r="E136" s="39" t="s">
        <v>5</v>
      </c>
    </row>
    <row r="137" spans="1:5" ht="12.75">
      <c r="A137" s="35" t="s">
        <v>59</v>
      </c>
      <c r="E137" s="40" t="s">
        <v>14139</v>
      </c>
    </row>
    <row r="138" spans="1:5" ht="102">
      <c r="A138" t="s">
        <v>61</v>
      </c>
      <c r="E138" s="39" t="s">
        <v>14224</v>
      </c>
    </row>
    <row r="139" spans="1:16" ht="12.75">
      <c r="A139" t="s">
        <v>53</v>
      </c>
      <c s="34" t="s">
        <v>164</v>
      </c>
      <c s="34" t="s">
        <v>14225</v>
      </c>
      <c s="35" t="s">
        <v>5</v>
      </c>
      <c s="6" t="s">
        <v>14226</v>
      </c>
      <c s="36" t="s">
        <v>82</v>
      </c>
      <c s="37">
        <v>160</v>
      </c>
      <c s="36">
        <v>0</v>
      </c>
      <c s="36">
        <f>ROUND(G139*H139,6)</f>
      </c>
      <c r="L139" s="38">
        <v>0</v>
      </c>
      <c s="32">
        <f>ROUND(ROUND(L139,2)*ROUND(G139,3),2)</f>
      </c>
      <c s="36" t="s">
        <v>57</v>
      </c>
      <c>
        <f>(M139*21)/100</f>
      </c>
      <c t="s">
        <v>28</v>
      </c>
    </row>
    <row r="140" spans="1:5" ht="12.75">
      <c r="A140" s="35" t="s">
        <v>58</v>
      </c>
      <c r="E140" s="39" t="s">
        <v>5</v>
      </c>
    </row>
    <row r="141" spans="1:5" ht="12.75">
      <c r="A141" s="35" t="s">
        <v>59</v>
      </c>
      <c r="E141" s="40" t="s">
        <v>14139</v>
      </c>
    </row>
    <row r="142" spans="1:5" ht="102">
      <c r="A142" t="s">
        <v>61</v>
      </c>
      <c r="E142" s="39" t="s">
        <v>14224</v>
      </c>
    </row>
    <row r="143" spans="1:16" ht="12.75">
      <c r="A143" t="s">
        <v>53</v>
      </c>
      <c s="34" t="s">
        <v>167</v>
      </c>
      <c s="34" t="s">
        <v>14227</v>
      </c>
      <c s="35" t="s">
        <v>5</v>
      </c>
      <c s="6" t="s">
        <v>14228</v>
      </c>
      <c s="36" t="s">
        <v>115</v>
      </c>
      <c s="37">
        <v>64</v>
      </c>
      <c s="36">
        <v>0</v>
      </c>
      <c s="36">
        <f>ROUND(G143*H143,6)</f>
      </c>
      <c r="L143" s="38">
        <v>0</v>
      </c>
      <c s="32">
        <f>ROUND(ROUND(L143,2)*ROUND(G143,3),2)</f>
      </c>
      <c s="36" t="s">
        <v>57</v>
      </c>
      <c>
        <f>(M143*21)/100</f>
      </c>
      <c t="s">
        <v>28</v>
      </c>
    </row>
    <row r="144" spans="1:5" ht="12.75">
      <c r="A144" s="35" t="s">
        <v>58</v>
      </c>
      <c r="E144" s="39" t="s">
        <v>5</v>
      </c>
    </row>
    <row r="145" spans="1:5" ht="12.75">
      <c r="A145" s="35" t="s">
        <v>59</v>
      </c>
      <c r="E145" s="40" t="s">
        <v>14139</v>
      </c>
    </row>
    <row r="146" spans="1:5" ht="114.75">
      <c r="A146" t="s">
        <v>61</v>
      </c>
      <c r="E146" s="39" t="s">
        <v>14229</v>
      </c>
    </row>
    <row r="147" spans="1:16" ht="12.75">
      <c r="A147" t="s">
        <v>53</v>
      </c>
      <c s="34" t="s">
        <v>170</v>
      </c>
      <c s="34" t="s">
        <v>14230</v>
      </c>
      <c s="35" t="s">
        <v>5</v>
      </c>
      <c s="6" t="s">
        <v>14231</v>
      </c>
      <c s="36" t="s">
        <v>115</v>
      </c>
      <c s="37">
        <v>63</v>
      </c>
      <c s="36">
        <v>0</v>
      </c>
      <c s="36">
        <f>ROUND(G147*H147,6)</f>
      </c>
      <c r="L147" s="38">
        <v>0</v>
      </c>
      <c s="32">
        <f>ROUND(ROUND(L147,2)*ROUND(G147,3),2)</f>
      </c>
      <c s="36" t="s">
        <v>57</v>
      </c>
      <c>
        <f>(M147*21)/100</f>
      </c>
      <c t="s">
        <v>28</v>
      </c>
    </row>
    <row r="148" spans="1:5" ht="12.75">
      <c r="A148" s="35" t="s">
        <v>58</v>
      </c>
      <c r="E148" s="39" t="s">
        <v>5</v>
      </c>
    </row>
    <row r="149" spans="1:5" ht="12.75">
      <c r="A149" s="35" t="s">
        <v>59</v>
      </c>
      <c r="E149" s="40" t="s">
        <v>14139</v>
      </c>
    </row>
    <row r="150" spans="1:5" ht="114.75">
      <c r="A150" t="s">
        <v>61</v>
      </c>
      <c r="E150" s="39" t="s">
        <v>14229</v>
      </c>
    </row>
    <row r="151" spans="1:16" ht="25.5">
      <c r="A151" t="s">
        <v>53</v>
      </c>
      <c s="34" t="s">
        <v>173</v>
      </c>
      <c s="34" t="s">
        <v>14232</v>
      </c>
      <c s="35" t="s">
        <v>5</v>
      </c>
      <c s="6" t="s">
        <v>14233</v>
      </c>
      <c s="36" t="s">
        <v>115</v>
      </c>
      <c s="37">
        <v>68</v>
      </c>
      <c s="36">
        <v>0</v>
      </c>
      <c s="36">
        <f>ROUND(G151*H151,6)</f>
      </c>
      <c r="L151" s="38">
        <v>0</v>
      </c>
      <c s="32">
        <f>ROUND(ROUND(L151,2)*ROUND(G151,3),2)</f>
      </c>
      <c s="36" t="s">
        <v>57</v>
      </c>
      <c>
        <f>(M151*21)/100</f>
      </c>
      <c t="s">
        <v>28</v>
      </c>
    </row>
    <row r="152" spans="1:5" ht="12.75">
      <c r="A152" s="35" t="s">
        <v>58</v>
      </c>
      <c r="E152" s="39" t="s">
        <v>5</v>
      </c>
    </row>
    <row r="153" spans="1:5" ht="12.75">
      <c r="A153" s="35" t="s">
        <v>59</v>
      </c>
      <c r="E153" s="40" t="s">
        <v>14139</v>
      </c>
    </row>
    <row r="154" spans="1:5" ht="114.75">
      <c r="A154" t="s">
        <v>61</v>
      </c>
      <c r="E154" s="39" t="s">
        <v>14229</v>
      </c>
    </row>
    <row r="155" spans="1:16" ht="25.5">
      <c r="A155" t="s">
        <v>53</v>
      </c>
      <c s="34" t="s">
        <v>176</v>
      </c>
      <c s="34" t="s">
        <v>14234</v>
      </c>
      <c s="35" t="s">
        <v>5</v>
      </c>
      <c s="6" t="s">
        <v>14235</v>
      </c>
      <c s="36" t="s">
        <v>115</v>
      </c>
      <c s="37">
        <v>7</v>
      </c>
      <c s="36">
        <v>0</v>
      </c>
      <c s="36">
        <f>ROUND(G155*H155,6)</f>
      </c>
      <c r="L155" s="38">
        <v>0</v>
      </c>
      <c s="32">
        <f>ROUND(ROUND(L155,2)*ROUND(G155,3),2)</f>
      </c>
      <c s="36" t="s">
        <v>57</v>
      </c>
      <c>
        <f>(M155*21)/100</f>
      </c>
      <c t="s">
        <v>28</v>
      </c>
    </row>
    <row r="156" spans="1:5" ht="12.75">
      <c r="A156" s="35" t="s">
        <v>58</v>
      </c>
      <c r="E156" s="39" t="s">
        <v>5</v>
      </c>
    </row>
    <row r="157" spans="1:5" ht="12.75">
      <c r="A157" s="35" t="s">
        <v>59</v>
      </c>
      <c r="E157" s="40" t="s">
        <v>14139</v>
      </c>
    </row>
    <row r="158" spans="1:5" ht="114.75">
      <c r="A158" t="s">
        <v>61</v>
      </c>
      <c r="E158" s="39" t="s">
        <v>14229</v>
      </c>
    </row>
    <row r="159" spans="1:16" ht="12.75">
      <c r="A159" t="s">
        <v>53</v>
      </c>
      <c s="34" t="s">
        <v>179</v>
      </c>
      <c s="34" t="s">
        <v>14236</v>
      </c>
      <c s="35" t="s">
        <v>5</v>
      </c>
      <c s="6" t="s">
        <v>14237</v>
      </c>
      <c s="36" t="s">
        <v>115</v>
      </c>
      <c s="37">
        <v>47</v>
      </c>
      <c s="36">
        <v>0</v>
      </c>
      <c s="36">
        <f>ROUND(G159*H159,6)</f>
      </c>
      <c r="L159" s="38">
        <v>0</v>
      </c>
      <c s="32">
        <f>ROUND(ROUND(L159,2)*ROUND(G159,3),2)</f>
      </c>
      <c s="36" t="s">
        <v>57</v>
      </c>
      <c>
        <f>(M159*21)/100</f>
      </c>
      <c t="s">
        <v>28</v>
      </c>
    </row>
    <row r="160" spans="1:5" ht="12.75">
      <c r="A160" s="35" t="s">
        <v>58</v>
      </c>
      <c r="E160" s="39" t="s">
        <v>5</v>
      </c>
    </row>
    <row r="161" spans="1:5" ht="12.75">
      <c r="A161" s="35" t="s">
        <v>59</v>
      </c>
      <c r="E161" s="40" t="s">
        <v>14139</v>
      </c>
    </row>
    <row r="162" spans="1:5" ht="114.75">
      <c r="A162" t="s">
        <v>61</v>
      </c>
      <c r="E162" s="39" t="s">
        <v>14238</v>
      </c>
    </row>
    <row r="163" spans="1:16" ht="12.75">
      <c r="A163" t="s">
        <v>53</v>
      </c>
      <c s="34" t="s">
        <v>182</v>
      </c>
      <c s="34" t="s">
        <v>14239</v>
      </c>
      <c s="35" t="s">
        <v>5</v>
      </c>
      <c s="6" t="s">
        <v>14240</v>
      </c>
      <c s="36" t="s">
        <v>115</v>
      </c>
      <c s="37">
        <v>58</v>
      </c>
      <c s="36">
        <v>0</v>
      </c>
      <c s="36">
        <f>ROUND(G163*H163,6)</f>
      </c>
      <c r="L163" s="38">
        <v>0</v>
      </c>
      <c s="32">
        <f>ROUND(ROUND(L163,2)*ROUND(G163,3),2)</f>
      </c>
      <c s="36" t="s">
        <v>57</v>
      </c>
      <c>
        <f>(M163*21)/100</f>
      </c>
      <c t="s">
        <v>28</v>
      </c>
    </row>
    <row r="164" spans="1:5" ht="12.75">
      <c r="A164" s="35" t="s">
        <v>58</v>
      </c>
      <c r="E164" s="39" t="s">
        <v>5</v>
      </c>
    </row>
    <row r="165" spans="1:5" ht="12.75">
      <c r="A165" s="35" t="s">
        <v>59</v>
      </c>
      <c r="E165" s="40" t="s">
        <v>14139</v>
      </c>
    </row>
    <row r="166" spans="1:5" ht="114.75">
      <c r="A166" t="s">
        <v>61</v>
      </c>
      <c r="E166" s="39" t="s">
        <v>14238</v>
      </c>
    </row>
    <row r="167" spans="1:16" ht="12.75">
      <c r="A167" t="s">
        <v>53</v>
      </c>
      <c s="34" t="s">
        <v>185</v>
      </c>
      <c s="34" t="s">
        <v>14241</v>
      </c>
      <c s="35" t="s">
        <v>5</v>
      </c>
      <c s="6" t="s">
        <v>14242</v>
      </c>
      <c s="36" t="s">
        <v>115</v>
      </c>
      <c s="37">
        <v>60</v>
      </c>
      <c s="36">
        <v>0</v>
      </c>
      <c s="36">
        <f>ROUND(G167*H167,6)</f>
      </c>
      <c r="L167" s="38">
        <v>0</v>
      </c>
      <c s="32">
        <f>ROUND(ROUND(L167,2)*ROUND(G167,3),2)</f>
      </c>
      <c s="36" t="s">
        <v>57</v>
      </c>
      <c>
        <f>(M167*21)/100</f>
      </c>
      <c t="s">
        <v>28</v>
      </c>
    </row>
    <row r="168" spans="1:5" ht="12.75">
      <c r="A168" s="35" t="s">
        <v>58</v>
      </c>
      <c r="E168" s="39" t="s">
        <v>5</v>
      </c>
    </row>
    <row r="169" spans="1:5" ht="12.75">
      <c r="A169" s="35" t="s">
        <v>59</v>
      </c>
      <c r="E169" s="40" t="s">
        <v>14139</v>
      </c>
    </row>
    <row r="170" spans="1:5" ht="114.75">
      <c r="A170" t="s">
        <v>61</v>
      </c>
      <c r="E170" s="39" t="s">
        <v>14238</v>
      </c>
    </row>
    <row r="171" spans="1:16" ht="12.75">
      <c r="A171" t="s">
        <v>53</v>
      </c>
      <c s="34" t="s">
        <v>188</v>
      </c>
      <c s="34" t="s">
        <v>14243</v>
      </c>
      <c s="35" t="s">
        <v>5</v>
      </c>
      <c s="6" t="s">
        <v>14244</v>
      </c>
      <c s="36" t="s">
        <v>115</v>
      </c>
      <c s="37">
        <v>16</v>
      </c>
      <c s="36">
        <v>0</v>
      </c>
      <c s="36">
        <f>ROUND(G171*H171,6)</f>
      </c>
      <c r="L171" s="38">
        <v>0</v>
      </c>
      <c s="32">
        <f>ROUND(ROUND(L171,2)*ROUND(G171,3),2)</f>
      </c>
      <c s="36" t="s">
        <v>57</v>
      </c>
      <c>
        <f>(M171*21)/100</f>
      </c>
      <c t="s">
        <v>28</v>
      </c>
    </row>
    <row r="172" spans="1:5" ht="12.75">
      <c r="A172" s="35" t="s">
        <v>58</v>
      </c>
      <c r="E172" s="39" t="s">
        <v>5</v>
      </c>
    </row>
    <row r="173" spans="1:5" ht="12.75">
      <c r="A173" s="35" t="s">
        <v>59</v>
      </c>
      <c r="E173" s="40" t="s">
        <v>14139</v>
      </c>
    </row>
    <row r="174" spans="1:5" ht="114.75">
      <c r="A174" t="s">
        <v>61</v>
      </c>
      <c r="E174" s="39" t="s">
        <v>14245</v>
      </c>
    </row>
    <row r="175" spans="1:16" ht="25.5">
      <c r="A175" t="s">
        <v>53</v>
      </c>
      <c s="34" t="s">
        <v>191</v>
      </c>
      <c s="34" t="s">
        <v>14246</v>
      </c>
      <c s="35" t="s">
        <v>5</v>
      </c>
      <c s="6" t="s">
        <v>14247</v>
      </c>
      <c s="36" t="s">
        <v>115</v>
      </c>
      <c s="37">
        <v>100</v>
      </c>
      <c s="36">
        <v>0</v>
      </c>
      <c s="36">
        <f>ROUND(G175*H175,6)</f>
      </c>
      <c r="L175" s="38">
        <v>0</v>
      </c>
      <c s="32">
        <f>ROUND(ROUND(L175,2)*ROUND(G175,3),2)</f>
      </c>
      <c s="36" t="s">
        <v>57</v>
      </c>
      <c>
        <f>(M175*21)/100</f>
      </c>
      <c t="s">
        <v>28</v>
      </c>
    </row>
    <row r="176" spans="1:5" ht="12.75">
      <c r="A176" s="35" t="s">
        <v>58</v>
      </c>
      <c r="E176" s="39" t="s">
        <v>5</v>
      </c>
    </row>
    <row r="177" spans="1:5" ht="12.75">
      <c r="A177" s="35" t="s">
        <v>59</v>
      </c>
      <c r="E177" s="40" t="s">
        <v>3653</v>
      </c>
    </row>
    <row r="178" spans="1:5" ht="89.25">
      <c r="A178" t="s">
        <v>61</v>
      </c>
      <c r="E178" s="39" t="s">
        <v>14248</v>
      </c>
    </row>
    <row r="179" spans="1:16" ht="12.75">
      <c r="A179" t="s">
        <v>53</v>
      </c>
      <c s="34" t="s">
        <v>194</v>
      </c>
      <c s="34" t="s">
        <v>14249</v>
      </c>
      <c s="35" t="s">
        <v>5</v>
      </c>
      <c s="6" t="s">
        <v>14250</v>
      </c>
      <c s="36" t="s">
        <v>115</v>
      </c>
      <c s="37">
        <v>100</v>
      </c>
      <c s="36">
        <v>0</v>
      </c>
      <c s="36">
        <f>ROUND(G179*H179,6)</f>
      </c>
      <c r="L179" s="38">
        <v>0</v>
      </c>
      <c s="32">
        <f>ROUND(ROUND(L179,2)*ROUND(G179,3),2)</f>
      </c>
      <c s="36" t="s">
        <v>57</v>
      </c>
      <c>
        <f>(M179*21)/100</f>
      </c>
      <c t="s">
        <v>28</v>
      </c>
    </row>
    <row r="180" spans="1:5" ht="12.75">
      <c r="A180" s="35" t="s">
        <v>58</v>
      </c>
      <c r="E180" s="39" t="s">
        <v>5</v>
      </c>
    </row>
    <row r="181" spans="1:5" ht="12.75">
      <c r="A181" s="35" t="s">
        <v>59</v>
      </c>
      <c r="E181" s="40" t="s">
        <v>3653</v>
      </c>
    </row>
    <row r="182" spans="1:5" ht="89.25">
      <c r="A182" t="s">
        <v>61</v>
      </c>
      <c r="E182" s="39" t="s">
        <v>14251</v>
      </c>
    </row>
    <row r="183" spans="1:16" ht="25.5">
      <c r="A183" t="s">
        <v>53</v>
      </c>
      <c s="34" t="s">
        <v>197</v>
      </c>
      <c s="34" t="s">
        <v>14252</v>
      </c>
      <c s="35" t="s">
        <v>5</v>
      </c>
      <c s="6" t="s">
        <v>14253</v>
      </c>
      <c s="36" t="s">
        <v>427</v>
      </c>
      <c s="37">
        <v>800</v>
      </c>
      <c s="36">
        <v>0</v>
      </c>
      <c s="36">
        <f>ROUND(G183*H183,6)</f>
      </c>
      <c r="L183" s="38">
        <v>0</v>
      </c>
      <c s="32">
        <f>ROUND(ROUND(L183,2)*ROUND(G183,3),2)</f>
      </c>
      <c s="36" t="s">
        <v>57</v>
      </c>
      <c>
        <f>(M183*21)/100</f>
      </c>
      <c t="s">
        <v>28</v>
      </c>
    </row>
    <row r="184" spans="1:5" ht="12.75">
      <c r="A184" s="35" t="s">
        <v>58</v>
      </c>
      <c r="E184" s="39" t="s">
        <v>5</v>
      </c>
    </row>
    <row r="185" spans="1:5" ht="12.75">
      <c r="A185" s="35" t="s">
        <v>59</v>
      </c>
      <c r="E185" s="40" t="s">
        <v>3653</v>
      </c>
    </row>
    <row r="186" spans="1:5" ht="102">
      <c r="A186" t="s">
        <v>61</v>
      </c>
      <c r="E186" s="39" t="s">
        <v>14254</v>
      </c>
    </row>
    <row r="187" spans="1:13" ht="12.75">
      <c r="A187" t="s">
        <v>50</v>
      </c>
      <c r="C187" s="31" t="s">
        <v>14255</v>
      </c>
      <c r="E187" s="33" t="s">
        <v>14256</v>
      </c>
      <c r="J187" s="32">
        <f>0</f>
      </c>
      <c s="32">
        <f>0</f>
      </c>
      <c s="32">
        <f>0+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188" spans="1:16" ht="12.75">
      <c r="A188" t="s">
        <v>53</v>
      </c>
      <c s="34" t="s">
        <v>200</v>
      </c>
      <c s="34" t="s">
        <v>14257</v>
      </c>
      <c s="35" t="s">
        <v>5</v>
      </c>
      <c s="6" t="s">
        <v>14258</v>
      </c>
      <c s="36" t="s">
        <v>115</v>
      </c>
      <c s="37">
        <v>156</v>
      </c>
      <c s="36">
        <v>0</v>
      </c>
      <c s="36">
        <f>ROUND(G188*H188,6)</f>
      </c>
      <c r="L188" s="38">
        <v>0</v>
      </c>
      <c s="32">
        <f>ROUND(ROUND(L188,2)*ROUND(G188,3),2)</f>
      </c>
      <c s="36" t="s">
        <v>57</v>
      </c>
      <c>
        <f>(M188*21)/100</f>
      </c>
      <c t="s">
        <v>28</v>
      </c>
    </row>
    <row r="189" spans="1:5" ht="12.75">
      <c r="A189" s="35" t="s">
        <v>58</v>
      </c>
      <c r="E189" s="39" t="s">
        <v>5</v>
      </c>
    </row>
    <row r="190" spans="1:5" ht="12.75">
      <c r="A190" s="35" t="s">
        <v>59</v>
      </c>
      <c r="E190" s="40" t="s">
        <v>14177</v>
      </c>
    </row>
    <row r="191" spans="1:5" ht="89.25">
      <c r="A191" t="s">
        <v>61</v>
      </c>
      <c r="E191" s="39" t="s">
        <v>14259</v>
      </c>
    </row>
    <row r="192" spans="1:16" ht="12.75">
      <c r="A192" t="s">
        <v>53</v>
      </c>
      <c s="34" t="s">
        <v>203</v>
      </c>
      <c s="34" t="s">
        <v>14260</v>
      </c>
      <c s="35" t="s">
        <v>5</v>
      </c>
      <c s="6" t="s">
        <v>14261</v>
      </c>
      <c s="36" t="s">
        <v>115</v>
      </c>
      <c s="37">
        <v>2</v>
      </c>
      <c s="36">
        <v>0</v>
      </c>
      <c s="36">
        <f>ROUND(G192*H192,6)</f>
      </c>
      <c r="L192" s="38">
        <v>0</v>
      </c>
      <c s="32">
        <f>ROUND(ROUND(L192,2)*ROUND(G192,3),2)</f>
      </c>
      <c s="36" t="s">
        <v>57</v>
      </c>
      <c>
        <f>(M192*21)/100</f>
      </c>
      <c t="s">
        <v>28</v>
      </c>
    </row>
    <row r="193" spans="1:5" ht="12.75">
      <c r="A193" s="35" t="s">
        <v>58</v>
      </c>
      <c r="E193" s="39" t="s">
        <v>5</v>
      </c>
    </row>
    <row r="194" spans="1:5" ht="12.75">
      <c r="A194" s="35" t="s">
        <v>59</v>
      </c>
      <c r="E194" s="40" t="s">
        <v>14177</v>
      </c>
    </row>
    <row r="195" spans="1:5" ht="89.25">
      <c r="A195" t="s">
        <v>61</v>
      </c>
      <c r="E195" s="39" t="s">
        <v>14259</v>
      </c>
    </row>
    <row r="196" spans="1:16" ht="12.75">
      <c r="A196" t="s">
        <v>53</v>
      </c>
      <c s="34" t="s">
        <v>206</v>
      </c>
      <c s="34" t="s">
        <v>14262</v>
      </c>
      <c s="35" t="s">
        <v>5</v>
      </c>
      <c s="6" t="s">
        <v>14263</v>
      </c>
      <c s="36" t="s">
        <v>115</v>
      </c>
      <c s="37">
        <v>38</v>
      </c>
      <c s="36">
        <v>0</v>
      </c>
      <c s="36">
        <f>ROUND(G196*H196,6)</f>
      </c>
      <c r="L196" s="38">
        <v>0</v>
      </c>
      <c s="32">
        <f>ROUND(ROUND(L196,2)*ROUND(G196,3),2)</f>
      </c>
      <c s="36" t="s">
        <v>57</v>
      </c>
      <c>
        <f>(M196*21)/100</f>
      </c>
      <c t="s">
        <v>28</v>
      </c>
    </row>
    <row r="197" spans="1:5" ht="12.75">
      <c r="A197" s="35" t="s">
        <v>58</v>
      </c>
      <c r="E197" s="39" t="s">
        <v>5</v>
      </c>
    </row>
    <row r="198" spans="1:5" ht="12.75">
      <c r="A198" s="35" t="s">
        <v>59</v>
      </c>
      <c r="E198" s="40" t="s">
        <v>14177</v>
      </c>
    </row>
    <row r="199" spans="1:5" ht="89.25">
      <c r="A199" t="s">
        <v>61</v>
      </c>
      <c r="E199" s="39" t="s">
        <v>14264</v>
      </c>
    </row>
    <row r="200" spans="1:16" ht="12.75">
      <c r="A200" t="s">
        <v>53</v>
      </c>
      <c s="34" t="s">
        <v>209</v>
      </c>
      <c s="34" t="s">
        <v>14265</v>
      </c>
      <c s="35" t="s">
        <v>5</v>
      </c>
      <c s="6" t="s">
        <v>14266</v>
      </c>
      <c s="36" t="s">
        <v>115</v>
      </c>
      <c s="37">
        <v>5</v>
      </c>
      <c s="36">
        <v>0</v>
      </c>
      <c s="36">
        <f>ROUND(G200*H200,6)</f>
      </c>
      <c r="L200" s="38">
        <v>0</v>
      </c>
      <c s="32">
        <f>ROUND(ROUND(L200,2)*ROUND(G200,3),2)</f>
      </c>
      <c s="36" t="s">
        <v>57</v>
      </c>
      <c>
        <f>(M200*21)/100</f>
      </c>
      <c t="s">
        <v>28</v>
      </c>
    </row>
    <row r="201" spans="1:5" ht="12.75">
      <c r="A201" s="35" t="s">
        <v>58</v>
      </c>
      <c r="E201" s="39" t="s">
        <v>5</v>
      </c>
    </row>
    <row r="202" spans="1:5" ht="12.75">
      <c r="A202" s="35" t="s">
        <v>59</v>
      </c>
      <c r="E202" s="40" t="s">
        <v>14177</v>
      </c>
    </row>
    <row r="203" spans="1:5" ht="89.25">
      <c r="A203" t="s">
        <v>61</v>
      </c>
      <c r="E203" s="39" t="s">
        <v>14267</v>
      </c>
    </row>
    <row r="204" spans="1:16" ht="12.75">
      <c r="A204" t="s">
        <v>53</v>
      </c>
      <c s="34" t="s">
        <v>212</v>
      </c>
      <c s="34" t="s">
        <v>14268</v>
      </c>
      <c s="35" t="s">
        <v>5</v>
      </c>
      <c s="6" t="s">
        <v>14269</v>
      </c>
      <c s="36" t="s">
        <v>115</v>
      </c>
      <c s="37">
        <v>24</v>
      </c>
      <c s="36">
        <v>0</v>
      </c>
      <c s="36">
        <f>ROUND(G204*H204,6)</f>
      </c>
      <c r="L204" s="38">
        <v>0</v>
      </c>
      <c s="32">
        <f>ROUND(ROUND(L204,2)*ROUND(G204,3),2)</f>
      </c>
      <c s="36" t="s">
        <v>57</v>
      </c>
      <c>
        <f>(M204*21)/100</f>
      </c>
      <c t="s">
        <v>28</v>
      </c>
    </row>
    <row r="205" spans="1:5" ht="12.75">
      <c r="A205" s="35" t="s">
        <v>58</v>
      </c>
      <c r="E205" s="39" t="s">
        <v>5</v>
      </c>
    </row>
    <row r="206" spans="1:5" ht="12.75">
      <c r="A206" s="35" t="s">
        <v>59</v>
      </c>
      <c r="E206" s="40" t="s">
        <v>14177</v>
      </c>
    </row>
    <row r="207" spans="1:5" ht="89.25">
      <c r="A207" t="s">
        <v>61</v>
      </c>
      <c r="E207" s="39" t="s">
        <v>14270</v>
      </c>
    </row>
    <row r="208" spans="1:16" ht="12.75">
      <c r="A208" t="s">
        <v>53</v>
      </c>
      <c s="34" t="s">
        <v>215</v>
      </c>
      <c s="34" t="s">
        <v>14271</v>
      </c>
      <c s="35" t="s">
        <v>5</v>
      </c>
      <c s="6" t="s">
        <v>14272</v>
      </c>
      <c s="36" t="s">
        <v>115</v>
      </c>
      <c s="37">
        <v>135</v>
      </c>
      <c s="36">
        <v>0</v>
      </c>
      <c s="36">
        <f>ROUND(G208*H208,6)</f>
      </c>
      <c r="L208" s="38">
        <v>0</v>
      </c>
      <c s="32">
        <f>ROUND(ROUND(L208,2)*ROUND(G208,3),2)</f>
      </c>
      <c s="36" t="s">
        <v>57</v>
      </c>
      <c>
        <f>(M208*21)/100</f>
      </c>
      <c t="s">
        <v>28</v>
      </c>
    </row>
    <row r="209" spans="1:5" ht="12.75">
      <c r="A209" s="35" t="s">
        <v>58</v>
      </c>
      <c r="E209" s="39" t="s">
        <v>5</v>
      </c>
    </row>
    <row r="210" spans="1:5" ht="12.75">
      <c r="A210" s="35" t="s">
        <v>59</v>
      </c>
      <c r="E210" s="40" t="s">
        <v>14177</v>
      </c>
    </row>
    <row r="211" spans="1:5" ht="89.25">
      <c r="A211" t="s">
        <v>61</v>
      </c>
      <c r="E211" s="39" t="s">
        <v>14273</v>
      </c>
    </row>
    <row r="212" spans="1:16" ht="12.75">
      <c r="A212" t="s">
        <v>53</v>
      </c>
      <c s="34" t="s">
        <v>218</v>
      </c>
      <c s="34" t="s">
        <v>14274</v>
      </c>
      <c s="35" t="s">
        <v>5</v>
      </c>
      <c s="6" t="s">
        <v>14275</v>
      </c>
      <c s="36" t="s">
        <v>115</v>
      </c>
      <c s="37">
        <v>352</v>
      </c>
      <c s="36">
        <v>0</v>
      </c>
      <c s="36">
        <f>ROUND(G212*H212,6)</f>
      </c>
      <c r="L212" s="38">
        <v>0</v>
      </c>
      <c s="32">
        <f>ROUND(ROUND(L212,2)*ROUND(G212,3),2)</f>
      </c>
      <c s="36" t="s">
        <v>57</v>
      </c>
      <c>
        <f>(M212*21)/100</f>
      </c>
      <c t="s">
        <v>28</v>
      </c>
    </row>
    <row r="213" spans="1:5" ht="12.75">
      <c r="A213" s="35" t="s">
        <v>58</v>
      </c>
      <c r="E213" s="39" t="s">
        <v>5</v>
      </c>
    </row>
    <row r="214" spans="1:5" ht="12.75">
      <c r="A214" s="35" t="s">
        <v>59</v>
      </c>
      <c r="E214" s="40" t="s">
        <v>14177</v>
      </c>
    </row>
    <row r="215" spans="1:5" ht="102">
      <c r="A215" t="s">
        <v>61</v>
      </c>
      <c r="E215" s="39" t="s">
        <v>14276</v>
      </c>
    </row>
    <row r="216" spans="1:16" ht="12.75">
      <c r="A216" t="s">
        <v>53</v>
      </c>
      <c s="34" t="s">
        <v>221</v>
      </c>
      <c s="34" t="s">
        <v>14277</v>
      </c>
      <c s="35" t="s">
        <v>5</v>
      </c>
      <c s="6" t="s">
        <v>14278</v>
      </c>
      <c s="36" t="s">
        <v>115</v>
      </c>
      <c s="37">
        <v>15</v>
      </c>
      <c s="36">
        <v>0</v>
      </c>
      <c s="36">
        <f>ROUND(G216*H216,6)</f>
      </c>
      <c r="L216" s="38">
        <v>0</v>
      </c>
      <c s="32">
        <f>ROUND(ROUND(L216,2)*ROUND(G216,3),2)</f>
      </c>
      <c s="36" t="s">
        <v>57</v>
      </c>
      <c>
        <f>(M216*21)/100</f>
      </c>
      <c t="s">
        <v>28</v>
      </c>
    </row>
    <row r="217" spans="1:5" ht="12.75">
      <c r="A217" s="35" t="s">
        <v>58</v>
      </c>
      <c r="E217" s="39" t="s">
        <v>5</v>
      </c>
    </row>
    <row r="218" spans="1:5" ht="12.75">
      <c r="A218" s="35" t="s">
        <v>59</v>
      </c>
      <c r="E218" s="40" t="s">
        <v>14177</v>
      </c>
    </row>
    <row r="219" spans="1:5" ht="102">
      <c r="A219" t="s">
        <v>61</v>
      </c>
      <c r="E219" s="39" t="s">
        <v>14276</v>
      </c>
    </row>
    <row r="220" spans="1:16" ht="12.75">
      <c r="A220" t="s">
        <v>53</v>
      </c>
      <c s="34" t="s">
        <v>224</v>
      </c>
      <c s="34" t="s">
        <v>14279</v>
      </c>
      <c s="35" t="s">
        <v>5</v>
      </c>
      <c s="6" t="s">
        <v>14280</v>
      </c>
      <c s="36" t="s">
        <v>115</v>
      </c>
      <c s="37">
        <v>70</v>
      </c>
      <c s="36">
        <v>0</v>
      </c>
      <c s="36">
        <f>ROUND(G220*H220,6)</f>
      </c>
      <c r="L220" s="38">
        <v>0</v>
      </c>
      <c s="32">
        <f>ROUND(ROUND(L220,2)*ROUND(G220,3),2)</f>
      </c>
      <c s="36" t="s">
        <v>57</v>
      </c>
      <c>
        <f>(M220*21)/100</f>
      </c>
      <c t="s">
        <v>28</v>
      </c>
    </row>
    <row r="221" spans="1:5" ht="12.75">
      <c r="A221" s="35" t="s">
        <v>58</v>
      </c>
      <c r="E221" s="39" t="s">
        <v>5</v>
      </c>
    </row>
    <row r="222" spans="1:5" ht="12.75">
      <c r="A222" s="35" t="s">
        <v>59</v>
      </c>
      <c r="E222" s="40" t="s">
        <v>14177</v>
      </c>
    </row>
    <row r="223" spans="1:5" ht="102">
      <c r="A223" t="s">
        <v>61</v>
      </c>
      <c r="E223" s="39" t="s">
        <v>14276</v>
      </c>
    </row>
    <row r="224" spans="1:16" ht="12.75">
      <c r="A224" t="s">
        <v>53</v>
      </c>
      <c s="34" t="s">
        <v>227</v>
      </c>
      <c s="34" t="s">
        <v>14281</v>
      </c>
      <c s="35" t="s">
        <v>5</v>
      </c>
      <c s="6" t="s">
        <v>14282</v>
      </c>
      <c s="36" t="s">
        <v>115</v>
      </c>
      <c s="37">
        <v>2</v>
      </c>
      <c s="36">
        <v>0</v>
      </c>
      <c s="36">
        <f>ROUND(G224*H224,6)</f>
      </c>
      <c r="L224" s="38">
        <v>0</v>
      </c>
      <c s="32">
        <f>ROUND(ROUND(L224,2)*ROUND(G224,3),2)</f>
      </c>
      <c s="36" t="s">
        <v>57</v>
      </c>
      <c>
        <f>(M224*21)/100</f>
      </c>
      <c t="s">
        <v>28</v>
      </c>
    </row>
    <row r="225" spans="1:5" ht="12.75">
      <c r="A225" s="35" t="s">
        <v>58</v>
      </c>
      <c r="E225" s="39" t="s">
        <v>5</v>
      </c>
    </row>
    <row r="226" spans="1:5" ht="12.75">
      <c r="A226" s="35" t="s">
        <v>59</v>
      </c>
      <c r="E226" s="40" t="s">
        <v>14177</v>
      </c>
    </row>
    <row r="227" spans="1:5" ht="102">
      <c r="A227" t="s">
        <v>61</v>
      </c>
      <c r="E227" s="39" t="s">
        <v>14276</v>
      </c>
    </row>
    <row r="228" spans="1:16" ht="12.75">
      <c r="A228" t="s">
        <v>53</v>
      </c>
      <c s="34" t="s">
        <v>230</v>
      </c>
      <c s="34" t="s">
        <v>14283</v>
      </c>
      <c s="35" t="s">
        <v>5</v>
      </c>
      <c s="6" t="s">
        <v>14284</v>
      </c>
      <c s="36" t="s">
        <v>115</v>
      </c>
      <c s="37">
        <v>52</v>
      </c>
      <c s="36">
        <v>0</v>
      </c>
      <c s="36">
        <f>ROUND(G228*H228,6)</f>
      </c>
      <c r="L228" s="38">
        <v>0</v>
      </c>
      <c s="32">
        <f>ROUND(ROUND(L228,2)*ROUND(G228,3),2)</f>
      </c>
      <c s="36" t="s">
        <v>57</v>
      </c>
      <c>
        <f>(M228*21)/100</f>
      </c>
      <c t="s">
        <v>28</v>
      </c>
    </row>
    <row r="229" spans="1:5" ht="12.75">
      <c r="A229" s="35" t="s">
        <v>58</v>
      </c>
      <c r="E229" s="39" t="s">
        <v>5</v>
      </c>
    </row>
    <row r="230" spans="1:5" ht="12.75">
      <c r="A230" s="35" t="s">
        <v>59</v>
      </c>
      <c r="E230" s="40" t="s">
        <v>14177</v>
      </c>
    </row>
    <row r="231" spans="1:5" ht="102">
      <c r="A231" t="s">
        <v>61</v>
      </c>
      <c r="E231" s="39" t="s">
        <v>14276</v>
      </c>
    </row>
    <row r="232" spans="1:16" ht="12.75">
      <c r="A232" t="s">
        <v>53</v>
      </c>
      <c s="34" t="s">
        <v>234</v>
      </c>
      <c s="34" t="s">
        <v>14285</v>
      </c>
      <c s="35" t="s">
        <v>5</v>
      </c>
      <c s="6" t="s">
        <v>14286</v>
      </c>
      <c s="36" t="s">
        <v>115</v>
      </c>
      <c s="37">
        <v>3475</v>
      </c>
      <c s="36">
        <v>0</v>
      </c>
      <c s="36">
        <f>ROUND(G232*H232,6)</f>
      </c>
      <c r="L232" s="38">
        <v>0</v>
      </c>
      <c s="32">
        <f>ROUND(ROUND(L232,2)*ROUND(G232,3),2)</f>
      </c>
      <c s="36" t="s">
        <v>57</v>
      </c>
      <c>
        <f>(M232*21)/100</f>
      </c>
      <c t="s">
        <v>28</v>
      </c>
    </row>
    <row r="233" spans="1:5" ht="12.75">
      <c r="A233" s="35" t="s">
        <v>58</v>
      </c>
      <c r="E233" s="39" t="s">
        <v>5</v>
      </c>
    </row>
    <row r="234" spans="1:5" ht="12.75">
      <c r="A234" s="35" t="s">
        <v>59</v>
      </c>
      <c r="E234" s="40" t="s">
        <v>14177</v>
      </c>
    </row>
    <row r="235" spans="1:5" ht="102">
      <c r="A235" t="s">
        <v>61</v>
      </c>
      <c r="E235" s="39" t="s">
        <v>14276</v>
      </c>
    </row>
    <row r="236" spans="1:16" ht="12.75">
      <c r="A236" t="s">
        <v>53</v>
      </c>
      <c s="34" t="s">
        <v>237</v>
      </c>
      <c s="34" t="s">
        <v>14287</v>
      </c>
      <c s="35" t="s">
        <v>5</v>
      </c>
      <c s="6" t="s">
        <v>14288</v>
      </c>
      <c s="36" t="s">
        <v>115</v>
      </c>
      <c s="37">
        <v>4</v>
      </c>
      <c s="36">
        <v>0</v>
      </c>
      <c s="36">
        <f>ROUND(G236*H236,6)</f>
      </c>
      <c r="L236" s="38">
        <v>0</v>
      </c>
      <c s="32">
        <f>ROUND(ROUND(L236,2)*ROUND(G236,3),2)</f>
      </c>
      <c s="36" t="s">
        <v>57</v>
      </c>
      <c>
        <f>(M236*21)/100</f>
      </c>
      <c t="s">
        <v>28</v>
      </c>
    </row>
    <row r="237" spans="1:5" ht="12.75">
      <c r="A237" s="35" t="s">
        <v>58</v>
      </c>
      <c r="E237" s="39" t="s">
        <v>5</v>
      </c>
    </row>
    <row r="238" spans="1:5" ht="12.75">
      <c r="A238" s="35" t="s">
        <v>59</v>
      </c>
      <c r="E238" s="40" t="s">
        <v>14177</v>
      </c>
    </row>
    <row r="239" spans="1:5" ht="102">
      <c r="A239" t="s">
        <v>61</v>
      </c>
      <c r="E239" s="39" t="s">
        <v>14289</v>
      </c>
    </row>
    <row r="240" spans="1:16" ht="12.75">
      <c r="A240" t="s">
        <v>53</v>
      </c>
      <c s="34" t="s">
        <v>240</v>
      </c>
      <c s="34" t="s">
        <v>14290</v>
      </c>
      <c s="35" t="s">
        <v>5</v>
      </c>
      <c s="6" t="s">
        <v>14291</v>
      </c>
      <c s="36" t="s">
        <v>115</v>
      </c>
      <c s="37">
        <v>255</v>
      </c>
      <c s="36">
        <v>0</v>
      </c>
      <c s="36">
        <f>ROUND(G240*H240,6)</f>
      </c>
      <c r="L240" s="38">
        <v>0</v>
      </c>
      <c s="32">
        <f>ROUND(ROUND(L240,2)*ROUND(G240,3),2)</f>
      </c>
      <c s="36" t="s">
        <v>57</v>
      </c>
      <c>
        <f>(M240*21)/100</f>
      </c>
      <c t="s">
        <v>28</v>
      </c>
    </row>
    <row r="241" spans="1:5" ht="12.75">
      <c r="A241" s="35" t="s">
        <v>58</v>
      </c>
      <c r="E241" s="39" t="s">
        <v>5</v>
      </c>
    </row>
    <row r="242" spans="1:5" ht="12.75">
      <c r="A242" s="35" t="s">
        <v>59</v>
      </c>
      <c r="E242" s="40" t="s">
        <v>14177</v>
      </c>
    </row>
    <row r="243" spans="1:5" ht="102">
      <c r="A243" t="s">
        <v>61</v>
      </c>
      <c r="E243" s="39" t="s">
        <v>14276</v>
      </c>
    </row>
    <row r="244" spans="1:16" ht="12.75">
      <c r="A244" t="s">
        <v>53</v>
      </c>
      <c s="34" t="s">
        <v>243</v>
      </c>
      <c s="34" t="s">
        <v>14292</v>
      </c>
      <c s="35" t="s">
        <v>5</v>
      </c>
      <c s="6" t="s">
        <v>14293</v>
      </c>
      <c s="36" t="s">
        <v>115</v>
      </c>
      <c s="37">
        <v>141</v>
      </c>
      <c s="36">
        <v>0</v>
      </c>
      <c s="36">
        <f>ROUND(G244*H244,6)</f>
      </c>
      <c r="L244" s="38">
        <v>0</v>
      </c>
      <c s="32">
        <f>ROUND(ROUND(L244,2)*ROUND(G244,3),2)</f>
      </c>
      <c s="36" t="s">
        <v>57</v>
      </c>
      <c>
        <f>(M244*21)/100</f>
      </c>
      <c t="s">
        <v>28</v>
      </c>
    </row>
    <row r="245" spans="1:5" ht="12.75">
      <c r="A245" s="35" t="s">
        <v>58</v>
      </c>
      <c r="E245" s="39" t="s">
        <v>5</v>
      </c>
    </row>
    <row r="246" spans="1:5" ht="12.75">
      <c r="A246" s="35" t="s">
        <v>59</v>
      </c>
      <c r="E246" s="40" t="s">
        <v>14177</v>
      </c>
    </row>
    <row r="247" spans="1:5" ht="102">
      <c r="A247" t="s">
        <v>61</v>
      </c>
      <c r="E247" s="39" t="s">
        <v>14276</v>
      </c>
    </row>
    <row r="248" spans="1:16" ht="12.75">
      <c r="A248" t="s">
        <v>53</v>
      </c>
      <c s="34" t="s">
        <v>246</v>
      </c>
      <c s="34" t="s">
        <v>14294</v>
      </c>
      <c s="35" t="s">
        <v>5</v>
      </c>
      <c s="6" t="s">
        <v>14295</v>
      </c>
      <c s="36" t="s">
        <v>115</v>
      </c>
      <c s="37">
        <v>339</v>
      </c>
      <c s="36">
        <v>0</v>
      </c>
      <c s="36">
        <f>ROUND(G248*H248,6)</f>
      </c>
      <c r="L248" s="38">
        <v>0</v>
      </c>
      <c s="32">
        <f>ROUND(ROUND(L248,2)*ROUND(G248,3),2)</f>
      </c>
      <c s="36" t="s">
        <v>57</v>
      </c>
      <c>
        <f>(M248*21)/100</f>
      </c>
      <c t="s">
        <v>28</v>
      </c>
    </row>
    <row r="249" spans="1:5" ht="12.75">
      <c r="A249" s="35" t="s">
        <v>58</v>
      </c>
      <c r="E249" s="39" t="s">
        <v>5</v>
      </c>
    </row>
    <row r="250" spans="1:5" ht="12.75">
      <c r="A250" s="35" t="s">
        <v>59</v>
      </c>
      <c r="E250" s="40" t="s">
        <v>14177</v>
      </c>
    </row>
    <row r="251" spans="1:5" ht="102">
      <c r="A251" t="s">
        <v>61</v>
      </c>
      <c r="E251" s="39" t="s">
        <v>14276</v>
      </c>
    </row>
    <row r="252" spans="1:16" ht="12.75">
      <c r="A252" t="s">
        <v>53</v>
      </c>
      <c s="34" t="s">
        <v>249</v>
      </c>
      <c s="34" t="s">
        <v>14296</v>
      </c>
      <c s="35" t="s">
        <v>5</v>
      </c>
      <c s="6" t="s">
        <v>14297</v>
      </c>
      <c s="36" t="s">
        <v>115</v>
      </c>
      <c s="37">
        <v>2</v>
      </c>
      <c s="36">
        <v>0</v>
      </c>
      <c s="36">
        <f>ROUND(G252*H252,6)</f>
      </c>
      <c r="L252" s="38">
        <v>0</v>
      </c>
      <c s="32">
        <f>ROUND(ROUND(L252,2)*ROUND(G252,3),2)</f>
      </c>
      <c s="36" t="s">
        <v>57</v>
      </c>
      <c>
        <f>(M252*21)/100</f>
      </c>
      <c t="s">
        <v>28</v>
      </c>
    </row>
    <row r="253" spans="1:5" ht="12.75">
      <c r="A253" s="35" t="s">
        <v>58</v>
      </c>
      <c r="E253" s="39" t="s">
        <v>5</v>
      </c>
    </row>
    <row r="254" spans="1:5" ht="12.75">
      <c r="A254" s="35" t="s">
        <v>59</v>
      </c>
      <c r="E254" s="40" t="s">
        <v>14177</v>
      </c>
    </row>
    <row r="255" spans="1:5" ht="102">
      <c r="A255" t="s">
        <v>61</v>
      </c>
      <c r="E255" s="39" t="s">
        <v>14276</v>
      </c>
    </row>
    <row r="256" spans="1:16" ht="12.75">
      <c r="A256" t="s">
        <v>53</v>
      </c>
      <c s="34" t="s">
        <v>252</v>
      </c>
      <c s="34" t="s">
        <v>14298</v>
      </c>
      <c s="35" t="s">
        <v>5</v>
      </c>
      <c s="6" t="s">
        <v>14299</v>
      </c>
      <c s="36" t="s">
        <v>115</v>
      </c>
      <c s="37">
        <v>30</v>
      </c>
      <c s="36">
        <v>0</v>
      </c>
      <c s="36">
        <f>ROUND(G256*H256,6)</f>
      </c>
      <c r="L256" s="38">
        <v>0</v>
      </c>
      <c s="32">
        <f>ROUND(ROUND(L256,2)*ROUND(G256,3),2)</f>
      </c>
      <c s="36" t="s">
        <v>57</v>
      </c>
      <c>
        <f>(M256*21)/100</f>
      </c>
      <c t="s">
        <v>28</v>
      </c>
    </row>
    <row r="257" spans="1:5" ht="12.75">
      <c r="A257" s="35" t="s">
        <v>58</v>
      </c>
      <c r="E257" s="39" t="s">
        <v>5</v>
      </c>
    </row>
    <row r="258" spans="1:5" ht="12.75">
      <c r="A258" s="35" t="s">
        <v>59</v>
      </c>
      <c r="E258" s="40" t="s">
        <v>14177</v>
      </c>
    </row>
    <row r="259" spans="1:5" ht="102">
      <c r="A259" t="s">
        <v>61</v>
      </c>
      <c r="E259" s="39" t="s">
        <v>14276</v>
      </c>
    </row>
    <row r="260" spans="1:16" ht="12.75">
      <c r="A260" t="s">
        <v>53</v>
      </c>
      <c s="34" t="s">
        <v>255</v>
      </c>
      <c s="34" t="s">
        <v>14300</v>
      </c>
      <c s="35" t="s">
        <v>5</v>
      </c>
      <c s="6" t="s">
        <v>14301</v>
      </c>
      <c s="36" t="s">
        <v>115</v>
      </c>
      <c s="37">
        <v>32</v>
      </c>
      <c s="36">
        <v>0</v>
      </c>
      <c s="36">
        <f>ROUND(G260*H260,6)</f>
      </c>
      <c r="L260" s="38">
        <v>0</v>
      </c>
      <c s="32">
        <f>ROUND(ROUND(L260,2)*ROUND(G260,3),2)</f>
      </c>
      <c s="36" t="s">
        <v>57</v>
      </c>
      <c>
        <f>(M260*21)/100</f>
      </c>
      <c t="s">
        <v>28</v>
      </c>
    </row>
    <row r="261" spans="1:5" ht="12.75">
      <c r="A261" s="35" t="s">
        <v>58</v>
      </c>
      <c r="E261" s="39" t="s">
        <v>5</v>
      </c>
    </row>
    <row r="262" spans="1:5" ht="12.75">
      <c r="A262" s="35" t="s">
        <v>59</v>
      </c>
      <c r="E262" s="40" t="s">
        <v>14177</v>
      </c>
    </row>
    <row r="263" spans="1:5" ht="102">
      <c r="A263" t="s">
        <v>61</v>
      </c>
      <c r="E263" s="39" t="s">
        <v>14276</v>
      </c>
    </row>
    <row r="264" spans="1:16" ht="12.75">
      <c r="A264" t="s">
        <v>53</v>
      </c>
      <c s="34" t="s">
        <v>258</v>
      </c>
      <c s="34" t="s">
        <v>14302</v>
      </c>
      <c s="35" t="s">
        <v>5</v>
      </c>
      <c s="6" t="s">
        <v>14303</v>
      </c>
      <c s="36" t="s">
        <v>115</v>
      </c>
      <c s="37">
        <v>20</v>
      </c>
      <c s="36">
        <v>0</v>
      </c>
      <c s="36">
        <f>ROUND(G264*H264,6)</f>
      </c>
      <c r="L264" s="38">
        <v>0</v>
      </c>
      <c s="32">
        <f>ROUND(ROUND(L264,2)*ROUND(G264,3),2)</f>
      </c>
      <c s="36" t="s">
        <v>57</v>
      </c>
      <c>
        <f>(M264*21)/100</f>
      </c>
      <c t="s">
        <v>28</v>
      </c>
    </row>
    <row r="265" spans="1:5" ht="12.75">
      <c r="A265" s="35" t="s">
        <v>58</v>
      </c>
      <c r="E265" s="39" t="s">
        <v>5</v>
      </c>
    </row>
    <row r="266" spans="1:5" ht="12.75">
      <c r="A266" s="35" t="s">
        <v>59</v>
      </c>
      <c r="E266" s="40" t="s">
        <v>14177</v>
      </c>
    </row>
    <row r="267" spans="1:5" ht="102">
      <c r="A267" t="s">
        <v>61</v>
      </c>
      <c r="E267" s="39" t="s">
        <v>14276</v>
      </c>
    </row>
    <row r="268" spans="1:16" ht="12.75">
      <c r="A268" t="s">
        <v>53</v>
      </c>
      <c s="34" t="s">
        <v>261</v>
      </c>
      <c s="34" t="s">
        <v>14304</v>
      </c>
      <c s="35" t="s">
        <v>5</v>
      </c>
      <c s="6" t="s">
        <v>14305</v>
      </c>
      <c s="36" t="s">
        <v>115</v>
      </c>
      <c s="37">
        <v>58</v>
      </c>
      <c s="36">
        <v>0</v>
      </c>
      <c s="36">
        <f>ROUND(G268*H268,6)</f>
      </c>
      <c r="L268" s="38">
        <v>0</v>
      </c>
      <c s="32">
        <f>ROUND(ROUND(L268,2)*ROUND(G268,3),2)</f>
      </c>
      <c s="36" t="s">
        <v>57</v>
      </c>
      <c>
        <f>(M268*21)/100</f>
      </c>
      <c t="s">
        <v>28</v>
      </c>
    </row>
    <row r="269" spans="1:5" ht="12.75">
      <c r="A269" s="35" t="s">
        <v>58</v>
      </c>
      <c r="E269" s="39" t="s">
        <v>5</v>
      </c>
    </row>
    <row r="270" spans="1:5" ht="12.75">
      <c r="A270" s="35" t="s">
        <v>59</v>
      </c>
      <c r="E270" s="40" t="s">
        <v>14177</v>
      </c>
    </row>
    <row r="271" spans="1:5" ht="102">
      <c r="A271" t="s">
        <v>61</v>
      </c>
      <c r="E271" s="39" t="s">
        <v>14276</v>
      </c>
    </row>
    <row r="272" spans="1:16" ht="12.75">
      <c r="A272" t="s">
        <v>53</v>
      </c>
      <c s="34" t="s">
        <v>264</v>
      </c>
      <c s="34" t="s">
        <v>14306</v>
      </c>
      <c s="35" t="s">
        <v>5</v>
      </c>
      <c s="6" t="s">
        <v>14307</v>
      </c>
      <c s="36" t="s">
        <v>82</v>
      </c>
      <c s="37">
        <v>1310</v>
      </c>
      <c s="36">
        <v>0</v>
      </c>
      <c s="36">
        <f>ROUND(G272*H272,6)</f>
      </c>
      <c r="L272" s="38">
        <v>0</v>
      </c>
      <c s="32">
        <f>ROUND(ROUND(L272,2)*ROUND(G272,3),2)</f>
      </c>
      <c s="36" t="s">
        <v>57</v>
      </c>
      <c>
        <f>(M272*21)/100</f>
      </c>
      <c t="s">
        <v>28</v>
      </c>
    </row>
    <row r="273" spans="1:5" ht="12.75">
      <c r="A273" s="35" t="s">
        <v>58</v>
      </c>
      <c r="E273" s="39" t="s">
        <v>5</v>
      </c>
    </row>
    <row r="274" spans="1:5" ht="12.75">
      <c r="A274" s="35" t="s">
        <v>59</v>
      </c>
      <c r="E274" s="40" t="s">
        <v>14177</v>
      </c>
    </row>
    <row r="275" spans="1:5" ht="89.25">
      <c r="A275" t="s">
        <v>61</v>
      </c>
      <c r="E275" s="39" t="s">
        <v>14308</v>
      </c>
    </row>
    <row r="276" spans="1:16" ht="12.75">
      <c r="A276" t="s">
        <v>53</v>
      </c>
      <c s="34" t="s">
        <v>267</v>
      </c>
      <c s="34" t="s">
        <v>14309</v>
      </c>
      <c s="35" t="s">
        <v>5</v>
      </c>
      <c s="6" t="s">
        <v>14310</v>
      </c>
      <c s="36" t="s">
        <v>115</v>
      </c>
      <c s="37">
        <v>4</v>
      </c>
      <c s="36">
        <v>0</v>
      </c>
      <c s="36">
        <f>ROUND(G276*H276,6)</f>
      </c>
      <c r="L276" s="38">
        <v>0</v>
      </c>
      <c s="32">
        <f>ROUND(ROUND(L276,2)*ROUND(G276,3),2)</f>
      </c>
      <c s="36" t="s">
        <v>57</v>
      </c>
      <c>
        <f>(M276*21)/100</f>
      </c>
      <c t="s">
        <v>28</v>
      </c>
    </row>
    <row r="277" spans="1:5" ht="12.75">
      <c r="A277" s="35" t="s">
        <v>58</v>
      </c>
      <c r="E277" s="39" t="s">
        <v>5</v>
      </c>
    </row>
    <row r="278" spans="1:5" ht="12.75">
      <c r="A278" s="35" t="s">
        <v>59</v>
      </c>
      <c r="E278" s="40" t="s">
        <v>14177</v>
      </c>
    </row>
    <row r="279" spans="1:5" ht="114.75">
      <c r="A279" t="s">
        <v>61</v>
      </c>
      <c r="E279" s="39" t="s">
        <v>14311</v>
      </c>
    </row>
    <row r="280" spans="1:16" ht="12.75">
      <c r="A280" t="s">
        <v>53</v>
      </c>
      <c s="34" t="s">
        <v>270</v>
      </c>
      <c s="34" t="s">
        <v>14312</v>
      </c>
      <c s="35" t="s">
        <v>5</v>
      </c>
      <c s="6" t="s">
        <v>14313</v>
      </c>
      <c s="36" t="s">
        <v>115</v>
      </c>
      <c s="37">
        <v>13</v>
      </c>
      <c s="36">
        <v>0</v>
      </c>
      <c s="36">
        <f>ROUND(G280*H280,6)</f>
      </c>
      <c r="L280" s="38">
        <v>0</v>
      </c>
      <c s="32">
        <f>ROUND(ROUND(L280,2)*ROUND(G280,3),2)</f>
      </c>
      <c s="36" t="s">
        <v>57</v>
      </c>
      <c>
        <f>(M280*21)/100</f>
      </c>
      <c t="s">
        <v>28</v>
      </c>
    </row>
    <row r="281" spans="1:5" ht="12.75">
      <c r="A281" s="35" t="s">
        <v>58</v>
      </c>
      <c r="E281" s="39" t="s">
        <v>5</v>
      </c>
    </row>
    <row r="282" spans="1:5" ht="12.75">
      <c r="A282" s="35" t="s">
        <v>59</v>
      </c>
      <c r="E282" s="40" t="s">
        <v>14177</v>
      </c>
    </row>
    <row r="283" spans="1:5" ht="114.75">
      <c r="A283" t="s">
        <v>61</v>
      </c>
      <c r="E283" s="39" t="s">
        <v>14311</v>
      </c>
    </row>
    <row r="284" spans="1:16" ht="12.75">
      <c r="A284" t="s">
        <v>53</v>
      </c>
      <c s="34" t="s">
        <v>273</v>
      </c>
      <c s="34" t="s">
        <v>14314</v>
      </c>
      <c s="35" t="s">
        <v>5</v>
      </c>
      <c s="6" t="s">
        <v>14315</v>
      </c>
      <c s="36" t="s">
        <v>115</v>
      </c>
      <c s="37">
        <v>16</v>
      </c>
      <c s="36">
        <v>0</v>
      </c>
      <c s="36">
        <f>ROUND(G284*H284,6)</f>
      </c>
      <c r="L284" s="38">
        <v>0</v>
      </c>
      <c s="32">
        <f>ROUND(ROUND(L284,2)*ROUND(G284,3),2)</f>
      </c>
      <c s="36" t="s">
        <v>57</v>
      </c>
      <c>
        <f>(M284*21)/100</f>
      </c>
      <c t="s">
        <v>28</v>
      </c>
    </row>
    <row r="285" spans="1:5" ht="12.75">
      <c r="A285" s="35" t="s">
        <v>58</v>
      </c>
      <c r="E285" s="39" t="s">
        <v>5</v>
      </c>
    </row>
    <row r="286" spans="1:5" ht="12.75">
      <c r="A286" s="35" t="s">
        <v>59</v>
      </c>
      <c r="E286" s="40" t="s">
        <v>14177</v>
      </c>
    </row>
    <row r="287" spans="1:5" ht="114.75">
      <c r="A287" t="s">
        <v>61</v>
      </c>
      <c r="E287" s="39" t="s">
        <v>14311</v>
      </c>
    </row>
    <row r="288" spans="1:16" ht="12.75">
      <c r="A288" t="s">
        <v>53</v>
      </c>
      <c s="34" t="s">
        <v>86</v>
      </c>
      <c s="34" t="s">
        <v>14316</v>
      </c>
      <c s="35" t="s">
        <v>5</v>
      </c>
      <c s="6" t="s">
        <v>14317</v>
      </c>
      <c s="36" t="s">
        <v>82</v>
      </c>
      <c s="37">
        <v>200</v>
      </c>
      <c s="36">
        <v>0</v>
      </c>
      <c s="36">
        <f>ROUND(G288*H288,6)</f>
      </c>
      <c r="L288" s="38">
        <v>0</v>
      </c>
      <c s="32">
        <f>ROUND(ROUND(L288,2)*ROUND(G288,3),2)</f>
      </c>
      <c s="36" t="s">
        <v>57</v>
      </c>
      <c>
        <f>(M288*21)/100</f>
      </c>
      <c t="s">
        <v>28</v>
      </c>
    </row>
    <row r="289" spans="1:5" ht="12.75">
      <c r="A289" s="35" t="s">
        <v>58</v>
      </c>
      <c r="E289" s="39" t="s">
        <v>5</v>
      </c>
    </row>
    <row r="290" spans="1:5" ht="12.75">
      <c r="A290" s="35" t="s">
        <v>59</v>
      </c>
      <c r="E290" s="40" t="s">
        <v>14318</v>
      </c>
    </row>
    <row r="291" spans="1:5" ht="89.25">
      <c r="A291" t="s">
        <v>61</v>
      </c>
      <c r="E291" s="39" t="s">
        <v>14319</v>
      </c>
    </row>
    <row r="292" spans="1:16" ht="12.75">
      <c r="A292" t="s">
        <v>53</v>
      </c>
      <c s="34" t="s">
        <v>279</v>
      </c>
      <c s="34" t="s">
        <v>14320</v>
      </c>
      <c s="35" t="s">
        <v>5</v>
      </c>
      <c s="6" t="s">
        <v>14321</v>
      </c>
      <c s="36" t="s">
        <v>115</v>
      </c>
      <c s="37">
        <v>39</v>
      </c>
      <c s="36">
        <v>0</v>
      </c>
      <c s="36">
        <f>ROUND(G292*H292,6)</f>
      </c>
      <c r="L292" s="38">
        <v>0</v>
      </c>
      <c s="32">
        <f>ROUND(ROUND(L292,2)*ROUND(G292,3),2)</f>
      </c>
      <c s="36" t="s">
        <v>57</v>
      </c>
      <c>
        <f>(M292*21)/100</f>
      </c>
      <c t="s">
        <v>28</v>
      </c>
    </row>
    <row r="293" spans="1:5" ht="12.75">
      <c r="A293" s="35" t="s">
        <v>58</v>
      </c>
      <c r="E293" s="39" t="s">
        <v>5</v>
      </c>
    </row>
    <row r="294" spans="1:5" ht="12.75">
      <c r="A294" s="35" t="s">
        <v>59</v>
      </c>
      <c r="E294" s="40" t="s">
        <v>14318</v>
      </c>
    </row>
    <row r="295" spans="1:5" ht="114.75">
      <c r="A295" t="s">
        <v>61</v>
      </c>
      <c r="E295" s="39" t="s">
        <v>14311</v>
      </c>
    </row>
    <row r="296" spans="1:16" ht="12.75">
      <c r="A296" t="s">
        <v>53</v>
      </c>
      <c s="34" t="s">
        <v>282</v>
      </c>
      <c s="34" t="s">
        <v>14322</v>
      </c>
      <c s="35" t="s">
        <v>5</v>
      </c>
      <c s="6" t="s">
        <v>14323</v>
      </c>
      <c s="36" t="s">
        <v>115</v>
      </c>
      <c s="37">
        <v>34</v>
      </c>
      <c s="36">
        <v>0</v>
      </c>
      <c s="36">
        <f>ROUND(G296*H296,6)</f>
      </c>
      <c r="L296" s="38">
        <v>0</v>
      </c>
      <c s="32">
        <f>ROUND(ROUND(L296,2)*ROUND(G296,3),2)</f>
      </c>
      <c s="36" t="s">
        <v>57</v>
      </c>
      <c>
        <f>(M296*21)/100</f>
      </c>
      <c t="s">
        <v>28</v>
      </c>
    </row>
    <row r="297" spans="1:5" ht="12.75">
      <c r="A297" s="35" t="s">
        <v>58</v>
      </c>
      <c r="E297" s="39" t="s">
        <v>5</v>
      </c>
    </row>
    <row r="298" spans="1:5" ht="12.75">
      <c r="A298" s="35" t="s">
        <v>59</v>
      </c>
      <c r="E298" s="40" t="s">
        <v>14318</v>
      </c>
    </row>
    <row r="299" spans="1:5" ht="114.75">
      <c r="A299" t="s">
        <v>61</v>
      </c>
      <c r="E299" s="39" t="s">
        <v>14311</v>
      </c>
    </row>
    <row r="300" spans="1:16" ht="12.75">
      <c r="A300" t="s">
        <v>53</v>
      </c>
      <c s="34" t="s">
        <v>285</v>
      </c>
      <c s="34" t="s">
        <v>14324</v>
      </c>
      <c s="35" t="s">
        <v>5</v>
      </c>
      <c s="6" t="s">
        <v>14325</v>
      </c>
      <c s="36" t="s">
        <v>115</v>
      </c>
      <c s="37">
        <v>3</v>
      </c>
      <c s="36">
        <v>0</v>
      </c>
      <c s="36">
        <f>ROUND(G300*H300,6)</f>
      </c>
      <c r="L300" s="38">
        <v>0</v>
      </c>
      <c s="32">
        <f>ROUND(ROUND(L300,2)*ROUND(G300,3),2)</f>
      </c>
      <c s="36" t="s">
        <v>57</v>
      </c>
      <c>
        <f>(M300*21)/100</f>
      </c>
      <c t="s">
        <v>28</v>
      </c>
    </row>
    <row r="301" spans="1:5" ht="12.75">
      <c r="A301" s="35" t="s">
        <v>58</v>
      </c>
      <c r="E301" s="39" t="s">
        <v>5</v>
      </c>
    </row>
    <row r="302" spans="1:5" ht="12.75">
      <c r="A302" s="35" t="s">
        <v>59</v>
      </c>
      <c r="E302" s="40" t="s">
        <v>14318</v>
      </c>
    </row>
    <row r="303" spans="1:5" ht="102">
      <c r="A303" t="s">
        <v>61</v>
      </c>
      <c r="E303" s="39" t="s">
        <v>14326</v>
      </c>
    </row>
    <row r="304" spans="1:16" ht="12.75">
      <c r="A304" t="s">
        <v>53</v>
      </c>
      <c s="34" t="s">
        <v>132</v>
      </c>
      <c s="34" t="s">
        <v>14327</v>
      </c>
      <c s="35" t="s">
        <v>5</v>
      </c>
      <c s="6" t="s">
        <v>14328</v>
      </c>
      <c s="36" t="s">
        <v>115</v>
      </c>
      <c s="37">
        <v>1</v>
      </c>
      <c s="36">
        <v>0</v>
      </c>
      <c s="36">
        <f>ROUND(G304*H304,6)</f>
      </c>
      <c r="L304" s="38">
        <v>0</v>
      </c>
      <c s="32">
        <f>ROUND(ROUND(L304,2)*ROUND(G304,3),2)</f>
      </c>
      <c s="36" t="s">
        <v>57</v>
      </c>
      <c>
        <f>(M304*21)/100</f>
      </c>
      <c t="s">
        <v>28</v>
      </c>
    </row>
    <row r="305" spans="1:5" ht="12.75">
      <c r="A305" s="35" t="s">
        <v>58</v>
      </c>
      <c r="E305" s="39" t="s">
        <v>5</v>
      </c>
    </row>
    <row r="306" spans="1:5" ht="12.75">
      <c r="A306" s="35" t="s">
        <v>59</v>
      </c>
      <c r="E306" s="40" t="s">
        <v>14318</v>
      </c>
    </row>
    <row r="307" spans="1:5" ht="102">
      <c r="A307" t="s">
        <v>61</v>
      </c>
      <c r="E307" s="39" t="s">
        <v>14326</v>
      </c>
    </row>
    <row r="308" spans="1:16" ht="12.75">
      <c r="A308" t="s">
        <v>53</v>
      </c>
      <c s="34" t="s">
        <v>149</v>
      </c>
      <c s="34" t="s">
        <v>14329</v>
      </c>
      <c s="35" t="s">
        <v>5</v>
      </c>
      <c s="6" t="s">
        <v>14330</v>
      </c>
      <c s="36" t="s">
        <v>115</v>
      </c>
      <c s="37">
        <v>57</v>
      </c>
      <c s="36">
        <v>0</v>
      </c>
      <c s="36">
        <f>ROUND(G308*H308,6)</f>
      </c>
      <c r="L308" s="38">
        <v>0</v>
      </c>
      <c s="32">
        <f>ROUND(ROUND(L308,2)*ROUND(G308,3),2)</f>
      </c>
      <c s="36" t="s">
        <v>57</v>
      </c>
      <c>
        <f>(M308*21)/100</f>
      </c>
      <c t="s">
        <v>28</v>
      </c>
    </row>
    <row r="309" spans="1:5" ht="12.75">
      <c r="A309" s="35" t="s">
        <v>58</v>
      </c>
      <c r="E309" s="39" t="s">
        <v>5</v>
      </c>
    </row>
    <row r="310" spans="1:5" ht="12.75">
      <c r="A310" s="35" t="s">
        <v>59</v>
      </c>
      <c r="E310" s="40" t="s">
        <v>14318</v>
      </c>
    </row>
    <row r="311" spans="1:5" ht="114.75">
      <c r="A311" t="s">
        <v>61</v>
      </c>
      <c r="E311" s="39" t="s">
        <v>14311</v>
      </c>
    </row>
    <row r="312" spans="1:16" ht="12.75">
      <c r="A312" t="s">
        <v>53</v>
      </c>
      <c s="34" t="s">
        <v>292</v>
      </c>
      <c s="34" t="s">
        <v>14331</v>
      </c>
      <c s="35" t="s">
        <v>5</v>
      </c>
      <c s="6" t="s">
        <v>14332</v>
      </c>
      <c s="36" t="s">
        <v>82</v>
      </c>
      <c s="37">
        <v>10000</v>
      </c>
      <c s="36">
        <v>0</v>
      </c>
      <c s="36">
        <f>ROUND(G312*H312,6)</f>
      </c>
      <c r="L312" s="38">
        <v>0</v>
      </c>
      <c s="32">
        <f>ROUND(ROUND(L312,2)*ROUND(G312,3),2)</f>
      </c>
      <c s="36" t="s">
        <v>57</v>
      </c>
      <c>
        <f>(M312*21)/100</f>
      </c>
      <c t="s">
        <v>28</v>
      </c>
    </row>
    <row r="313" spans="1:5" ht="12.75">
      <c r="A313" s="35" t="s">
        <v>58</v>
      </c>
      <c r="E313" s="39" t="s">
        <v>5</v>
      </c>
    </row>
    <row r="314" spans="1:5" ht="12.75">
      <c r="A314" s="35" t="s">
        <v>59</v>
      </c>
      <c r="E314" s="40" t="s">
        <v>14318</v>
      </c>
    </row>
    <row r="315" spans="1:5" ht="102">
      <c r="A315" t="s">
        <v>61</v>
      </c>
      <c r="E315" s="39" t="s">
        <v>14333</v>
      </c>
    </row>
    <row r="316" spans="1:16" ht="12.75">
      <c r="A316" t="s">
        <v>53</v>
      </c>
      <c s="34" t="s">
        <v>295</v>
      </c>
      <c s="34" t="s">
        <v>14334</v>
      </c>
      <c s="35" t="s">
        <v>5</v>
      </c>
      <c s="6" t="s">
        <v>14335</v>
      </c>
      <c s="36" t="s">
        <v>82</v>
      </c>
      <c s="37">
        <v>18010</v>
      </c>
      <c s="36">
        <v>0</v>
      </c>
      <c s="36">
        <f>ROUND(G316*H316,6)</f>
      </c>
      <c r="L316" s="38">
        <v>0</v>
      </c>
      <c s="32">
        <f>ROUND(ROUND(L316,2)*ROUND(G316,3),2)</f>
      </c>
      <c s="36" t="s">
        <v>57</v>
      </c>
      <c>
        <f>(M316*21)/100</f>
      </c>
      <c t="s">
        <v>28</v>
      </c>
    </row>
    <row r="317" spans="1:5" ht="12.75">
      <c r="A317" s="35" t="s">
        <v>58</v>
      </c>
      <c r="E317" s="39" t="s">
        <v>5</v>
      </c>
    </row>
    <row r="318" spans="1:5" ht="12.75">
      <c r="A318" s="35" t="s">
        <v>59</v>
      </c>
      <c r="E318" s="40" t="s">
        <v>14318</v>
      </c>
    </row>
    <row r="319" spans="1:5" ht="102">
      <c r="A319" t="s">
        <v>61</v>
      </c>
      <c r="E319" s="39" t="s">
        <v>6991</v>
      </c>
    </row>
    <row r="320" spans="1:16" ht="12.75">
      <c r="A320" t="s">
        <v>53</v>
      </c>
      <c s="34" t="s">
        <v>298</v>
      </c>
      <c s="34" t="s">
        <v>14336</v>
      </c>
      <c s="35" t="s">
        <v>5</v>
      </c>
      <c s="6" t="s">
        <v>14337</v>
      </c>
      <c s="36" t="s">
        <v>82</v>
      </c>
      <c s="37">
        <v>6290</v>
      </c>
      <c s="36">
        <v>0</v>
      </c>
      <c s="36">
        <f>ROUND(G320*H320,6)</f>
      </c>
      <c r="L320" s="38">
        <v>0</v>
      </c>
      <c s="32">
        <f>ROUND(ROUND(L320,2)*ROUND(G320,3),2)</f>
      </c>
      <c s="36" t="s">
        <v>57</v>
      </c>
      <c>
        <f>(M320*21)/100</f>
      </c>
      <c t="s">
        <v>28</v>
      </c>
    </row>
    <row r="321" spans="1:5" ht="12.75">
      <c r="A321" s="35" t="s">
        <v>58</v>
      </c>
      <c r="E321" s="39" t="s">
        <v>5</v>
      </c>
    </row>
    <row r="322" spans="1:5" ht="12.75">
      <c r="A322" s="35" t="s">
        <v>59</v>
      </c>
      <c r="E322" s="40" t="s">
        <v>14318</v>
      </c>
    </row>
    <row r="323" spans="1:5" ht="102">
      <c r="A323" t="s">
        <v>61</v>
      </c>
      <c r="E323" s="39" t="s">
        <v>6991</v>
      </c>
    </row>
    <row r="324" spans="1:16" ht="12.75">
      <c r="A324" t="s">
        <v>53</v>
      </c>
      <c s="34" t="s">
        <v>301</v>
      </c>
      <c s="34" t="s">
        <v>14338</v>
      </c>
      <c s="35" t="s">
        <v>5</v>
      </c>
      <c s="6" t="s">
        <v>14339</v>
      </c>
      <c s="36" t="s">
        <v>82</v>
      </c>
      <c s="37">
        <v>17100</v>
      </c>
      <c s="36">
        <v>0</v>
      </c>
      <c s="36">
        <f>ROUND(G324*H324,6)</f>
      </c>
      <c r="L324" s="38">
        <v>0</v>
      </c>
      <c s="32">
        <f>ROUND(ROUND(L324,2)*ROUND(G324,3),2)</f>
      </c>
      <c s="36" t="s">
        <v>57</v>
      </c>
      <c>
        <f>(M324*21)/100</f>
      </c>
      <c t="s">
        <v>28</v>
      </c>
    </row>
    <row r="325" spans="1:5" ht="12.75">
      <c r="A325" s="35" t="s">
        <v>58</v>
      </c>
      <c r="E325" s="39" t="s">
        <v>5</v>
      </c>
    </row>
    <row r="326" spans="1:5" ht="12.75">
      <c r="A326" s="35" t="s">
        <v>59</v>
      </c>
      <c r="E326" s="40" t="s">
        <v>14318</v>
      </c>
    </row>
    <row r="327" spans="1:5" ht="102">
      <c r="A327" t="s">
        <v>61</v>
      </c>
      <c r="E327" s="39" t="s">
        <v>6991</v>
      </c>
    </row>
    <row r="328" spans="1:16" ht="12.75">
      <c r="A328" t="s">
        <v>53</v>
      </c>
      <c s="34" t="s">
        <v>304</v>
      </c>
      <c s="34" t="s">
        <v>14340</v>
      </c>
      <c s="35" t="s">
        <v>5</v>
      </c>
      <c s="6" t="s">
        <v>14341</v>
      </c>
      <c s="36" t="s">
        <v>82</v>
      </c>
      <c s="37">
        <v>10115</v>
      </c>
      <c s="36">
        <v>0</v>
      </c>
      <c s="36">
        <f>ROUND(G328*H328,6)</f>
      </c>
      <c r="L328" s="38">
        <v>0</v>
      </c>
      <c s="32">
        <f>ROUND(ROUND(L328,2)*ROUND(G328,3),2)</f>
      </c>
      <c s="36" t="s">
        <v>57</v>
      </c>
      <c>
        <f>(M328*21)/100</f>
      </c>
      <c t="s">
        <v>28</v>
      </c>
    </row>
    <row r="329" spans="1:5" ht="12.75">
      <c r="A329" s="35" t="s">
        <v>58</v>
      </c>
      <c r="E329" s="39" t="s">
        <v>5</v>
      </c>
    </row>
    <row r="330" spans="1:5" ht="12.75">
      <c r="A330" s="35" t="s">
        <v>59</v>
      </c>
      <c r="E330" s="40" t="s">
        <v>14318</v>
      </c>
    </row>
    <row r="331" spans="1:5" ht="102">
      <c r="A331" t="s">
        <v>61</v>
      </c>
      <c r="E331" s="39" t="s">
        <v>6991</v>
      </c>
    </row>
    <row r="332" spans="1:16" ht="12.75">
      <c r="A332" t="s">
        <v>53</v>
      </c>
      <c s="34" t="s">
        <v>307</v>
      </c>
      <c s="34" t="s">
        <v>14342</v>
      </c>
      <c s="35" t="s">
        <v>5</v>
      </c>
      <c s="6" t="s">
        <v>14343</v>
      </c>
      <c s="36" t="s">
        <v>82</v>
      </c>
      <c s="37">
        <v>17100</v>
      </c>
      <c s="36">
        <v>0</v>
      </c>
      <c s="36">
        <f>ROUND(G332*H332,6)</f>
      </c>
      <c r="L332" s="38">
        <v>0</v>
      </c>
      <c s="32">
        <f>ROUND(ROUND(L332,2)*ROUND(G332,3),2)</f>
      </c>
      <c s="36" t="s">
        <v>57</v>
      </c>
      <c>
        <f>(M332*21)/100</f>
      </c>
      <c t="s">
        <v>28</v>
      </c>
    </row>
    <row r="333" spans="1:5" ht="12.75">
      <c r="A333" s="35" t="s">
        <v>58</v>
      </c>
      <c r="E333" s="39" t="s">
        <v>5</v>
      </c>
    </row>
    <row r="334" spans="1:5" ht="12.75">
      <c r="A334" s="35" t="s">
        <v>59</v>
      </c>
      <c r="E334" s="40" t="s">
        <v>14318</v>
      </c>
    </row>
    <row r="335" spans="1:5" ht="102">
      <c r="A335" t="s">
        <v>61</v>
      </c>
      <c r="E335" s="39" t="s">
        <v>6991</v>
      </c>
    </row>
    <row r="336" spans="1:16" ht="12.75">
      <c r="A336" t="s">
        <v>53</v>
      </c>
      <c s="34" t="s">
        <v>310</v>
      </c>
      <c s="34" t="s">
        <v>14344</v>
      </c>
      <c s="35" t="s">
        <v>5</v>
      </c>
      <c s="6" t="s">
        <v>14345</v>
      </c>
      <c s="36" t="s">
        <v>82</v>
      </c>
      <c s="37">
        <v>25000</v>
      </c>
      <c s="36">
        <v>0</v>
      </c>
      <c s="36">
        <f>ROUND(G336*H336,6)</f>
      </c>
      <c r="L336" s="38">
        <v>0</v>
      </c>
      <c s="32">
        <f>ROUND(ROUND(L336,2)*ROUND(G336,3),2)</f>
      </c>
      <c s="36" t="s">
        <v>57</v>
      </c>
      <c>
        <f>(M336*21)/100</f>
      </c>
      <c t="s">
        <v>28</v>
      </c>
    </row>
    <row r="337" spans="1:5" ht="12.75">
      <c r="A337" s="35" t="s">
        <v>58</v>
      </c>
      <c r="E337" s="39" t="s">
        <v>5</v>
      </c>
    </row>
    <row r="338" spans="1:5" ht="12.75">
      <c r="A338" s="35" t="s">
        <v>59</v>
      </c>
      <c r="E338" s="40" t="s">
        <v>14177</v>
      </c>
    </row>
    <row r="339" spans="1:5" ht="89.25">
      <c r="A339" t="s">
        <v>61</v>
      </c>
      <c r="E339" s="39" t="s">
        <v>14346</v>
      </c>
    </row>
    <row r="340" spans="1:16" ht="12.75">
      <c r="A340" t="s">
        <v>53</v>
      </c>
      <c s="34" t="s">
        <v>313</v>
      </c>
      <c s="34" t="s">
        <v>14347</v>
      </c>
      <c s="35" t="s">
        <v>5</v>
      </c>
      <c s="6" t="s">
        <v>14348</v>
      </c>
      <c s="36" t="s">
        <v>115</v>
      </c>
      <c s="37">
        <v>1</v>
      </c>
      <c s="36">
        <v>0</v>
      </c>
      <c s="36">
        <f>ROUND(G340*H340,6)</f>
      </c>
      <c r="L340" s="38">
        <v>0</v>
      </c>
      <c s="32">
        <f>ROUND(ROUND(L340,2)*ROUND(G340,3),2)</f>
      </c>
      <c s="36" t="s">
        <v>57</v>
      </c>
      <c>
        <f>(M340*21)/100</f>
      </c>
      <c t="s">
        <v>28</v>
      </c>
    </row>
    <row r="341" spans="1:5" ht="12.75">
      <c r="A341" s="35" t="s">
        <v>58</v>
      </c>
      <c r="E341" s="39" t="s">
        <v>5</v>
      </c>
    </row>
    <row r="342" spans="1:5" ht="12.75">
      <c r="A342" s="35" t="s">
        <v>59</v>
      </c>
      <c r="E342" s="40" t="s">
        <v>14177</v>
      </c>
    </row>
    <row r="343" spans="1:5" ht="114.75">
      <c r="A343" t="s">
        <v>61</v>
      </c>
      <c r="E343" s="39" t="s">
        <v>14311</v>
      </c>
    </row>
    <row r="344" spans="1:16" ht="12.75">
      <c r="A344" t="s">
        <v>53</v>
      </c>
      <c s="34" t="s">
        <v>316</v>
      </c>
      <c s="34" t="s">
        <v>14349</v>
      </c>
      <c s="35" t="s">
        <v>5</v>
      </c>
      <c s="6" t="s">
        <v>14350</v>
      </c>
      <c s="36" t="s">
        <v>115</v>
      </c>
      <c s="37">
        <v>2</v>
      </c>
      <c s="36">
        <v>0</v>
      </c>
      <c s="36">
        <f>ROUND(G344*H344,6)</f>
      </c>
      <c r="L344" s="38">
        <v>0</v>
      </c>
      <c s="32">
        <f>ROUND(ROUND(L344,2)*ROUND(G344,3),2)</f>
      </c>
      <c s="36" t="s">
        <v>57</v>
      </c>
      <c>
        <f>(M344*21)/100</f>
      </c>
      <c t="s">
        <v>28</v>
      </c>
    </row>
    <row r="345" spans="1:5" ht="12.75">
      <c r="A345" s="35" t="s">
        <v>58</v>
      </c>
      <c r="E345" s="39" t="s">
        <v>5</v>
      </c>
    </row>
    <row r="346" spans="1:5" ht="12.75">
      <c r="A346" s="35" t="s">
        <v>59</v>
      </c>
      <c r="E346" s="40" t="s">
        <v>14177</v>
      </c>
    </row>
    <row r="347" spans="1:5" ht="114.75">
      <c r="A347" t="s">
        <v>61</v>
      </c>
      <c r="E347" s="39" t="s">
        <v>14311</v>
      </c>
    </row>
    <row r="348" spans="1:16" ht="12.75">
      <c r="A348" t="s">
        <v>53</v>
      </c>
      <c s="34" t="s">
        <v>319</v>
      </c>
      <c s="34" t="s">
        <v>14351</v>
      </c>
      <c s="35" t="s">
        <v>5</v>
      </c>
      <c s="6" t="s">
        <v>14352</v>
      </c>
      <c s="36" t="s">
        <v>115</v>
      </c>
      <c s="37">
        <v>32</v>
      </c>
      <c s="36">
        <v>0</v>
      </c>
      <c s="36">
        <f>ROUND(G348*H348,6)</f>
      </c>
      <c r="L348" s="38">
        <v>0</v>
      </c>
      <c s="32">
        <f>ROUND(ROUND(L348,2)*ROUND(G348,3),2)</f>
      </c>
      <c s="36" t="s">
        <v>57</v>
      </c>
      <c>
        <f>(M348*21)/100</f>
      </c>
      <c t="s">
        <v>28</v>
      </c>
    </row>
    <row r="349" spans="1:5" ht="12.75">
      <c r="A349" s="35" t="s">
        <v>58</v>
      </c>
      <c r="E349" s="39" t="s">
        <v>5</v>
      </c>
    </row>
    <row r="350" spans="1:5" ht="12.75">
      <c r="A350" s="35" t="s">
        <v>59</v>
      </c>
      <c r="E350" s="40" t="s">
        <v>14318</v>
      </c>
    </row>
    <row r="351" spans="1:5" ht="89.25">
      <c r="A351" t="s">
        <v>61</v>
      </c>
      <c r="E351" s="39" t="s">
        <v>14353</v>
      </c>
    </row>
    <row r="352" spans="1:16" ht="12.75">
      <c r="A352" t="s">
        <v>53</v>
      </c>
      <c s="34" t="s">
        <v>322</v>
      </c>
      <c s="34" t="s">
        <v>14354</v>
      </c>
      <c s="35" t="s">
        <v>5</v>
      </c>
      <c s="6" t="s">
        <v>14355</v>
      </c>
      <c s="36" t="s">
        <v>115</v>
      </c>
      <c s="37">
        <v>32</v>
      </c>
      <c s="36">
        <v>0</v>
      </c>
      <c s="36">
        <f>ROUND(G352*H352,6)</f>
      </c>
      <c r="L352" s="38">
        <v>0</v>
      </c>
      <c s="32">
        <f>ROUND(ROUND(L352,2)*ROUND(G352,3),2)</f>
      </c>
      <c s="36" t="s">
        <v>57</v>
      </c>
      <c>
        <f>(M352*21)/100</f>
      </c>
      <c t="s">
        <v>28</v>
      </c>
    </row>
    <row r="353" spans="1:5" ht="12.75">
      <c r="A353" s="35" t="s">
        <v>58</v>
      </c>
      <c r="E353" s="39" t="s">
        <v>5</v>
      </c>
    </row>
    <row r="354" spans="1:5" ht="12.75">
      <c r="A354" s="35" t="s">
        <v>59</v>
      </c>
      <c r="E354" s="40" t="s">
        <v>14318</v>
      </c>
    </row>
    <row r="355" spans="1:5" ht="89.25">
      <c r="A355" t="s">
        <v>61</v>
      </c>
      <c r="E355" s="39" t="s">
        <v>14353</v>
      </c>
    </row>
    <row r="356" spans="1:16" ht="12.75">
      <c r="A356" t="s">
        <v>53</v>
      </c>
      <c s="34" t="s">
        <v>325</v>
      </c>
      <c s="34" t="s">
        <v>14356</v>
      </c>
      <c s="35" t="s">
        <v>5</v>
      </c>
      <c s="6" t="s">
        <v>14357</v>
      </c>
      <c s="36" t="s">
        <v>115</v>
      </c>
      <c s="37">
        <v>32</v>
      </c>
      <c s="36">
        <v>0</v>
      </c>
      <c s="36">
        <f>ROUND(G356*H356,6)</f>
      </c>
      <c r="L356" s="38">
        <v>0</v>
      </c>
      <c s="32">
        <f>ROUND(ROUND(L356,2)*ROUND(G356,3),2)</f>
      </c>
      <c s="36" t="s">
        <v>57</v>
      </c>
      <c>
        <f>(M356*21)/100</f>
      </c>
      <c t="s">
        <v>28</v>
      </c>
    </row>
    <row r="357" spans="1:5" ht="12.75">
      <c r="A357" s="35" t="s">
        <v>58</v>
      </c>
      <c r="E357" s="39" t="s">
        <v>5</v>
      </c>
    </row>
    <row r="358" spans="1:5" ht="12.75">
      <c r="A358" s="35" t="s">
        <v>59</v>
      </c>
      <c r="E358" s="40" t="s">
        <v>14318</v>
      </c>
    </row>
    <row r="359" spans="1:5" ht="89.25">
      <c r="A359" t="s">
        <v>61</v>
      </c>
      <c r="E359" s="39" t="s">
        <v>14353</v>
      </c>
    </row>
    <row r="360" spans="1:16" ht="12.75">
      <c r="A360" t="s">
        <v>53</v>
      </c>
      <c s="34" t="s">
        <v>328</v>
      </c>
      <c s="34" t="s">
        <v>14358</v>
      </c>
      <c s="35" t="s">
        <v>5</v>
      </c>
      <c s="6" t="s">
        <v>14359</v>
      </c>
      <c s="36" t="s">
        <v>115</v>
      </c>
      <c s="37">
        <v>6</v>
      </c>
      <c s="36">
        <v>0</v>
      </c>
      <c s="36">
        <f>ROUND(G360*H360,6)</f>
      </c>
      <c r="L360" s="38">
        <v>0</v>
      </c>
      <c s="32">
        <f>ROUND(ROUND(L360,2)*ROUND(G360,3),2)</f>
      </c>
      <c s="36" t="s">
        <v>57</v>
      </c>
      <c>
        <f>(M360*21)/100</f>
      </c>
      <c t="s">
        <v>28</v>
      </c>
    </row>
    <row r="361" spans="1:5" ht="12.75">
      <c r="A361" s="35" t="s">
        <v>58</v>
      </c>
      <c r="E361" s="39" t="s">
        <v>5</v>
      </c>
    </row>
    <row r="362" spans="1:5" ht="12.75">
      <c r="A362" s="35" t="s">
        <v>59</v>
      </c>
      <c r="E362" s="40" t="s">
        <v>14177</v>
      </c>
    </row>
    <row r="363" spans="1:5" ht="114.75">
      <c r="A363" t="s">
        <v>61</v>
      </c>
      <c r="E363" s="39" t="s">
        <v>14311</v>
      </c>
    </row>
    <row r="364" spans="1:16" ht="12.75">
      <c r="A364" t="s">
        <v>53</v>
      </c>
      <c s="34" t="s">
        <v>331</v>
      </c>
      <c s="34" t="s">
        <v>14360</v>
      </c>
      <c s="35" t="s">
        <v>5</v>
      </c>
      <c s="6" t="s">
        <v>14361</v>
      </c>
      <c s="36" t="s">
        <v>115</v>
      </c>
      <c s="37">
        <v>1</v>
      </c>
      <c s="36">
        <v>0</v>
      </c>
      <c s="36">
        <f>ROUND(G364*H364,6)</f>
      </c>
      <c r="L364" s="38">
        <v>0</v>
      </c>
      <c s="32">
        <f>ROUND(ROUND(L364,2)*ROUND(G364,3),2)</f>
      </c>
      <c s="36" t="s">
        <v>57</v>
      </c>
      <c>
        <f>(M364*21)/100</f>
      </c>
      <c t="s">
        <v>28</v>
      </c>
    </row>
    <row r="365" spans="1:5" ht="12.75">
      <c r="A365" s="35" t="s">
        <v>58</v>
      </c>
      <c r="E365" s="39" t="s">
        <v>5</v>
      </c>
    </row>
    <row r="366" spans="1:5" ht="12.75">
      <c r="A366" s="35" t="s">
        <v>59</v>
      </c>
      <c r="E366" s="40" t="s">
        <v>14177</v>
      </c>
    </row>
    <row r="367" spans="1:5" ht="114.75">
      <c r="A367" t="s">
        <v>61</v>
      </c>
      <c r="E367" s="39" t="s">
        <v>14311</v>
      </c>
    </row>
    <row r="368" spans="1:16" ht="12.75">
      <c r="A368" t="s">
        <v>53</v>
      </c>
      <c s="34" t="s">
        <v>334</v>
      </c>
      <c s="34" t="s">
        <v>14362</v>
      </c>
      <c s="35" t="s">
        <v>5</v>
      </c>
      <c s="6" t="s">
        <v>14363</v>
      </c>
      <c s="36" t="s">
        <v>115</v>
      </c>
      <c s="37">
        <v>11</v>
      </c>
      <c s="36">
        <v>0</v>
      </c>
      <c s="36">
        <f>ROUND(G368*H368,6)</f>
      </c>
      <c r="L368" s="38">
        <v>0</v>
      </c>
      <c s="32">
        <f>ROUND(ROUND(L368,2)*ROUND(G368,3),2)</f>
      </c>
      <c s="36" t="s">
        <v>57</v>
      </c>
      <c>
        <f>(M368*21)/100</f>
      </c>
      <c t="s">
        <v>28</v>
      </c>
    </row>
    <row r="369" spans="1:5" ht="12.75">
      <c r="A369" s="35" t="s">
        <v>58</v>
      </c>
      <c r="E369" s="39" t="s">
        <v>5</v>
      </c>
    </row>
    <row r="370" spans="1:5" ht="12.75">
      <c r="A370" s="35" t="s">
        <v>59</v>
      </c>
      <c r="E370" s="40" t="s">
        <v>14177</v>
      </c>
    </row>
    <row r="371" spans="1:5" ht="114.75">
      <c r="A371" t="s">
        <v>61</v>
      </c>
      <c r="E371" s="39" t="s">
        <v>14311</v>
      </c>
    </row>
    <row r="372" spans="1:16" ht="12.75">
      <c r="A372" t="s">
        <v>53</v>
      </c>
      <c s="34" t="s">
        <v>337</v>
      </c>
      <c s="34" t="s">
        <v>14364</v>
      </c>
      <c s="35" t="s">
        <v>5</v>
      </c>
      <c s="6" t="s">
        <v>14365</v>
      </c>
      <c s="36" t="s">
        <v>115</v>
      </c>
      <c s="37">
        <v>8</v>
      </c>
      <c s="36">
        <v>0</v>
      </c>
      <c s="36">
        <f>ROUND(G372*H372,6)</f>
      </c>
      <c r="L372" s="38">
        <v>0</v>
      </c>
      <c s="32">
        <f>ROUND(ROUND(L372,2)*ROUND(G372,3),2)</f>
      </c>
      <c s="36" t="s">
        <v>57</v>
      </c>
      <c>
        <f>(M372*21)/100</f>
      </c>
      <c t="s">
        <v>28</v>
      </c>
    </row>
    <row r="373" spans="1:5" ht="12.75">
      <c r="A373" s="35" t="s">
        <v>58</v>
      </c>
      <c r="E373" s="39" t="s">
        <v>5</v>
      </c>
    </row>
    <row r="374" spans="1:5" ht="12.75">
      <c r="A374" s="35" t="s">
        <v>59</v>
      </c>
      <c r="E374" s="40" t="s">
        <v>14177</v>
      </c>
    </row>
    <row r="375" spans="1:5" ht="114.75">
      <c r="A375" t="s">
        <v>61</v>
      </c>
      <c r="E375" s="39" t="s">
        <v>14311</v>
      </c>
    </row>
    <row r="376" spans="1:16" ht="25.5">
      <c r="A376" t="s">
        <v>53</v>
      </c>
      <c s="34" t="s">
        <v>340</v>
      </c>
      <c s="34" t="s">
        <v>14366</v>
      </c>
      <c s="35" t="s">
        <v>5</v>
      </c>
      <c s="6" t="s">
        <v>14367</v>
      </c>
      <c s="36" t="s">
        <v>115</v>
      </c>
      <c s="37">
        <v>1</v>
      </c>
      <c s="36">
        <v>0</v>
      </c>
      <c s="36">
        <f>ROUND(G376*H376,6)</f>
      </c>
      <c r="L376" s="38">
        <v>0</v>
      </c>
      <c s="32">
        <f>ROUND(ROUND(L376,2)*ROUND(G376,3),2)</f>
      </c>
      <c s="36" t="s">
        <v>57</v>
      </c>
      <c>
        <f>(M376*21)/100</f>
      </c>
      <c t="s">
        <v>28</v>
      </c>
    </row>
    <row r="377" spans="1:5" ht="12.75">
      <c r="A377" s="35" t="s">
        <v>58</v>
      </c>
      <c r="E377" s="39" t="s">
        <v>5</v>
      </c>
    </row>
    <row r="378" spans="1:5" ht="12.75">
      <c r="A378" s="35" t="s">
        <v>59</v>
      </c>
      <c r="E378" s="40" t="s">
        <v>14177</v>
      </c>
    </row>
    <row r="379" spans="1:5" ht="114.75">
      <c r="A379" t="s">
        <v>61</v>
      </c>
      <c r="E379" s="39" t="s">
        <v>14311</v>
      </c>
    </row>
    <row r="380" spans="1:16" ht="12.75">
      <c r="A380" t="s">
        <v>53</v>
      </c>
      <c s="34" t="s">
        <v>343</v>
      </c>
      <c s="34" t="s">
        <v>14368</v>
      </c>
      <c s="35" t="s">
        <v>5</v>
      </c>
      <c s="6" t="s">
        <v>14369</v>
      </c>
      <c s="36" t="s">
        <v>115</v>
      </c>
      <c s="37">
        <v>1</v>
      </c>
      <c s="36">
        <v>0</v>
      </c>
      <c s="36">
        <f>ROUND(G380*H380,6)</f>
      </c>
      <c r="L380" s="38">
        <v>0</v>
      </c>
      <c s="32">
        <f>ROUND(ROUND(L380,2)*ROUND(G380,3),2)</f>
      </c>
      <c s="36" t="s">
        <v>57</v>
      </c>
      <c>
        <f>(M380*21)/100</f>
      </c>
      <c t="s">
        <v>28</v>
      </c>
    </row>
    <row r="381" spans="1:5" ht="12.75">
      <c r="A381" s="35" t="s">
        <v>58</v>
      </c>
      <c r="E381" s="39" t="s">
        <v>5</v>
      </c>
    </row>
    <row r="382" spans="1:5" ht="12.75">
      <c r="A382" s="35" t="s">
        <v>59</v>
      </c>
      <c r="E382" s="40" t="s">
        <v>14177</v>
      </c>
    </row>
    <row r="383" spans="1:5" ht="114.75">
      <c r="A383" t="s">
        <v>61</v>
      </c>
      <c r="E383" s="39" t="s">
        <v>14311</v>
      </c>
    </row>
    <row r="384" spans="1:16" ht="12.75">
      <c r="A384" t="s">
        <v>53</v>
      </c>
      <c s="34" t="s">
        <v>346</v>
      </c>
      <c s="34" t="s">
        <v>14370</v>
      </c>
      <c s="35" t="s">
        <v>5</v>
      </c>
      <c s="6" t="s">
        <v>14371</v>
      </c>
      <c s="36" t="s">
        <v>115</v>
      </c>
      <c s="37">
        <v>8</v>
      </c>
      <c s="36">
        <v>0</v>
      </c>
      <c s="36">
        <f>ROUND(G384*H384,6)</f>
      </c>
      <c r="L384" s="38">
        <v>0</v>
      </c>
      <c s="32">
        <f>ROUND(ROUND(L384,2)*ROUND(G384,3),2)</f>
      </c>
      <c s="36" t="s">
        <v>57</v>
      </c>
      <c>
        <f>(M384*21)/100</f>
      </c>
      <c t="s">
        <v>28</v>
      </c>
    </row>
    <row r="385" spans="1:5" ht="12.75">
      <c r="A385" s="35" t="s">
        <v>58</v>
      </c>
      <c r="E385" s="39" t="s">
        <v>5</v>
      </c>
    </row>
    <row r="386" spans="1:5" ht="12.75">
      <c r="A386" s="35" t="s">
        <v>59</v>
      </c>
      <c r="E386" s="40" t="s">
        <v>14177</v>
      </c>
    </row>
    <row r="387" spans="1:5" ht="114.75">
      <c r="A387" t="s">
        <v>61</v>
      </c>
      <c r="E387" s="39" t="s">
        <v>14311</v>
      </c>
    </row>
    <row r="388" spans="1:16" ht="12.75">
      <c r="A388" t="s">
        <v>53</v>
      </c>
      <c s="34" t="s">
        <v>349</v>
      </c>
      <c s="34" t="s">
        <v>14372</v>
      </c>
      <c s="35" t="s">
        <v>5</v>
      </c>
      <c s="6" t="s">
        <v>14373</v>
      </c>
      <c s="36" t="s">
        <v>115</v>
      </c>
      <c s="37">
        <v>2</v>
      </c>
      <c s="36">
        <v>0</v>
      </c>
      <c s="36">
        <f>ROUND(G388*H388,6)</f>
      </c>
      <c r="L388" s="38">
        <v>0</v>
      </c>
      <c s="32">
        <f>ROUND(ROUND(L388,2)*ROUND(G388,3),2)</f>
      </c>
      <c s="36" t="s">
        <v>57</v>
      </c>
      <c>
        <f>(M388*21)/100</f>
      </c>
      <c t="s">
        <v>28</v>
      </c>
    </row>
    <row r="389" spans="1:5" ht="12.75">
      <c r="A389" s="35" t="s">
        <v>58</v>
      </c>
      <c r="E389" s="39" t="s">
        <v>5</v>
      </c>
    </row>
    <row r="390" spans="1:5" ht="12.75">
      <c r="A390" s="35" t="s">
        <v>59</v>
      </c>
      <c r="E390" s="40" t="s">
        <v>14177</v>
      </c>
    </row>
    <row r="391" spans="1:5" ht="114.75">
      <c r="A391" t="s">
        <v>61</v>
      </c>
      <c r="E391" s="39" t="s">
        <v>14311</v>
      </c>
    </row>
    <row r="392" spans="1:16" ht="12.75">
      <c r="A392" t="s">
        <v>53</v>
      </c>
      <c s="34" t="s">
        <v>352</v>
      </c>
      <c s="34" t="s">
        <v>14374</v>
      </c>
      <c s="35" t="s">
        <v>5</v>
      </c>
      <c s="6" t="s">
        <v>14375</v>
      </c>
      <c s="36" t="s">
        <v>115</v>
      </c>
      <c s="37">
        <v>5</v>
      </c>
      <c s="36">
        <v>0</v>
      </c>
      <c s="36">
        <f>ROUND(G392*H392,6)</f>
      </c>
      <c r="L392" s="38">
        <v>0</v>
      </c>
      <c s="32">
        <f>ROUND(ROUND(L392,2)*ROUND(G392,3),2)</f>
      </c>
      <c s="36" t="s">
        <v>57</v>
      </c>
      <c>
        <f>(M392*21)/100</f>
      </c>
      <c t="s">
        <v>28</v>
      </c>
    </row>
    <row r="393" spans="1:5" ht="12.75">
      <c r="A393" s="35" t="s">
        <v>58</v>
      </c>
      <c r="E393" s="39" t="s">
        <v>5</v>
      </c>
    </row>
    <row r="394" spans="1:5" ht="12.75">
      <c r="A394" s="35" t="s">
        <v>59</v>
      </c>
      <c r="E394" s="40" t="s">
        <v>14177</v>
      </c>
    </row>
    <row r="395" spans="1:5" ht="114.75">
      <c r="A395" t="s">
        <v>61</v>
      </c>
      <c r="E395" s="39" t="s">
        <v>14311</v>
      </c>
    </row>
    <row r="396" spans="1:16" ht="12.75">
      <c r="A396" t="s">
        <v>53</v>
      </c>
      <c s="34" t="s">
        <v>355</v>
      </c>
      <c s="34" t="s">
        <v>14376</v>
      </c>
      <c s="35" t="s">
        <v>5</v>
      </c>
      <c s="6" t="s">
        <v>14377</v>
      </c>
      <c s="36" t="s">
        <v>115</v>
      </c>
      <c s="37">
        <v>23</v>
      </c>
      <c s="36">
        <v>0</v>
      </c>
      <c s="36">
        <f>ROUND(G396*H396,6)</f>
      </c>
      <c r="L396" s="38">
        <v>0</v>
      </c>
      <c s="32">
        <f>ROUND(ROUND(L396,2)*ROUND(G396,3),2)</f>
      </c>
      <c s="36" t="s">
        <v>57</v>
      </c>
      <c>
        <f>(M396*21)/100</f>
      </c>
      <c t="s">
        <v>28</v>
      </c>
    </row>
    <row r="397" spans="1:5" ht="12.75">
      <c r="A397" s="35" t="s">
        <v>58</v>
      </c>
      <c r="E397" s="39" t="s">
        <v>5</v>
      </c>
    </row>
    <row r="398" spans="1:5" ht="12.75">
      <c r="A398" s="35" t="s">
        <v>59</v>
      </c>
      <c r="E398" s="40" t="s">
        <v>14177</v>
      </c>
    </row>
    <row r="399" spans="1:5" ht="114.75">
      <c r="A399" t="s">
        <v>61</v>
      </c>
      <c r="E399" s="39" t="s">
        <v>14311</v>
      </c>
    </row>
    <row r="400" spans="1:16" ht="12.75">
      <c r="A400" t="s">
        <v>53</v>
      </c>
      <c s="34" t="s">
        <v>358</v>
      </c>
      <c s="34" t="s">
        <v>14378</v>
      </c>
      <c s="35" t="s">
        <v>5</v>
      </c>
      <c s="6" t="s">
        <v>14379</v>
      </c>
      <c s="36" t="s">
        <v>115</v>
      </c>
      <c s="37">
        <v>4</v>
      </c>
      <c s="36">
        <v>0</v>
      </c>
      <c s="36">
        <f>ROUND(G400*H400,6)</f>
      </c>
      <c r="L400" s="38">
        <v>0</v>
      </c>
      <c s="32">
        <f>ROUND(ROUND(L400,2)*ROUND(G400,3),2)</f>
      </c>
      <c s="36" t="s">
        <v>57</v>
      </c>
      <c>
        <f>(M400*21)/100</f>
      </c>
      <c t="s">
        <v>28</v>
      </c>
    </row>
    <row r="401" spans="1:5" ht="12.75">
      <c r="A401" s="35" t="s">
        <v>58</v>
      </c>
      <c r="E401" s="39" t="s">
        <v>5</v>
      </c>
    </row>
    <row r="402" spans="1:5" ht="12.75">
      <c r="A402" s="35" t="s">
        <v>59</v>
      </c>
      <c r="E402" s="40" t="s">
        <v>14177</v>
      </c>
    </row>
    <row r="403" spans="1:5" ht="114.75">
      <c r="A403" t="s">
        <v>61</v>
      </c>
      <c r="E403" s="39" t="s">
        <v>14311</v>
      </c>
    </row>
    <row r="404" spans="1:16" ht="12.75">
      <c r="A404" t="s">
        <v>53</v>
      </c>
      <c s="34" t="s">
        <v>361</v>
      </c>
      <c s="34" t="s">
        <v>14380</v>
      </c>
      <c s="35" t="s">
        <v>5</v>
      </c>
      <c s="6" t="s">
        <v>14381</v>
      </c>
      <c s="36" t="s">
        <v>82</v>
      </c>
      <c s="37">
        <v>5200</v>
      </c>
      <c s="36">
        <v>0</v>
      </c>
      <c s="36">
        <f>ROUND(G404*H404,6)</f>
      </c>
      <c r="L404" s="38">
        <v>0</v>
      </c>
      <c s="32">
        <f>ROUND(ROUND(L404,2)*ROUND(G404,3),2)</f>
      </c>
      <c s="36" t="s">
        <v>57</v>
      </c>
      <c>
        <f>(M404*21)/100</f>
      </c>
      <c t="s">
        <v>28</v>
      </c>
    </row>
    <row r="405" spans="1:5" ht="12.75">
      <c r="A405" s="35" t="s">
        <v>58</v>
      </c>
      <c r="E405" s="39" t="s">
        <v>5</v>
      </c>
    </row>
    <row r="406" spans="1:5" ht="12.75">
      <c r="A406" s="35" t="s">
        <v>59</v>
      </c>
      <c r="E406" s="40" t="s">
        <v>14177</v>
      </c>
    </row>
    <row r="407" spans="1:5" ht="114.75">
      <c r="A407" t="s">
        <v>61</v>
      </c>
      <c r="E407" s="39" t="s">
        <v>14382</v>
      </c>
    </row>
    <row r="408" spans="1:16" ht="12.75">
      <c r="A408" t="s">
        <v>53</v>
      </c>
      <c s="34" t="s">
        <v>364</v>
      </c>
      <c s="34" t="s">
        <v>14383</v>
      </c>
      <c s="35" t="s">
        <v>5</v>
      </c>
      <c s="6" t="s">
        <v>14384</v>
      </c>
      <c s="36" t="s">
        <v>115</v>
      </c>
      <c s="37">
        <v>17</v>
      </c>
      <c s="36">
        <v>0</v>
      </c>
      <c s="36">
        <f>ROUND(G408*H408,6)</f>
      </c>
      <c r="L408" s="38">
        <v>0</v>
      </c>
      <c s="32">
        <f>ROUND(ROUND(L408,2)*ROUND(G408,3),2)</f>
      </c>
      <c s="36" t="s">
        <v>57</v>
      </c>
      <c>
        <f>(M408*21)/100</f>
      </c>
      <c t="s">
        <v>28</v>
      </c>
    </row>
    <row r="409" spans="1:5" ht="12.75">
      <c r="A409" s="35" t="s">
        <v>58</v>
      </c>
      <c r="E409" s="39" t="s">
        <v>5</v>
      </c>
    </row>
    <row r="410" spans="1:5" ht="12.75">
      <c r="A410" s="35" t="s">
        <v>59</v>
      </c>
      <c r="E410" s="40" t="s">
        <v>14177</v>
      </c>
    </row>
    <row r="411" spans="1:5" ht="114.75">
      <c r="A411" t="s">
        <v>61</v>
      </c>
      <c r="E411" s="39" t="s">
        <v>14311</v>
      </c>
    </row>
    <row r="412" spans="1:16" ht="12.75">
      <c r="A412" t="s">
        <v>53</v>
      </c>
      <c s="34" t="s">
        <v>367</v>
      </c>
      <c s="34" t="s">
        <v>14385</v>
      </c>
      <c s="35" t="s">
        <v>5</v>
      </c>
      <c s="6" t="s">
        <v>14386</v>
      </c>
      <c s="36" t="s">
        <v>115</v>
      </c>
      <c s="37">
        <v>2</v>
      </c>
      <c s="36">
        <v>0</v>
      </c>
      <c s="36">
        <f>ROUND(G412*H412,6)</f>
      </c>
      <c r="L412" s="38">
        <v>0</v>
      </c>
      <c s="32">
        <f>ROUND(ROUND(L412,2)*ROUND(G412,3),2)</f>
      </c>
      <c s="36" t="s">
        <v>57</v>
      </c>
      <c>
        <f>(M412*21)/100</f>
      </c>
      <c t="s">
        <v>28</v>
      </c>
    </row>
    <row r="413" spans="1:5" ht="12.75">
      <c r="A413" s="35" t="s">
        <v>58</v>
      </c>
      <c r="E413" s="39" t="s">
        <v>5</v>
      </c>
    </row>
    <row r="414" spans="1:5" ht="12.75">
      <c r="A414" s="35" t="s">
        <v>59</v>
      </c>
      <c r="E414" s="40" t="s">
        <v>14177</v>
      </c>
    </row>
    <row r="415" spans="1:5" ht="114.75">
      <c r="A415" t="s">
        <v>61</v>
      </c>
      <c r="E415" s="39" t="s">
        <v>14311</v>
      </c>
    </row>
    <row r="416" spans="1:16" ht="12.75">
      <c r="A416" t="s">
        <v>53</v>
      </c>
      <c s="34" t="s">
        <v>370</v>
      </c>
      <c s="34" t="s">
        <v>14387</v>
      </c>
      <c s="35" t="s">
        <v>5</v>
      </c>
      <c s="6" t="s">
        <v>14388</v>
      </c>
      <c s="36" t="s">
        <v>115</v>
      </c>
      <c s="37">
        <v>19</v>
      </c>
      <c s="36">
        <v>0</v>
      </c>
      <c s="36">
        <f>ROUND(G416*H416,6)</f>
      </c>
      <c r="L416" s="38">
        <v>0</v>
      </c>
      <c s="32">
        <f>ROUND(ROUND(L416,2)*ROUND(G416,3),2)</f>
      </c>
      <c s="36" t="s">
        <v>57</v>
      </c>
      <c>
        <f>(M416*21)/100</f>
      </c>
      <c t="s">
        <v>28</v>
      </c>
    </row>
    <row r="417" spans="1:5" ht="12.75">
      <c r="A417" s="35" t="s">
        <v>58</v>
      </c>
      <c r="E417" s="39" t="s">
        <v>5</v>
      </c>
    </row>
    <row r="418" spans="1:5" ht="12.75">
      <c r="A418" s="35" t="s">
        <v>59</v>
      </c>
      <c r="E418" s="40" t="s">
        <v>14177</v>
      </c>
    </row>
    <row r="419" spans="1:5" ht="114.75">
      <c r="A419" t="s">
        <v>61</v>
      </c>
      <c r="E419" s="39" t="s">
        <v>14311</v>
      </c>
    </row>
    <row r="420" spans="1:16" ht="12.75">
      <c r="A420" t="s">
        <v>53</v>
      </c>
      <c s="34" t="s">
        <v>373</v>
      </c>
      <c s="34" t="s">
        <v>14389</v>
      </c>
      <c s="35" t="s">
        <v>5</v>
      </c>
      <c s="6" t="s">
        <v>14390</v>
      </c>
      <c s="36" t="s">
        <v>115</v>
      </c>
      <c s="37">
        <v>2</v>
      </c>
      <c s="36">
        <v>0</v>
      </c>
      <c s="36">
        <f>ROUND(G420*H420,6)</f>
      </c>
      <c r="L420" s="38">
        <v>0</v>
      </c>
      <c s="32">
        <f>ROUND(ROUND(L420,2)*ROUND(G420,3),2)</f>
      </c>
      <c s="36" t="s">
        <v>57</v>
      </c>
      <c>
        <f>(M420*21)/100</f>
      </c>
      <c t="s">
        <v>28</v>
      </c>
    </row>
    <row r="421" spans="1:5" ht="12.75">
      <c r="A421" s="35" t="s">
        <v>58</v>
      </c>
      <c r="E421" s="39" t="s">
        <v>5</v>
      </c>
    </row>
    <row r="422" spans="1:5" ht="12.75">
      <c r="A422" s="35" t="s">
        <v>59</v>
      </c>
      <c r="E422" s="40" t="s">
        <v>14177</v>
      </c>
    </row>
    <row r="423" spans="1:5" ht="114.75">
      <c r="A423" t="s">
        <v>61</v>
      </c>
      <c r="E423" s="39" t="s">
        <v>14311</v>
      </c>
    </row>
    <row r="424" spans="1:16" ht="12.75">
      <c r="A424" t="s">
        <v>53</v>
      </c>
      <c s="34" t="s">
        <v>376</v>
      </c>
      <c s="34" t="s">
        <v>14391</v>
      </c>
      <c s="35" t="s">
        <v>5</v>
      </c>
      <c s="6" t="s">
        <v>14392</v>
      </c>
      <c s="36" t="s">
        <v>115</v>
      </c>
      <c s="37">
        <v>5</v>
      </c>
      <c s="36">
        <v>0</v>
      </c>
      <c s="36">
        <f>ROUND(G424*H424,6)</f>
      </c>
      <c r="L424" s="38">
        <v>0</v>
      </c>
      <c s="32">
        <f>ROUND(ROUND(L424,2)*ROUND(G424,3),2)</f>
      </c>
      <c s="36" t="s">
        <v>57</v>
      </c>
      <c>
        <f>(M424*21)/100</f>
      </c>
      <c t="s">
        <v>28</v>
      </c>
    </row>
    <row r="425" spans="1:5" ht="12.75">
      <c r="A425" s="35" t="s">
        <v>58</v>
      </c>
      <c r="E425" s="39" t="s">
        <v>5</v>
      </c>
    </row>
    <row r="426" spans="1:5" ht="12.75">
      <c r="A426" s="35" t="s">
        <v>59</v>
      </c>
      <c r="E426" s="40" t="s">
        <v>14177</v>
      </c>
    </row>
    <row r="427" spans="1:5" ht="114.75">
      <c r="A427" t="s">
        <v>61</v>
      </c>
      <c r="E427" s="39" t="s">
        <v>14311</v>
      </c>
    </row>
    <row r="428" spans="1:16" ht="12.75">
      <c r="A428" t="s">
        <v>53</v>
      </c>
      <c s="34" t="s">
        <v>379</v>
      </c>
      <c s="34" t="s">
        <v>14393</v>
      </c>
      <c s="35" t="s">
        <v>5</v>
      </c>
      <c s="6" t="s">
        <v>14394</v>
      </c>
      <c s="36" t="s">
        <v>115</v>
      </c>
      <c s="37">
        <v>2</v>
      </c>
      <c s="36">
        <v>0</v>
      </c>
      <c s="36">
        <f>ROUND(G428*H428,6)</f>
      </c>
      <c r="L428" s="38">
        <v>0</v>
      </c>
      <c s="32">
        <f>ROUND(ROUND(L428,2)*ROUND(G428,3),2)</f>
      </c>
      <c s="36" t="s">
        <v>57</v>
      </c>
      <c>
        <f>(M428*21)/100</f>
      </c>
      <c t="s">
        <v>28</v>
      </c>
    </row>
    <row r="429" spans="1:5" ht="12.75">
      <c r="A429" s="35" t="s">
        <v>58</v>
      </c>
      <c r="E429" s="39" t="s">
        <v>5</v>
      </c>
    </row>
    <row r="430" spans="1:5" ht="12.75">
      <c r="A430" s="35" t="s">
        <v>59</v>
      </c>
      <c r="E430" s="40" t="s">
        <v>14177</v>
      </c>
    </row>
    <row r="431" spans="1:5" ht="114.75">
      <c r="A431" t="s">
        <v>61</v>
      </c>
      <c r="E431" s="39" t="s">
        <v>14311</v>
      </c>
    </row>
    <row r="432" spans="1:16" ht="12.75">
      <c r="A432" t="s">
        <v>53</v>
      </c>
      <c s="34" t="s">
        <v>382</v>
      </c>
      <c s="34" t="s">
        <v>14395</v>
      </c>
      <c s="35" t="s">
        <v>5</v>
      </c>
      <c s="6" t="s">
        <v>14396</v>
      </c>
      <c s="36" t="s">
        <v>115</v>
      </c>
      <c s="37">
        <v>2</v>
      </c>
      <c s="36">
        <v>0</v>
      </c>
      <c s="36">
        <f>ROUND(G432*H432,6)</f>
      </c>
      <c r="L432" s="38">
        <v>0</v>
      </c>
      <c s="32">
        <f>ROUND(ROUND(L432,2)*ROUND(G432,3),2)</f>
      </c>
      <c s="36" t="s">
        <v>57</v>
      </c>
      <c>
        <f>(M432*21)/100</f>
      </c>
      <c t="s">
        <v>28</v>
      </c>
    </row>
    <row r="433" spans="1:5" ht="12.75">
      <c r="A433" s="35" t="s">
        <v>58</v>
      </c>
      <c r="E433" s="39" t="s">
        <v>5</v>
      </c>
    </row>
    <row r="434" spans="1:5" ht="12.75">
      <c r="A434" s="35" t="s">
        <v>59</v>
      </c>
      <c r="E434" s="40" t="s">
        <v>14177</v>
      </c>
    </row>
    <row r="435" spans="1:5" ht="114.75">
      <c r="A435" t="s">
        <v>61</v>
      </c>
      <c r="E435" s="39" t="s">
        <v>14311</v>
      </c>
    </row>
    <row r="436" spans="1:16" ht="12.75">
      <c r="A436" t="s">
        <v>53</v>
      </c>
      <c s="34" t="s">
        <v>385</v>
      </c>
      <c s="34" t="s">
        <v>14397</v>
      </c>
      <c s="35" t="s">
        <v>5</v>
      </c>
      <c s="6" t="s">
        <v>14398</v>
      </c>
      <c s="36" t="s">
        <v>115</v>
      </c>
      <c s="37">
        <v>2</v>
      </c>
      <c s="36">
        <v>0</v>
      </c>
      <c s="36">
        <f>ROUND(G436*H436,6)</f>
      </c>
      <c r="L436" s="38">
        <v>0</v>
      </c>
      <c s="32">
        <f>ROUND(ROUND(L436,2)*ROUND(G436,3),2)</f>
      </c>
      <c s="36" t="s">
        <v>57</v>
      </c>
      <c>
        <f>(M436*21)/100</f>
      </c>
      <c t="s">
        <v>28</v>
      </c>
    </row>
    <row r="437" spans="1:5" ht="12.75">
      <c r="A437" s="35" t="s">
        <v>58</v>
      </c>
      <c r="E437" s="39" t="s">
        <v>5</v>
      </c>
    </row>
    <row r="438" spans="1:5" ht="12.75">
      <c r="A438" s="35" t="s">
        <v>59</v>
      </c>
      <c r="E438" s="40" t="s">
        <v>14177</v>
      </c>
    </row>
    <row r="439" spans="1:5" ht="114.75">
      <c r="A439" t="s">
        <v>61</v>
      </c>
      <c r="E439" s="39" t="s">
        <v>14311</v>
      </c>
    </row>
    <row r="440" spans="1:16" ht="12.75">
      <c r="A440" t="s">
        <v>53</v>
      </c>
      <c s="34" t="s">
        <v>388</v>
      </c>
      <c s="34" t="s">
        <v>14399</v>
      </c>
      <c s="35" t="s">
        <v>5</v>
      </c>
      <c s="6" t="s">
        <v>14400</v>
      </c>
      <c s="36" t="s">
        <v>115</v>
      </c>
      <c s="37">
        <v>16</v>
      </c>
      <c s="36">
        <v>0</v>
      </c>
      <c s="36">
        <f>ROUND(G440*H440,6)</f>
      </c>
      <c r="L440" s="38">
        <v>0</v>
      </c>
      <c s="32">
        <f>ROUND(ROUND(L440,2)*ROUND(G440,3),2)</f>
      </c>
      <c s="36" t="s">
        <v>57</v>
      </c>
      <c>
        <f>(M440*21)/100</f>
      </c>
      <c t="s">
        <v>28</v>
      </c>
    </row>
    <row r="441" spans="1:5" ht="12.75">
      <c r="A441" s="35" t="s">
        <v>58</v>
      </c>
      <c r="E441" s="39" t="s">
        <v>5</v>
      </c>
    </row>
    <row r="442" spans="1:5" ht="12.75">
      <c r="A442" s="35" t="s">
        <v>59</v>
      </c>
      <c r="E442" s="40" t="s">
        <v>14177</v>
      </c>
    </row>
    <row r="443" spans="1:5" ht="114.75">
      <c r="A443" t="s">
        <v>61</v>
      </c>
      <c r="E443" s="39" t="s">
        <v>14311</v>
      </c>
    </row>
    <row r="444" spans="1:16" ht="12.75">
      <c r="A444" t="s">
        <v>53</v>
      </c>
      <c s="34" t="s">
        <v>391</v>
      </c>
      <c s="34" t="s">
        <v>14401</v>
      </c>
      <c s="35" t="s">
        <v>5</v>
      </c>
      <c s="6" t="s">
        <v>14402</v>
      </c>
      <c s="36" t="s">
        <v>115</v>
      </c>
      <c s="37">
        <v>15</v>
      </c>
      <c s="36">
        <v>0</v>
      </c>
      <c s="36">
        <f>ROUND(G444*H444,6)</f>
      </c>
      <c r="L444" s="38">
        <v>0</v>
      </c>
      <c s="32">
        <f>ROUND(ROUND(L444,2)*ROUND(G444,3),2)</f>
      </c>
      <c s="36" t="s">
        <v>57</v>
      </c>
      <c>
        <f>(M444*21)/100</f>
      </c>
      <c t="s">
        <v>28</v>
      </c>
    </row>
    <row r="445" spans="1:5" ht="12.75">
      <c r="A445" s="35" t="s">
        <v>58</v>
      </c>
      <c r="E445" s="39" t="s">
        <v>5</v>
      </c>
    </row>
    <row r="446" spans="1:5" ht="12.75">
      <c r="A446" s="35" t="s">
        <v>59</v>
      </c>
      <c r="E446" s="40" t="s">
        <v>14177</v>
      </c>
    </row>
    <row r="447" spans="1:5" ht="114.75">
      <c r="A447" t="s">
        <v>61</v>
      </c>
      <c r="E447" s="39" t="s">
        <v>14311</v>
      </c>
    </row>
    <row r="448" spans="1:16" ht="25.5">
      <c r="A448" t="s">
        <v>53</v>
      </c>
      <c s="34" t="s">
        <v>394</v>
      </c>
      <c s="34" t="s">
        <v>14403</v>
      </c>
      <c s="35" t="s">
        <v>5</v>
      </c>
      <c s="6" t="s">
        <v>14404</v>
      </c>
      <c s="36" t="s">
        <v>115</v>
      </c>
      <c s="37">
        <v>6</v>
      </c>
      <c s="36">
        <v>0</v>
      </c>
      <c s="36">
        <f>ROUND(G448*H448,6)</f>
      </c>
      <c r="L448" s="38">
        <v>0</v>
      </c>
      <c s="32">
        <f>ROUND(ROUND(L448,2)*ROUND(G448,3),2)</f>
      </c>
      <c s="36" t="s">
        <v>57</v>
      </c>
      <c>
        <f>(M448*21)/100</f>
      </c>
      <c t="s">
        <v>28</v>
      </c>
    </row>
    <row r="449" spans="1:5" ht="12.75">
      <c r="A449" s="35" t="s">
        <v>58</v>
      </c>
      <c r="E449" s="39" t="s">
        <v>5</v>
      </c>
    </row>
    <row r="450" spans="1:5" ht="12.75">
      <c r="A450" s="35" t="s">
        <v>59</v>
      </c>
      <c r="E450" s="40" t="s">
        <v>14177</v>
      </c>
    </row>
    <row r="451" spans="1:5" ht="114.75">
      <c r="A451" t="s">
        <v>61</v>
      </c>
      <c r="E451" s="39" t="s">
        <v>14311</v>
      </c>
    </row>
    <row r="452" spans="1:16" ht="25.5">
      <c r="A452" t="s">
        <v>53</v>
      </c>
      <c s="34" t="s">
        <v>397</v>
      </c>
      <c s="34" t="s">
        <v>14405</v>
      </c>
      <c s="35" t="s">
        <v>5</v>
      </c>
      <c s="6" t="s">
        <v>14406</v>
      </c>
      <c s="36" t="s">
        <v>115</v>
      </c>
      <c s="37">
        <v>6</v>
      </c>
      <c s="36">
        <v>0</v>
      </c>
      <c s="36">
        <f>ROUND(G452*H452,6)</f>
      </c>
      <c r="L452" s="38">
        <v>0</v>
      </c>
      <c s="32">
        <f>ROUND(ROUND(L452,2)*ROUND(G452,3),2)</f>
      </c>
      <c s="36" t="s">
        <v>57</v>
      </c>
      <c>
        <f>(M452*21)/100</f>
      </c>
      <c t="s">
        <v>28</v>
      </c>
    </row>
    <row r="453" spans="1:5" ht="12.75">
      <c r="A453" s="35" t="s">
        <v>58</v>
      </c>
      <c r="E453" s="39" t="s">
        <v>5</v>
      </c>
    </row>
    <row r="454" spans="1:5" ht="12.75">
      <c r="A454" s="35" t="s">
        <v>59</v>
      </c>
      <c r="E454" s="40" t="s">
        <v>14177</v>
      </c>
    </row>
    <row r="455" spans="1:5" ht="114.75">
      <c r="A455" t="s">
        <v>61</v>
      </c>
      <c r="E455" s="39" t="s">
        <v>14311</v>
      </c>
    </row>
    <row r="456" spans="1:16" ht="25.5">
      <c r="A456" t="s">
        <v>53</v>
      </c>
      <c s="34" t="s">
        <v>400</v>
      </c>
      <c s="34" t="s">
        <v>14407</v>
      </c>
      <c s="35" t="s">
        <v>5</v>
      </c>
      <c s="6" t="s">
        <v>14408</v>
      </c>
      <c s="36" t="s">
        <v>115</v>
      </c>
      <c s="37">
        <v>4</v>
      </c>
      <c s="36">
        <v>0</v>
      </c>
      <c s="36">
        <f>ROUND(G456*H456,6)</f>
      </c>
      <c r="L456" s="38">
        <v>0</v>
      </c>
      <c s="32">
        <f>ROUND(ROUND(L456,2)*ROUND(G456,3),2)</f>
      </c>
      <c s="36" t="s">
        <v>57</v>
      </c>
      <c>
        <f>(M456*21)/100</f>
      </c>
      <c t="s">
        <v>28</v>
      </c>
    </row>
    <row r="457" spans="1:5" ht="12.75">
      <c r="A457" s="35" t="s">
        <v>58</v>
      </c>
      <c r="E457" s="39" t="s">
        <v>5</v>
      </c>
    </row>
    <row r="458" spans="1:5" ht="12.75">
      <c r="A458" s="35" t="s">
        <v>59</v>
      </c>
      <c r="E458" s="40" t="s">
        <v>14177</v>
      </c>
    </row>
    <row r="459" spans="1:5" ht="114.75">
      <c r="A459" t="s">
        <v>61</v>
      </c>
      <c r="E459" s="39" t="s">
        <v>14311</v>
      </c>
    </row>
    <row r="460" spans="1:16" ht="12.75">
      <c r="A460" t="s">
        <v>53</v>
      </c>
      <c s="34" t="s">
        <v>403</v>
      </c>
      <c s="34" t="s">
        <v>14409</v>
      </c>
      <c s="35" t="s">
        <v>5</v>
      </c>
      <c s="6" t="s">
        <v>14410</v>
      </c>
      <c s="36" t="s">
        <v>115</v>
      </c>
      <c s="37">
        <v>2</v>
      </c>
      <c s="36">
        <v>0</v>
      </c>
      <c s="36">
        <f>ROUND(G460*H460,6)</f>
      </c>
      <c r="L460" s="38">
        <v>0</v>
      </c>
      <c s="32">
        <f>ROUND(ROUND(L460,2)*ROUND(G460,3),2)</f>
      </c>
      <c s="36" t="s">
        <v>57</v>
      </c>
      <c>
        <f>(M460*21)/100</f>
      </c>
      <c t="s">
        <v>28</v>
      </c>
    </row>
    <row r="461" spans="1:5" ht="12.75">
      <c r="A461" s="35" t="s">
        <v>58</v>
      </c>
      <c r="E461" s="39" t="s">
        <v>5</v>
      </c>
    </row>
    <row r="462" spans="1:5" ht="12.75">
      <c r="A462" s="35" t="s">
        <v>59</v>
      </c>
      <c r="E462" s="40" t="s">
        <v>14177</v>
      </c>
    </row>
    <row r="463" spans="1:5" ht="114.75">
      <c r="A463" t="s">
        <v>61</v>
      </c>
      <c r="E463" s="39" t="s">
        <v>14311</v>
      </c>
    </row>
    <row r="464" spans="1:16" ht="12.75">
      <c r="A464" t="s">
        <v>53</v>
      </c>
      <c s="34" t="s">
        <v>406</v>
      </c>
      <c s="34" t="s">
        <v>14411</v>
      </c>
      <c s="35" t="s">
        <v>5</v>
      </c>
      <c s="6" t="s">
        <v>14412</v>
      </c>
      <c s="36" t="s">
        <v>115</v>
      </c>
      <c s="37">
        <v>10</v>
      </c>
      <c s="36">
        <v>0</v>
      </c>
      <c s="36">
        <f>ROUND(G464*H464,6)</f>
      </c>
      <c r="L464" s="38">
        <v>0</v>
      </c>
      <c s="32">
        <f>ROUND(ROUND(L464,2)*ROUND(G464,3),2)</f>
      </c>
      <c s="36" t="s">
        <v>57</v>
      </c>
      <c>
        <f>(M464*21)/100</f>
      </c>
      <c t="s">
        <v>28</v>
      </c>
    </row>
    <row r="465" spans="1:5" ht="12.75">
      <c r="A465" s="35" t="s">
        <v>58</v>
      </c>
      <c r="E465" s="39" t="s">
        <v>5</v>
      </c>
    </row>
    <row r="466" spans="1:5" ht="12.75">
      <c r="A466" s="35" t="s">
        <v>59</v>
      </c>
      <c r="E466" s="40" t="s">
        <v>14177</v>
      </c>
    </row>
    <row r="467" spans="1:5" ht="114.75">
      <c r="A467" t="s">
        <v>61</v>
      </c>
      <c r="E467" s="39" t="s">
        <v>14311</v>
      </c>
    </row>
    <row r="468" spans="1:16" ht="25.5">
      <c r="A468" t="s">
        <v>53</v>
      </c>
      <c s="34" t="s">
        <v>409</v>
      </c>
      <c s="34" t="s">
        <v>14413</v>
      </c>
      <c s="35" t="s">
        <v>5</v>
      </c>
      <c s="6" t="s">
        <v>14414</v>
      </c>
      <c s="36" t="s">
        <v>115</v>
      </c>
      <c s="37">
        <v>2</v>
      </c>
      <c s="36">
        <v>0</v>
      </c>
      <c s="36">
        <f>ROUND(G468*H468,6)</f>
      </c>
      <c r="L468" s="38">
        <v>0</v>
      </c>
      <c s="32">
        <f>ROUND(ROUND(L468,2)*ROUND(G468,3),2)</f>
      </c>
      <c s="36" t="s">
        <v>57</v>
      </c>
      <c>
        <f>(M468*21)/100</f>
      </c>
      <c t="s">
        <v>28</v>
      </c>
    </row>
    <row r="469" spans="1:5" ht="12.75">
      <c r="A469" s="35" t="s">
        <v>58</v>
      </c>
      <c r="E469" s="39" t="s">
        <v>5</v>
      </c>
    </row>
    <row r="470" spans="1:5" ht="12.75">
      <c r="A470" s="35" t="s">
        <v>59</v>
      </c>
      <c r="E470" s="40" t="s">
        <v>14177</v>
      </c>
    </row>
    <row r="471" spans="1:5" ht="114.75">
      <c r="A471" t="s">
        <v>61</v>
      </c>
      <c r="E471" s="39" t="s">
        <v>14311</v>
      </c>
    </row>
    <row r="472" spans="1:16" ht="12.75">
      <c r="A472" t="s">
        <v>53</v>
      </c>
      <c s="34" t="s">
        <v>412</v>
      </c>
      <c s="34" t="s">
        <v>14415</v>
      </c>
      <c s="35" t="s">
        <v>5</v>
      </c>
      <c s="6" t="s">
        <v>14416</v>
      </c>
      <c s="36" t="s">
        <v>115</v>
      </c>
      <c s="37">
        <v>77</v>
      </c>
      <c s="36">
        <v>0</v>
      </c>
      <c s="36">
        <f>ROUND(G472*H472,6)</f>
      </c>
      <c r="L472" s="38">
        <v>0</v>
      </c>
      <c s="32">
        <f>ROUND(ROUND(L472,2)*ROUND(G472,3),2)</f>
      </c>
      <c s="36" t="s">
        <v>57</v>
      </c>
      <c>
        <f>(M472*21)/100</f>
      </c>
      <c t="s">
        <v>28</v>
      </c>
    </row>
    <row r="473" spans="1:5" ht="12.75">
      <c r="A473" s="35" t="s">
        <v>58</v>
      </c>
      <c r="E473" s="39" t="s">
        <v>5</v>
      </c>
    </row>
    <row r="474" spans="1:5" ht="12.75">
      <c r="A474" s="35" t="s">
        <v>59</v>
      </c>
      <c r="E474" s="40" t="s">
        <v>14177</v>
      </c>
    </row>
    <row r="475" spans="1:5" ht="114.75">
      <c r="A475" t="s">
        <v>61</v>
      </c>
      <c r="E475" s="39" t="s">
        <v>14311</v>
      </c>
    </row>
    <row r="476" spans="1:16" ht="12.75">
      <c r="A476" t="s">
        <v>53</v>
      </c>
      <c s="34" t="s">
        <v>415</v>
      </c>
      <c s="34" t="s">
        <v>14417</v>
      </c>
      <c s="35" t="s">
        <v>5</v>
      </c>
      <c s="6" t="s">
        <v>14418</v>
      </c>
      <c s="36" t="s">
        <v>82</v>
      </c>
      <c s="37">
        <v>40</v>
      </c>
      <c s="36">
        <v>0</v>
      </c>
      <c s="36">
        <f>ROUND(G476*H476,6)</f>
      </c>
      <c r="L476" s="38">
        <v>0</v>
      </c>
      <c s="32">
        <f>ROUND(ROUND(L476,2)*ROUND(G476,3),2)</f>
      </c>
      <c s="36" t="s">
        <v>57</v>
      </c>
      <c>
        <f>(M476*21)/100</f>
      </c>
      <c t="s">
        <v>28</v>
      </c>
    </row>
    <row r="477" spans="1:5" ht="12.75">
      <c r="A477" s="35" t="s">
        <v>58</v>
      </c>
      <c r="E477" s="39" t="s">
        <v>5</v>
      </c>
    </row>
    <row r="478" spans="1:5" ht="12.75">
      <c r="A478" s="35" t="s">
        <v>59</v>
      </c>
      <c r="E478" s="40" t="s">
        <v>14177</v>
      </c>
    </row>
    <row r="479" spans="1:5" ht="114.75">
      <c r="A479" t="s">
        <v>61</v>
      </c>
      <c r="E479" s="39" t="s">
        <v>14382</v>
      </c>
    </row>
    <row r="480" spans="1:16" ht="12.75">
      <c r="A480" t="s">
        <v>53</v>
      </c>
      <c s="34" t="s">
        <v>418</v>
      </c>
      <c s="34" t="s">
        <v>14419</v>
      </c>
      <c s="35" t="s">
        <v>5</v>
      </c>
      <c s="6" t="s">
        <v>14420</v>
      </c>
      <c s="36" t="s">
        <v>82</v>
      </c>
      <c s="37">
        <v>440</v>
      </c>
      <c s="36">
        <v>0</v>
      </c>
      <c s="36">
        <f>ROUND(G480*H480,6)</f>
      </c>
      <c r="L480" s="38">
        <v>0</v>
      </c>
      <c s="32">
        <f>ROUND(ROUND(L480,2)*ROUND(G480,3),2)</f>
      </c>
      <c s="36" t="s">
        <v>57</v>
      </c>
      <c>
        <f>(M480*21)/100</f>
      </c>
      <c t="s">
        <v>28</v>
      </c>
    </row>
    <row r="481" spans="1:5" ht="12.75">
      <c r="A481" s="35" t="s">
        <v>58</v>
      </c>
      <c r="E481" s="39" t="s">
        <v>5</v>
      </c>
    </row>
    <row r="482" spans="1:5" ht="12.75">
      <c r="A482" s="35" t="s">
        <v>59</v>
      </c>
      <c r="E482" s="40" t="s">
        <v>14177</v>
      </c>
    </row>
    <row r="483" spans="1:5" ht="114.75">
      <c r="A483" t="s">
        <v>61</v>
      </c>
      <c r="E483" s="39" t="s">
        <v>14382</v>
      </c>
    </row>
    <row r="484" spans="1:16" ht="12.75">
      <c r="A484" t="s">
        <v>53</v>
      </c>
      <c s="34" t="s">
        <v>421</v>
      </c>
      <c s="34" t="s">
        <v>14421</v>
      </c>
      <c s="35" t="s">
        <v>5</v>
      </c>
      <c s="6" t="s">
        <v>14422</v>
      </c>
      <c s="36" t="s">
        <v>115</v>
      </c>
      <c s="37">
        <v>152</v>
      </c>
      <c s="36">
        <v>0</v>
      </c>
      <c s="36">
        <f>ROUND(G484*H484,6)</f>
      </c>
      <c r="L484" s="38">
        <v>0</v>
      </c>
      <c s="32">
        <f>ROUND(ROUND(L484,2)*ROUND(G484,3),2)</f>
      </c>
      <c s="36" t="s">
        <v>57</v>
      </c>
      <c>
        <f>(M484*21)/100</f>
      </c>
      <c t="s">
        <v>28</v>
      </c>
    </row>
    <row r="485" spans="1:5" ht="12.75">
      <c r="A485" s="35" t="s">
        <v>58</v>
      </c>
      <c r="E485" s="39" t="s">
        <v>5</v>
      </c>
    </row>
    <row r="486" spans="1:5" ht="12.75">
      <c r="A486" s="35" t="s">
        <v>59</v>
      </c>
      <c r="E486" s="40" t="s">
        <v>14177</v>
      </c>
    </row>
    <row r="487" spans="1:5" ht="114.75">
      <c r="A487" t="s">
        <v>61</v>
      </c>
      <c r="E487" s="39" t="s">
        <v>14311</v>
      </c>
    </row>
    <row r="488" spans="1:16" ht="12.75">
      <c r="A488" t="s">
        <v>53</v>
      </c>
      <c s="34" t="s">
        <v>424</v>
      </c>
      <c s="34" t="s">
        <v>14423</v>
      </c>
      <c s="35" t="s">
        <v>5</v>
      </c>
      <c s="6" t="s">
        <v>14424</v>
      </c>
      <c s="36" t="s">
        <v>115</v>
      </c>
      <c s="37">
        <v>45</v>
      </c>
      <c s="36">
        <v>0</v>
      </c>
      <c s="36">
        <f>ROUND(G488*H488,6)</f>
      </c>
      <c r="L488" s="38">
        <v>0</v>
      </c>
      <c s="32">
        <f>ROUND(ROUND(L488,2)*ROUND(G488,3),2)</f>
      </c>
      <c s="36" t="s">
        <v>57</v>
      </c>
      <c>
        <f>(M488*21)/100</f>
      </c>
      <c t="s">
        <v>28</v>
      </c>
    </row>
    <row r="489" spans="1:5" ht="12.75">
      <c r="A489" s="35" t="s">
        <v>58</v>
      </c>
      <c r="E489" s="39" t="s">
        <v>5</v>
      </c>
    </row>
    <row r="490" spans="1:5" ht="12.75">
      <c r="A490" s="35" t="s">
        <v>59</v>
      </c>
      <c r="E490" s="40" t="s">
        <v>14177</v>
      </c>
    </row>
    <row r="491" spans="1:5" ht="114.75">
      <c r="A491" t="s">
        <v>61</v>
      </c>
      <c r="E491" s="39" t="s">
        <v>14311</v>
      </c>
    </row>
    <row r="492" spans="1:16" ht="12.75">
      <c r="A492" t="s">
        <v>53</v>
      </c>
      <c s="34" t="s">
        <v>428</v>
      </c>
      <c s="34" t="s">
        <v>14425</v>
      </c>
      <c s="35" t="s">
        <v>5</v>
      </c>
      <c s="6" t="s">
        <v>14426</v>
      </c>
      <c s="36" t="s">
        <v>115</v>
      </c>
      <c s="37">
        <v>10</v>
      </c>
      <c s="36">
        <v>0</v>
      </c>
      <c s="36">
        <f>ROUND(G492*H492,6)</f>
      </c>
      <c r="L492" s="38">
        <v>0</v>
      </c>
      <c s="32">
        <f>ROUND(ROUND(L492,2)*ROUND(G492,3),2)</f>
      </c>
      <c s="36" t="s">
        <v>57</v>
      </c>
      <c>
        <f>(M492*21)/100</f>
      </c>
      <c t="s">
        <v>28</v>
      </c>
    </row>
    <row r="493" spans="1:5" ht="12.75">
      <c r="A493" s="35" t="s">
        <v>58</v>
      </c>
      <c r="E493" s="39" t="s">
        <v>5</v>
      </c>
    </row>
    <row r="494" spans="1:5" ht="12.75">
      <c r="A494" s="35" t="s">
        <v>59</v>
      </c>
      <c r="E494" s="40" t="s">
        <v>14177</v>
      </c>
    </row>
    <row r="495" spans="1:5" ht="114.75">
      <c r="A495" t="s">
        <v>61</v>
      </c>
      <c r="E495" s="39" t="s">
        <v>14311</v>
      </c>
    </row>
    <row r="496" spans="1:16" ht="25.5">
      <c r="A496" t="s">
        <v>53</v>
      </c>
      <c s="34" t="s">
        <v>431</v>
      </c>
      <c s="34" t="s">
        <v>14427</v>
      </c>
      <c s="35" t="s">
        <v>5</v>
      </c>
      <c s="6" t="s">
        <v>14428</v>
      </c>
      <c s="36" t="s">
        <v>115</v>
      </c>
      <c s="37">
        <v>10</v>
      </c>
      <c s="36">
        <v>0</v>
      </c>
      <c s="36">
        <f>ROUND(G496*H496,6)</f>
      </c>
      <c r="L496" s="38">
        <v>0</v>
      </c>
      <c s="32">
        <f>ROUND(ROUND(L496,2)*ROUND(G496,3),2)</f>
      </c>
      <c s="36" t="s">
        <v>57</v>
      </c>
      <c>
        <f>(M496*21)/100</f>
      </c>
      <c t="s">
        <v>28</v>
      </c>
    </row>
    <row r="497" spans="1:5" ht="12.75">
      <c r="A497" s="35" t="s">
        <v>58</v>
      </c>
      <c r="E497" s="39" t="s">
        <v>5</v>
      </c>
    </row>
    <row r="498" spans="1:5" ht="12.75">
      <c r="A498" s="35" t="s">
        <v>59</v>
      </c>
      <c r="E498" s="40" t="s">
        <v>14177</v>
      </c>
    </row>
    <row r="499" spans="1:5" ht="102">
      <c r="A499" t="s">
        <v>61</v>
      </c>
      <c r="E499" s="39" t="s">
        <v>14429</v>
      </c>
    </row>
    <row r="500" spans="1:16" ht="12.75">
      <c r="A500" t="s">
        <v>53</v>
      </c>
      <c s="34" t="s">
        <v>434</v>
      </c>
      <c s="34" t="s">
        <v>14430</v>
      </c>
      <c s="35" t="s">
        <v>5</v>
      </c>
      <c s="6" t="s">
        <v>14431</v>
      </c>
      <c s="36" t="s">
        <v>115</v>
      </c>
      <c s="37">
        <v>15</v>
      </c>
      <c s="36">
        <v>0</v>
      </c>
      <c s="36">
        <f>ROUND(G500*H500,6)</f>
      </c>
      <c r="L500" s="38">
        <v>0</v>
      </c>
      <c s="32">
        <f>ROUND(ROUND(L500,2)*ROUND(G500,3),2)</f>
      </c>
      <c s="36" t="s">
        <v>57</v>
      </c>
      <c>
        <f>(M500*21)/100</f>
      </c>
      <c t="s">
        <v>28</v>
      </c>
    </row>
    <row r="501" spans="1:5" ht="12.75">
      <c r="A501" s="35" t="s">
        <v>58</v>
      </c>
      <c r="E501" s="39" t="s">
        <v>5</v>
      </c>
    </row>
    <row r="502" spans="1:5" ht="12.75">
      <c r="A502" s="35" t="s">
        <v>59</v>
      </c>
      <c r="E502" s="40" t="s">
        <v>14177</v>
      </c>
    </row>
    <row r="503" spans="1:5" ht="114.75">
      <c r="A503" t="s">
        <v>61</v>
      </c>
      <c r="E503" s="39" t="s">
        <v>14311</v>
      </c>
    </row>
    <row r="504" spans="1:16" ht="12.75">
      <c r="A504" t="s">
        <v>53</v>
      </c>
      <c s="34" t="s">
        <v>437</v>
      </c>
      <c s="34" t="s">
        <v>14432</v>
      </c>
      <c s="35" t="s">
        <v>5</v>
      </c>
      <c s="6" t="s">
        <v>14433</v>
      </c>
      <c s="36" t="s">
        <v>115</v>
      </c>
      <c s="37">
        <v>3</v>
      </c>
      <c s="36">
        <v>0</v>
      </c>
      <c s="36">
        <f>ROUND(G504*H504,6)</f>
      </c>
      <c r="L504" s="38">
        <v>0</v>
      </c>
      <c s="32">
        <f>ROUND(ROUND(L504,2)*ROUND(G504,3),2)</f>
      </c>
      <c s="36" t="s">
        <v>57</v>
      </c>
      <c>
        <f>(M504*21)/100</f>
      </c>
      <c t="s">
        <v>28</v>
      </c>
    </row>
    <row r="505" spans="1:5" ht="12.75">
      <c r="A505" s="35" t="s">
        <v>58</v>
      </c>
      <c r="E505" s="39" t="s">
        <v>5</v>
      </c>
    </row>
    <row r="506" spans="1:5" ht="12.75">
      <c r="A506" s="35" t="s">
        <v>59</v>
      </c>
      <c r="E506" s="40" t="s">
        <v>14177</v>
      </c>
    </row>
    <row r="507" spans="1:5" ht="114.75">
      <c r="A507" t="s">
        <v>61</v>
      </c>
      <c r="E507" s="39" t="s">
        <v>14311</v>
      </c>
    </row>
    <row r="508" spans="1:16" ht="12.75">
      <c r="A508" t="s">
        <v>53</v>
      </c>
      <c s="34" t="s">
        <v>440</v>
      </c>
      <c s="34" t="s">
        <v>14434</v>
      </c>
      <c s="35" t="s">
        <v>5</v>
      </c>
      <c s="6" t="s">
        <v>14435</v>
      </c>
      <c s="36" t="s">
        <v>115</v>
      </c>
      <c s="37">
        <v>30</v>
      </c>
      <c s="36">
        <v>0</v>
      </c>
      <c s="36">
        <f>ROUND(G508*H508,6)</f>
      </c>
      <c r="L508" s="38">
        <v>0</v>
      </c>
      <c s="32">
        <f>ROUND(ROUND(L508,2)*ROUND(G508,3),2)</f>
      </c>
      <c s="36" t="s">
        <v>57</v>
      </c>
      <c>
        <f>(M508*21)/100</f>
      </c>
      <c t="s">
        <v>28</v>
      </c>
    </row>
    <row r="509" spans="1:5" ht="12.75">
      <c r="A509" s="35" t="s">
        <v>58</v>
      </c>
      <c r="E509" s="39" t="s">
        <v>5</v>
      </c>
    </row>
    <row r="510" spans="1:5" ht="12.75">
      <c r="A510" s="35" t="s">
        <v>59</v>
      </c>
      <c r="E510" s="40" t="s">
        <v>14177</v>
      </c>
    </row>
    <row r="511" spans="1:5" ht="114.75">
      <c r="A511" t="s">
        <v>61</v>
      </c>
      <c r="E511" s="39" t="s">
        <v>14311</v>
      </c>
    </row>
    <row r="512" spans="1:16" ht="12.75">
      <c r="A512" t="s">
        <v>53</v>
      </c>
      <c s="34" t="s">
        <v>443</v>
      </c>
      <c s="34" t="s">
        <v>14436</v>
      </c>
      <c s="35" t="s">
        <v>5</v>
      </c>
      <c s="6" t="s">
        <v>14437</v>
      </c>
      <c s="36" t="s">
        <v>115</v>
      </c>
      <c s="37">
        <v>89</v>
      </c>
      <c s="36">
        <v>0</v>
      </c>
      <c s="36">
        <f>ROUND(G512*H512,6)</f>
      </c>
      <c r="L512" s="38">
        <v>0</v>
      </c>
      <c s="32">
        <f>ROUND(ROUND(L512,2)*ROUND(G512,3),2)</f>
      </c>
      <c s="36" t="s">
        <v>57</v>
      </c>
      <c>
        <f>(M512*21)/100</f>
      </c>
      <c t="s">
        <v>28</v>
      </c>
    </row>
    <row r="513" spans="1:5" ht="12.75">
      <c r="A513" s="35" t="s">
        <v>58</v>
      </c>
      <c r="E513" s="39" t="s">
        <v>5</v>
      </c>
    </row>
    <row r="514" spans="1:5" ht="12.75">
      <c r="A514" s="35" t="s">
        <v>59</v>
      </c>
      <c r="E514" s="40" t="s">
        <v>14177</v>
      </c>
    </row>
    <row r="515" spans="1:5" ht="114.75">
      <c r="A515" t="s">
        <v>61</v>
      </c>
      <c r="E515" s="39" t="s">
        <v>14311</v>
      </c>
    </row>
    <row r="516" spans="1:16" ht="12.75">
      <c r="A516" t="s">
        <v>53</v>
      </c>
      <c s="34" t="s">
        <v>447</v>
      </c>
      <c s="34" t="s">
        <v>14438</v>
      </c>
      <c s="35" t="s">
        <v>5</v>
      </c>
      <c s="6" t="s">
        <v>14439</v>
      </c>
      <c s="36" t="s">
        <v>115</v>
      </c>
      <c s="37">
        <v>255</v>
      </c>
      <c s="36">
        <v>0</v>
      </c>
      <c s="36">
        <f>ROUND(G516*H516,6)</f>
      </c>
      <c r="L516" s="38">
        <v>0</v>
      </c>
      <c s="32">
        <f>ROUND(ROUND(L516,2)*ROUND(G516,3),2)</f>
      </c>
      <c s="36" t="s">
        <v>57</v>
      </c>
      <c>
        <f>(M516*21)/100</f>
      </c>
      <c t="s">
        <v>28</v>
      </c>
    </row>
    <row r="517" spans="1:5" ht="12.75">
      <c r="A517" s="35" t="s">
        <v>58</v>
      </c>
      <c r="E517" s="39" t="s">
        <v>5</v>
      </c>
    </row>
    <row r="518" spans="1:5" ht="12.75">
      <c r="A518" s="35" t="s">
        <v>59</v>
      </c>
      <c r="E518" s="40" t="s">
        <v>14177</v>
      </c>
    </row>
    <row r="519" spans="1:5" ht="114.75">
      <c r="A519" t="s">
        <v>61</v>
      </c>
      <c r="E519" s="39" t="s">
        <v>14311</v>
      </c>
    </row>
    <row r="520" spans="1:16" ht="25.5">
      <c r="A520" t="s">
        <v>53</v>
      </c>
      <c s="34" t="s">
        <v>450</v>
      </c>
      <c s="34" t="s">
        <v>14440</v>
      </c>
      <c s="35" t="s">
        <v>5</v>
      </c>
      <c s="6" t="s">
        <v>14441</v>
      </c>
      <c s="36" t="s">
        <v>115</v>
      </c>
      <c s="37">
        <v>35</v>
      </c>
      <c s="36">
        <v>0</v>
      </c>
      <c s="36">
        <f>ROUND(G520*H520,6)</f>
      </c>
      <c r="L520" s="38">
        <v>0</v>
      </c>
      <c s="32">
        <f>ROUND(ROUND(L520,2)*ROUND(G520,3),2)</f>
      </c>
      <c s="36" t="s">
        <v>57</v>
      </c>
      <c>
        <f>(M520*21)/100</f>
      </c>
      <c t="s">
        <v>28</v>
      </c>
    </row>
    <row r="521" spans="1:5" ht="12.75">
      <c r="A521" s="35" t="s">
        <v>58</v>
      </c>
      <c r="E521" s="39" t="s">
        <v>5</v>
      </c>
    </row>
    <row r="522" spans="1:5" ht="12.75">
      <c r="A522" s="35" t="s">
        <v>59</v>
      </c>
      <c r="E522" s="40" t="s">
        <v>14177</v>
      </c>
    </row>
    <row r="523" spans="1:5" ht="114.75">
      <c r="A523" t="s">
        <v>61</v>
      </c>
      <c r="E523" s="39" t="s">
        <v>14442</v>
      </c>
    </row>
    <row r="524" spans="1:16" ht="12.75">
      <c r="A524" t="s">
        <v>53</v>
      </c>
      <c s="34" t="s">
        <v>453</v>
      </c>
      <c s="34" t="s">
        <v>14443</v>
      </c>
      <c s="35" t="s">
        <v>5</v>
      </c>
      <c s="6" t="s">
        <v>14444</v>
      </c>
      <c s="36" t="s">
        <v>427</v>
      </c>
      <c s="37">
        <v>2388.283</v>
      </c>
      <c s="36">
        <v>0</v>
      </c>
      <c s="36">
        <f>ROUND(G524*H524,6)</f>
      </c>
      <c r="L524" s="38">
        <v>0</v>
      </c>
      <c s="32">
        <f>ROUND(ROUND(L524,2)*ROUND(G524,3),2)</f>
      </c>
      <c s="36" t="s">
        <v>57</v>
      </c>
      <c>
        <f>(M524*21)/100</f>
      </c>
      <c t="s">
        <v>28</v>
      </c>
    </row>
    <row r="525" spans="1:5" ht="12.75">
      <c r="A525" s="35" t="s">
        <v>58</v>
      </c>
      <c r="E525" s="39" t="s">
        <v>5</v>
      </c>
    </row>
    <row r="526" spans="1:5" ht="12.75">
      <c r="A526" s="35" t="s">
        <v>59</v>
      </c>
      <c r="E526" s="40" t="s">
        <v>5</v>
      </c>
    </row>
    <row r="527" spans="1:5" ht="89.25">
      <c r="A527" t="s">
        <v>61</v>
      </c>
      <c r="E527" s="39" t="s">
        <v>14445</v>
      </c>
    </row>
    <row r="528" spans="1:13" ht="12.75">
      <c r="A528" t="s">
        <v>50</v>
      </c>
      <c r="C528" s="31" t="s">
        <v>14446</v>
      </c>
      <c r="E528" s="33" t="s">
        <v>14447</v>
      </c>
      <c r="J528" s="32">
        <f>0</f>
      </c>
      <c s="32">
        <f>0</f>
      </c>
      <c s="32">
        <f>0+L529+L533+L537</f>
      </c>
      <c s="32">
        <f>0+M529+M533+M537</f>
      </c>
    </row>
    <row r="529" spans="1:16" ht="12.75">
      <c r="A529" t="s">
        <v>53</v>
      </c>
      <c s="34" t="s">
        <v>456</v>
      </c>
      <c s="34" t="s">
        <v>14448</v>
      </c>
      <c s="35" t="s">
        <v>5</v>
      </c>
      <c s="6" t="s">
        <v>14449</v>
      </c>
      <c s="36" t="s">
        <v>115</v>
      </c>
      <c s="37">
        <v>69</v>
      </c>
      <c s="36">
        <v>0</v>
      </c>
      <c s="36">
        <f>ROUND(G529*H529,6)</f>
      </c>
      <c r="L529" s="38">
        <v>0</v>
      </c>
      <c s="32">
        <f>ROUND(ROUND(L529,2)*ROUND(G529,3),2)</f>
      </c>
      <c s="36" t="s">
        <v>57</v>
      </c>
      <c>
        <f>(M529*21)/100</f>
      </c>
      <c t="s">
        <v>28</v>
      </c>
    </row>
    <row r="530" spans="1:5" ht="12.75">
      <c r="A530" s="35" t="s">
        <v>58</v>
      </c>
      <c r="E530" s="39" t="s">
        <v>5</v>
      </c>
    </row>
    <row r="531" spans="1:5" ht="12.75">
      <c r="A531" s="35" t="s">
        <v>59</v>
      </c>
      <c r="E531" s="40" t="s">
        <v>3653</v>
      </c>
    </row>
    <row r="532" spans="1:5" ht="89.25">
      <c r="A532" t="s">
        <v>61</v>
      </c>
      <c r="E532" s="39" t="s">
        <v>14450</v>
      </c>
    </row>
    <row r="533" spans="1:16" ht="12.75">
      <c r="A533" t="s">
        <v>53</v>
      </c>
      <c s="34" t="s">
        <v>460</v>
      </c>
      <c s="34" t="s">
        <v>14451</v>
      </c>
      <c s="35" t="s">
        <v>5</v>
      </c>
      <c s="6" t="s">
        <v>14452</v>
      </c>
      <c s="36" t="s">
        <v>115</v>
      </c>
      <c s="37">
        <v>36</v>
      </c>
      <c s="36">
        <v>0</v>
      </c>
      <c s="36">
        <f>ROUND(G533*H533,6)</f>
      </c>
      <c r="L533" s="38">
        <v>0</v>
      </c>
      <c s="32">
        <f>ROUND(ROUND(L533,2)*ROUND(G533,3),2)</f>
      </c>
      <c s="36" t="s">
        <v>57</v>
      </c>
      <c>
        <f>(M533*21)/100</f>
      </c>
      <c t="s">
        <v>28</v>
      </c>
    </row>
    <row r="534" spans="1:5" ht="12.75">
      <c r="A534" s="35" t="s">
        <v>58</v>
      </c>
      <c r="E534" s="39" t="s">
        <v>5</v>
      </c>
    </row>
    <row r="535" spans="1:5" ht="12.75">
      <c r="A535" s="35" t="s">
        <v>59</v>
      </c>
      <c r="E535" s="40" t="s">
        <v>3653</v>
      </c>
    </row>
    <row r="536" spans="1:5" ht="89.25">
      <c r="A536" t="s">
        <v>61</v>
      </c>
      <c r="E536" s="39" t="s">
        <v>14450</v>
      </c>
    </row>
    <row r="537" spans="1:16" ht="25.5">
      <c r="A537" t="s">
        <v>53</v>
      </c>
      <c s="34" t="s">
        <v>463</v>
      </c>
      <c s="34" t="s">
        <v>14453</v>
      </c>
      <c s="35" t="s">
        <v>5</v>
      </c>
      <c s="6" t="s">
        <v>14454</v>
      </c>
      <c s="36" t="s">
        <v>56</v>
      </c>
      <c s="37">
        <v>140</v>
      </c>
      <c s="36">
        <v>0</v>
      </c>
      <c s="36">
        <f>ROUND(G537*H537,6)</f>
      </c>
      <c r="L537" s="38">
        <v>0</v>
      </c>
      <c s="32">
        <f>ROUND(ROUND(L537,2)*ROUND(G537,3),2)</f>
      </c>
      <c s="36" t="s">
        <v>57</v>
      </c>
      <c>
        <f>(M537*21)/100</f>
      </c>
      <c t="s">
        <v>28</v>
      </c>
    </row>
    <row r="538" spans="1:5" ht="12.75">
      <c r="A538" s="35" t="s">
        <v>58</v>
      </c>
      <c r="E538" s="39" t="s">
        <v>5</v>
      </c>
    </row>
    <row r="539" spans="1:5" ht="12.75">
      <c r="A539" s="35" t="s">
        <v>59</v>
      </c>
      <c r="E539" s="40" t="s">
        <v>3653</v>
      </c>
    </row>
    <row r="540" spans="1:5" ht="89.25">
      <c r="A540" t="s">
        <v>61</v>
      </c>
      <c r="E540" s="39" t="s">
        <v>14455</v>
      </c>
    </row>
    <row r="541" spans="1:13" ht="12.75">
      <c r="A541" t="s">
        <v>50</v>
      </c>
      <c r="C541" s="31" t="s">
        <v>14456</v>
      </c>
      <c r="E541" s="33" t="s">
        <v>14457</v>
      </c>
      <c r="J541" s="32">
        <f>0</f>
      </c>
      <c s="32">
        <f>0</f>
      </c>
      <c s="32">
        <f>0+L542+L546+L550+L554+L558+L562+L566</f>
      </c>
      <c s="32">
        <f>0+M542+M546+M550+M554+M558+M562+M566</f>
      </c>
    </row>
    <row r="542" spans="1:16" ht="12.75">
      <c r="A542" t="s">
        <v>53</v>
      </c>
      <c s="34" t="s">
        <v>466</v>
      </c>
      <c s="34" t="s">
        <v>14458</v>
      </c>
      <c s="35" t="s">
        <v>5</v>
      </c>
      <c s="6" t="s">
        <v>14459</v>
      </c>
      <c s="36" t="s">
        <v>276</v>
      </c>
      <c s="37">
        <v>5</v>
      </c>
      <c s="36">
        <v>0</v>
      </c>
      <c s="36">
        <f>ROUND(G542*H542,6)</f>
      </c>
      <c r="L542" s="38">
        <v>0</v>
      </c>
      <c s="32">
        <f>ROUND(ROUND(L542,2)*ROUND(G542,3),2)</f>
      </c>
      <c s="36" t="s">
        <v>57</v>
      </c>
      <c>
        <f>(M542*21)/100</f>
      </c>
      <c t="s">
        <v>28</v>
      </c>
    </row>
    <row r="543" spans="1:5" ht="12.75">
      <c r="A543" s="35" t="s">
        <v>58</v>
      </c>
      <c r="E543" s="39" t="s">
        <v>5</v>
      </c>
    </row>
    <row r="544" spans="1:5" ht="12.75">
      <c r="A544" s="35" t="s">
        <v>59</v>
      </c>
      <c r="E544" s="40" t="s">
        <v>3653</v>
      </c>
    </row>
    <row r="545" spans="1:5" ht="114.75">
      <c r="A545" t="s">
        <v>61</v>
      </c>
      <c r="E545" s="39" t="s">
        <v>14460</v>
      </c>
    </row>
    <row r="546" spans="1:16" ht="12.75">
      <c r="A546" t="s">
        <v>53</v>
      </c>
      <c s="34" t="s">
        <v>638</v>
      </c>
      <c s="34" t="s">
        <v>14461</v>
      </c>
      <c s="35" t="s">
        <v>5</v>
      </c>
      <c s="6" t="s">
        <v>14462</v>
      </c>
      <c s="36" t="s">
        <v>276</v>
      </c>
      <c s="37">
        <v>20</v>
      </c>
      <c s="36">
        <v>0</v>
      </c>
      <c s="36">
        <f>ROUND(G546*H546,6)</f>
      </c>
      <c r="L546" s="38">
        <v>0</v>
      </c>
      <c s="32">
        <f>ROUND(ROUND(L546,2)*ROUND(G546,3),2)</f>
      </c>
      <c s="36" t="s">
        <v>57</v>
      </c>
      <c>
        <f>(M546*21)/100</f>
      </c>
      <c t="s">
        <v>28</v>
      </c>
    </row>
    <row r="547" spans="1:5" ht="12.75">
      <c r="A547" s="35" t="s">
        <v>58</v>
      </c>
      <c r="E547" s="39" t="s">
        <v>5</v>
      </c>
    </row>
    <row r="548" spans="1:5" ht="12.75">
      <c r="A548" s="35" t="s">
        <v>59</v>
      </c>
      <c r="E548" s="40" t="s">
        <v>3653</v>
      </c>
    </row>
    <row r="549" spans="1:5" ht="102">
      <c r="A549" t="s">
        <v>61</v>
      </c>
      <c r="E549" s="39" t="s">
        <v>14463</v>
      </c>
    </row>
    <row r="550" spans="1:16" ht="12.75">
      <c r="A550" t="s">
        <v>53</v>
      </c>
      <c s="34" t="s">
        <v>641</v>
      </c>
      <c s="34" t="s">
        <v>14464</v>
      </c>
      <c s="35" t="s">
        <v>5</v>
      </c>
      <c s="6" t="s">
        <v>14465</v>
      </c>
      <c s="36" t="s">
        <v>115</v>
      </c>
      <c s="37">
        <v>31</v>
      </c>
      <c s="36">
        <v>0</v>
      </c>
      <c s="36">
        <f>ROUND(G550*H550,6)</f>
      </c>
      <c r="L550" s="38">
        <v>0</v>
      </c>
      <c s="32">
        <f>ROUND(ROUND(L550,2)*ROUND(G550,3),2)</f>
      </c>
      <c s="36" t="s">
        <v>57</v>
      </c>
      <c>
        <f>(M550*21)/100</f>
      </c>
      <c t="s">
        <v>28</v>
      </c>
    </row>
    <row r="551" spans="1:5" ht="12.75">
      <c r="A551" s="35" t="s">
        <v>58</v>
      </c>
      <c r="E551" s="39" t="s">
        <v>5</v>
      </c>
    </row>
    <row r="552" spans="1:5" ht="12.75">
      <c r="A552" s="35" t="s">
        <v>59</v>
      </c>
      <c r="E552" s="40" t="s">
        <v>3653</v>
      </c>
    </row>
    <row r="553" spans="1:5" ht="89.25">
      <c r="A553" t="s">
        <v>61</v>
      </c>
      <c r="E553" s="39" t="s">
        <v>14466</v>
      </c>
    </row>
    <row r="554" spans="1:16" ht="12.75">
      <c r="A554" t="s">
        <v>53</v>
      </c>
      <c s="34" t="s">
        <v>644</v>
      </c>
      <c s="34" t="s">
        <v>14467</v>
      </c>
      <c s="35" t="s">
        <v>5</v>
      </c>
      <c s="6" t="s">
        <v>14468</v>
      </c>
      <c s="36" t="s">
        <v>115</v>
      </c>
      <c s="37">
        <v>4</v>
      </c>
      <c s="36">
        <v>0</v>
      </c>
      <c s="36">
        <f>ROUND(G554*H554,6)</f>
      </c>
      <c r="L554" s="38">
        <v>0</v>
      </c>
      <c s="32">
        <f>ROUND(ROUND(L554,2)*ROUND(G554,3),2)</f>
      </c>
      <c s="36" t="s">
        <v>57</v>
      </c>
      <c>
        <f>(M554*21)/100</f>
      </c>
      <c t="s">
        <v>28</v>
      </c>
    </row>
    <row r="555" spans="1:5" ht="12.75">
      <c r="A555" s="35" t="s">
        <v>58</v>
      </c>
      <c r="E555" s="39" t="s">
        <v>5</v>
      </c>
    </row>
    <row r="556" spans="1:5" ht="12.75">
      <c r="A556" s="35" t="s">
        <v>59</v>
      </c>
      <c r="E556" s="40" t="s">
        <v>3653</v>
      </c>
    </row>
    <row r="557" spans="1:5" ht="102">
      <c r="A557" t="s">
        <v>61</v>
      </c>
      <c r="E557" s="39" t="s">
        <v>14469</v>
      </c>
    </row>
    <row r="558" spans="1:16" ht="12.75">
      <c r="A558" t="s">
        <v>53</v>
      </c>
      <c s="34" t="s">
        <v>647</v>
      </c>
      <c s="34" t="s">
        <v>6992</v>
      </c>
      <c s="35" t="s">
        <v>5</v>
      </c>
      <c s="6" t="s">
        <v>6993</v>
      </c>
      <c s="36" t="s">
        <v>115</v>
      </c>
      <c s="37">
        <v>4</v>
      </c>
      <c s="36">
        <v>0</v>
      </c>
      <c s="36">
        <f>ROUND(G558*H558,6)</f>
      </c>
      <c r="L558" s="38">
        <v>0</v>
      </c>
      <c s="32">
        <f>ROUND(ROUND(L558,2)*ROUND(G558,3),2)</f>
      </c>
      <c s="36" t="s">
        <v>57</v>
      </c>
      <c>
        <f>(M558*21)/100</f>
      </c>
      <c t="s">
        <v>28</v>
      </c>
    </row>
    <row r="559" spans="1:5" ht="12.75">
      <c r="A559" s="35" t="s">
        <v>58</v>
      </c>
      <c r="E559" s="39" t="s">
        <v>5</v>
      </c>
    </row>
    <row r="560" spans="1:5" ht="12.75">
      <c r="A560" s="35" t="s">
        <v>59</v>
      </c>
      <c r="E560" s="40" t="s">
        <v>3653</v>
      </c>
    </row>
    <row r="561" spans="1:5" ht="102">
      <c r="A561" t="s">
        <v>61</v>
      </c>
      <c r="E561" s="39" t="s">
        <v>14470</v>
      </c>
    </row>
    <row r="562" spans="1:16" ht="12.75">
      <c r="A562" t="s">
        <v>53</v>
      </c>
      <c s="34" t="s">
        <v>650</v>
      </c>
      <c s="34" t="s">
        <v>1567</v>
      </c>
      <c s="35" t="s">
        <v>5</v>
      </c>
      <c s="6" t="s">
        <v>442</v>
      </c>
      <c s="36" t="s">
        <v>115</v>
      </c>
      <c s="37">
        <v>4</v>
      </c>
      <c s="36">
        <v>0</v>
      </c>
      <c s="36">
        <f>ROUND(G562*H562,6)</f>
      </c>
      <c r="L562" s="38">
        <v>0</v>
      </c>
      <c s="32">
        <f>ROUND(ROUND(L562,2)*ROUND(G562,3),2)</f>
      </c>
      <c s="36" t="s">
        <v>57</v>
      </c>
      <c>
        <f>(M562*21)/100</f>
      </c>
      <c t="s">
        <v>28</v>
      </c>
    </row>
    <row r="563" spans="1:5" ht="12.75">
      <c r="A563" s="35" t="s">
        <v>58</v>
      </c>
      <c r="E563" s="39" t="s">
        <v>5</v>
      </c>
    </row>
    <row r="564" spans="1:5" ht="12.75">
      <c r="A564" s="35" t="s">
        <v>59</v>
      </c>
      <c r="E564" s="40" t="s">
        <v>3653</v>
      </c>
    </row>
    <row r="565" spans="1:5" ht="102">
      <c r="A565" t="s">
        <v>61</v>
      </c>
      <c r="E565" s="39" t="s">
        <v>14471</v>
      </c>
    </row>
    <row r="566" spans="1:16" ht="12.75">
      <c r="A566" t="s">
        <v>53</v>
      </c>
      <c s="34" t="s">
        <v>653</v>
      </c>
      <c s="34" t="s">
        <v>14472</v>
      </c>
      <c s="35" t="s">
        <v>5</v>
      </c>
      <c s="6" t="s">
        <v>14473</v>
      </c>
      <c s="36" t="s">
        <v>427</v>
      </c>
      <c s="37">
        <v>570</v>
      </c>
      <c s="36">
        <v>0</v>
      </c>
      <c s="36">
        <f>ROUND(G566*H566,6)</f>
      </c>
      <c r="L566" s="38">
        <v>0</v>
      </c>
      <c s="32">
        <f>ROUND(ROUND(L566,2)*ROUND(G566,3),2)</f>
      </c>
      <c s="36" t="s">
        <v>57</v>
      </c>
      <c>
        <f>(M566*21)/100</f>
      </c>
      <c t="s">
        <v>28</v>
      </c>
    </row>
    <row r="567" spans="1:5" ht="12.75">
      <c r="A567" s="35" t="s">
        <v>58</v>
      </c>
      <c r="E567" s="39" t="s">
        <v>5</v>
      </c>
    </row>
    <row r="568" spans="1:5" ht="12.75">
      <c r="A568" s="35" t="s">
        <v>59</v>
      </c>
      <c r="E568" s="40" t="s">
        <v>3653</v>
      </c>
    </row>
    <row r="569" spans="1:5" ht="89.25">
      <c r="A569" t="s">
        <v>61</v>
      </c>
      <c r="E569" s="39" t="s">
        <v>14474</v>
      </c>
    </row>
    <row r="570" spans="1:13" ht="12.75">
      <c r="A570" t="s">
        <v>50</v>
      </c>
      <c r="C570" s="31" t="s">
        <v>14475</v>
      </c>
      <c r="E570" s="33" t="s">
        <v>14476</v>
      </c>
      <c r="J570" s="32">
        <f>0</f>
      </c>
      <c s="32">
        <f>0</f>
      </c>
      <c s="32">
        <f>0+L571+L575+L579+L583+L587+L591+L595+L599+L603+L607+L611+L615+L619+L623+L627+L631+L635+L639+L643+L647+L651+L655+L659+L663+L667+L671+L675+L679+L683+L687+L691+L695+L699+L703</f>
      </c>
      <c s="32">
        <f>0+M571+M575+M579+M583+M587+M591+M595+M599+M603+M607+M611+M615+M619+M623+M627+M631+M635+M639+M643+M647+M651+M655+M659+M663+M667+M671+M675+M679+M683+M687+M691+M695+M699+M703</f>
      </c>
    </row>
    <row r="571" spans="1:16" ht="12.75">
      <c r="A571" t="s">
        <v>53</v>
      </c>
      <c s="34" t="s">
        <v>656</v>
      </c>
      <c s="34" t="s">
        <v>14477</v>
      </c>
      <c s="35" t="s">
        <v>5</v>
      </c>
      <c s="6" t="s">
        <v>14478</v>
      </c>
      <c s="36" t="s">
        <v>65</v>
      </c>
      <c s="37">
        <v>770</v>
      </c>
      <c s="36">
        <v>0</v>
      </c>
      <c s="36">
        <f>ROUND(G571*H571,6)</f>
      </c>
      <c r="L571" s="38">
        <v>0</v>
      </c>
      <c s="32">
        <f>ROUND(ROUND(L571,2)*ROUND(G571,3),2)</f>
      </c>
      <c s="36" t="s">
        <v>57</v>
      </c>
      <c>
        <f>(M571*21)/100</f>
      </c>
      <c t="s">
        <v>28</v>
      </c>
    </row>
    <row r="572" spans="1:5" ht="12.75">
      <c r="A572" s="35" t="s">
        <v>58</v>
      </c>
      <c r="E572" s="39" t="s">
        <v>5</v>
      </c>
    </row>
    <row r="573" spans="1:5" ht="12.75">
      <c r="A573" s="35" t="s">
        <v>59</v>
      </c>
      <c r="E573" s="40" t="s">
        <v>14479</v>
      </c>
    </row>
    <row r="574" spans="1:5" ht="127.5">
      <c r="A574" t="s">
        <v>61</v>
      </c>
      <c r="E574" s="39" t="s">
        <v>14480</v>
      </c>
    </row>
    <row r="575" spans="1:16" ht="12.75">
      <c r="A575" t="s">
        <v>53</v>
      </c>
      <c s="34" t="s">
        <v>659</v>
      </c>
      <c s="34" t="s">
        <v>14481</v>
      </c>
      <c s="35" t="s">
        <v>5</v>
      </c>
      <c s="6" t="s">
        <v>14482</v>
      </c>
      <c s="36" t="s">
        <v>115</v>
      </c>
      <c s="37">
        <v>4</v>
      </c>
      <c s="36">
        <v>0</v>
      </c>
      <c s="36">
        <f>ROUND(G575*H575,6)</f>
      </c>
      <c r="L575" s="38">
        <v>0</v>
      </c>
      <c s="32">
        <f>ROUND(ROUND(L575,2)*ROUND(G575,3),2)</f>
      </c>
      <c s="36" t="s">
        <v>57</v>
      </c>
      <c>
        <f>(M575*21)/100</f>
      </c>
      <c t="s">
        <v>28</v>
      </c>
    </row>
    <row r="576" spans="1:5" ht="12.75">
      <c r="A576" s="35" t="s">
        <v>58</v>
      </c>
      <c r="E576" s="39" t="s">
        <v>5</v>
      </c>
    </row>
    <row r="577" spans="1:5" ht="12.75">
      <c r="A577" s="35" t="s">
        <v>59</v>
      </c>
      <c r="E577" s="40" t="s">
        <v>14479</v>
      </c>
    </row>
    <row r="578" spans="1:5" ht="114.75">
      <c r="A578" t="s">
        <v>61</v>
      </c>
      <c r="E578" s="39" t="s">
        <v>14483</v>
      </c>
    </row>
    <row r="579" spans="1:16" ht="12.75">
      <c r="A579" t="s">
        <v>53</v>
      </c>
      <c s="34" t="s">
        <v>662</v>
      </c>
      <c s="34" t="s">
        <v>6997</v>
      </c>
      <c s="35" t="s">
        <v>5</v>
      </c>
      <c s="6" t="s">
        <v>6998</v>
      </c>
      <c s="36" t="s">
        <v>115</v>
      </c>
      <c s="37">
        <v>138</v>
      </c>
      <c s="36">
        <v>0</v>
      </c>
      <c s="36">
        <f>ROUND(G579*H579,6)</f>
      </c>
      <c r="L579" s="38">
        <v>0</v>
      </c>
      <c s="32">
        <f>ROUND(ROUND(L579,2)*ROUND(G579,3),2)</f>
      </c>
      <c s="36" t="s">
        <v>57</v>
      </c>
      <c>
        <f>(M579*21)/100</f>
      </c>
      <c t="s">
        <v>28</v>
      </c>
    </row>
    <row r="580" spans="1:5" ht="12.75">
      <c r="A580" s="35" t="s">
        <v>58</v>
      </c>
      <c r="E580" s="39" t="s">
        <v>5</v>
      </c>
    </row>
    <row r="581" spans="1:5" ht="12.75">
      <c r="A581" s="35" t="s">
        <v>59</v>
      </c>
      <c r="E581" s="40" t="s">
        <v>14479</v>
      </c>
    </row>
    <row r="582" spans="1:5" ht="102">
      <c r="A582" t="s">
        <v>61</v>
      </c>
      <c r="E582" s="39" t="s">
        <v>7000</v>
      </c>
    </row>
    <row r="583" spans="1:16" ht="12.75">
      <c r="A583" t="s">
        <v>53</v>
      </c>
      <c s="34" t="s">
        <v>665</v>
      </c>
      <c s="34" t="s">
        <v>14484</v>
      </c>
      <c s="35" t="s">
        <v>5</v>
      </c>
      <c s="6" t="s">
        <v>14485</v>
      </c>
      <c s="36" t="s">
        <v>115</v>
      </c>
      <c s="37">
        <v>107</v>
      </c>
      <c s="36">
        <v>0</v>
      </c>
      <c s="36">
        <f>ROUND(G583*H583,6)</f>
      </c>
      <c r="L583" s="38">
        <v>0</v>
      </c>
      <c s="32">
        <f>ROUND(ROUND(L583,2)*ROUND(G583,3),2)</f>
      </c>
      <c s="36" t="s">
        <v>57</v>
      </c>
      <c>
        <f>(M583*21)/100</f>
      </c>
      <c t="s">
        <v>28</v>
      </c>
    </row>
    <row r="584" spans="1:5" ht="12.75">
      <c r="A584" s="35" t="s">
        <v>58</v>
      </c>
      <c r="E584" s="39" t="s">
        <v>5</v>
      </c>
    </row>
    <row r="585" spans="1:5" ht="12.75">
      <c r="A585" s="35" t="s">
        <v>59</v>
      </c>
      <c r="E585" s="40" t="s">
        <v>14479</v>
      </c>
    </row>
    <row r="586" spans="1:5" ht="102">
      <c r="A586" t="s">
        <v>61</v>
      </c>
      <c r="E586" s="39" t="s">
        <v>7000</v>
      </c>
    </row>
    <row r="587" spans="1:16" ht="12.75">
      <c r="A587" t="s">
        <v>53</v>
      </c>
      <c s="34" t="s">
        <v>666</v>
      </c>
      <c s="34" t="s">
        <v>14486</v>
      </c>
      <c s="35" t="s">
        <v>5</v>
      </c>
      <c s="6" t="s">
        <v>14487</v>
      </c>
      <c s="36" t="s">
        <v>115</v>
      </c>
      <c s="37">
        <v>84</v>
      </c>
      <c s="36">
        <v>0</v>
      </c>
      <c s="36">
        <f>ROUND(G587*H587,6)</f>
      </c>
      <c r="L587" s="38">
        <v>0</v>
      </c>
      <c s="32">
        <f>ROUND(ROUND(L587,2)*ROUND(G587,3),2)</f>
      </c>
      <c s="36" t="s">
        <v>57</v>
      </c>
      <c>
        <f>(M587*21)/100</f>
      </c>
      <c t="s">
        <v>28</v>
      </c>
    </row>
    <row r="588" spans="1:5" ht="12.75">
      <c r="A588" s="35" t="s">
        <v>58</v>
      </c>
      <c r="E588" s="39" t="s">
        <v>5</v>
      </c>
    </row>
    <row r="589" spans="1:5" ht="12.75">
      <c r="A589" s="35" t="s">
        <v>59</v>
      </c>
      <c r="E589" s="40" t="s">
        <v>14479</v>
      </c>
    </row>
    <row r="590" spans="1:5" ht="102">
      <c r="A590" t="s">
        <v>61</v>
      </c>
      <c r="E590" s="39" t="s">
        <v>7000</v>
      </c>
    </row>
    <row r="591" spans="1:16" ht="12.75">
      <c r="A591" t="s">
        <v>53</v>
      </c>
      <c s="34" t="s">
        <v>667</v>
      </c>
      <c s="34" t="s">
        <v>14488</v>
      </c>
      <c s="35" t="s">
        <v>5</v>
      </c>
      <c s="6" t="s">
        <v>14489</v>
      </c>
      <c s="36" t="s">
        <v>115</v>
      </c>
      <c s="37">
        <v>11</v>
      </c>
      <c s="36">
        <v>0</v>
      </c>
      <c s="36">
        <f>ROUND(G591*H591,6)</f>
      </c>
      <c r="L591" s="38">
        <v>0</v>
      </c>
      <c s="32">
        <f>ROUND(ROUND(L591,2)*ROUND(G591,3),2)</f>
      </c>
      <c s="36" t="s">
        <v>57</v>
      </c>
      <c>
        <f>(M591*21)/100</f>
      </c>
      <c t="s">
        <v>28</v>
      </c>
    </row>
    <row r="592" spans="1:5" ht="12.75">
      <c r="A592" s="35" t="s">
        <v>58</v>
      </c>
      <c r="E592" s="39" t="s">
        <v>5</v>
      </c>
    </row>
    <row r="593" spans="1:5" ht="12.75">
      <c r="A593" s="35" t="s">
        <v>59</v>
      </c>
      <c r="E593" s="40" t="s">
        <v>14479</v>
      </c>
    </row>
    <row r="594" spans="1:5" ht="102">
      <c r="A594" t="s">
        <v>61</v>
      </c>
      <c r="E594" s="39" t="s">
        <v>7000</v>
      </c>
    </row>
    <row r="595" spans="1:16" ht="12.75">
      <c r="A595" t="s">
        <v>53</v>
      </c>
      <c s="34" t="s">
        <v>670</v>
      </c>
      <c s="34" t="s">
        <v>14490</v>
      </c>
      <c s="35" t="s">
        <v>5</v>
      </c>
      <c s="6" t="s">
        <v>14491</v>
      </c>
      <c s="36" t="s">
        <v>115</v>
      </c>
      <c s="37">
        <v>6</v>
      </c>
      <c s="36">
        <v>0</v>
      </c>
      <c s="36">
        <f>ROUND(G595*H595,6)</f>
      </c>
      <c r="L595" s="38">
        <v>0</v>
      </c>
      <c s="32">
        <f>ROUND(ROUND(L595,2)*ROUND(G595,3),2)</f>
      </c>
      <c s="36" t="s">
        <v>57</v>
      </c>
      <c>
        <f>(M595*21)/100</f>
      </c>
      <c t="s">
        <v>28</v>
      </c>
    </row>
    <row r="596" spans="1:5" ht="12.75">
      <c r="A596" s="35" t="s">
        <v>58</v>
      </c>
      <c r="E596" s="39" t="s">
        <v>5</v>
      </c>
    </row>
    <row r="597" spans="1:5" ht="12.75">
      <c r="A597" s="35" t="s">
        <v>59</v>
      </c>
      <c r="E597" s="40" t="s">
        <v>14479</v>
      </c>
    </row>
    <row r="598" spans="1:5" ht="102">
      <c r="A598" t="s">
        <v>61</v>
      </c>
      <c r="E598" s="39" t="s">
        <v>7000</v>
      </c>
    </row>
    <row r="599" spans="1:16" ht="12.75">
      <c r="A599" t="s">
        <v>53</v>
      </c>
      <c s="34" t="s">
        <v>673</v>
      </c>
      <c s="34" t="s">
        <v>14492</v>
      </c>
      <c s="35" t="s">
        <v>5</v>
      </c>
      <c s="6" t="s">
        <v>14493</v>
      </c>
      <c s="36" t="s">
        <v>115</v>
      </c>
      <c s="37">
        <v>6</v>
      </c>
      <c s="36">
        <v>0</v>
      </c>
      <c s="36">
        <f>ROUND(G599*H599,6)</f>
      </c>
      <c r="L599" s="38">
        <v>0</v>
      </c>
      <c s="32">
        <f>ROUND(ROUND(L599,2)*ROUND(G599,3),2)</f>
      </c>
      <c s="36" t="s">
        <v>57</v>
      </c>
      <c>
        <f>(M599*21)/100</f>
      </c>
      <c t="s">
        <v>28</v>
      </c>
    </row>
    <row r="600" spans="1:5" ht="12.75">
      <c r="A600" s="35" t="s">
        <v>58</v>
      </c>
      <c r="E600" s="39" t="s">
        <v>5</v>
      </c>
    </row>
    <row r="601" spans="1:5" ht="12.75">
      <c r="A601" s="35" t="s">
        <v>59</v>
      </c>
      <c r="E601" s="40" t="s">
        <v>14479</v>
      </c>
    </row>
    <row r="602" spans="1:5" ht="102">
      <c r="A602" t="s">
        <v>61</v>
      </c>
      <c r="E602" s="39" t="s">
        <v>7000</v>
      </c>
    </row>
    <row r="603" spans="1:16" ht="12.75">
      <c r="A603" t="s">
        <v>53</v>
      </c>
      <c s="34" t="s">
        <v>676</v>
      </c>
      <c s="34" t="s">
        <v>7001</v>
      </c>
      <c s="35" t="s">
        <v>5</v>
      </c>
      <c s="6" t="s">
        <v>7002</v>
      </c>
      <c s="36" t="s">
        <v>115</v>
      </c>
      <c s="37">
        <v>7</v>
      </c>
      <c s="36">
        <v>0</v>
      </c>
      <c s="36">
        <f>ROUND(G603*H603,6)</f>
      </c>
      <c r="L603" s="38">
        <v>0</v>
      </c>
      <c s="32">
        <f>ROUND(ROUND(L603,2)*ROUND(G603,3),2)</f>
      </c>
      <c s="36" t="s">
        <v>57</v>
      </c>
      <c>
        <f>(M603*21)/100</f>
      </c>
      <c t="s">
        <v>28</v>
      </c>
    </row>
    <row r="604" spans="1:5" ht="12.75">
      <c r="A604" s="35" t="s">
        <v>58</v>
      </c>
      <c r="E604" s="39" t="s">
        <v>5</v>
      </c>
    </row>
    <row r="605" spans="1:5" ht="12.75">
      <c r="A605" s="35" t="s">
        <v>59</v>
      </c>
      <c r="E605" s="40" t="s">
        <v>14479</v>
      </c>
    </row>
    <row r="606" spans="1:5" ht="102">
      <c r="A606" t="s">
        <v>61</v>
      </c>
      <c r="E606" s="39" t="s">
        <v>7004</v>
      </c>
    </row>
    <row r="607" spans="1:16" ht="12.75">
      <c r="A607" t="s">
        <v>53</v>
      </c>
      <c s="34" t="s">
        <v>677</v>
      </c>
      <c s="34" t="s">
        <v>14494</v>
      </c>
      <c s="35" t="s">
        <v>5</v>
      </c>
      <c s="6" t="s">
        <v>14495</v>
      </c>
      <c s="36" t="s">
        <v>115</v>
      </c>
      <c s="37">
        <v>77</v>
      </c>
      <c s="36">
        <v>0</v>
      </c>
      <c s="36">
        <f>ROUND(G607*H607,6)</f>
      </c>
      <c r="L607" s="38">
        <v>0</v>
      </c>
      <c s="32">
        <f>ROUND(ROUND(L607,2)*ROUND(G607,3),2)</f>
      </c>
      <c s="36" t="s">
        <v>57</v>
      </c>
      <c>
        <f>(M607*21)/100</f>
      </c>
      <c t="s">
        <v>28</v>
      </c>
    </row>
    <row r="608" spans="1:5" ht="12.75">
      <c r="A608" s="35" t="s">
        <v>58</v>
      </c>
      <c r="E608" s="39" t="s">
        <v>5</v>
      </c>
    </row>
    <row r="609" spans="1:5" ht="12.75">
      <c r="A609" s="35" t="s">
        <v>59</v>
      </c>
      <c r="E609" s="40" t="s">
        <v>14479</v>
      </c>
    </row>
    <row r="610" spans="1:5" ht="102">
      <c r="A610" t="s">
        <v>61</v>
      </c>
      <c r="E610" s="39" t="s">
        <v>7004</v>
      </c>
    </row>
    <row r="611" spans="1:16" ht="12.75">
      <c r="A611" t="s">
        <v>53</v>
      </c>
      <c s="34" t="s">
        <v>678</v>
      </c>
      <c s="34" t="s">
        <v>14496</v>
      </c>
      <c s="35" t="s">
        <v>5</v>
      </c>
      <c s="6" t="s">
        <v>14497</v>
      </c>
      <c s="36" t="s">
        <v>115</v>
      </c>
      <c s="37">
        <v>490</v>
      </c>
      <c s="36">
        <v>0</v>
      </c>
      <c s="36">
        <f>ROUND(G611*H611,6)</f>
      </c>
      <c r="L611" s="38">
        <v>0</v>
      </c>
      <c s="32">
        <f>ROUND(ROUND(L611,2)*ROUND(G611,3),2)</f>
      </c>
      <c s="36" t="s">
        <v>57</v>
      </c>
      <c>
        <f>(M611*21)/100</f>
      </c>
      <c t="s">
        <v>28</v>
      </c>
    </row>
    <row r="612" spans="1:5" ht="12.75">
      <c r="A612" s="35" t="s">
        <v>58</v>
      </c>
      <c r="E612" s="39" t="s">
        <v>5</v>
      </c>
    </row>
    <row r="613" spans="1:5" ht="12.75">
      <c r="A613" s="35" t="s">
        <v>59</v>
      </c>
      <c r="E613" s="40" t="s">
        <v>14479</v>
      </c>
    </row>
    <row r="614" spans="1:5" ht="102">
      <c r="A614" t="s">
        <v>61</v>
      </c>
      <c r="E614" s="39" t="s">
        <v>7004</v>
      </c>
    </row>
    <row r="615" spans="1:16" ht="12.75">
      <c r="A615" t="s">
        <v>53</v>
      </c>
      <c s="34" t="s">
        <v>681</v>
      </c>
      <c s="34" t="s">
        <v>14498</v>
      </c>
      <c s="35" t="s">
        <v>5</v>
      </c>
      <c s="6" t="s">
        <v>14499</v>
      </c>
      <c s="36" t="s">
        <v>115</v>
      </c>
      <c s="37">
        <v>37</v>
      </c>
      <c s="36">
        <v>0</v>
      </c>
      <c s="36">
        <f>ROUND(G615*H615,6)</f>
      </c>
      <c r="L615" s="38">
        <v>0</v>
      </c>
      <c s="32">
        <f>ROUND(ROUND(L615,2)*ROUND(G615,3),2)</f>
      </c>
      <c s="36" t="s">
        <v>57</v>
      </c>
      <c>
        <f>(M615*21)/100</f>
      </c>
      <c t="s">
        <v>28</v>
      </c>
    </row>
    <row r="616" spans="1:5" ht="12.75">
      <c r="A616" s="35" t="s">
        <v>58</v>
      </c>
      <c r="E616" s="39" t="s">
        <v>5</v>
      </c>
    </row>
    <row r="617" spans="1:5" ht="12.75">
      <c r="A617" s="35" t="s">
        <v>59</v>
      </c>
      <c r="E617" s="40" t="s">
        <v>14479</v>
      </c>
    </row>
    <row r="618" spans="1:5" ht="102">
      <c r="A618" t="s">
        <v>61</v>
      </c>
      <c r="E618" s="39" t="s">
        <v>7004</v>
      </c>
    </row>
    <row r="619" spans="1:16" ht="12.75">
      <c r="A619" t="s">
        <v>53</v>
      </c>
      <c s="34" t="s">
        <v>684</v>
      </c>
      <c s="34" t="s">
        <v>14500</v>
      </c>
      <c s="35" t="s">
        <v>5</v>
      </c>
      <c s="6" t="s">
        <v>14501</v>
      </c>
      <c s="36" t="s">
        <v>115</v>
      </c>
      <c s="37">
        <v>26</v>
      </c>
      <c s="36">
        <v>0</v>
      </c>
      <c s="36">
        <f>ROUND(G619*H619,6)</f>
      </c>
      <c r="L619" s="38">
        <v>0</v>
      </c>
      <c s="32">
        <f>ROUND(ROUND(L619,2)*ROUND(G619,3),2)</f>
      </c>
      <c s="36" t="s">
        <v>57</v>
      </c>
      <c>
        <f>(M619*21)/100</f>
      </c>
      <c t="s">
        <v>28</v>
      </c>
    </row>
    <row r="620" spans="1:5" ht="12.75">
      <c r="A620" s="35" t="s">
        <v>58</v>
      </c>
      <c r="E620" s="39" t="s">
        <v>5</v>
      </c>
    </row>
    <row r="621" spans="1:5" ht="12.75">
      <c r="A621" s="35" t="s">
        <v>59</v>
      </c>
      <c r="E621" s="40" t="s">
        <v>14479</v>
      </c>
    </row>
    <row r="622" spans="1:5" ht="102">
      <c r="A622" t="s">
        <v>61</v>
      </c>
      <c r="E622" s="39" t="s">
        <v>7004</v>
      </c>
    </row>
    <row r="623" spans="1:16" ht="12.75">
      <c r="A623" t="s">
        <v>53</v>
      </c>
      <c s="34" t="s">
        <v>688</v>
      </c>
      <c s="34" t="s">
        <v>14502</v>
      </c>
      <c s="35" t="s">
        <v>5</v>
      </c>
      <c s="6" t="s">
        <v>14503</v>
      </c>
      <c s="36" t="s">
        <v>115</v>
      </c>
      <c s="37">
        <v>55</v>
      </c>
      <c s="36">
        <v>0</v>
      </c>
      <c s="36">
        <f>ROUND(G623*H623,6)</f>
      </c>
      <c r="L623" s="38">
        <v>0</v>
      </c>
      <c s="32">
        <f>ROUND(ROUND(L623,2)*ROUND(G623,3),2)</f>
      </c>
      <c s="36" t="s">
        <v>57</v>
      </c>
      <c>
        <f>(M623*21)/100</f>
      </c>
      <c t="s">
        <v>28</v>
      </c>
    </row>
    <row r="624" spans="1:5" ht="12.75">
      <c r="A624" s="35" t="s">
        <v>58</v>
      </c>
      <c r="E624" s="39" t="s">
        <v>5</v>
      </c>
    </row>
    <row r="625" spans="1:5" ht="12.75">
      <c r="A625" s="35" t="s">
        <v>59</v>
      </c>
      <c r="E625" s="40" t="s">
        <v>14479</v>
      </c>
    </row>
    <row r="626" spans="1:5" ht="102">
      <c r="A626" t="s">
        <v>61</v>
      </c>
      <c r="E626" s="39" t="s">
        <v>7004</v>
      </c>
    </row>
    <row r="627" spans="1:16" ht="12.75">
      <c r="A627" t="s">
        <v>53</v>
      </c>
      <c s="34" t="s">
        <v>691</v>
      </c>
      <c s="34" t="s">
        <v>14504</v>
      </c>
      <c s="35" t="s">
        <v>5</v>
      </c>
      <c s="6" t="s">
        <v>14505</v>
      </c>
      <c s="36" t="s">
        <v>115</v>
      </c>
      <c s="37">
        <v>19</v>
      </c>
      <c s="36">
        <v>0</v>
      </c>
      <c s="36">
        <f>ROUND(G627*H627,6)</f>
      </c>
      <c r="L627" s="38">
        <v>0</v>
      </c>
      <c s="32">
        <f>ROUND(ROUND(L627,2)*ROUND(G627,3),2)</f>
      </c>
      <c s="36" t="s">
        <v>57</v>
      </c>
      <c>
        <f>(M627*21)/100</f>
      </c>
      <c t="s">
        <v>28</v>
      </c>
    </row>
    <row r="628" spans="1:5" ht="12.75">
      <c r="A628" s="35" t="s">
        <v>58</v>
      </c>
      <c r="E628" s="39" t="s">
        <v>5</v>
      </c>
    </row>
    <row r="629" spans="1:5" ht="12.75">
      <c r="A629" s="35" t="s">
        <v>59</v>
      </c>
      <c r="E629" s="40" t="s">
        <v>14479</v>
      </c>
    </row>
    <row r="630" spans="1:5" ht="102">
      <c r="A630" t="s">
        <v>61</v>
      </c>
      <c r="E630" s="39" t="s">
        <v>7004</v>
      </c>
    </row>
    <row r="631" spans="1:16" ht="12.75">
      <c r="A631" t="s">
        <v>53</v>
      </c>
      <c s="34" t="s">
        <v>694</v>
      </c>
      <c s="34" t="s">
        <v>14506</v>
      </c>
      <c s="35" t="s">
        <v>5</v>
      </c>
      <c s="6" t="s">
        <v>14507</v>
      </c>
      <c s="36" t="s">
        <v>115</v>
      </c>
      <c s="37">
        <v>17</v>
      </c>
      <c s="36">
        <v>0</v>
      </c>
      <c s="36">
        <f>ROUND(G631*H631,6)</f>
      </c>
      <c r="L631" s="38">
        <v>0</v>
      </c>
      <c s="32">
        <f>ROUND(ROUND(L631,2)*ROUND(G631,3),2)</f>
      </c>
      <c s="36" t="s">
        <v>57</v>
      </c>
      <c>
        <f>(M631*21)/100</f>
      </c>
      <c t="s">
        <v>28</v>
      </c>
    </row>
    <row r="632" spans="1:5" ht="12.75">
      <c r="A632" s="35" t="s">
        <v>58</v>
      </c>
      <c r="E632" s="39" t="s">
        <v>5</v>
      </c>
    </row>
    <row r="633" spans="1:5" ht="12.75">
      <c r="A633" s="35" t="s">
        <v>59</v>
      </c>
      <c r="E633" s="40" t="s">
        <v>14479</v>
      </c>
    </row>
    <row r="634" spans="1:5" ht="102">
      <c r="A634" t="s">
        <v>61</v>
      </c>
      <c r="E634" s="39" t="s">
        <v>7004</v>
      </c>
    </row>
    <row r="635" spans="1:16" ht="12.75">
      <c r="A635" t="s">
        <v>53</v>
      </c>
      <c s="34" t="s">
        <v>697</v>
      </c>
      <c s="34" t="s">
        <v>14508</v>
      </c>
      <c s="35" t="s">
        <v>5</v>
      </c>
      <c s="6" t="s">
        <v>14509</v>
      </c>
      <c s="36" t="s">
        <v>115</v>
      </c>
      <c s="37">
        <v>55</v>
      </c>
      <c s="36">
        <v>0</v>
      </c>
      <c s="36">
        <f>ROUND(G635*H635,6)</f>
      </c>
      <c r="L635" s="38">
        <v>0</v>
      </c>
      <c s="32">
        <f>ROUND(ROUND(L635,2)*ROUND(G635,3),2)</f>
      </c>
      <c s="36" t="s">
        <v>57</v>
      </c>
      <c>
        <f>(M635*21)/100</f>
      </c>
      <c t="s">
        <v>28</v>
      </c>
    </row>
    <row r="636" spans="1:5" ht="12.75">
      <c r="A636" s="35" t="s">
        <v>58</v>
      </c>
      <c r="E636" s="39" t="s">
        <v>5</v>
      </c>
    </row>
    <row r="637" spans="1:5" ht="12.75">
      <c r="A637" s="35" t="s">
        <v>59</v>
      </c>
      <c r="E637" s="40" t="s">
        <v>14479</v>
      </c>
    </row>
    <row r="638" spans="1:5" ht="102">
      <c r="A638" t="s">
        <v>61</v>
      </c>
      <c r="E638" s="39" t="s">
        <v>7004</v>
      </c>
    </row>
    <row r="639" spans="1:16" ht="12.75">
      <c r="A639" t="s">
        <v>53</v>
      </c>
      <c s="34" t="s">
        <v>698</v>
      </c>
      <c s="34" t="s">
        <v>14510</v>
      </c>
      <c s="35" t="s">
        <v>5</v>
      </c>
      <c s="6" t="s">
        <v>14511</v>
      </c>
      <c s="36" t="s">
        <v>115</v>
      </c>
      <c s="37">
        <v>4</v>
      </c>
      <c s="36">
        <v>0</v>
      </c>
      <c s="36">
        <f>ROUND(G639*H639,6)</f>
      </c>
      <c r="L639" s="38">
        <v>0</v>
      </c>
      <c s="32">
        <f>ROUND(ROUND(L639,2)*ROUND(G639,3),2)</f>
      </c>
      <c s="36" t="s">
        <v>57</v>
      </c>
      <c>
        <f>(M639*21)/100</f>
      </c>
      <c t="s">
        <v>28</v>
      </c>
    </row>
    <row r="640" spans="1:5" ht="12.75">
      <c r="A640" s="35" t="s">
        <v>58</v>
      </c>
      <c r="E640" s="39" t="s">
        <v>5</v>
      </c>
    </row>
    <row r="641" spans="1:5" ht="12.75">
      <c r="A641" s="35" t="s">
        <v>59</v>
      </c>
      <c r="E641" s="40" t="s">
        <v>14479</v>
      </c>
    </row>
    <row r="642" spans="1:5" ht="102">
      <c r="A642" t="s">
        <v>61</v>
      </c>
      <c r="E642" s="39" t="s">
        <v>7004</v>
      </c>
    </row>
    <row r="643" spans="1:16" ht="25.5">
      <c r="A643" t="s">
        <v>53</v>
      </c>
      <c s="34" t="s">
        <v>699</v>
      </c>
      <c s="34" t="s">
        <v>14512</v>
      </c>
      <c s="35" t="s">
        <v>5</v>
      </c>
      <c s="6" t="s">
        <v>14513</v>
      </c>
      <c s="36" t="s">
        <v>115</v>
      </c>
      <c s="37">
        <v>42</v>
      </c>
      <c s="36">
        <v>0</v>
      </c>
      <c s="36">
        <f>ROUND(G643*H643,6)</f>
      </c>
      <c r="L643" s="38">
        <v>0</v>
      </c>
      <c s="32">
        <f>ROUND(ROUND(L643,2)*ROUND(G643,3),2)</f>
      </c>
      <c s="36" t="s">
        <v>57</v>
      </c>
      <c>
        <f>(M643*21)/100</f>
      </c>
      <c t="s">
        <v>28</v>
      </c>
    </row>
    <row r="644" spans="1:5" ht="12.75">
      <c r="A644" s="35" t="s">
        <v>58</v>
      </c>
      <c r="E644" s="39" t="s">
        <v>5</v>
      </c>
    </row>
    <row r="645" spans="1:5" ht="12.75">
      <c r="A645" s="35" t="s">
        <v>59</v>
      </c>
      <c r="E645" s="40" t="s">
        <v>14479</v>
      </c>
    </row>
    <row r="646" spans="1:5" ht="102">
      <c r="A646" t="s">
        <v>61</v>
      </c>
      <c r="E646" s="39" t="s">
        <v>7004</v>
      </c>
    </row>
    <row r="647" spans="1:16" ht="12.75">
      <c r="A647" t="s">
        <v>53</v>
      </c>
      <c s="34" t="s">
        <v>702</v>
      </c>
      <c s="34" t="s">
        <v>14514</v>
      </c>
      <c s="35" t="s">
        <v>5</v>
      </c>
      <c s="6" t="s">
        <v>14515</v>
      </c>
      <c s="36" t="s">
        <v>115</v>
      </c>
      <c s="37">
        <v>8</v>
      </c>
      <c s="36">
        <v>0</v>
      </c>
      <c s="36">
        <f>ROUND(G647*H647,6)</f>
      </c>
      <c r="L647" s="38">
        <v>0</v>
      </c>
      <c s="32">
        <f>ROUND(ROUND(L647,2)*ROUND(G647,3),2)</f>
      </c>
      <c s="36" t="s">
        <v>57</v>
      </c>
      <c>
        <f>(M647*21)/100</f>
      </c>
      <c t="s">
        <v>28</v>
      </c>
    </row>
    <row r="648" spans="1:5" ht="12.75">
      <c r="A648" s="35" t="s">
        <v>58</v>
      </c>
      <c r="E648" s="39" t="s">
        <v>5</v>
      </c>
    </row>
    <row r="649" spans="1:5" ht="12.75">
      <c r="A649" s="35" t="s">
        <v>59</v>
      </c>
      <c r="E649" s="40" t="s">
        <v>14479</v>
      </c>
    </row>
    <row r="650" spans="1:5" ht="102">
      <c r="A650" t="s">
        <v>61</v>
      </c>
      <c r="E650" s="39" t="s">
        <v>7004</v>
      </c>
    </row>
    <row r="651" spans="1:16" ht="12.75">
      <c r="A651" t="s">
        <v>53</v>
      </c>
      <c s="34" t="s">
        <v>703</v>
      </c>
      <c s="34" t="s">
        <v>14516</v>
      </c>
      <c s="35" t="s">
        <v>5</v>
      </c>
      <c s="6" t="s">
        <v>14517</v>
      </c>
      <c s="36" t="s">
        <v>115</v>
      </c>
      <c s="37">
        <v>8</v>
      </c>
      <c s="36">
        <v>0</v>
      </c>
      <c s="36">
        <f>ROUND(G651*H651,6)</f>
      </c>
      <c r="L651" s="38">
        <v>0</v>
      </c>
      <c s="32">
        <f>ROUND(ROUND(L651,2)*ROUND(G651,3),2)</f>
      </c>
      <c s="36" t="s">
        <v>57</v>
      </c>
      <c>
        <f>(M651*21)/100</f>
      </c>
      <c t="s">
        <v>28</v>
      </c>
    </row>
    <row r="652" spans="1:5" ht="12.75">
      <c r="A652" s="35" t="s">
        <v>58</v>
      </c>
      <c r="E652" s="39" t="s">
        <v>5</v>
      </c>
    </row>
    <row r="653" spans="1:5" ht="12.75">
      <c r="A653" s="35" t="s">
        <v>59</v>
      </c>
      <c r="E653" s="40" t="s">
        <v>14479</v>
      </c>
    </row>
    <row r="654" spans="1:5" ht="102">
      <c r="A654" t="s">
        <v>61</v>
      </c>
      <c r="E654" s="39" t="s">
        <v>7004</v>
      </c>
    </row>
    <row r="655" spans="1:16" ht="12.75">
      <c r="A655" t="s">
        <v>53</v>
      </c>
      <c s="34" t="s">
        <v>706</v>
      </c>
      <c s="34" t="s">
        <v>14518</v>
      </c>
      <c s="35" t="s">
        <v>5</v>
      </c>
      <c s="6" t="s">
        <v>14519</v>
      </c>
      <c s="36" t="s">
        <v>115</v>
      </c>
      <c s="37">
        <v>6</v>
      </c>
      <c s="36">
        <v>0</v>
      </c>
      <c s="36">
        <f>ROUND(G655*H655,6)</f>
      </c>
      <c r="L655" s="38">
        <v>0</v>
      </c>
      <c s="32">
        <f>ROUND(ROUND(L655,2)*ROUND(G655,3),2)</f>
      </c>
      <c s="36" t="s">
        <v>57</v>
      </c>
      <c>
        <f>(M655*21)/100</f>
      </c>
      <c t="s">
        <v>28</v>
      </c>
    </row>
    <row r="656" spans="1:5" ht="12.75">
      <c r="A656" s="35" t="s">
        <v>58</v>
      </c>
      <c r="E656" s="39" t="s">
        <v>5</v>
      </c>
    </row>
    <row r="657" spans="1:5" ht="12.75">
      <c r="A657" s="35" t="s">
        <v>59</v>
      </c>
      <c r="E657" s="40" t="s">
        <v>14479</v>
      </c>
    </row>
    <row r="658" spans="1:5" ht="102">
      <c r="A658" t="s">
        <v>61</v>
      </c>
      <c r="E658" s="39" t="s">
        <v>7004</v>
      </c>
    </row>
    <row r="659" spans="1:16" ht="25.5">
      <c r="A659" t="s">
        <v>53</v>
      </c>
      <c s="34" t="s">
        <v>707</v>
      </c>
      <c s="34" t="s">
        <v>14520</v>
      </c>
      <c s="35" t="s">
        <v>5</v>
      </c>
      <c s="6" t="s">
        <v>14521</v>
      </c>
      <c s="36" t="s">
        <v>115</v>
      </c>
      <c s="37">
        <v>10</v>
      </c>
      <c s="36">
        <v>0</v>
      </c>
      <c s="36">
        <f>ROUND(G659*H659,6)</f>
      </c>
      <c r="L659" s="38">
        <v>0</v>
      </c>
      <c s="32">
        <f>ROUND(ROUND(L659,2)*ROUND(G659,3),2)</f>
      </c>
      <c s="36" t="s">
        <v>57</v>
      </c>
      <c>
        <f>(M659*21)/100</f>
      </c>
      <c t="s">
        <v>28</v>
      </c>
    </row>
    <row r="660" spans="1:5" ht="12.75">
      <c r="A660" s="35" t="s">
        <v>58</v>
      </c>
      <c r="E660" s="39" t="s">
        <v>5</v>
      </c>
    </row>
    <row r="661" spans="1:5" ht="12.75">
      <c r="A661" s="35" t="s">
        <v>59</v>
      </c>
      <c r="E661" s="40" t="s">
        <v>14479</v>
      </c>
    </row>
    <row r="662" spans="1:5" ht="102">
      <c r="A662" t="s">
        <v>61</v>
      </c>
      <c r="E662" s="39" t="s">
        <v>7004</v>
      </c>
    </row>
    <row r="663" spans="1:16" ht="12.75">
      <c r="A663" t="s">
        <v>53</v>
      </c>
      <c s="34" t="s">
        <v>710</v>
      </c>
      <c s="34" t="s">
        <v>14522</v>
      </c>
      <c s="35" t="s">
        <v>5</v>
      </c>
      <c s="6" t="s">
        <v>14523</v>
      </c>
      <c s="36" t="s">
        <v>115</v>
      </c>
      <c s="37">
        <v>8</v>
      </c>
      <c s="36">
        <v>0</v>
      </c>
      <c s="36">
        <f>ROUND(G663*H663,6)</f>
      </c>
      <c r="L663" s="38">
        <v>0</v>
      </c>
      <c s="32">
        <f>ROUND(ROUND(L663,2)*ROUND(G663,3),2)</f>
      </c>
      <c s="36" t="s">
        <v>57</v>
      </c>
      <c>
        <f>(M663*21)/100</f>
      </c>
      <c t="s">
        <v>28</v>
      </c>
    </row>
    <row r="664" spans="1:5" ht="12.75">
      <c r="A664" s="35" t="s">
        <v>58</v>
      </c>
      <c r="E664" s="39" t="s">
        <v>5</v>
      </c>
    </row>
    <row r="665" spans="1:5" ht="12.75">
      <c r="A665" s="35" t="s">
        <v>59</v>
      </c>
      <c r="E665" s="40" t="s">
        <v>14479</v>
      </c>
    </row>
    <row r="666" spans="1:5" ht="102">
      <c r="A666" t="s">
        <v>61</v>
      </c>
      <c r="E666" s="39" t="s">
        <v>7004</v>
      </c>
    </row>
    <row r="667" spans="1:16" ht="12.75">
      <c r="A667" t="s">
        <v>53</v>
      </c>
      <c s="34" t="s">
        <v>713</v>
      </c>
      <c s="34" t="s">
        <v>14524</v>
      </c>
      <c s="35" t="s">
        <v>5</v>
      </c>
      <c s="6" t="s">
        <v>14525</v>
      </c>
      <c s="36" t="s">
        <v>115</v>
      </c>
      <c s="37">
        <v>3000</v>
      </c>
      <c s="36">
        <v>0</v>
      </c>
      <c s="36">
        <f>ROUND(G667*H667,6)</f>
      </c>
      <c r="L667" s="38">
        <v>0</v>
      </c>
      <c s="32">
        <f>ROUND(ROUND(L667,2)*ROUND(G667,3),2)</f>
      </c>
      <c s="36" t="s">
        <v>57</v>
      </c>
      <c>
        <f>(M667*21)/100</f>
      </c>
      <c t="s">
        <v>28</v>
      </c>
    </row>
    <row r="668" spans="1:5" ht="12.75">
      <c r="A668" s="35" t="s">
        <v>58</v>
      </c>
      <c r="E668" s="39" t="s">
        <v>5</v>
      </c>
    </row>
    <row r="669" spans="1:5" ht="12.75">
      <c r="A669" s="35" t="s">
        <v>59</v>
      </c>
      <c r="E669" s="40" t="s">
        <v>14479</v>
      </c>
    </row>
    <row r="670" spans="1:5" ht="102">
      <c r="A670" t="s">
        <v>61</v>
      </c>
      <c r="E670" s="39" t="s">
        <v>7004</v>
      </c>
    </row>
    <row r="671" spans="1:16" ht="12.75">
      <c r="A671" t="s">
        <v>53</v>
      </c>
      <c s="34" t="s">
        <v>716</v>
      </c>
      <c s="34" t="s">
        <v>14526</v>
      </c>
      <c s="35" t="s">
        <v>5</v>
      </c>
      <c s="6" t="s">
        <v>14527</v>
      </c>
      <c s="36" t="s">
        <v>115</v>
      </c>
      <c s="37">
        <v>180</v>
      </c>
      <c s="36">
        <v>0</v>
      </c>
      <c s="36">
        <f>ROUND(G671*H671,6)</f>
      </c>
      <c r="L671" s="38">
        <v>0</v>
      </c>
      <c s="32">
        <f>ROUND(ROUND(L671,2)*ROUND(G671,3),2)</f>
      </c>
      <c s="36" t="s">
        <v>57</v>
      </c>
      <c>
        <f>(M671*21)/100</f>
      </c>
      <c t="s">
        <v>28</v>
      </c>
    </row>
    <row r="672" spans="1:5" ht="12.75">
      <c r="A672" s="35" t="s">
        <v>58</v>
      </c>
      <c r="E672" s="39" t="s">
        <v>5</v>
      </c>
    </row>
    <row r="673" spans="1:5" ht="12.75">
      <c r="A673" s="35" t="s">
        <v>59</v>
      </c>
      <c r="E673" s="40" t="s">
        <v>14479</v>
      </c>
    </row>
    <row r="674" spans="1:5" ht="102">
      <c r="A674" t="s">
        <v>61</v>
      </c>
      <c r="E674" s="39" t="s">
        <v>7004</v>
      </c>
    </row>
    <row r="675" spans="1:16" ht="12.75">
      <c r="A675" t="s">
        <v>53</v>
      </c>
      <c s="34" t="s">
        <v>717</v>
      </c>
      <c s="34" t="s">
        <v>14528</v>
      </c>
      <c s="35" t="s">
        <v>5</v>
      </c>
      <c s="6" t="s">
        <v>14529</v>
      </c>
      <c s="36" t="s">
        <v>115</v>
      </c>
      <c s="37">
        <v>500</v>
      </c>
      <c s="36">
        <v>0</v>
      </c>
      <c s="36">
        <f>ROUND(G675*H675,6)</f>
      </c>
      <c r="L675" s="38">
        <v>0</v>
      </c>
      <c s="32">
        <f>ROUND(ROUND(L675,2)*ROUND(G675,3),2)</f>
      </c>
      <c s="36" t="s">
        <v>57</v>
      </c>
      <c>
        <f>(M675*21)/100</f>
      </c>
      <c t="s">
        <v>28</v>
      </c>
    </row>
    <row r="676" spans="1:5" ht="12.75">
      <c r="A676" s="35" t="s">
        <v>58</v>
      </c>
      <c r="E676" s="39" t="s">
        <v>5</v>
      </c>
    </row>
    <row r="677" spans="1:5" ht="12.75">
      <c r="A677" s="35" t="s">
        <v>59</v>
      </c>
      <c r="E677" s="40" t="s">
        <v>14479</v>
      </c>
    </row>
    <row r="678" spans="1:5" ht="102">
      <c r="A678" t="s">
        <v>61</v>
      </c>
      <c r="E678" s="39" t="s">
        <v>7004</v>
      </c>
    </row>
    <row r="679" spans="1:16" ht="12.75">
      <c r="A679" t="s">
        <v>53</v>
      </c>
      <c s="34" t="s">
        <v>720</v>
      </c>
      <c s="34" t="s">
        <v>14530</v>
      </c>
      <c s="35" t="s">
        <v>5</v>
      </c>
      <c s="6" t="s">
        <v>14531</v>
      </c>
      <c s="36" t="s">
        <v>115</v>
      </c>
      <c s="37">
        <v>10</v>
      </c>
      <c s="36">
        <v>0</v>
      </c>
      <c s="36">
        <f>ROUND(G679*H679,6)</f>
      </c>
      <c r="L679" s="38">
        <v>0</v>
      </c>
      <c s="32">
        <f>ROUND(ROUND(L679,2)*ROUND(G679,3),2)</f>
      </c>
      <c s="36" t="s">
        <v>57</v>
      </c>
      <c>
        <f>(M679*21)/100</f>
      </c>
      <c t="s">
        <v>28</v>
      </c>
    </row>
    <row r="680" spans="1:5" ht="12.75">
      <c r="A680" s="35" t="s">
        <v>58</v>
      </c>
      <c r="E680" s="39" t="s">
        <v>5</v>
      </c>
    </row>
    <row r="681" spans="1:5" ht="12.75">
      <c r="A681" s="35" t="s">
        <v>59</v>
      </c>
      <c r="E681" s="40" t="s">
        <v>14479</v>
      </c>
    </row>
    <row r="682" spans="1:5" ht="102">
      <c r="A682" t="s">
        <v>61</v>
      </c>
      <c r="E682" s="39" t="s">
        <v>7004</v>
      </c>
    </row>
    <row r="683" spans="1:16" ht="12.75">
      <c r="A683" t="s">
        <v>53</v>
      </c>
      <c s="34" t="s">
        <v>721</v>
      </c>
      <c s="34" t="s">
        <v>14532</v>
      </c>
      <c s="35" t="s">
        <v>5</v>
      </c>
      <c s="6" t="s">
        <v>14533</v>
      </c>
      <c s="36" t="s">
        <v>115</v>
      </c>
      <c s="37">
        <v>16</v>
      </c>
      <c s="36">
        <v>0</v>
      </c>
      <c s="36">
        <f>ROUND(G683*H683,6)</f>
      </c>
      <c r="L683" s="38">
        <v>0</v>
      </c>
      <c s="32">
        <f>ROUND(ROUND(L683,2)*ROUND(G683,3),2)</f>
      </c>
      <c s="36" t="s">
        <v>57</v>
      </c>
      <c>
        <f>(M683*21)/100</f>
      </c>
      <c t="s">
        <v>28</v>
      </c>
    </row>
    <row r="684" spans="1:5" ht="12.75">
      <c r="A684" s="35" t="s">
        <v>58</v>
      </c>
      <c r="E684" s="39" t="s">
        <v>5</v>
      </c>
    </row>
    <row r="685" spans="1:5" ht="12.75">
      <c r="A685" s="35" t="s">
        <v>59</v>
      </c>
      <c r="E685" s="40" t="s">
        <v>14479</v>
      </c>
    </row>
    <row r="686" spans="1:5" ht="102">
      <c r="A686" t="s">
        <v>61</v>
      </c>
      <c r="E686" s="39" t="s">
        <v>7004</v>
      </c>
    </row>
    <row r="687" spans="1:16" ht="25.5">
      <c r="A687" t="s">
        <v>53</v>
      </c>
      <c s="34" t="s">
        <v>724</v>
      </c>
      <c s="34" t="s">
        <v>14534</v>
      </c>
      <c s="35" t="s">
        <v>5</v>
      </c>
      <c s="6" t="s">
        <v>14535</v>
      </c>
      <c s="36" t="s">
        <v>82</v>
      </c>
      <c s="37">
        <v>18000</v>
      </c>
      <c s="36">
        <v>0</v>
      </c>
      <c s="36">
        <f>ROUND(G687*H687,6)</f>
      </c>
      <c r="L687" s="38">
        <v>0</v>
      </c>
      <c s="32">
        <f>ROUND(ROUND(L687,2)*ROUND(G687,3),2)</f>
      </c>
      <c s="36" t="s">
        <v>57</v>
      </c>
      <c>
        <f>(M687*21)/100</f>
      </c>
      <c t="s">
        <v>28</v>
      </c>
    </row>
    <row r="688" spans="1:5" ht="12.75">
      <c r="A688" s="35" t="s">
        <v>58</v>
      </c>
      <c r="E688" s="39" t="s">
        <v>5</v>
      </c>
    </row>
    <row r="689" spans="1:5" ht="12.75">
      <c r="A689" s="35" t="s">
        <v>59</v>
      </c>
      <c r="E689" s="40" t="s">
        <v>14479</v>
      </c>
    </row>
    <row r="690" spans="1:5" ht="102">
      <c r="A690" t="s">
        <v>61</v>
      </c>
      <c r="E690" s="39" t="s">
        <v>7008</v>
      </c>
    </row>
    <row r="691" spans="1:16" ht="25.5">
      <c r="A691" t="s">
        <v>53</v>
      </c>
      <c s="34" t="s">
        <v>725</v>
      </c>
      <c s="34" t="s">
        <v>14536</v>
      </c>
      <c s="35" t="s">
        <v>5</v>
      </c>
      <c s="6" t="s">
        <v>14537</v>
      </c>
      <c s="36" t="s">
        <v>82</v>
      </c>
      <c s="37">
        <v>18000</v>
      </c>
      <c s="36">
        <v>0</v>
      </c>
      <c s="36">
        <f>ROUND(G691*H691,6)</f>
      </c>
      <c r="L691" s="38">
        <v>0</v>
      </c>
      <c s="32">
        <f>ROUND(ROUND(L691,2)*ROUND(G691,3),2)</f>
      </c>
      <c s="36" t="s">
        <v>57</v>
      </c>
      <c>
        <f>(M691*21)/100</f>
      </c>
      <c t="s">
        <v>28</v>
      </c>
    </row>
    <row r="692" spans="1:5" ht="12.75">
      <c r="A692" s="35" t="s">
        <v>58</v>
      </c>
      <c r="E692" s="39" t="s">
        <v>5</v>
      </c>
    </row>
    <row r="693" spans="1:5" ht="12.75">
      <c r="A693" s="35" t="s">
        <v>59</v>
      </c>
      <c r="E693" s="40" t="s">
        <v>14479</v>
      </c>
    </row>
    <row r="694" spans="1:5" ht="102">
      <c r="A694" t="s">
        <v>61</v>
      </c>
      <c r="E694" s="39" t="s">
        <v>7008</v>
      </c>
    </row>
    <row r="695" spans="1:16" ht="12.75">
      <c r="A695" t="s">
        <v>53</v>
      </c>
      <c s="34" t="s">
        <v>726</v>
      </c>
      <c s="34" t="s">
        <v>14538</v>
      </c>
      <c s="35" t="s">
        <v>5</v>
      </c>
      <c s="6" t="s">
        <v>14539</v>
      </c>
      <c s="36" t="s">
        <v>82</v>
      </c>
      <c s="37">
        <v>1200</v>
      </c>
      <c s="36">
        <v>0</v>
      </c>
      <c s="36">
        <f>ROUND(G695*H695,6)</f>
      </c>
      <c r="L695" s="38">
        <v>0</v>
      </c>
      <c s="32">
        <f>ROUND(ROUND(L695,2)*ROUND(G695,3),2)</f>
      </c>
      <c s="36" t="s">
        <v>57</v>
      </c>
      <c>
        <f>(M695*21)/100</f>
      </c>
      <c t="s">
        <v>28</v>
      </c>
    </row>
    <row r="696" spans="1:5" ht="12.75">
      <c r="A696" s="35" t="s">
        <v>58</v>
      </c>
      <c r="E696" s="39" t="s">
        <v>5</v>
      </c>
    </row>
    <row r="697" spans="1:5" ht="12.75">
      <c r="A697" s="35" t="s">
        <v>59</v>
      </c>
      <c r="E697" s="40" t="s">
        <v>14479</v>
      </c>
    </row>
    <row r="698" spans="1:5" ht="102">
      <c r="A698" t="s">
        <v>61</v>
      </c>
      <c r="E698" s="39" t="s">
        <v>7008</v>
      </c>
    </row>
    <row r="699" spans="1:16" ht="12.75">
      <c r="A699" t="s">
        <v>53</v>
      </c>
      <c s="34" t="s">
        <v>729</v>
      </c>
      <c s="34" t="s">
        <v>14540</v>
      </c>
      <c s="35" t="s">
        <v>5</v>
      </c>
      <c s="6" t="s">
        <v>14541</v>
      </c>
      <c s="36" t="s">
        <v>5238</v>
      </c>
      <c s="37">
        <v>7140</v>
      </c>
      <c s="36">
        <v>0</v>
      </c>
      <c s="36">
        <f>ROUND(G699*H699,6)</f>
      </c>
      <c r="L699" s="38">
        <v>0</v>
      </c>
      <c s="32">
        <f>ROUND(ROUND(L699,2)*ROUND(G699,3),2)</f>
      </c>
      <c s="36" t="s">
        <v>57</v>
      </c>
      <c>
        <f>(M699*21)/100</f>
      </c>
      <c t="s">
        <v>28</v>
      </c>
    </row>
    <row r="700" spans="1:5" ht="12.75">
      <c r="A700" s="35" t="s">
        <v>58</v>
      </c>
      <c r="E700" s="39" t="s">
        <v>5</v>
      </c>
    </row>
    <row r="701" spans="1:5" ht="12.75">
      <c r="A701" s="35" t="s">
        <v>59</v>
      </c>
      <c r="E701" s="40" t="s">
        <v>14479</v>
      </c>
    </row>
    <row r="702" spans="1:5" ht="127.5">
      <c r="A702" t="s">
        <v>61</v>
      </c>
      <c r="E702" s="39" t="s">
        <v>14542</v>
      </c>
    </row>
    <row r="703" spans="1:16" ht="12.75">
      <c r="A703" t="s">
        <v>53</v>
      </c>
      <c s="34" t="s">
        <v>730</v>
      </c>
      <c s="34" t="s">
        <v>14543</v>
      </c>
      <c s="35" t="s">
        <v>5</v>
      </c>
      <c s="6" t="s">
        <v>14544</v>
      </c>
      <c s="36" t="s">
        <v>427</v>
      </c>
      <c s="37">
        <v>2826</v>
      </c>
      <c s="36">
        <v>0</v>
      </c>
      <c s="36">
        <f>ROUND(G703*H703,6)</f>
      </c>
      <c r="L703" s="38">
        <v>0</v>
      </c>
      <c s="32">
        <f>ROUND(ROUND(L703,2)*ROUND(G703,3),2)</f>
      </c>
      <c s="36" t="s">
        <v>57</v>
      </c>
      <c>
        <f>(M703*21)/100</f>
      </c>
      <c t="s">
        <v>28</v>
      </c>
    </row>
    <row r="704" spans="1:5" ht="12.75">
      <c r="A704" s="35" t="s">
        <v>58</v>
      </c>
      <c r="E704" s="39" t="s">
        <v>5</v>
      </c>
    </row>
    <row r="705" spans="1:5" ht="12.75">
      <c r="A705" s="35" t="s">
        <v>59</v>
      </c>
      <c r="E705" s="40" t="s">
        <v>3653</v>
      </c>
    </row>
    <row r="706" spans="1:5" ht="89.25">
      <c r="A706" t="s">
        <v>61</v>
      </c>
      <c r="E706" s="39" t="s">
        <v>14545</v>
      </c>
    </row>
    <row r="707" spans="1:13" ht="12.75">
      <c r="A707" t="s">
        <v>50</v>
      </c>
      <c r="C707" s="31" t="s">
        <v>1173</v>
      </c>
      <c r="E707" s="33" t="s">
        <v>4519</v>
      </c>
      <c r="J707" s="32">
        <f>0</f>
      </c>
      <c s="32">
        <f>0</f>
      </c>
      <c s="32">
        <f>0+L708+L712+L716+L720</f>
      </c>
      <c s="32">
        <f>0+M708+M712+M716+M720</f>
      </c>
    </row>
    <row r="708" spans="1:16" ht="25.5">
      <c r="A708" t="s">
        <v>53</v>
      </c>
      <c s="34" t="s">
        <v>731</v>
      </c>
      <c s="34" t="s">
        <v>1175</v>
      </c>
      <c s="35" t="s">
        <v>1176</v>
      </c>
      <c s="6" t="s">
        <v>1177</v>
      </c>
      <c s="36" t="s">
        <v>1178</v>
      </c>
      <c s="37">
        <v>3200</v>
      </c>
      <c s="36">
        <v>0</v>
      </c>
      <c s="36">
        <f>ROUND(G708*H708,6)</f>
      </c>
      <c r="L708" s="38">
        <v>0</v>
      </c>
      <c s="32">
        <f>ROUND(ROUND(L708,2)*ROUND(G708,3),2)</f>
      </c>
      <c s="36" t="s">
        <v>1179</v>
      </c>
      <c>
        <f>(M708*21)/100</f>
      </c>
      <c t="s">
        <v>28</v>
      </c>
    </row>
    <row r="709" spans="1:5" ht="25.5">
      <c r="A709" s="35" t="s">
        <v>58</v>
      </c>
      <c r="E709" s="39" t="s">
        <v>1180</v>
      </c>
    </row>
    <row r="710" spans="1:5" ht="12.75">
      <c r="A710" s="35" t="s">
        <v>59</v>
      </c>
      <c r="E710" s="40" t="s">
        <v>3653</v>
      </c>
    </row>
    <row r="711" spans="1:5" ht="191.25">
      <c r="A711" t="s">
        <v>61</v>
      </c>
      <c r="E711" s="39" t="s">
        <v>5513</v>
      </c>
    </row>
    <row r="712" spans="1:16" ht="25.5">
      <c r="A712" t="s">
        <v>53</v>
      </c>
      <c s="34" t="s">
        <v>734</v>
      </c>
      <c s="34" t="s">
        <v>1183</v>
      </c>
      <c s="35" t="s">
        <v>1184</v>
      </c>
      <c s="6" t="s">
        <v>1185</v>
      </c>
      <c s="36" t="s">
        <v>1178</v>
      </c>
      <c s="37">
        <v>1540</v>
      </c>
      <c s="36">
        <v>0</v>
      </c>
      <c s="36">
        <f>ROUND(G712*H712,6)</f>
      </c>
      <c r="L712" s="38">
        <v>0</v>
      </c>
      <c s="32">
        <f>ROUND(ROUND(L712,2)*ROUND(G712,3),2)</f>
      </c>
      <c s="36" t="s">
        <v>1179</v>
      </c>
      <c>
        <f>(M712*21)/100</f>
      </c>
      <c t="s">
        <v>28</v>
      </c>
    </row>
    <row r="713" spans="1:5" ht="25.5">
      <c r="A713" s="35" t="s">
        <v>58</v>
      </c>
      <c r="E713" s="39" t="s">
        <v>1180</v>
      </c>
    </row>
    <row r="714" spans="1:5" ht="12.75">
      <c r="A714" s="35" t="s">
        <v>59</v>
      </c>
      <c r="E714" s="40" t="s">
        <v>3653</v>
      </c>
    </row>
    <row r="715" spans="1:5" ht="191.25">
      <c r="A715" t="s">
        <v>61</v>
      </c>
      <c r="E715" s="39" t="s">
        <v>5324</v>
      </c>
    </row>
    <row r="716" spans="1:16" ht="25.5">
      <c r="A716" t="s">
        <v>53</v>
      </c>
      <c s="34" t="s">
        <v>737</v>
      </c>
      <c s="34" t="s">
        <v>14546</v>
      </c>
      <c s="35" t="s">
        <v>11930</v>
      </c>
      <c s="6" t="s">
        <v>14547</v>
      </c>
      <c s="36" t="s">
        <v>1178</v>
      </c>
      <c s="37">
        <v>1</v>
      </c>
      <c s="36">
        <v>0</v>
      </c>
      <c s="36">
        <f>ROUND(G716*H716,6)</f>
      </c>
      <c r="L716" s="38">
        <v>0</v>
      </c>
      <c s="32">
        <f>ROUND(ROUND(L716,2)*ROUND(G716,3),2)</f>
      </c>
      <c s="36" t="s">
        <v>1179</v>
      </c>
      <c>
        <f>(M716*21)/100</f>
      </c>
      <c t="s">
        <v>28</v>
      </c>
    </row>
    <row r="717" spans="1:5" ht="25.5">
      <c r="A717" s="35" t="s">
        <v>58</v>
      </c>
      <c r="E717" s="39" t="s">
        <v>1180</v>
      </c>
    </row>
    <row r="718" spans="1:5" ht="12.75">
      <c r="A718" s="35" t="s">
        <v>59</v>
      </c>
      <c r="E718" s="40" t="s">
        <v>3653</v>
      </c>
    </row>
    <row r="719" spans="1:5" ht="191.25">
      <c r="A719" t="s">
        <v>61</v>
      </c>
      <c r="E719" s="39" t="s">
        <v>1569</v>
      </c>
    </row>
    <row r="720" spans="1:16" ht="25.5">
      <c r="A720" t="s">
        <v>53</v>
      </c>
      <c s="34" t="s">
        <v>740</v>
      </c>
      <c s="34" t="s">
        <v>4534</v>
      </c>
      <c s="35" t="s">
        <v>4535</v>
      </c>
      <c s="6" t="s">
        <v>4536</v>
      </c>
      <c s="36" t="s">
        <v>1178</v>
      </c>
      <c s="37">
        <v>2.8</v>
      </c>
      <c s="36">
        <v>0</v>
      </c>
      <c s="36">
        <f>ROUND(G720*H720,6)</f>
      </c>
      <c r="L720" s="38">
        <v>0</v>
      </c>
      <c s="32">
        <f>ROUND(ROUND(L720,2)*ROUND(G720,3),2)</f>
      </c>
      <c s="36" t="s">
        <v>1179</v>
      </c>
      <c>
        <f>(M720*21)/100</f>
      </c>
      <c t="s">
        <v>28</v>
      </c>
    </row>
    <row r="721" spans="1:5" ht="25.5">
      <c r="A721" s="35" t="s">
        <v>58</v>
      </c>
      <c r="E721" s="39" t="s">
        <v>1180</v>
      </c>
    </row>
    <row r="722" spans="1:5" ht="12.75">
      <c r="A722" s="35" t="s">
        <v>59</v>
      </c>
      <c r="E722" s="40" t="s">
        <v>3653</v>
      </c>
    </row>
    <row r="723" spans="1:5" ht="191.25">
      <c r="A723" t="s">
        <v>61</v>
      </c>
      <c r="E723"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14548</v>
      </c>
      <c s="41">
        <f>Rekapitulace!C114</f>
      </c>
      <c s="20" t="s">
        <v>0</v>
      </c>
      <c t="s">
        <v>23</v>
      </c>
      <c t="s">
        <v>28</v>
      </c>
    </row>
    <row r="4" spans="1:16" ht="32" customHeight="1">
      <c r="A4" s="24" t="s">
        <v>20</v>
      </c>
      <c s="25" t="s">
        <v>29</v>
      </c>
      <c s="27" t="s">
        <v>14548</v>
      </c>
      <c r="E4" s="26" t="s">
        <v>14549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COUNTIFS(L8:L365,"=0",A8:A365,"P")+COUNTIFS(L8:L365,"",A8:A365,"P")+SUM(Q8:Q365)</f>
      </c>
    </row>
    <row r="8" spans="1:13" ht="12.75">
      <c r="A8" t="s">
        <v>45</v>
      </c>
      <c r="C8" s="28" t="s">
        <v>14552</v>
      </c>
      <c r="E8" s="30" t="s">
        <v>14551</v>
      </c>
      <c r="J8" s="29">
        <f>0+J9+J14+J23+J40+J45+J126+J351+J356</f>
      </c>
      <c s="29">
        <f>0+K9+K14+K23+K40+K45+K126+K351+K356</f>
      </c>
      <c s="29">
        <f>0+L9+L14+L23+L40+L45+L126+L351+L356</f>
      </c>
      <c s="29">
        <f>0+M9+M14+M23+M40+M45+M126+M351+M356</f>
      </c>
    </row>
    <row r="9" spans="1:13" ht="12.75">
      <c r="A9" t="s">
        <v>50</v>
      </c>
      <c r="C9" s="31" t="s">
        <v>3840</v>
      </c>
      <c r="E9" s="33" t="s">
        <v>5731</v>
      </c>
      <c r="J9" s="32">
        <f>0</f>
      </c>
      <c s="32">
        <f>0</f>
      </c>
      <c s="32">
        <f>0+L10</f>
      </c>
      <c s="32">
        <f>0+M10</f>
      </c>
    </row>
    <row r="10" spans="1:16" ht="12.75">
      <c r="A10" t="s">
        <v>53</v>
      </c>
      <c s="34" t="s">
        <v>319</v>
      </c>
      <c s="34" t="s">
        <v>14553</v>
      </c>
      <c s="35" t="s">
        <v>5</v>
      </c>
      <c s="6" t="s">
        <v>14554</v>
      </c>
      <c s="36" t="s">
        <v>427</v>
      </c>
      <c s="37">
        <v>80</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8499</v>
      </c>
      <c r="J14" s="32">
        <f>0</f>
      </c>
      <c s="32">
        <f>0</f>
      </c>
      <c s="32">
        <f>0+L15+L19</f>
      </c>
      <c s="32">
        <f>0+M15+M19</f>
      </c>
    </row>
    <row r="15" spans="1:16" ht="12.75">
      <c r="A15" t="s">
        <v>53</v>
      </c>
      <c s="34" t="s">
        <v>295</v>
      </c>
      <c s="34" t="s">
        <v>74</v>
      </c>
      <c s="35" t="s">
        <v>5</v>
      </c>
      <c s="6" t="s">
        <v>75</v>
      </c>
      <c s="36" t="s">
        <v>65</v>
      </c>
      <c s="37">
        <v>899.285</v>
      </c>
      <c s="36">
        <v>0</v>
      </c>
      <c s="36">
        <f>ROUND(G15*H15,6)</f>
      </c>
      <c r="L15" s="38">
        <v>0</v>
      </c>
      <c s="32">
        <f>ROUND(ROUND(L15,2)*ROUND(G15,3),2)</f>
      </c>
      <c s="36" t="s">
        <v>57</v>
      </c>
      <c>
        <f>(M15*21)/100</f>
      </c>
      <c t="s">
        <v>28</v>
      </c>
    </row>
    <row r="16" spans="1:5" ht="51">
      <c r="A16" s="35" t="s">
        <v>58</v>
      </c>
      <c r="E16" s="39" t="s">
        <v>14555</v>
      </c>
    </row>
    <row r="17" spans="1:5" ht="12.75">
      <c r="A17" s="35" t="s">
        <v>59</v>
      </c>
      <c r="E17" s="40" t="s">
        <v>14556</v>
      </c>
    </row>
    <row r="18" spans="1:5" ht="12.75">
      <c r="A18" t="s">
        <v>61</v>
      </c>
      <c r="E18" s="39" t="s">
        <v>776</v>
      </c>
    </row>
    <row r="19" spans="1:16" ht="12.75">
      <c r="A19" t="s">
        <v>53</v>
      </c>
      <c s="34" t="s">
        <v>298</v>
      </c>
      <c s="34" t="s">
        <v>69</v>
      </c>
      <c s="35" t="s">
        <v>5</v>
      </c>
      <c s="6" t="s">
        <v>473</v>
      </c>
      <c s="36" t="s">
        <v>65</v>
      </c>
      <c s="37">
        <v>23.52</v>
      </c>
      <c s="36">
        <v>0</v>
      </c>
      <c s="36">
        <f>ROUND(G19*H19,6)</f>
      </c>
      <c r="L19" s="38">
        <v>0</v>
      </c>
      <c s="32">
        <f>ROUND(ROUND(L19,2)*ROUND(G19,3),2)</f>
      </c>
      <c s="36" t="s">
        <v>57</v>
      </c>
      <c>
        <f>(M19*21)/100</f>
      </c>
      <c t="s">
        <v>28</v>
      </c>
    </row>
    <row r="20" spans="1:5" ht="38.25">
      <c r="A20" s="35" t="s">
        <v>58</v>
      </c>
      <c r="E20" s="39" t="s">
        <v>14557</v>
      </c>
    </row>
    <row r="21" spans="1:5" ht="12.75">
      <c r="A21" s="35" t="s">
        <v>59</v>
      </c>
      <c r="E21" s="40" t="s">
        <v>5</v>
      </c>
    </row>
    <row r="22" spans="1:5" ht="12.75">
      <c r="A22" t="s">
        <v>61</v>
      </c>
      <c r="E22" s="39" t="s">
        <v>776</v>
      </c>
    </row>
    <row r="23" spans="1:13" ht="12.75">
      <c r="A23" t="s">
        <v>50</v>
      </c>
      <c r="C23" s="31" t="s">
        <v>109</v>
      </c>
      <c r="E23" s="33" t="s">
        <v>14558</v>
      </c>
      <c r="J23" s="32">
        <f>0</f>
      </c>
      <c s="32">
        <f>0</f>
      </c>
      <c s="32">
        <f>0+L24+L28+L32+L36</f>
      </c>
      <c s="32">
        <f>0+M24+M28+M32+M36</f>
      </c>
    </row>
    <row r="24" spans="1:16" ht="12.75">
      <c r="A24" t="s">
        <v>53</v>
      </c>
      <c s="34" t="s">
        <v>301</v>
      </c>
      <c s="34" t="s">
        <v>84</v>
      </c>
      <c s="35" t="s">
        <v>5</v>
      </c>
      <c s="6" t="s">
        <v>85</v>
      </c>
      <c s="36" t="s">
        <v>65</v>
      </c>
      <c s="37">
        <v>917.205</v>
      </c>
      <c s="36">
        <v>0</v>
      </c>
      <c s="36">
        <f>ROUND(G24*H24,6)</f>
      </c>
      <c r="L24" s="38">
        <v>0</v>
      </c>
      <c s="32">
        <f>ROUND(ROUND(L24,2)*ROUND(G24,3),2)</f>
      </c>
      <c s="36" t="s">
        <v>57</v>
      </c>
      <c>
        <f>(M24*21)/100</f>
      </c>
      <c t="s">
        <v>28</v>
      </c>
    </row>
    <row r="25" spans="1:5" ht="76.5">
      <c r="A25" s="35" t="s">
        <v>58</v>
      </c>
      <c r="E25" s="39" t="s">
        <v>14559</v>
      </c>
    </row>
    <row r="26" spans="1:5" ht="12.75">
      <c r="A26" s="35" t="s">
        <v>59</v>
      </c>
      <c r="E26" s="40" t="s">
        <v>5</v>
      </c>
    </row>
    <row r="27" spans="1:5" ht="12.75">
      <c r="A27" t="s">
        <v>61</v>
      </c>
      <c r="E27" s="39" t="s">
        <v>776</v>
      </c>
    </row>
    <row r="28" spans="1:16" ht="12.75">
      <c r="A28" t="s">
        <v>53</v>
      </c>
      <c s="34" t="s">
        <v>304</v>
      </c>
      <c s="34" t="s">
        <v>5393</v>
      </c>
      <c s="35" t="s">
        <v>5</v>
      </c>
      <c s="6" t="s">
        <v>5394</v>
      </c>
      <c s="36" t="s">
        <v>56</v>
      </c>
      <c s="37">
        <v>736.35</v>
      </c>
      <c s="36">
        <v>0</v>
      </c>
      <c s="36">
        <f>ROUND(G28*H28,6)</f>
      </c>
      <c r="L28" s="38">
        <v>0</v>
      </c>
      <c s="32">
        <f>ROUND(ROUND(L28,2)*ROUND(G28,3),2)</f>
      </c>
      <c s="36" t="s">
        <v>57</v>
      </c>
      <c>
        <f>(M28*21)/100</f>
      </c>
      <c t="s">
        <v>28</v>
      </c>
    </row>
    <row r="29" spans="1:5" ht="89.25">
      <c r="A29" s="35" t="s">
        <v>58</v>
      </c>
      <c r="E29" s="39" t="s">
        <v>14560</v>
      </c>
    </row>
    <row r="30" spans="1:5" ht="12.75">
      <c r="A30" s="35" t="s">
        <v>59</v>
      </c>
      <c r="E30" s="40" t="s">
        <v>5</v>
      </c>
    </row>
    <row r="31" spans="1:5" ht="12.75">
      <c r="A31" t="s">
        <v>61</v>
      </c>
      <c r="E31" s="39" t="s">
        <v>776</v>
      </c>
    </row>
    <row r="32" spans="1:16" ht="12.75">
      <c r="A32" t="s">
        <v>53</v>
      </c>
      <c s="34" t="s">
        <v>307</v>
      </c>
      <c s="34" t="s">
        <v>14561</v>
      </c>
      <c s="35" t="s">
        <v>5</v>
      </c>
      <c s="6" t="s">
        <v>14562</v>
      </c>
      <c s="36" t="s">
        <v>56</v>
      </c>
      <c s="37">
        <v>1306</v>
      </c>
      <c s="36">
        <v>0</v>
      </c>
      <c s="36">
        <f>ROUND(G32*H32,6)</f>
      </c>
      <c r="L32" s="38">
        <v>0</v>
      </c>
      <c s="32">
        <f>ROUND(ROUND(L32,2)*ROUND(G32,3),2)</f>
      </c>
      <c s="36" t="s">
        <v>57</v>
      </c>
      <c>
        <f>(M32*21)/100</f>
      </c>
      <c t="s">
        <v>28</v>
      </c>
    </row>
    <row r="33" spans="1:5" ht="12.75">
      <c r="A33" s="35" t="s">
        <v>58</v>
      </c>
      <c r="E33" s="39" t="s">
        <v>14563</v>
      </c>
    </row>
    <row r="34" spans="1:5" ht="12.75">
      <c r="A34" s="35" t="s">
        <v>59</v>
      </c>
      <c r="E34" s="40" t="s">
        <v>5</v>
      </c>
    </row>
    <row r="35" spans="1:5" ht="25.5">
      <c r="A35" t="s">
        <v>61</v>
      </c>
      <c r="E35" s="39" t="s">
        <v>14564</v>
      </c>
    </row>
    <row r="36" spans="1:16" ht="12.75">
      <c r="A36" t="s">
        <v>53</v>
      </c>
      <c s="34" t="s">
        <v>310</v>
      </c>
      <c s="34" t="s">
        <v>14565</v>
      </c>
      <c s="35" t="s">
        <v>5</v>
      </c>
      <c s="6" t="s">
        <v>14566</v>
      </c>
      <c s="36" t="s">
        <v>56</v>
      </c>
      <c s="37">
        <v>457.1</v>
      </c>
      <c s="36">
        <v>0</v>
      </c>
      <c s="36">
        <f>ROUND(G36*H36,6)</f>
      </c>
      <c r="L36" s="38">
        <v>0</v>
      </c>
      <c s="32">
        <f>ROUND(ROUND(L36,2)*ROUND(G36,3),2)</f>
      </c>
      <c s="36" t="s">
        <v>4382</v>
      </c>
      <c>
        <f>(M36*21)/100</f>
      </c>
      <c t="s">
        <v>28</v>
      </c>
    </row>
    <row r="37" spans="1:5" ht="12.75">
      <c r="A37" s="35" t="s">
        <v>58</v>
      </c>
      <c r="E37" s="39" t="s">
        <v>14567</v>
      </c>
    </row>
    <row r="38" spans="1:5" ht="12.75">
      <c r="A38" s="35" t="s">
        <v>59</v>
      </c>
      <c r="E38" s="40" t="s">
        <v>5</v>
      </c>
    </row>
    <row r="39" spans="1:5" ht="38.25">
      <c r="A39" t="s">
        <v>61</v>
      </c>
      <c r="E39" s="39" t="s">
        <v>14568</v>
      </c>
    </row>
    <row r="40" spans="1:13" ht="12.75">
      <c r="A40" t="s">
        <v>50</v>
      </c>
      <c r="C40" s="31" t="s">
        <v>28</v>
      </c>
      <c r="E40" s="33" t="s">
        <v>5405</v>
      </c>
      <c r="J40" s="32">
        <f>0</f>
      </c>
      <c s="32">
        <f>0</f>
      </c>
      <c s="32">
        <f>0+L41</f>
      </c>
      <c s="32">
        <f>0+M41</f>
      </c>
    </row>
    <row r="41" spans="1:16" ht="12.75">
      <c r="A41" t="s">
        <v>53</v>
      </c>
      <c s="34" t="s">
        <v>313</v>
      </c>
      <c s="34" t="s">
        <v>8354</v>
      </c>
      <c s="35" t="s">
        <v>5</v>
      </c>
      <c s="6" t="s">
        <v>8355</v>
      </c>
      <c s="36" t="s">
        <v>65</v>
      </c>
      <c s="37">
        <v>5.6</v>
      </c>
      <c s="36">
        <v>0</v>
      </c>
      <c s="36">
        <f>ROUND(G41*H41,6)</f>
      </c>
      <c r="L41" s="38">
        <v>0</v>
      </c>
      <c s="32">
        <f>ROUND(ROUND(L41,2)*ROUND(G41,3),2)</f>
      </c>
      <c s="36" t="s">
        <v>57</v>
      </c>
      <c>
        <f>(M41*21)/100</f>
      </c>
      <c t="s">
        <v>28</v>
      </c>
    </row>
    <row r="42" spans="1:5" ht="12.75">
      <c r="A42" s="35" t="s">
        <v>58</v>
      </c>
      <c r="E42" s="39" t="s">
        <v>14569</v>
      </c>
    </row>
    <row r="43" spans="1:5" ht="12.75">
      <c r="A43" s="35" t="s">
        <v>59</v>
      </c>
      <c r="E43" s="40" t="s">
        <v>14570</v>
      </c>
    </row>
    <row r="44" spans="1:5" ht="12.75">
      <c r="A44" t="s">
        <v>61</v>
      </c>
      <c r="E44" s="39" t="s">
        <v>776</v>
      </c>
    </row>
    <row r="45" spans="1:13" ht="12.75">
      <c r="A45" t="s">
        <v>50</v>
      </c>
      <c r="C45" s="31" t="s">
        <v>86</v>
      </c>
      <c r="E45" s="33" t="s">
        <v>8171</v>
      </c>
      <c r="J45" s="32">
        <f>0</f>
      </c>
      <c s="32">
        <f>0</f>
      </c>
      <c s="32">
        <f>0+L46+L50+L54+L58+L62+L66+L70+L74+L78+L82+L86+L90+L94+L98+L102+L106+L110+L114+L118+L122</f>
      </c>
      <c s="32">
        <f>0+M46+M50+M54+M58+M62+M66+M70+M74+M78+M82+M86+M90+M94+M98+M102+M106+M110+M114+M118+M122</f>
      </c>
    </row>
    <row r="46" spans="1:16" ht="12.75">
      <c r="A46" t="s">
        <v>53</v>
      </c>
      <c s="34" t="s">
        <v>237</v>
      </c>
      <c s="34" t="s">
        <v>89</v>
      </c>
      <c s="35" t="s">
        <v>5</v>
      </c>
      <c s="6" t="s">
        <v>90</v>
      </c>
      <c s="36" t="s">
        <v>82</v>
      </c>
      <c s="37">
        <v>1278</v>
      </c>
      <c s="36">
        <v>0</v>
      </c>
      <c s="36">
        <f>ROUND(G46*H46,6)</f>
      </c>
      <c r="L46" s="38">
        <v>0</v>
      </c>
      <c s="32">
        <f>ROUND(ROUND(L46,2)*ROUND(G46,3),2)</f>
      </c>
      <c s="36" t="s">
        <v>57</v>
      </c>
      <c>
        <f>(M46*21)/100</f>
      </c>
      <c t="s">
        <v>28</v>
      </c>
    </row>
    <row r="47" spans="1:5" ht="12.75">
      <c r="A47" s="35" t="s">
        <v>58</v>
      </c>
      <c r="E47" s="39" t="s">
        <v>14571</v>
      </c>
    </row>
    <row r="48" spans="1:5" ht="12.75">
      <c r="A48" s="35" t="s">
        <v>59</v>
      </c>
      <c r="E48" s="40" t="s">
        <v>14572</v>
      </c>
    </row>
    <row r="49" spans="1:5" ht="12.75">
      <c r="A49" t="s">
        <v>61</v>
      </c>
      <c r="E49" s="39" t="s">
        <v>776</v>
      </c>
    </row>
    <row r="50" spans="1:16" ht="12.75">
      <c r="A50" t="s">
        <v>53</v>
      </c>
      <c s="34" t="s">
        <v>240</v>
      </c>
      <c s="34" t="s">
        <v>92</v>
      </c>
      <c s="35" t="s">
        <v>5</v>
      </c>
      <c s="6" t="s">
        <v>93</v>
      </c>
      <c s="36" t="s">
        <v>82</v>
      </c>
      <c s="37">
        <v>203</v>
      </c>
      <c s="36">
        <v>0</v>
      </c>
      <c s="36">
        <f>ROUND(G50*H50,6)</f>
      </c>
      <c r="L50" s="38">
        <v>0</v>
      </c>
      <c s="32">
        <f>ROUND(ROUND(L50,2)*ROUND(G50,3),2)</f>
      </c>
      <c s="36" t="s">
        <v>57</v>
      </c>
      <c>
        <f>(M50*21)/100</f>
      </c>
      <c t="s">
        <v>28</v>
      </c>
    </row>
    <row r="51" spans="1:5" ht="25.5">
      <c r="A51" s="35" t="s">
        <v>58</v>
      </c>
      <c r="E51" s="39" t="s">
        <v>14573</v>
      </c>
    </row>
    <row r="52" spans="1:5" ht="12.75">
      <c r="A52" s="35" t="s">
        <v>59</v>
      </c>
      <c r="E52" s="40" t="s">
        <v>14556</v>
      </c>
    </row>
    <row r="53" spans="1:5" ht="12.75">
      <c r="A53" t="s">
        <v>61</v>
      </c>
      <c r="E53" s="39" t="s">
        <v>776</v>
      </c>
    </row>
    <row r="54" spans="1:16" ht="12.75">
      <c r="A54" t="s">
        <v>53</v>
      </c>
      <c s="34" t="s">
        <v>243</v>
      </c>
      <c s="34" t="s">
        <v>14574</v>
      </c>
      <c s="35" t="s">
        <v>5</v>
      </c>
      <c s="6" t="s">
        <v>14575</v>
      </c>
      <c s="36" t="s">
        <v>82</v>
      </c>
      <c s="37">
        <v>731</v>
      </c>
      <c s="36">
        <v>0</v>
      </c>
      <c s="36">
        <f>ROUND(G54*H54,6)</f>
      </c>
      <c r="L54" s="38">
        <v>0</v>
      </c>
      <c s="32">
        <f>ROUND(ROUND(L54,2)*ROUND(G54,3),2)</f>
      </c>
      <c s="36" t="s">
        <v>57</v>
      </c>
      <c>
        <f>(M54*21)/100</f>
      </c>
      <c t="s">
        <v>28</v>
      </c>
    </row>
    <row r="55" spans="1:5" ht="12.75">
      <c r="A55" s="35" t="s">
        <v>58</v>
      </c>
      <c r="E55" s="39" t="s">
        <v>14576</v>
      </c>
    </row>
    <row r="56" spans="1:5" ht="12.75">
      <c r="A56" s="35" t="s">
        <v>59</v>
      </c>
      <c r="E56" s="40" t="s">
        <v>14572</v>
      </c>
    </row>
    <row r="57" spans="1:5" ht="12.75">
      <c r="A57" t="s">
        <v>61</v>
      </c>
      <c r="E57" s="39" t="s">
        <v>776</v>
      </c>
    </row>
    <row r="58" spans="1:16" ht="12.75">
      <c r="A58" t="s">
        <v>53</v>
      </c>
      <c s="34" t="s">
        <v>246</v>
      </c>
      <c s="34" t="s">
        <v>14577</v>
      </c>
      <c s="35" t="s">
        <v>5</v>
      </c>
      <c s="6" t="s">
        <v>14578</v>
      </c>
      <c s="36" t="s">
        <v>82</v>
      </c>
      <c s="37">
        <v>1389</v>
      </c>
      <c s="36">
        <v>0</v>
      </c>
      <c s="36">
        <f>ROUND(G58*H58,6)</f>
      </c>
      <c r="L58" s="38">
        <v>0</v>
      </c>
      <c s="32">
        <f>ROUND(ROUND(L58,2)*ROUND(G58,3),2)</f>
      </c>
      <c s="36" t="s">
        <v>57</v>
      </c>
      <c>
        <f>(M58*21)/100</f>
      </c>
      <c t="s">
        <v>28</v>
      </c>
    </row>
    <row r="59" spans="1:5" ht="12.75">
      <c r="A59" s="35" t="s">
        <v>58</v>
      </c>
      <c r="E59" s="39" t="s">
        <v>5</v>
      </c>
    </row>
    <row r="60" spans="1:5" ht="12.75">
      <c r="A60" s="35" t="s">
        <v>59</v>
      </c>
      <c r="E60" s="40" t="s">
        <v>14556</v>
      </c>
    </row>
    <row r="61" spans="1:5" ht="12.75">
      <c r="A61" t="s">
        <v>61</v>
      </c>
      <c r="E61" s="39" t="s">
        <v>776</v>
      </c>
    </row>
    <row r="62" spans="1:16" ht="12.75">
      <c r="A62" t="s">
        <v>53</v>
      </c>
      <c s="34" t="s">
        <v>249</v>
      </c>
      <c s="34" t="s">
        <v>98</v>
      </c>
      <c s="35" t="s">
        <v>5</v>
      </c>
      <c s="6" t="s">
        <v>99</v>
      </c>
      <c s="36" t="s">
        <v>82</v>
      </c>
      <c s="37">
        <v>42</v>
      </c>
      <c s="36">
        <v>0</v>
      </c>
      <c s="36">
        <f>ROUND(G62*H62,6)</f>
      </c>
      <c r="L62" s="38">
        <v>0</v>
      </c>
      <c s="32">
        <f>ROUND(ROUND(L62,2)*ROUND(G62,3),2)</f>
      </c>
      <c s="36" t="s">
        <v>57</v>
      </c>
      <c>
        <f>(M62*21)/100</f>
      </c>
      <c t="s">
        <v>28</v>
      </c>
    </row>
    <row r="63" spans="1:5" ht="12.75">
      <c r="A63" s="35" t="s">
        <v>58</v>
      </c>
      <c r="E63" s="39" t="s">
        <v>5</v>
      </c>
    </row>
    <row r="64" spans="1:5" ht="12.75">
      <c r="A64" s="35" t="s">
        <v>59</v>
      </c>
      <c r="E64" s="40" t="s">
        <v>14572</v>
      </c>
    </row>
    <row r="65" spans="1:5" ht="12.75">
      <c r="A65" t="s">
        <v>61</v>
      </c>
      <c r="E65" s="39" t="s">
        <v>776</v>
      </c>
    </row>
    <row r="66" spans="1:16" ht="12.75">
      <c r="A66" t="s">
        <v>53</v>
      </c>
      <c s="34" t="s">
        <v>252</v>
      </c>
      <c s="34" t="s">
        <v>794</v>
      </c>
      <c s="35" t="s">
        <v>5</v>
      </c>
      <c s="6" t="s">
        <v>795</v>
      </c>
      <c s="36" t="s">
        <v>82</v>
      </c>
      <c s="37">
        <v>8</v>
      </c>
      <c s="36">
        <v>0</v>
      </c>
      <c s="36">
        <f>ROUND(G66*H66,6)</f>
      </c>
      <c r="L66" s="38">
        <v>0</v>
      </c>
      <c s="32">
        <f>ROUND(ROUND(L66,2)*ROUND(G66,3),2)</f>
      </c>
      <c s="36" t="s">
        <v>57</v>
      </c>
      <c>
        <f>(M66*21)/100</f>
      </c>
      <c t="s">
        <v>28</v>
      </c>
    </row>
    <row r="67" spans="1:5" ht="12.75">
      <c r="A67" s="35" t="s">
        <v>58</v>
      </c>
      <c r="E67" s="39" t="s">
        <v>14579</v>
      </c>
    </row>
    <row r="68" spans="1:5" ht="12.75">
      <c r="A68" s="35" t="s">
        <v>59</v>
      </c>
      <c r="E68" s="40" t="s">
        <v>14580</v>
      </c>
    </row>
    <row r="69" spans="1:5" ht="12.75">
      <c r="A69" t="s">
        <v>61</v>
      </c>
      <c r="E69" s="39" t="s">
        <v>776</v>
      </c>
    </row>
    <row r="70" spans="1:16" ht="12.75">
      <c r="A70" t="s">
        <v>53</v>
      </c>
      <c s="34" t="s">
        <v>255</v>
      </c>
      <c s="34" t="s">
        <v>14581</v>
      </c>
      <c s="35" t="s">
        <v>5</v>
      </c>
      <c s="6" t="s">
        <v>14582</v>
      </c>
      <c s="36" t="s">
        <v>82</v>
      </c>
      <c s="37">
        <v>236</v>
      </c>
      <c s="36">
        <v>0</v>
      </c>
      <c s="36">
        <f>ROUND(G70*H70,6)</f>
      </c>
      <c r="L70" s="38">
        <v>0</v>
      </c>
      <c s="32">
        <f>ROUND(ROUND(L70,2)*ROUND(G70,3),2)</f>
      </c>
      <c s="36" t="s">
        <v>57</v>
      </c>
      <c>
        <f>(M70*21)/100</f>
      </c>
      <c t="s">
        <v>28</v>
      </c>
    </row>
    <row r="71" spans="1:5" ht="25.5">
      <c r="A71" s="35" t="s">
        <v>58</v>
      </c>
      <c r="E71" s="39" t="s">
        <v>14583</v>
      </c>
    </row>
    <row r="72" spans="1:5" ht="12.75">
      <c r="A72" s="35" t="s">
        <v>59</v>
      </c>
      <c r="E72" s="40" t="s">
        <v>14572</v>
      </c>
    </row>
    <row r="73" spans="1:5" ht="12.75">
      <c r="A73" t="s">
        <v>61</v>
      </c>
      <c r="E73" s="39" t="s">
        <v>776</v>
      </c>
    </row>
    <row r="74" spans="1:16" ht="25.5">
      <c r="A74" t="s">
        <v>53</v>
      </c>
      <c s="34" t="s">
        <v>258</v>
      </c>
      <c s="34" t="s">
        <v>14584</v>
      </c>
      <c s="35" t="s">
        <v>5</v>
      </c>
      <c s="6" t="s">
        <v>14585</v>
      </c>
      <c s="36" t="s">
        <v>115</v>
      </c>
      <c s="37">
        <v>4</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261</v>
      </c>
      <c s="34" t="s">
        <v>848</v>
      </c>
      <c s="35" t="s">
        <v>5</v>
      </c>
      <c s="6" t="s">
        <v>849</v>
      </c>
      <c s="36" t="s">
        <v>115</v>
      </c>
      <c s="37">
        <v>41</v>
      </c>
      <c s="36">
        <v>0</v>
      </c>
      <c s="36">
        <f>ROUND(G78*H78,6)</f>
      </c>
      <c r="L78" s="38">
        <v>0</v>
      </c>
      <c s="32">
        <f>ROUND(ROUND(L78,2)*ROUND(G78,3),2)</f>
      </c>
      <c s="36" t="s">
        <v>57</v>
      </c>
      <c>
        <f>(M78*21)/100</f>
      </c>
      <c t="s">
        <v>28</v>
      </c>
    </row>
    <row r="79" spans="1:5" ht="25.5">
      <c r="A79" s="35" t="s">
        <v>58</v>
      </c>
      <c r="E79" s="39" t="s">
        <v>14586</v>
      </c>
    </row>
    <row r="80" spans="1:5" ht="12.75">
      <c r="A80" s="35" t="s">
        <v>59</v>
      </c>
      <c r="E80" s="40" t="s">
        <v>5</v>
      </c>
    </row>
    <row r="81" spans="1:5" ht="12.75">
      <c r="A81" t="s">
        <v>61</v>
      </c>
      <c r="E81" s="39" t="s">
        <v>776</v>
      </c>
    </row>
    <row r="82" spans="1:16" ht="25.5">
      <c r="A82" t="s">
        <v>53</v>
      </c>
      <c s="34" t="s">
        <v>264</v>
      </c>
      <c s="34" t="s">
        <v>120</v>
      </c>
      <c s="35" t="s">
        <v>5</v>
      </c>
      <c s="6" t="s">
        <v>121</v>
      </c>
      <c s="36" t="s">
        <v>115</v>
      </c>
      <c s="37">
        <v>38</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267</v>
      </c>
      <c s="34" t="s">
        <v>117</v>
      </c>
      <c s="35" t="s">
        <v>5</v>
      </c>
      <c s="6" t="s">
        <v>118</v>
      </c>
      <c s="36" t="s">
        <v>115</v>
      </c>
      <c s="37">
        <v>54</v>
      </c>
      <c s="36">
        <v>0</v>
      </c>
      <c s="36">
        <f>ROUND(G86*H86,6)</f>
      </c>
      <c r="L86" s="38">
        <v>0</v>
      </c>
      <c s="32">
        <f>ROUND(ROUND(L86,2)*ROUND(G86,3),2)</f>
      </c>
      <c s="36" t="s">
        <v>57</v>
      </c>
      <c>
        <f>(M86*21)/100</f>
      </c>
      <c t="s">
        <v>28</v>
      </c>
    </row>
    <row r="87" spans="1:5" ht="12.75">
      <c r="A87" s="35" t="s">
        <v>58</v>
      </c>
      <c r="E87" s="39" t="s">
        <v>14587</v>
      </c>
    </row>
    <row r="88" spans="1:5" ht="12.75">
      <c r="A88" s="35" t="s">
        <v>59</v>
      </c>
      <c r="E88" s="40" t="s">
        <v>5</v>
      </c>
    </row>
    <row r="89" spans="1:5" ht="12.75">
      <c r="A89" t="s">
        <v>61</v>
      </c>
      <c r="E89" s="39" t="s">
        <v>776</v>
      </c>
    </row>
    <row r="90" spans="1:16" ht="12.75">
      <c r="A90" t="s">
        <v>53</v>
      </c>
      <c s="34" t="s">
        <v>270</v>
      </c>
      <c s="34" t="s">
        <v>123</v>
      </c>
      <c s="35" t="s">
        <v>5</v>
      </c>
      <c s="6" t="s">
        <v>124</v>
      </c>
      <c s="36" t="s">
        <v>82</v>
      </c>
      <c s="37">
        <v>731</v>
      </c>
      <c s="36">
        <v>0</v>
      </c>
      <c s="36">
        <f>ROUND(G90*H90,6)</f>
      </c>
      <c r="L90" s="38">
        <v>0</v>
      </c>
      <c s="32">
        <f>ROUND(ROUND(L90,2)*ROUND(G90,3),2)</f>
      </c>
      <c s="36" t="s">
        <v>57</v>
      </c>
      <c>
        <f>(M90*21)/100</f>
      </c>
      <c t="s">
        <v>28</v>
      </c>
    </row>
    <row r="91" spans="1:5" ht="12.75">
      <c r="A91" s="35" t="s">
        <v>58</v>
      </c>
      <c r="E91" s="39" t="s">
        <v>14588</v>
      </c>
    </row>
    <row r="92" spans="1:5" ht="12.75">
      <c r="A92" s="35" t="s">
        <v>59</v>
      </c>
      <c r="E92" s="40" t="s">
        <v>14572</v>
      </c>
    </row>
    <row r="93" spans="1:5" ht="12.75">
      <c r="A93" t="s">
        <v>61</v>
      </c>
      <c r="E93" s="39" t="s">
        <v>776</v>
      </c>
    </row>
    <row r="94" spans="1:16" ht="25.5">
      <c r="A94" t="s">
        <v>53</v>
      </c>
      <c s="34" t="s">
        <v>273</v>
      </c>
      <c s="34" t="s">
        <v>1222</v>
      </c>
      <c s="35" t="s">
        <v>5</v>
      </c>
      <c s="6" t="s">
        <v>1223</v>
      </c>
      <c s="36" t="s">
        <v>115</v>
      </c>
      <c s="37">
        <v>524</v>
      </c>
      <c s="36">
        <v>0</v>
      </c>
      <c s="36">
        <f>ROUND(G94*H94,6)</f>
      </c>
      <c r="L94" s="38">
        <v>0</v>
      </c>
      <c s="32">
        <f>ROUND(ROUND(L94,2)*ROUND(G94,3),2)</f>
      </c>
      <c s="36" t="s">
        <v>57</v>
      </c>
      <c>
        <f>(M94*21)/100</f>
      </c>
      <c t="s">
        <v>28</v>
      </c>
    </row>
    <row r="95" spans="1:5" ht="12.75">
      <c r="A95" s="35" t="s">
        <v>58</v>
      </c>
      <c r="E95" s="39" t="s">
        <v>14589</v>
      </c>
    </row>
    <row r="96" spans="1:5" ht="12.75">
      <c r="A96" s="35" t="s">
        <v>59</v>
      </c>
      <c r="E96" s="40" t="s">
        <v>5</v>
      </c>
    </row>
    <row r="97" spans="1:5" ht="12.75">
      <c r="A97" t="s">
        <v>61</v>
      </c>
      <c r="E97" s="39" t="s">
        <v>776</v>
      </c>
    </row>
    <row r="98" spans="1:16" ht="25.5">
      <c r="A98" t="s">
        <v>53</v>
      </c>
      <c s="34" t="s">
        <v>86</v>
      </c>
      <c s="34" t="s">
        <v>803</v>
      </c>
      <c s="35" t="s">
        <v>5</v>
      </c>
      <c s="6" t="s">
        <v>804</v>
      </c>
      <c s="36" t="s">
        <v>115</v>
      </c>
      <c s="37">
        <v>9</v>
      </c>
      <c s="36">
        <v>0</v>
      </c>
      <c s="36">
        <f>ROUND(G98*H98,6)</f>
      </c>
      <c r="L98" s="38">
        <v>0</v>
      </c>
      <c s="32">
        <f>ROUND(ROUND(L98,2)*ROUND(G98,3),2)</f>
      </c>
      <c s="36" t="s">
        <v>57</v>
      </c>
      <c>
        <f>(M98*21)/100</f>
      </c>
      <c t="s">
        <v>28</v>
      </c>
    </row>
    <row r="99" spans="1:5" ht="12.75">
      <c r="A99" s="35" t="s">
        <v>58</v>
      </c>
      <c r="E99" s="39" t="s">
        <v>14590</v>
      </c>
    </row>
    <row r="100" spans="1:5" ht="12.75">
      <c r="A100" s="35" t="s">
        <v>59</v>
      </c>
      <c r="E100" s="40" t="s">
        <v>5</v>
      </c>
    </row>
    <row r="101" spans="1:5" ht="12.75">
      <c r="A101" t="s">
        <v>61</v>
      </c>
      <c r="E101" s="39" t="s">
        <v>776</v>
      </c>
    </row>
    <row r="102" spans="1:16" ht="12.75">
      <c r="A102" t="s">
        <v>53</v>
      </c>
      <c s="34" t="s">
        <v>279</v>
      </c>
      <c s="34" t="s">
        <v>4285</v>
      </c>
      <c s="35" t="s">
        <v>5</v>
      </c>
      <c s="6" t="s">
        <v>4286</v>
      </c>
      <c s="36" t="s">
        <v>56</v>
      </c>
      <c s="37">
        <v>1.6</v>
      </c>
      <c s="36">
        <v>0</v>
      </c>
      <c s="36">
        <f>ROUND(G102*H102,6)</f>
      </c>
      <c r="L102" s="38">
        <v>0</v>
      </c>
      <c s="32">
        <f>ROUND(ROUND(L102,2)*ROUND(G102,3),2)</f>
      </c>
      <c s="36" t="s">
        <v>57</v>
      </c>
      <c>
        <f>(M102*21)/100</f>
      </c>
      <c t="s">
        <v>28</v>
      </c>
    </row>
    <row r="103" spans="1:5" ht="25.5">
      <c r="A103" s="35" t="s">
        <v>58</v>
      </c>
      <c r="E103" s="39" t="s">
        <v>14591</v>
      </c>
    </row>
    <row r="104" spans="1:5" ht="12.75">
      <c r="A104" s="35" t="s">
        <v>59</v>
      </c>
      <c r="E104" s="40" t="s">
        <v>5</v>
      </c>
    </row>
    <row r="105" spans="1:5" ht="12.75">
      <c r="A105" t="s">
        <v>61</v>
      </c>
      <c r="E105" s="39" t="s">
        <v>776</v>
      </c>
    </row>
    <row r="106" spans="1:16" ht="12.75">
      <c r="A106" t="s">
        <v>53</v>
      </c>
      <c s="34" t="s">
        <v>282</v>
      </c>
      <c s="34" t="s">
        <v>110</v>
      </c>
      <c s="35" t="s">
        <v>5</v>
      </c>
      <c s="6" t="s">
        <v>111</v>
      </c>
      <c s="36" t="s">
        <v>56</v>
      </c>
      <c s="37">
        <v>0.4</v>
      </c>
      <c s="36">
        <v>0</v>
      </c>
      <c s="36">
        <f>ROUND(G106*H106,6)</f>
      </c>
      <c r="L106" s="38">
        <v>0</v>
      </c>
      <c s="32">
        <f>ROUND(ROUND(L106,2)*ROUND(G106,3),2)</f>
      </c>
      <c s="36" t="s">
        <v>57</v>
      </c>
      <c>
        <f>(M106*21)/100</f>
      </c>
      <c t="s">
        <v>28</v>
      </c>
    </row>
    <row r="107" spans="1:5" ht="12.75">
      <c r="A107" s="35" t="s">
        <v>58</v>
      </c>
      <c r="E107" s="39" t="s">
        <v>14592</v>
      </c>
    </row>
    <row r="108" spans="1:5" ht="12.75">
      <c r="A108" s="35" t="s">
        <v>59</v>
      </c>
      <c r="E108" s="40" t="s">
        <v>5</v>
      </c>
    </row>
    <row r="109" spans="1:5" ht="12.75">
      <c r="A109" t="s">
        <v>61</v>
      </c>
      <c r="E109" s="39" t="s">
        <v>776</v>
      </c>
    </row>
    <row r="110" spans="1:16" ht="25.5">
      <c r="A110" t="s">
        <v>53</v>
      </c>
      <c s="34" t="s">
        <v>285</v>
      </c>
      <c s="34" t="s">
        <v>797</v>
      </c>
      <c s="35" t="s">
        <v>5</v>
      </c>
      <c s="6" t="s">
        <v>798</v>
      </c>
      <c s="36" t="s">
        <v>115</v>
      </c>
      <c s="37">
        <v>58</v>
      </c>
      <c s="36">
        <v>0</v>
      </c>
      <c s="36">
        <f>ROUND(G110*H110,6)</f>
      </c>
      <c r="L110" s="38">
        <v>0</v>
      </c>
      <c s="32">
        <f>ROUND(ROUND(L110,2)*ROUND(G110,3),2)</f>
      </c>
      <c s="36" t="s">
        <v>57</v>
      </c>
      <c>
        <f>(M110*21)/100</f>
      </c>
      <c t="s">
        <v>28</v>
      </c>
    </row>
    <row r="111" spans="1:5" ht="12.75">
      <c r="A111" s="35" t="s">
        <v>58</v>
      </c>
      <c r="E111" s="39" t="s">
        <v>14593</v>
      </c>
    </row>
    <row r="112" spans="1:5" ht="12.75">
      <c r="A112" s="35" t="s">
        <v>59</v>
      </c>
      <c r="E112" s="40" t="s">
        <v>5</v>
      </c>
    </row>
    <row r="113" spans="1:5" ht="12.75">
      <c r="A113" t="s">
        <v>61</v>
      </c>
      <c r="E113" s="39" t="s">
        <v>776</v>
      </c>
    </row>
    <row r="114" spans="1:16" ht="12.75">
      <c r="A114" t="s">
        <v>53</v>
      </c>
      <c s="34" t="s">
        <v>132</v>
      </c>
      <c s="34" t="s">
        <v>1237</v>
      </c>
      <c s="35" t="s">
        <v>5</v>
      </c>
      <c s="6" t="s">
        <v>1238</v>
      </c>
      <c s="36" t="s">
        <v>115</v>
      </c>
      <c s="37">
        <v>105</v>
      </c>
      <c s="36">
        <v>0</v>
      </c>
      <c s="36">
        <f>ROUND(G114*H114,6)</f>
      </c>
      <c r="L114" s="38">
        <v>0</v>
      </c>
      <c s="32">
        <f>ROUND(ROUND(L114,2)*ROUND(G114,3),2)</f>
      </c>
      <c s="36" t="s">
        <v>57</v>
      </c>
      <c>
        <f>(M114*21)/100</f>
      </c>
      <c t="s">
        <v>28</v>
      </c>
    </row>
    <row r="115" spans="1:5" ht="25.5">
      <c r="A115" s="35" t="s">
        <v>58</v>
      </c>
      <c r="E115" s="39" t="s">
        <v>14594</v>
      </c>
    </row>
    <row r="116" spans="1:5" ht="12.75">
      <c r="A116" s="35" t="s">
        <v>59</v>
      </c>
      <c r="E116" s="40" t="s">
        <v>5</v>
      </c>
    </row>
    <row r="117" spans="1:5" ht="12.75">
      <c r="A117" t="s">
        <v>61</v>
      </c>
      <c r="E117" s="39" t="s">
        <v>776</v>
      </c>
    </row>
    <row r="118" spans="1:16" ht="12.75">
      <c r="A118" t="s">
        <v>53</v>
      </c>
      <c s="34" t="s">
        <v>149</v>
      </c>
      <c s="34" t="s">
        <v>4661</v>
      </c>
      <c s="35" t="s">
        <v>5</v>
      </c>
      <c s="6" t="s">
        <v>4662</v>
      </c>
      <c s="36" t="s">
        <v>115</v>
      </c>
      <c s="37">
        <v>240</v>
      </c>
      <c s="36">
        <v>0</v>
      </c>
      <c s="36">
        <f>ROUND(G118*H118,6)</f>
      </c>
      <c r="L118" s="38">
        <v>0</v>
      </c>
      <c s="32">
        <f>ROUND(ROUND(L118,2)*ROUND(G118,3),2)</f>
      </c>
      <c s="36" t="s">
        <v>57</v>
      </c>
      <c>
        <f>(M118*21)/100</f>
      </c>
      <c t="s">
        <v>28</v>
      </c>
    </row>
    <row r="119" spans="1:5" ht="25.5">
      <c r="A119" s="35" t="s">
        <v>58</v>
      </c>
      <c r="E119" s="39" t="s">
        <v>14595</v>
      </c>
    </row>
    <row r="120" spans="1:5" ht="12.75">
      <c r="A120" s="35" t="s">
        <v>59</v>
      </c>
      <c r="E120" s="40" t="s">
        <v>5</v>
      </c>
    </row>
    <row r="121" spans="1:5" ht="12.75">
      <c r="A121" t="s">
        <v>61</v>
      </c>
      <c r="E121" s="39" t="s">
        <v>5</v>
      </c>
    </row>
    <row r="122" spans="1:16" ht="12.75">
      <c r="A122" t="s">
        <v>53</v>
      </c>
      <c s="34" t="s">
        <v>292</v>
      </c>
      <c s="34" t="s">
        <v>1535</v>
      </c>
      <c s="35" t="s">
        <v>5</v>
      </c>
      <c s="6" t="s">
        <v>1536</v>
      </c>
      <c s="36" t="s">
        <v>82</v>
      </c>
      <c s="37">
        <v>5</v>
      </c>
      <c s="36">
        <v>0</v>
      </c>
      <c s="36">
        <f>ROUND(G122*H122,6)</f>
      </c>
      <c r="L122" s="38">
        <v>0</v>
      </c>
      <c s="32">
        <f>ROUND(ROUND(L122,2)*ROUND(G122,3),2)</f>
      </c>
      <c s="36" t="s">
        <v>57</v>
      </c>
      <c>
        <f>(M122*21)/100</f>
      </c>
      <c t="s">
        <v>28</v>
      </c>
    </row>
    <row r="123" spans="1:5" ht="25.5">
      <c r="A123" s="35" t="s">
        <v>58</v>
      </c>
      <c r="E123" s="39" t="s">
        <v>14596</v>
      </c>
    </row>
    <row r="124" spans="1:5" ht="12.75">
      <c r="A124" s="35" t="s">
        <v>59</v>
      </c>
      <c r="E124" s="40" t="s">
        <v>5</v>
      </c>
    </row>
    <row r="125" spans="1:5" ht="12.75">
      <c r="A125" t="s">
        <v>61</v>
      </c>
      <c r="E125" s="39" t="s">
        <v>776</v>
      </c>
    </row>
    <row r="126" spans="1:13" ht="12.75">
      <c r="A126" t="s">
        <v>50</v>
      </c>
      <c r="C126" s="31" t="s">
        <v>132</v>
      </c>
      <c r="E126" s="33" t="s">
        <v>6987</v>
      </c>
      <c r="J126" s="32">
        <f>0</f>
      </c>
      <c s="32">
        <f>0</f>
      </c>
      <c s="32">
        <f>0+L127+L131+L135+L139+L143+L147+L151+L155+L159+L163+L167+L171+L175+L179+L183+L187+L191+L195+L199+L203+L207+L211+L215+L219+L223+L227+L231+L235+L239+L243+L247+L251+L255+L259+L263+L267+L271+L275+L279+L283+L287+L291+L295+L299+L303+L307+L311+L315+L319+L323+L327+L331+L335+L339+L343+L347</f>
      </c>
      <c s="32">
        <f>0+M127+M131+M135+M139+M143+M147+M151+M155+M159+M163+M167+M171+M175+M179+M183+M187+M191+M195+M199+M203+M207+M211+M215+M219+M223+M227+M231+M235+M239+M243+M247+M251+M255+M259+M263+M267+M271+M275+M279+M283+M287+M291+M295+M299+M303+M307+M311+M315+M319+M323+M327+M331+M335+M339+M343+M347</f>
      </c>
    </row>
    <row r="127" spans="1:16" ht="25.5">
      <c r="A127" t="s">
        <v>53</v>
      </c>
      <c s="34" t="s">
        <v>51</v>
      </c>
      <c s="34" t="s">
        <v>4680</v>
      </c>
      <c s="35" t="s">
        <v>5</v>
      </c>
      <c s="6" t="s">
        <v>4681</v>
      </c>
      <c s="36" t="s">
        <v>82</v>
      </c>
      <c s="37">
        <v>3707</v>
      </c>
      <c s="36">
        <v>0</v>
      </c>
      <c s="36">
        <f>ROUND(G127*H127,6)</f>
      </c>
      <c r="L127" s="38">
        <v>0</v>
      </c>
      <c s="32">
        <f>ROUND(ROUND(L127,2)*ROUND(G127,3),2)</f>
      </c>
      <c s="36" t="s">
        <v>57</v>
      </c>
      <c>
        <f>(M127*21)/100</f>
      </c>
      <c t="s">
        <v>28</v>
      </c>
    </row>
    <row r="128" spans="1:5" ht="25.5">
      <c r="A128" s="35" t="s">
        <v>58</v>
      </c>
      <c r="E128" s="39" t="s">
        <v>14597</v>
      </c>
    </row>
    <row r="129" spans="1:5" ht="12.75">
      <c r="A129" s="35" t="s">
        <v>59</v>
      </c>
      <c r="E129" s="40" t="s">
        <v>14598</v>
      </c>
    </row>
    <row r="130" spans="1:5" ht="12.75">
      <c r="A130" t="s">
        <v>61</v>
      </c>
      <c r="E130" s="39" t="s">
        <v>776</v>
      </c>
    </row>
    <row r="131" spans="1:16" ht="12.75">
      <c r="A131" t="s">
        <v>53</v>
      </c>
      <c s="34" t="s">
        <v>28</v>
      </c>
      <c s="34" t="s">
        <v>516</v>
      </c>
      <c s="35" t="s">
        <v>5</v>
      </c>
      <c s="6" t="s">
        <v>517</v>
      </c>
      <c s="36" t="s">
        <v>82</v>
      </c>
      <c s="37">
        <v>10603</v>
      </c>
      <c s="36">
        <v>0</v>
      </c>
      <c s="36">
        <f>ROUND(G131*H131,6)</f>
      </c>
      <c r="L131" s="38">
        <v>0</v>
      </c>
      <c s="32">
        <f>ROUND(ROUND(L131,2)*ROUND(G131,3),2)</f>
      </c>
      <c s="36" t="s">
        <v>57</v>
      </c>
      <c>
        <f>(M131*21)/100</f>
      </c>
      <c t="s">
        <v>28</v>
      </c>
    </row>
    <row r="132" spans="1:5" ht="25.5">
      <c r="A132" s="35" t="s">
        <v>58</v>
      </c>
      <c r="E132" s="39" t="s">
        <v>14599</v>
      </c>
    </row>
    <row r="133" spans="1:5" ht="12.75">
      <c r="A133" s="35" t="s">
        <v>59</v>
      </c>
      <c r="E133" s="40" t="s">
        <v>14598</v>
      </c>
    </row>
    <row r="134" spans="1:5" ht="12.75">
      <c r="A134" t="s">
        <v>61</v>
      </c>
      <c r="E134" s="39" t="s">
        <v>776</v>
      </c>
    </row>
    <row r="135" spans="1:16" ht="12.75">
      <c r="A135" t="s">
        <v>53</v>
      </c>
      <c s="34" t="s">
        <v>26</v>
      </c>
      <c s="34" t="s">
        <v>14600</v>
      </c>
      <c s="35" t="s">
        <v>5</v>
      </c>
      <c s="6" t="s">
        <v>14601</v>
      </c>
      <c s="36" t="s">
        <v>82</v>
      </c>
      <c s="37">
        <v>219</v>
      </c>
      <c s="36">
        <v>0</v>
      </c>
      <c s="36">
        <f>ROUND(G135*H135,6)</f>
      </c>
      <c r="L135" s="38">
        <v>0</v>
      </c>
      <c s="32">
        <f>ROUND(ROUND(L135,2)*ROUND(G135,3),2)</f>
      </c>
      <c s="36" t="s">
        <v>57</v>
      </c>
      <c>
        <f>(M135*21)/100</f>
      </c>
      <c t="s">
        <v>28</v>
      </c>
    </row>
    <row r="136" spans="1:5" ht="12.75">
      <c r="A136" s="35" t="s">
        <v>58</v>
      </c>
      <c r="E136" s="39" t="s">
        <v>14602</v>
      </c>
    </row>
    <row r="137" spans="1:5" ht="12.75">
      <c r="A137" s="35" t="s">
        <v>59</v>
      </c>
      <c r="E137" s="40" t="s">
        <v>14598</v>
      </c>
    </row>
    <row r="138" spans="1:5" ht="12.75">
      <c r="A138" t="s">
        <v>61</v>
      </c>
      <c r="E138" s="39" t="s">
        <v>776</v>
      </c>
    </row>
    <row r="139" spans="1:16" ht="12.75">
      <c r="A139" t="s">
        <v>53</v>
      </c>
      <c s="34" t="s">
        <v>68</v>
      </c>
      <c s="34" t="s">
        <v>514</v>
      </c>
      <c s="35" t="s">
        <v>5</v>
      </c>
      <c s="6" t="s">
        <v>515</v>
      </c>
      <c s="36" t="s">
        <v>82</v>
      </c>
      <c s="37">
        <v>25</v>
      </c>
      <c s="36">
        <v>0</v>
      </c>
      <c s="36">
        <f>ROUND(G139*H139,6)</f>
      </c>
      <c r="L139" s="38">
        <v>0</v>
      </c>
      <c s="32">
        <f>ROUND(ROUND(L139,2)*ROUND(G139,3),2)</f>
      </c>
      <c s="36" t="s">
        <v>57</v>
      </c>
      <c>
        <f>(M139*21)/100</f>
      </c>
      <c t="s">
        <v>28</v>
      </c>
    </row>
    <row r="140" spans="1:5" ht="12.75">
      <c r="A140" s="35" t="s">
        <v>58</v>
      </c>
      <c r="E140" s="39" t="s">
        <v>14603</v>
      </c>
    </row>
    <row r="141" spans="1:5" ht="12.75">
      <c r="A141" s="35" t="s">
        <v>59</v>
      </c>
      <c r="E141" s="40" t="s">
        <v>14598</v>
      </c>
    </row>
    <row r="142" spans="1:5" ht="12.75">
      <c r="A142" t="s">
        <v>61</v>
      </c>
      <c r="E142" s="39" t="s">
        <v>776</v>
      </c>
    </row>
    <row r="143" spans="1:16" ht="25.5">
      <c r="A143" t="s">
        <v>53</v>
      </c>
      <c s="34" t="s">
        <v>71</v>
      </c>
      <c s="34" t="s">
        <v>4688</v>
      </c>
      <c s="35" t="s">
        <v>5</v>
      </c>
      <c s="6" t="s">
        <v>4689</v>
      </c>
      <c s="36" t="s">
        <v>115</v>
      </c>
      <c s="37">
        <v>47</v>
      </c>
      <c s="36">
        <v>0</v>
      </c>
      <c s="36">
        <f>ROUND(G143*H143,6)</f>
      </c>
      <c r="L143" s="38">
        <v>0</v>
      </c>
      <c s="32">
        <f>ROUND(ROUND(L143,2)*ROUND(G143,3),2)</f>
      </c>
      <c s="36" t="s">
        <v>57</v>
      </c>
      <c>
        <f>(M143*21)/100</f>
      </c>
      <c t="s">
        <v>28</v>
      </c>
    </row>
    <row r="144" spans="1:5" ht="12.75">
      <c r="A144" s="35" t="s">
        <v>58</v>
      </c>
      <c r="E144" s="39" t="s">
        <v>5</v>
      </c>
    </row>
    <row r="145" spans="1:5" ht="12.75">
      <c r="A145" s="35" t="s">
        <v>59</v>
      </c>
      <c r="E145" s="40" t="s">
        <v>14604</v>
      </c>
    </row>
    <row r="146" spans="1:5" ht="12.75">
      <c r="A146" t="s">
        <v>61</v>
      </c>
      <c r="E146" s="39" t="s">
        <v>776</v>
      </c>
    </row>
    <row r="147" spans="1:16" ht="25.5">
      <c r="A147" t="s">
        <v>53</v>
      </c>
      <c s="34" t="s">
        <v>27</v>
      </c>
      <c s="34" t="s">
        <v>522</v>
      </c>
      <c s="35" t="s">
        <v>5</v>
      </c>
      <c s="6" t="s">
        <v>523</v>
      </c>
      <c s="36" t="s">
        <v>115</v>
      </c>
      <c s="37">
        <v>450</v>
      </c>
      <c s="36">
        <v>0</v>
      </c>
      <c s="36">
        <f>ROUND(G147*H147,6)</f>
      </c>
      <c r="L147" s="38">
        <v>0</v>
      </c>
      <c s="32">
        <f>ROUND(ROUND(L147,2)*ROUND(G147,3),2)</f>
      </c>
      <c s="36" t="s">
        <v>57</v>
      </c>
      <c>
        <f>(M147*21)/100</f>
      </c>
      <c t="s">
        <v>28</v>
      </c>
    </row>
    <row r="148" spans="1:5" ht="12.75">
      <c r="A148" s="35" t="s">
        <v>58</v>
      </c>
      <c r="E148" s="39" t="s">
        <v>5</v>
      </c>
    </row>
    <row r="149" spans="1:5" ht="12.75">
      <c r="A149" s="35" t="s">
        <v>59</v>
      </c>
      <c r="E149" s="40" t="s">
        <v>14604</v>
      </c>
    </row>
    <row r="150" spans="1:5" ht="12.75">
      <c r="A150" t="s">
        <v>61</v>
      </c>
      <c r="E150" s="39" t="s">
        <v>776</v>
      </c>
    </row>
    <row r="151" spans="1:16" ht="25.5">
      <c r="A151" t="s">
        <v>53</v>
      </c>
      <c s="34" t="s">
        <v>76</v>
      </c>
      <c s="34" t="s">
        <v>1052</v>
      </c>
      <c s="35" t="s">
        <v>5</v>
      </c>
      <c s="6" t="s">
        <v>1053</v>
      </c>
      <c s="36" t="s">
        <v>115</v>
      </c>
      <c s="37">
        <v>6</v>
      </c>
      <c s="36">
        <v>0</v>
      </c>
      <c s="36">
        <f>ROUND(G151*H151,6)</f>
      </c>
      <c r="L151" s="38">
        <v>0</v>
      </c>
      <c s="32">
        <f>ROUND(ROUND(L151,2)*ROUND(G151,3),2)</f>
      </c>
      <c s="36" t="s">
        <v>57</v>
      </c>
      <c>
        <f>(M151*21)/100</f>
      </c>
      <c t="s">
        <v>28</v>
      </c>
    </row>
    <row r="152" spans="1:5" ht="12.75">
      <c r="A152" s="35" t="s">
        <v>58</v>
      </c>
      <c r="E152" s="39" t="s">
        <v>5</v>
      </c>
    </row>
    <row r="153" spans="1:5" ht="12.75">
      <c r="A153" s="35" t="s">
        <v>59</v>
      </c>
      <c r="E153" s="40" t="s">
        <v>14604</v>
      </c>
    </row>
    <row r="154" spans="1:5" ht="12.75">
      <c r="A154" t="s">
        <v>61</v>
      </c>
      <c r="E154" s="39" t="s">
        <v>776</v>
      </c>
    </row>
    <row r="155" spans="1:16" ht="25.5">
      <c r="A155" t="s">
        <v>53</v>
      </c>
      <c s="34" t="s">
        <v>79</v>
      </c>
      <c s="34" t="s">
        <v>520</v>
      </c>
      <c s="35" t="s">
        <v>5</v>
      </c>
      <c s="6" t="s">
        <v>521</v>
      </c>
      <c s="36" t="s">
        <v>115</v>
      </c>
      <c s="37">
        <v>2</v>
      </c>
      <c s="36">
        <v>0</v>
      </c>
      <c s="36">
        <f>ROUND(G155*H155,6)</f>
      </c>
      <c r="L155" s="38">
        <v>0</v>
      </c>
      <c s="32">
        <f>ROUND(ROUND(L155,2)*ROUND(G155,3),2)</f>
      </c>
      <c s="36" t="s">
        <v>57</v>
      </c>
      <c>
        <f>(M155*21)/100</f>
      </c>
      <c t="s">
        <v>28</v>
      </c>
    </row>
    <row r="156" spans="1:5" ht="12.75">
      <c r="A156" s="35" t="s">
        <v>58</v>
      </c>
      <c r="E156" s="39" t="s">
        <v>5</v>
      </c>
    </row>
    <row r="157" spans="1:5" ht="12.75">
      <c r="A157" s="35" t="s">
        <v>59</v>
      </c>
      <c r="E157" s="40" t="s">
        <v>14604</v>
      </c>
    </row>
    <row r="158" spans="1:5" ht="12.75">
      <c r="A158" t="s">
        <v>61</v>
      </c>
      <c r="E158" s="39" t="s">
        <v>776</v>
      </c>
    </row>
    <row r="159" spans="1:16" ht="25.5">
      <c r="A159" t="s">
        <v>53</v>
      </c>
      <c s="34" t="s">
        <v>83</v>
      </c>
      <c s="34" t="s">
        <v>7119</v>
      </c>
      <c s="35" t="s">
        <v>5</v>
      </c>
      <c s="6" t="s">
        <v>7120</v>
      </c>
      <c s="36" t="s">
        <v>115</v>
      </c>
      <c s="37">
        <v>4</v>
      </c>
      <c s="36">
        <v>0</v>
      </c>
      <c s="36">
        <f>ROUND(G159*H159,6)</f>
      </c>
      <c r="L159" s="38">
        <v>0</v>
      </c>
      <c s="32">
        <f>ROUND(ROUND(L159,2)*ROUND(G159,3),2)</f>
      </c>
      <c s="36" t="s">
        <v>57</v>
      </c>
      <c>
        <f>(M159*21)/100</f>
      </c>
      <c t="s">
        <v>28</v>
      </c>
    </row>
    <row r="160" spans="1:5" ht="12.75">
      <c r="A160" s="35" t="s">
        <v>58</v>
      </c>
      <c r="E160" s="39" t="s">
        <v>14605</v>
      </c>
    </row>
    <row r="161" spans="1:5" ht="12.75">
      <c r="A161" s="35" t="s">
        <v>59</v>
      </c>
      <c r="E161" s="40" t="s">
        <v>5</v>
      </c>
    </row>
    <row r="162" spans="1:5" ht="12.75">
      <c r="A162" t="s">
        <v>61</v>
      </c>
      <c r="E162" s="39" t="s">
        <v>776</v>
      </c>
    </row>
    <row r="163" spans="1:16" ht="25.5">
      <c r="A163" t="s">
        <v>53</v>
      </c>
      <c s="34" t="s">
        <v>88</v>
      </c>
      <c s="34" t="s">
        <v>14606</v>
      </c>
      <c s="35" t="s">
        <v>5</v>
      </c>
      <c s="6" t="s">
        <v>14607</v>
      </c>
      <c s="36" t="s">
        <v>115</v>
      </c>
      <c s="37">
        <v>2</v>
      </c>
      <c s="36">
        <v>0</v>
      </c>
      <c s="36">
        <f>ROUND(G163*H163,6)</f>
      </c>
      <c r="L163" s="38">
        <v>0</v>
      </c>
      <c s="32">
        <f>ROUND(ROUND(L163,2)*ROUND(G163,3),2)</f>
      </c>
      <c s="36" t="s">
        <v>4382</v>
      </c>
      <c>
        <f>(M163*21)/100</f>
      </c>
      <c t="s">
        <v>28</v>
      </c>
    </row>
    <row r="164" spans="1:5" ht="12.75">
      <c r="A164" s="35" t="s">
        <v>58</v>
      </c>
      <c r="E164" s="39" t="s">
        <v>5</v>
      </c>
    </row>
    <row r="165" spans="1:5" ht="12.75">
      <c r="A165" s="35" t="s">
        <v>59</v>
      </c>
      <c r="E165" s="40" t="s">
        <v>14608</v>
      </c>
    </row>
    <row r="166" spans="1:5" ht="140.25">
      <c r="A166" t="s">
        <v>61</v>
      </c>
      <c r="E166" s="39" t="s">
        <v>14609</v>
      </c>
    </row>
    <row r="167" spans="1:16" ht="12.75">
      <c r="A167" t="s">
        <v>53</v>
      </c>
      <c s="34" t="s">
        <v>91</v>
      </c>
      <c s="34" t="s">
        <v>14610</v>
      </c>
      <c s="35" t="s">
        <v>5</v>
      </c>
      <c s="6" t="s">
        <v>14611</v>
      </c>
      <c s="36" t="s">
        <v>115</v>
      </c>
      <c s="37">
        <v>1</v>
      </c>
      <c s="36">
        <v>0</v>
      </c>
      <c s="36">
        <f>ROUND(G167*H167,6)</f>
      </c>
      <c r="L167" s="38">
        <v>0</v>
      </c>
      <c s="32">
        <f>ROUND(ROUND(L167,2)*ROUND(G167,3),2)</f>
      </c>
      <c s="36" t="s">
        <v>57</v>
      </c>
      <c>
        <f>(M167*21)/100</f>
      </c>
      <c t="s">
        <v>28</v>
      </c>
    </row>
    <row r="168" spans="1:5" ht="12.75">
      <c r="A168" s="35" t="s">
        <v>58</v>
      </c>
      <c r="E168" s="39" t="s">
        <v>5</v>
      </c>
    </row>
    <row r="169" spans="1:5" ht="12.75">
      <c r="A169" s="35" t="s">
        <v>59</v>
      </c>
      <c r="E169" s="40" t="s">
        <v>14608</v>
      </c>
    </row>
    <row r="170" spans="1:5" ht="12.75">
      <c r="A170" t="s">
        <v>61</v>
      </c>
      <c r="E170" s="39" t="s">
        <v>776</v>
      </c>
    </row>
    <row r="171" spans="1:16" ht="12.75">
      <c r="A171" t="s">
        <v>53</v>
      </c>
      <c s="34" t="s">
        <v>94</v>
      </c>
      <c s="34" t="s">
        <v>14612</v>
      </c>
      <c s="35" t="s">
        <v>5</v>
      </c>
      <c s="6" t="s">
        <v>14613</v>
      </c>
      <c s="36" t="s">
        <v>115</v>
      </c>
      <c s="37">
        <v>9</v>
      </c>
      <c s="36">
        <v>0</v>
      </c>
      <c s="36">
        <f>ROUND(G171*H171,6)</f>
      </c>
      <c r="L171" s="38">
        <v>0</v>
      </c>
      <c s="32">
        <f>ROUND(ROUND(L171,2)*ROUND(G171,3),2)</f>
      </c>
      <c s="36" t="s">
        <v>57</v>
      </c>
      <c>
        <f>(M171*21)/100</f>
      </c>
      <c t="s">
        <v>28</v>
      </c>
    </row>
    <row r="172" spans="1:5" ht="12.75">
      <c r="A172" s="35" t="s">
        <v>58</v>
      </c>
      <c r="E172" s="39" t="s">
        <v>5</v>
      </c>
    </row>
    <row r="173" spans="1:5" ht="12.75">
      <c r="A173" s="35" t="s">
        <v>59</v>
      </c>
      <c r="E173" s="40" t="s">
        <v>14608</v>
      </c>
    </row>
    <row r="174" spans="1:5" ht="12.75">
      <c r="A174" t="s">
        <v>61</v>
      </c>
      <c r="E174" s="39" t="s">
        <v>776</v>
      </c>
    </row>
    <row r="175" spans="1:16" ht="25.5">
      <c r="A175" t="s">
        <v>53</v>
      </c>
      <c s="34" t="s">
        <v>97</v>
      </c>
      <c s="34" t="s">
        <v>14614</v>
      </c>
      <c s="35" t="s">
        <v>5</v>
      </c>
      <c s="6" t="s">
        <v>14615</v>
      </c>
      <c s="36" t="s">
        <v>115</v>
      </c>
      <c s="37">
        <v>3</v>
      </c>
      <c s="36">
        <v>0</v>
      </c>
      <c s="36">
        <f>ROUND(G175*H175,6)</f>
      </c>
      <c r="L175" s="38">
        <v>0</v>
      </c>
      <c s="32">
        <f>ROUND(ROUND(L175,2)*ROUND(G175,3),2)</f>
      </c>
      <c s="36" t="s">
        <v>4382</v>
      </c>
      <c>
        <f>(M175*21)/100</f>
      </c>
      <c t="s">
        <v>28</v>
      </c>
    </row>
    <row r="176" spans="1:5" ht="12.75">
      <c r="A176" s="35" t="s">
        <v>58</v>
      </c>
      <c r="E176" s="39" t="s">
        <v>5</v>
      </c>
    </row>
    <row r="177" spans="1:5" ht="25.5">
      <c r="A177" s="35" t="s">
        <v>59</v>
      </c>
      <c r="E177" s="40" t="s">
        <v>14616</v>
      </c>
    </row>
    <row r="178" spans="1:5" ht="140.25">
      <c r="A178" t="s">
        <v>61</v>
      </c>
      <c r="E178" s="39" t="s">
        <v>14609</v>
      </c>
    </row>
    <row r="179" spans="1:16" ht="12.75">
      <c r="A179" t="s">
        <v>53</v>
      </c>
      <c s="34" t="s">
        <v>100</v>
      </c>
      <c s="34" t="s">
        <v>14617</v>
      </c>
      <c s="35" t="s">
        <v>5</v>
      </c>
      <c s="6" t="s">
        <v>14618</v>
      </c>
      <c s="36" t="s">
        <v>115</v>
      </c>
      <c s="37">
        <v>1</v>
      </c>
      <c s="36">
        <v>0</v>
      </c>
      <c s="36">
        <f>ROUND(G179*H179,6)</f>
      </c>
      <c r="L179" s="38">
        <v>0</v>
      </c>
      <c s="32">
        <f>ROUND(ROUND(L179,2)*ROUND(G179,3),2)</f>
      </c>
      <c s="36" t="s">
        <v>57</v>
      </c>
      <c>
        <f>(M179*21)/100</f>
      </c>
      <c t="s">
        <v>28</v>
      </c>
    </row>
    <row r="180" spans="1:5" ht="12.75">
      <c r="A180" s="35" t="s">
        <v>58</v>
      </c>
      <c r="E180" s="39" t="s">
        <v>5</v>
      </c>
    </row>
    <row r="181" spans="1:5" ht="12.75">
      <c r="A181" s="35" t="s">
        <v>59</v>
      </c>
      <c r="E181" s="40" t="s">
        <v>14608</v>
      </c>
    </row>
    <row r="182" spans="1:5" ht="12.75">
      <c r="A182" t="s">
        <v>61</v>
      </c>
      <c r="E182" s="39" t="s">
        <v>776</v>
      </c>
    </row>
    <row r="183" spans="1:16" ht="25.5">
      <c r="A183" t="s">
        <v>53</v>
      </c>
      <c s="34" t="s">
        <v>103</v>
      </c>
      <c s="34" t="s">
        <v>14619</v>
      </c>
      <c s="35" t="s">
        <v>5</v>
      </c>
      <c s="6" t="s">
        <v>14620</v>
      </c>
      <c s="36" t="s">
        <v>115</v>
      </c>
      <c s="37">
        <v>2</v>
      </c>
      <c s="36">
        <v>0</v>
      </c>
      <c s="36">
        <f>ROUND(G183*H183,6)</f>
      </c>
      <c r="L183" s="38">
        <v>0</v>
      </c>
      <c s="32">
        <f>ROUND(ROUND(L183,2)*ROUND(G183,3),2)</f>
      </c>
      <c s="36" t="s">
        <v>57</v>
      </c>
      <c>
        <f>(M183*21)/100</f>
      </c>
      <c t="s">
        <v>28</v>
      </c>
    </row>
    <row r="184" spans="1:5" ht="12.75">
      <c r="A184" s="35" t="s">
        <v>58</v>
      </c>
      <c r="E184" s="39" t="s">
        <v>5</v>
      </c>
    </row>
    <row r="185" spans="1:5" ht="12.75">
      <c r="A185" s="35" t="s">
        <v>59</v>
      </c>
      <c r="E185" s="40" t="s">
        <v>14608</v>
      </c>
    </row>
    <row r="186" spans="1:5" ht="140.25">
      <c r="A186" t="s">
        <v>61</v>
      </c>
      <c r="E186" s="39" t="s">
        <v>14609</v>
      </c>
    </row>
    <row r="187" spans="1:16" ht="12.75">
      <c r="A187" t="s">
        <v>53</v>
      </c>
      <c s="34" t="s">
        <v>106</v>
      </c>
      <c s="34" t="s">
        <v>14621</v>
      </c>
      <c s="35" t="s">
        <v>5</v>
      </c>
      <c s="6" t="s">
        <v>14622</v>
      </c>
      <c s="36" t="s">
        <v>115</v>
      </c>
      <c s="37">
        <v>2</v>
      </c>
      <c s="36">
        <v>0</v>
      </c>
      <c s="36">
        <f>ROUND(G187*H187,6)</f>
      </c>
      <c r="L187" s="38">
        <v>0</v>
      </c>
      <c s="32">
        <f>ROUND(ROUND(L187,2)*ROUND(G187,3),2)</f>
      </c>
      <c s="36" t="s">
        <v>57</v>
      </c>
      <c>
        <f>(M187*21)/100</f>
      </c>
      <c t="s">
        <v>28</v>
      </c>
    </row>
    <row r="188" spans="1:5" ht="12.75">
      <c r="A188" s="35" t="s">
        <v>58</v>
      </c>
      <c r="E188" s="39" t="s">
        <v>5</v>
      </c>
    </row>
    <row r="189" spans="1:5" ht="12.75">
      <c r="A189" s="35" t="s">
        <v>59</v>
      </c>
      <c r="E189" s="40" t="s">
        <v>14608</v>
      </c>
    </row>
    <row r="190" spans="1:5" ht="12.75">
      <c r="A190" t="s">
        <v>61</v>
      </c>
      <c r="E190" s="39" t="s">
        <v>776</v>
      </c>
    </row>
    <row r="191" spans="1:16" ht="25.5">
      <c r="A191" t="s">
        <v>53</v>
      </c>
      <c s="34" t="s">
        <v>109</v>
      </c>
      <c s="34" t="s">
        <v>14623</v>
      </c>
      <c s="35" t="s">
        <v>5</v>
      </c>
      <c s="6" t="s">
        <v>14624</v>
      </c>
      <c s="36" t="s">
        <v>115</v>
      </c>
      <c s="37">
        <v>10</v>
      </c>
      <c s="36">
        <v>0</v>
      </c>
      <c s="36">
        <f>ROUND(G191*H191,6)</f>
      </c>
      <c r="L191" s="38">
        <v>0</v>
      </c>
      <c s="32">
        <f>ROUND(ROUND(L191,2)*ROUND(G191,3),2)</f>
      </c>
      <c s="36" t="s">
        <v>4382</v>
      </c>
      <c>
        <f>(M191*21)/100</f>
      </c>
      <c t="s">
        <v>28</v>
      </c>
    </row>
    <row r="192" spans="1:5" ht="12.75">
      <c r="A192" s="35" t="s">
        <v>58</v>
      </c>
      <c r="E192" s="39" t="s">
        <v>5</v>
      </c>
    </row>
    <row r="193" spans="1:5" ht="12.75">
      <c r="A193" s="35" t="s">
        <v>59</v>
      </c>
      <c r="E193" s="40" t="s">
        <v>14608</v>
      </c>
    </row>
    <row r="194" spans="1:5" ht="140.25">
      <c r="A194" t="s">
        <v>61</v>
      </c>
      <c r="E194" s="39" t="s">
        <v>14609</v>
      </c>
    </row>
    <row r="195" spans="1:16" ht="25.5">
      <c r="A195" t="s">
        <v>53</v>
      </c>
      <c s="34" t="s">
        <v>112</v>
      </c>
      <c s="34" t="s">
        <v>14625</v>
      </c>
      <c s="35" t="s">
        <v>5</v>
      </c>
      <c s="6" t="s">
        <v>14626</v>
      </c>
      <c s="36" t="s">
        <v>115</v>
      </c>
      <c s="37">
        <v>1</v>
      </c>
      <c s="36">
        <v>0</v>
      </c>
      <c s="36">
        <f>ROUND(G195*H195,6)</f>
      </c>
      <c r="L195" s="38">
        <v>0</v>
      </c>
      <c s="32">
        <f>ROUND(ROUND(L195,2)*ROUND(G195,3),2)</f>
      </c>
      <c s="36" t="s">
        <v>4382</v>
      </c>
      <c>
        <f>(M195*21)/100</f>
      </c>
      <c t="s">
        <v>28</v>
      </c>
    </row>
    <row r="196" spans="1:5" ht="12.75">
      <c r="A196" s="35" t="s">
        <v>58</v>
      </c>
      <c r="E196" s="39" t="s">
        <v>5</v>
      </c>
    </row>
    <row r="197" spans="1:5" ht="12.75">
      <c r="A197" s="35" t="s">
        <v>59</v>
      </c>
      <c r="E197" s="40" t="s">
        <v>14608</v>
      </c>
    </row>
    <row r="198" spans="1:5" ht="140.25">
      <c r="A198" t="s">
        <v>61</v>
      </c>
      <c r="E198" s="39" t="s">
        <v>14609</v>
      </c>
    </row>
    <row r="199" spans="1:16" ht="25.5">
      <c r="A199" t="s">
        <v>53</v>
      </c>
      <c s="34" t="s">
        <v>116</v>
      </c>
      <c s="34" t="s">
        <v>14627</v>
      </c>
      <c s="35" t="s">
        <v>5</v>
      </c>
      <c s="6" t="s">
        <v>14628</v>
      </c>
      <c s="36" t="s">
        <v>115</v>
      </c>
      <c s="37">
        <v>7</v>
      </c>
      <c s="36">
        <v>0</v>
      </c>
      <c s="36">
        <f>ROUND(G199*H199,6)</f>
      </c>
      <c r="L199" s="38">
        <v>0</v>
      </c>
      <c s="32">
        <f>ROUND(ROUND(L199,2)*ROUND(G199,3),2)</f>
      </c>
      <c s="36" t="s">
        <v>4382</v>
      </c>
      <c>
        <f>(M199*21)/100</f>
      </c>
      <c t="s">
        <v>28</v>
      </c>
    </row>
    <row r="200" spans="1:5" ht="12.75">
      <c r="A200" s="35" t="s">
        <v>58</v>
      </c>
      <c r="E200" s="39" t="s">
        <v>5</v>
      </c>
    </row>
    <row r="201" spans="1:5" ht="25.5">
      <c r="A201" s="35" t="s">
        <v>59</v>
      </c>
      <c r="E201" s="40" t="s">
        <v>14616</v>
      </c>
    </row>
    <row r="202" spans="1:5" ht="140.25">
      <c r="A202" t="s">
        <v>61</v>
      </c>
      <c r="E202" s="39" t="s">
        <v>14609</v>
      </c>
    </row>
    <row r="203" spans="1:16" ht="25.5">
      <c r="A203" t="s">
        <v>53</v>
      </c>
      <c s="34" t="s">
        <v>119</v>
      </c>
      <c s="34" t="s">
        <v>14629</v>
      </c>
      <c s="35" t="s">
        <v>5</v>
      </c>
      <c s="6" t="s">
        <v>14630</v>
      </c>
      <c s="36" t="s">
        <v>115</v>
      </c>
      <c s="37">
        <v>5</v>
      </c>
      <c s="36">
        <v>0</v>
      </c>
      <c s="36">
        <f>ROUND(G203*H203,6)</f>
      </c>
      <c r="L203" s="38">
        <v>0</v>
      </c>
      <c s="32">
        <f>ROUND(ROUND(L203,2)*ROUND(G203,3),2)</f>
      </c>
      <c s="36" t="s">
        <v>4382</v>
      </c>
      <c>
        <f>(M203*21)/100</f>
      </c>
      <c t="s">
        <v>28</v>
      </c>
    </row>
    <row r="204" spans="1:5" ht="12.75">
      <c r="A204" s="35" t="s">
        <v>58</v>
      </c>
      <c r="E204" s="39" t="s">
        <v>5</v>
      </c>
    </row>
    <row r="205" spans="1:5" ht="12.75">
      <c r="A205" s="35" t="s">
        <v>59</v>
      </c>
      <c r="E205" s="40" t="s">
        <v>14608</v>
      </c>
    </row>
    <row r="206" spans="1:5" ht="140.25">
      <c r="A206" t="s">
        <v>61</v>
      </c>
      <c r="E206" s="39" t="s">
        <v>14609</v>
      </c>
    </row>
    <row r="207" spans="1:16" ht="25.5">
      <c r="A207" t="s">
        <v>53</v>
      </c>
      <c s="34" t="s">
        <v>122</v>
      </c>
      <c s="34" t="s">
        <v>14631</v>
      </c>
      <c s="35" t="s">
        <v>5</v>
      </c>
      <c s="6" t="s">
        <v>14632</v>
      </c>
      <c s="36" t="s">
        <v>115</v>
      </c>
      <c s="37">
        <v>2</v>
      </c>
      <c s="36">
        <v>0</v>
      </c>
      <c s="36">
        <f>ROUND(G207*H207,6)</f>
      </c>
      <c r="L207" s="38">
        <v>0</v>
      </c>
      <c s="32">
        <f>ROUND(ROUND(L207,2)*ROUND(G207,3),2)</f>
      </c>
      <c s="36" t="s">
        <v>4382</v>
      </c>
      <c>
        <f>(M207*21)/100</f>
      </c>
      <c t="s">
        <v>28</v>
      </c>
    </row>
    <row r="208" spans="1:5" ht="12.75">
      <c r="A208" s="35" t="s">
        <v>58</v>
      </c>
      <c r="E208" s="39" t="s">
        <v>5</v>
      </c>
    </row>
    <row r="209" spans="1:5" ht="12.75">
      <c r="A209" s="35" t="s">
        <v>59</v>
      </c>
      <c r="E209" s="40" t="s">
        <v>14608</v>
      </c>
    </row>
    <row r="210" spans="1:5" ht="140.25">
      <c r="A210" t="s">
        <v>61</v>
      </c>
      <c r="E210" s="39" t="s">
        <v>14609</v>
      </c>
    </row>
    <row r="211" spans="1:16" ht="12.75">
      <c r="A211" t="s">
        <v>53</v>
      </c>
      <c s="34" t="s">
        <v>125</v>
      </c>
      <c s="34" t="s">
        <v>14633</v>
      </c>
      <c s="35" t="s">
        <v>5</v>
      </c>
      <c s="6" t="s">
        <v>14634</v>
      </c>
      <c s="36" t="s">
        <v>115</v>
      </c>
      <c s="37">
        <v>1</v>
      </c>
      <c s="36">
        <v>0</v>
      </c>
      <c s="36">
        <f>ROUND(G211*H211,6)</f>
      </c>
      <c r="L211" s="38">
        <v>0</v>
      </c>
      <c s="32">
        <f>ROUND(ROUND(L211,2)*ROUND(G211,3),2)</f>
      </c>
      <c s="36" t="s">
        <v>57</v>
      </c>
      <c>
        <f>(M211*21)/100</f>
      </c>
      <c t="s">
        <v>28</v>
      </c>
    </row>
    <row r="212" spans="1:5" ht="12.75">
      <c r="A212" s="35" t="s">
        <v>58</v>
      </c>
      <c r="E212" s="39" t="s">
        <v>5</v>
      </c>
    </row>
    <row r="213" spans="1:5" ht="12.75">
      <c r="A213" s="35" t="s">
        <v>59</v>
      </c>
      <c r="E213" s="40" t="s">
        <v>14608</v>
      </c>
    </row>
    <row r="214" spans="1:5" ht="12.75">
      <c r="A214" t="s">
        <v>61</v>
      </c>
      <c r="E214" s="39" t="s">
        <v>776</v>
      </c>
    </row>
    <row r="215" spans="1:16" ht="25.5">
      <c r="A215" t="s">
        <v>53</v>
      </c>
      <c s="34" t="s">
        <v>129</v>
      </c>
      <c s="34" t="s">
        <v>14635</v>
      </c>
      <c s="35" t="s">
        <v>5</v>
      </c>
      <c s="6" t="s">
        <v>14636</v>
      </c>
      <c s="36" t="s">
        <v>115</v>
      </c>
      <c s="37">
        <v>7</v>
      </c>
      <c s="36">
        <v>0</v>
      </c>
      <c s="36">
        <f>ROUND(G215*H215,6)</f>
      </c>
      <c r="L215" s="38">
        <v>0</v>
      </c>
      <c s="32">
        <f>ROUND(ROUND(L215,2)*ROUND(G215,3),2)</f>
      </c>
      <c s="36" t="s">
        <v>57</v>
      </c>
      <c>
        <f>(M215*21)/100</f>
      </c>
      <c t="s">
        <v>28</v>
      </c>
    </row>
    <row r="216" spans="1:5" ht="25.5">
      <c r="A216" s="35" t="s">
        <v>58</v>
      </c>
      <c r="E216" s="39" t="s">
        <v>14637</v>
      </c>
    </row>
    <row r="217" spans="1:5" ht="12.75">
      <c r="A217" s="35" t="s">
        <v>59</v>
      </c>
      <c r="E217" s="40" t="s">
        <v>14638</v>
      </c>
    </row>
    <row r="218" spans="1:5" ht="12.75">
      <c r="A218" t="s">
        <v>61</v>
      </c>
      <c r="E218" s="39" t="s">
        <v>776</v>
      </c>
    </row>
    <row r="219" spans="1:16" ht="25.5">
      <c r="A219" t="s">
        <v>53</v>
      </c>
      <c s="34" t="s">
        <v>134</v>
      </c>
      <c s="34" t="s">
        <v>14639</v>
      </c>
      <c s="35" t="s">
        <v>5</v>
      </c>
      <c s="6" t="s">
        <v>14640</v>
      </c>
      <c s="36" t="s">
        <v>115</v>
      </c>
      <c s="37">
        <v>1</v>
      </c>
      <c s="36">
        <v>0</v>
      </c>
      <c s="36">
        <f>ROUND(G219*H219,6)</f>
      </c>
      <c r="L219" s="38">
        <v>0</v>
      </c>
      <c s="32">
        <f>ROUND(ROUND(L219,2)*ROUND(G219,3),2)</f>
      </c>
      <c s="36" t="s">
        <v>57</v>
      </c>
      <c>
        <f>(M219*21)/100</f>
      </c>
      <c t="s">
        <v>28</v>
      </c>
    </row>
    <row r="220" spans="1:5" ht="12.75">
      <c r="A220" s="35" t="s">
        <v>58</v>
      </c>
      <c r="E220" s="39" t="s">
        <v>14641</v>
      </c>
    </row>
    <row r="221" spans="1:5" ht="12.75">
      <c r="A221" s="35" t="s">
        <v>59</v>
      </c>
      <c r="E221" s="40" t="s">
        <v>14642</v>
      </c>
    </row>
    <row r="222" spans="1:5" ht="12.75">
      <c r="A222" t="s">
        <v>61</v>
      </c>
      <c r="E222" s="39" t="s">
        <v>776</v>
      </c>
    </row>
    <row r="223" spans="1:16" ht="25.5">
      <c r="A223" t="s">
        <v>53</v>
      </c>
      <c s="34" t="s">
        <v>137</v>
      </c>
      <c s="34" t="s">
        <v>14643</v>
      </c>
      <c s="35" t="s">
        <v>5</v>
      </c>
      <c s="6" t="s">
        <v>14644</v>
      </c>
      <c s="36" t="s">
        <v>115</v>
      </c>
      <c s="37">
        <v>1</v>
      </c>
      <c s="36">
        <v>0</v>
      </c>
      <c s="36">
        <f>ROUND(G223*H223,6)</f>
      </c>
      <c r="L223" s="38">
        <v>0</v>
      </c>
      <c s="32">
        <f>ROUND(ROUND(L223,2)*ROUND(G223,3),2)</f>
      </c>
      <c s="36" t="s">
        <v>57</v>
      </c>
      <c>
        <f>(M223*21)/100</f>
      </c>
      <c t="s">
        <v>28</v>
      </c>
    </row>
    <row r="224" spans="1:5" ht="12.75">
      <c r="A224" s="35" t="s">
        <v>58</v>
      </c>
      <c r="E224" s="39" t="s">
        <v>14645</v>
      </c>
    </row>
    <row r="225" spans="1:5" ht="12.75">
      <c r="A225" s="35" t="s">
        <v>59</v>
      </c>
      <c r="E225" s="40" t="s">
        <v>14646</v>
      </c>
    </row>
    <row r="226" spans="1:5" ht="12.75">
      <c r="A226" t="s">
        <v>61</v>
      </c>
      <c r="E226" s="39" t="s">
        <v>776</v>
      </c>
    </row>
    <row r="227" spans="1:16" ht="25.5">
      <c r="A227" t="s">
        <v>53</v>
      </c>
      <c s="34" t="s">
        <v>140</v>
      </c>
      <c s="34" t="s">
        <v>14647</v>
      </c>
      <c s="35" t="s">
        <v>5</v>
      </c>
      <c s="6" t="s">
        <v>14648</v>
      </c>
      <c s="36" t="s">
        <v>115</v>
      </c>
      <c s="37">
        <v>49</v>
      </c>
      <c s="36">
        <v>0</v>
      </c>
      <c s="36">
        <f>ROUND(G227*H227,6)</f>
      </c>
      <c r="L227" s="38">
        <v>0</v>
      </c>
      <c s="32">
        <f>ROUND(ROUND(L227,2)*ROUND(G227,3),2)</f>
      </c>
      <c s="36" t="s">
        <v>57</v>
      </c>
      <c>
        <f>(M227*21)/100</f>
      </c>
      <c t="s">
        <v>28</v>
      </c>
    </row>
    <row r="228" spans="1:5" ht="51">
      <c r="A228" s="35" t="s">
        <v>58</v>
      </c>
      <c r="E228" s="39" t="s">
        <v>14649</v>
      </c>
    </row>
    <row r="229" spans="1:5" ht="12.75">
      <c r="A229" s="35" t="s">
        <v>59</v>
      </c>
      <c r="E229" s="40" t="s">
        <v>14650</v>
      </c>
    </row>
    <row r="230" spans="1:5" ht="12.75">
      <c r="A230" t="s">
        <v>61</v>
      </c>
      <c r="E230" s="39" t="s">
        <v>776</v>
      </c>
    </row>
    <row r="231" spans="1:16" ht="25.5">
      <c r="A231" t="s">
        <v>53</v>
      </c>
      <c s="34" t="s">
        <v>143</v>
      </c>
      <c s="34" t="s">
        <v>14651</v>
      </c>
      <c s="35" t="s">
        <v>5</v>
      </c>
      <c s="6" t="s">
        <v>14652</v>
      </c>
      <c s="36" t="s">
        <v>115</v>
      </c>
      <c s="37">
        <v>13</v>
      </c>
      <c s="36">
        <v>0</v>
      </c>
      <c s="36">
        <f>ROUND(G231*H231,6)</f>
      </c>
      <c r="L231" s="38">
        <v>0</v>
      </c>
      <c s="32">
        <f>ROUND(ROUND(L231,2)*ROUND(G231,3),2)</f>
      </c>
      <c s="36" t="s">
        <v>57</v>
      </c>
      <c>
        <f>(M231*21)/100</f>
      </c>
      <c t="s">
        <v>28</v>
      </c>
    </row>
    <row r="232" spans="1:5" ht="51">
      <c r="A232" s="35" t="s">
        <v>58</v>
      </c>
      <c r="E232" s="39" t="s">
        <v>14653</v>
      </c>
    </row>
    <row r="233" spans="1:5" ht="12.75">
      <c r="A233" s="35" t="s">
        <v>59</v>
      </c>
      <c r="E233" s="40" t="s">
        <v>14654</v>
      </c>
    </row>
    <row r="234" spans="1:5" ht="12.75">
      <c r="A234" t="s">
        <v>61</v>
      </c>
      <c r="E234" s="39" t="s">
        <v>776</v>
      </c>
    </row>
    <row r="235" spans="1:16" ht="25.5">
      <c r="A235" t="s">
        <v>53</v>
      </c>
      <c s="34" t="s">
        <v>146</v>
      </c>
      <c s="34" t="s">
        <v>14655</v>
      </c>
      <c s="35" t="s">
        <v>5</v>
      </c>
      <c s="6" t="s">
        <v>14656</v>
      </c>
      <c s="36" t="s">
        <v>115</v>
      </c>
      <c s="37">
        <v>8</v>
      </c>
      <c s="36">
        <v>0</v>
      </c>
      <c s="36">
        <f>ROUND(G235*H235,6)</f>
      </c>
      <c r="L235" s="38">
        <v>0</v>
      </c>
      <c s="32">
        <f>ROUND(ROUND(L235,2)*ROUND(G235,3),2)</f>
      </c>
      <c s="36" t="s">
        <v>57</v>
      </c>
      <c>
        <f>(M235*21)/100</f>
      </c>
      <c t="s">
        <v>28</v>
      </c>
    </row>
    <row r="236" spans="1:5" ht="25.5">
      <c r="A236" s="35" t="s">
        <v>58</v>
      </c>
      <c r="E236" s="39" t="s">
        <v>14657</v>
      </c>
    </row>
    <row r="237" spans="1:5" ht="12.75">
      <c r="A237" s="35" t="s">
        <v>59</v>
      </c>
      <c r="E237" s="40" t="s">
        <v>14646</v>
      </c>
    </row>
    <row r="238" spans="1:5" ht="12.75">
      <c r="A238" t="s">
        <v>61</v>
      </c>
      <c r="E238" s="39" t="s">
        <v>776</v>
      </c>
    </row>
    <row r="239" spans="1:16" ht="25.5">
      <c r="A239" t="s">
        <v>53</v>
      </c>
      <c s="34" t="s">
        <v>151</v>
      </c>
      <c s="34" t="s">
        <v>14658</v>
      </c>
      <c s="35" t="s">
        <v>5</v>
      </c>
      <c s="6" t="s">
        <v>14659</v>
      </c>
      <c s="36" t="s">
        <v>115</v>
      </c>
      <c s="37">
        <v>1</v>
      </c>
      <c s="36">
        <v>0</v>
      </c>
      <c s="36">
        <f>ROUND(G239*H239,6)</f>
      </c>
      <c r="L239" s="38">
        <v>0</v>
      </c>
      <c s="32">
        <f>ROUND(ROUND(L239,2)*ROUND(G239,3),2)</f>
      </c>
      <c s="36" t="s">
        <v>57</v>
      </c>
      <c>
        <f>(M239*21)/100</f>
      </c>
      <c t="s">
        <v>28</v>
      </c>
    </row>
    <row r="240" spans="1:5" ht="12.75">
      <c r="A240" s="35" t="s">
        <v>58</v>
      </c>
      <c r="E240" s="39" t="s">
        <v>14660</v>
      </c>
    </row>
    <row r="241" spans="1:5" ht="25.5">
      <c r="A241" s="35" t="s">
        <v>59</v>
      </c>
      <c r="E241" s="40" t="s">
        <v>14661</v>
      </c>
    </row>
    <row r="242" spans="1:5" ht="12.75">
      <c r="A242" t="s">
        <v>61</v>
      </c>
      <c r="E242" s="39" t="s">
        <v>776</v>
      </c>
    </row>
    <row r="243" spans="1:16" ht="25.5">
      <c r="A243" t="s">
        <v>53</v>
      </c>
      <c s="34" t="s">
        <v>155</v>
      </c>
      <c s="34" t="s">
        <v>14662</v>
      </c>
      <c s="35" t="s">
        <v>5</v>
      </c>
      <c s="6" t="s">
        <v>14663</v>
      </c>
      <c s="36" t="s">
        <v>115</v>
      </c>
      <c s="37">
        <v>3</v>
      </c>
      <c s="36">
        <v>0</v>
      </c>
      <c s="36">
        <f>ROUND(G243*H243,6)</f>
      </c>
      <c r="L243" s="38">
        <v>0</v>
      </c>
      <c s="32">
        <f>ROUND(ROUND(L243,2)*ROUND(G243,3),2)</f>
      </c>
      <c s="36" t="s">
        <v>57</v>
      </c>
      <c>
        <f>(M243*21)/100</f>
      </c>
      <c t="s">
        <v>28</v>
      </c>
    </row>
    <row r="244" spans="1:5" ht="25.5">
      <c r="A244" s="35" t="s">
        <v>58</v>
      </c>
      <c r="E244" s="39" t="s">
        <v>14664</v>
      </c>
    </row>
    <row r="245" spans="1:5" ht="12.75">
      <c r="A245" s="35" t="s">
        <v>59</v>
      </c>
      <c r="E245" s="40" t="s">
        <v>5</v>
      </c>
    </row>
    <row r="246" spans="1:5" ht="12.75">
      <c r="A246" t="s">
        <v>61</v>
      </c>
      <c r="E246" s="39" t="s">
        <v>776</v>
      </c>
    </row>
    <row r="247" spans="1:16" ht="25.5">
      <c r="A247" t="s">
        <v>53</v>
      </c>
      <c s="34" t="s">
        <v>158</v>
      </c>
      <c s="34" t="s">
        <v>14665</v>
      </c>
      <c s="35" t="s">
        <v>5</v>
      </c>
      <c s="6" t="s">
        <v>14666</v>
      </c>
      <c s="36" t="s">
        <v>115</v>
      </c>
      <c s="37">
        <v>4</v>
      </c>
      <c s="36">
        <v>0</v>
      </c>
      <c s="36">
        <f>ROUND(G247*H247,6)</f>
      </c>
      <c r="L247" s="38">
        <v>0</v>
      </c>
      <c s="32">
        <f>ROUND(ROUND(L247,2)*ROUND(G247,3),2)</f>
      </c>
      <c s="36" t="s">
        <v>57</v>
      </c>
      <c>
        <f>(M247*21)/100</f>
      </c>
      <c t="s">
        <v>28</v>
      </c>
    </row>
    <row r="248" spans="1:5" ht="25.5">
      <c r="A248" s="35" t="s">
        <v>58</v>
      </c>
      <c r="E248" s="39" t="s">
        <v>14667</v>
      </c>
    </row>
    <row r="249" spans="1:5" ht="12.75">
      <c r="A249" s="35" t="s">
        <v>59</v>
      </c>
      <c r="E249" s="40" t="s">
        <v>14668</v>
      </c>
    </row>
    <row r="250" spans="1:5" ht="12.75">
      <c r="A250" t="s">
        <v>61</v>
      </c>
      <c r="E250" s="39" t="s">
        <v>776</v>
      </c>
    </row>
    <row r="251" spans="1:16" ht="25.5">
      <c r="A251" t="s">
        <v>53</v>
      </c>
      <c s="34" t="s">
        <v>161</v>
      </c>
      <c s="34" t="s">
        <v>14669</v>
      </c>
      <c s="35" t="s">
        <v>5</v>
      </c>
      <c s="6" t="s">
        <v>14670</v>
      </c>
      <c s="36" t="s">
        <v>115</v>
      </c>
      <c s="37">
        <v>3</v>
      </c>
      <c s="36">
        <v>0</v>
      </c>
      <c s="36">
        <f>ROUND(G251*H251,6)</f>
      </c>
      <c r="L251" s="38">
        <v>0</v>
      </c>
      <c s="32">
        <f>ROUND(ROUND(L251,2)*ROUND(G251,3),2)</f>
      </c>
      <c s="36" t="s">
        <v>57</v>
      </c>
      <c>
        <f>(M251*21)/100</f>
      </c>
      <c t="s">
        <v>28</v>
      </c>
    </row>
    <row r="252" spans="1:5" ht="12.75">
      <c r="A252" s="35" t="s">
        <v>58</v>
      </c>
      <c r="E252" s="39" t="s">
        <v>14671</v>
      </c>
    </row>
    <row r="253" spans="1:5" ht="12.75">
      <c r="A253" s="35" t="s">
        <v>59</v>
      </c>
      <c r="E253" s="40" t="s">
        <v>14672</v>
      </c>
    </row>
    <row r="254" spans="1:5" ht="12.75">
      <c r="A254" t="s">
        <v>61</v>
      </c>
      <c r="E254" s="39" t="s">
        <v>776</v>
      </c>
    </row>
    <row r="255" spans="1:16" ht="12.75">
      <c r="A255" t="s">
        <v>53</v>
      </c>
      <c s="34" t="s">
        <v>164</v>
      </c>
      <c s="34" t="s">
        <v>14673</v>
      </c>
      <c s="35" t="s">
        <v>5</v>
      </c>
      <c s="6" t="s">
        <v>14674</v>
      </c>
      <c s="36" t="s">
        <v>115</v>
      </c>
      <c s="37">
        <v>31</v>
      </c>
      <c s="36">
        <v>0</v>
      </c>
      <c s="36">
        <f>ROUND(G255*H255,6)</f>
      </c>
      <c r="L255" s="38">
        <v>0</v>
      </c>
      <c s="32">
        <f>ROUND(ROUND(L255,2)*ROUND(G255,3),2)</f>
      </c>
      <c s="36" t="s">
        <v>57</v>
      </c>
      <c>
        <f>(M255*21)/100</f>
      </c>
      <c t="s">
        <v>28</v>
      </c>
    </row>
    <row r="256" spans="1:5" ht="25.5">
      <c r="A256" s="35" t="s">
        <v>58</v>
      </c>
      <c r="E256" s="39" t="s">
        <v>14675</v>
      </c>
    </row>
    <row r="257" spans="1:5" ht="12.75">
      <c r="A257" s="35" t="s">
        <v>59</v>
      </c>
      <c r="E257" s="40" t="s">
        <v>14668</v>
      </c>
    </row>
    <row r="258" spans="1:5" ht="12.75">
      <c r="A258" t="s">
        <v>61</v>
      </c>
      <c r="E258" s="39" t="s">
        <v>776</v>
      </c>
    </row>
    <row r="259" spans="1:16" ht="12.75">
      <c r="A259" t="s">
        <v>53</v>
      </c>
      <c s="34" t="s">
        <v>167</v>
      </c>
      <c s="34" t="s">
        <v>14676</v>
      </c>
      <c s="35" t="s">
        <v>5</v>
      </c>
      <c s="6" t="s">
        <v>14677</v>
      </c>
      <c s="36" t="s">
        <v>115</v>
      </c>
      <c s="37">
        <v>108</v>
      </c>
      <c s="36">
        <v>0</v>
      </c>
      <c s="36">
        <f>ROUND(G259*H259,6)</f>
      </c>
      <c r="L259" s="38">
        <v>0</v>
      </c>
      <c s="32">
        <f>ROUND(ROUND(L259,2)*ROUND(G259,3),2)</f>
      </c>
      <c s="36" t="s">
        <v>57</v>
      </c>
      <c>
        <f>(M259*21)/100</f>
      </c>
      <c t="s">
        <v>28</v>
      </c>
    </row>
    <row r="260" spans="1:5" ht="38.25">
      <c r="A260" s="35" t="s">
        <v>58</v>
      </c>
      <c r="E260" s="39" t="s">
        <v>14678</v>
      </c>
    </row>
    <row r="261" spans="1:5" ht="12.75">
      <c r="A261" s="35" t="s">
        <v>59</v>
      </c>
      <c r="E261" s="40" t="s">
        <v>14679</v>
      </c>
    </row>
    <row r="262" spans="1:5" ht="12.75">
      <c r="A262" t="s">
        <v>61</v>
      </c>
      <c r="E262" s="39" t="s">
        <v>776</v>
      </c>
    </row>
    <row r="263" spans="1:16" ht="25.5">
      <c r="A263" t="s">
        <v>53</v>
      </c>
      <c s="34" t="s">
        <v>170</v>
      </c>
      <c s="34" t="s">
        <v>14680</v>
      </c>
      <c s="35" t="s">
        <v>5</v>
      </c>
      <c s="6" t="s">
        <v>14681</v>
      </c>
      <c s="36" t="s">
        <v>115</v>
      </c>
      <c s="37">
        <v>14</v>
      </c>
      <c s="36">
        <v>0</v>
      </c>
      <c s="36">
        <f>ROUND(G263*H263,6)</f>
      </c>
      <c r="L263" s="38">
        <v>0</v>
      </c>
      <c s="32">
        <f>ROUND(ROUND(L263,2)*ROUND(G263,3),2)</f>
      </c>
      <c s="36" t="s">
        <v>57</v>
      </c>
      <c>
        <f>(M263*21)/100</f>
      </c>
      <c t="s">
        <v>28</v>
      </c>
    </row>
    <row r="264" spans="1:5" ht="38.25">
      <c r="A264" s="35" t="s">
        <v>58</v>
      </c>
      <c r="E264" s="39" t="s">
        <v>14682</v>
      </c>
    </row>
    <row r="265" spans="1:5" ht="12.75">
      <c r="A265" s="35" t="s">
        <v>59</v>
      </c>
      <c r="E265" s="40" t="s">
        <v>14570</v>
      </c>
    </row>
    <row r="266" spans="1:5" ht="12.75">
      <c r="A266" t="s">
        <v>61</v>
      </c>
      <c r="E266" s="39" t="s">
        <v>776</v>
      </c>
    </row>
    <row r="267" spans="1:16" ht="25.5">
      <c r="A267" t="s">
        <v>53</v>
      </c>
      <c s="34" t="s">
        <v>173</v>
      </c>
      <c s="34" t="s">
        <v>14683</v>
      </c>
      <c s="35" t="s">
        <v>5</v>
      </c>
      <c s="6" t="s">
        <v>14684</v>
      </c>
      <c s="36" t="s">
        <v>115</v>
      </c>
      <c s="37">
        <v>1</v>
      </c>
      <c s="36">
        <v>0</v>
      </c>
      <c s="36">
        <f>ROUND(G267*H267,6)</f>
      </c>
      <c r="L267" s="38">
        <v>0</v>
      </c>
      <c s="32">
        <f>ROUND(ROUND(L267,2)*ROUND(G267,3),2)</f>
      </c>
      <c s="36" t="s">
        <v>57</v>
      </c>
      <c>
        <f>(M267*21)/100</f>
      </c>
      <c t="s">
        <v>28</v>
      </c>
    </row>
    <row r="268" spans="1:5" ht="12.75">
      <c r="A268" s="35" t="s">
        <v>58</v>
      </c>
      <c r="E268" s="39" t="s">
        <v>14685</v>
      </c>
    </row>
    <row r="269" spans="1:5" ht="12.75">
      <c r="A269" s="35" t="s">
        <v>59</v>
      </c>
      <c r="E269" s="40" t="s">
        <v>14686</v>
      </c>
    </row>
    <row r="270" spans="1:5" ht="12.75">
      <c r="A270" t="s">
        <v>61</v>
      </c>
      <c r="E270" s="39" t="s">
        <v>776</v>
      </c>
    </row>
    <row r="271" spans="1:16" ht="12.75">
      <c r="A271" t="s">
        <v>53</v>
      </c>
      <c s="34" t="s">
        <v>176</v>
      </c>
      <c s="34" t="s">
        <v>14687</v>
      </c>
      <c s="35" t="s">
        <v>5</v>
      </c>
      <c s="6" t="s">
        <v>14688</v>
      </c>
      <c s="36" t="s">
        <v>115</v>
      </c>
      <c s="37">
        <v>1</v>
      </c>
      <c s="36">
        <v>0</v>
      </c>
      <c s="36">
        <f>ROUND(G271*H271,6)</f>
      </c>
      <c r="L271" s="38">
        <v>0</v>
      </c>
      <c s="32">
        <f>ROUND(ROUND(L271,2)*ROUND(G271,3),2)</f>
      </c>
      <c s="36" t="s">
        <v>57</v>
      </c>
      <c>
        <f>(M271*21)/100</f>
      </c>
      <c t="s">
        <v>28</v>
      </c>
    </row>
    <row r="272" spans="1:5" ht="12.75">
      <c r="A272" s="35" t="s">
        <v>58</v>
      </c>
      <c r="E272" s="39" t="s">
        <v>14689</v>
      </c>
    </row>
    <row r="273" spans="1:5" ht="12.75">
      <c r="A273" s="35" t="s">
        <v>59</v>
      </c>
      <c r="E273" s="40" t="s">
        <v>14686</v>
      </c>
    </row>
    <row r="274" spans="1:5" ht="12.75">
      <c r="A274" t="s">
        <v>61</v>
      </c>
      <c r="E274" s="39" t="s">
        <v>776</v>
      </c>
    </row>
    <row r="275" spans="1:16" ht="25.5">
      <c r="A275" t="s">
        <v>53</v>
      </c>
      <c s="34" t="s">
        <v>179</v>
      </c>
      <c s="34" t="s">
        <v>14690</v>
      </c>
      <c s="35" t="s">
        <v>5</v>
      </c>
      <c s="6" t="s">
        <v>14691</v>
      </c>
      <c s="36" t="s">
        <v>115</v>
      </c>
      <c s="37">
        <v>6</v>
      </c>
      <c s="36">
        <v>0</v>
      </c>
      <c s="36">
        <f>ROUND(G275*H275,6)</f>
      </c>
      <c r="L275" s="38">
        <v>0</v>
      </c>
      <c s="32">
        <f>ROUND(ROUND(L275,2)*ROUND(G275,3),2)</f>
      </c>
      <c s="36" t="s">
        <v>57</v>
      </c>
      <c>
        <f>(M275*21)/100</f>
      </c>
      <c t="s">
        <v>28</v>
      </c>
    </row>
    <row r="276" spans="1:5" ht="25.5">
      <c r="A276" s="35" t="s">
        <v>58</v>
      </c>
      <c r="E276" s="39" t="s">
        <v>14692</v>
      </c>
    </row>
    <row r="277" spans="1:5" ht="12.75">
      <c r="A277" s="35" t="s">
        <v>59</v>
      </c>
      <c r="E277" s="40" t="s">
        <v>14693</v>
      </c>
    </row>
    <row r="278" spans="1:5" ht="12.75">
      <c r="A278" t="s">
        <v>61</v>
      </c>
      <c r="E278" s="39" t="s">
        <v>776</v>
      </c>
    </row>
    <row r="279" spans="1:16" ht="25.5">
      <c r="A279" t="s">
        <v>53</v>
      </c>
      <c s="34" t="s">
        <v>182</v>
      </c>
      <c s="34" t="s">
        <v>14694</v>
      </c>
      <c s="35" t="s">
        <v>5</v>
      </c>
      <c s="6" t="s">
        <v>14695</v>
      </c>
      <c s="36" t="s">
        <v>115</v>
      </c>
      <c s="37">
        <v>8</v>
      </c>
      <c s="36">
        <v>0</v>
      </c>
      <c s="36">
        <f>ROUND(G279*H279,6)</f>
      </c>
      <c r="L279" s="38">
        <v>0</v>
      </c>
      <c s="32">
        <f>ROUND(ROUND(L279,2)*ROUND(G279,3),2)</f>
      </c>
      <c s="36" t="s">
        <v>57</v>
      </c>
      <c>
        <f>(M279*21)/100</f>
      </c>
      <c t="s">
        <v>28</v>
      </c>
    </row>
    <row r="280" spans="1:5" ht="25.5">
      <c r="A280" s="35" t="s">
        <v>58</v>
      </c>
      <c r="E280" s="39" t="s">
        <v>14696</v>
      </c>
    </row>
    <row r="281" spans="1:5" ht="25.5">
      <c r="A281" s="35" t="s">
        <v>59</v>
      </c>
      <c r="E281" s="40" t="s">
        <v>14697</v>
      </c>
    </row>
    <row r="282" spans="1:5" ht="12.75">
      <c r="A282" t="s">
        <v>61</v>
      </c>
      <c r="E282" s="39" t="s">
        <v>776</v>
      </c>
    </row>
    <row r="283" spans="1:16" ht="12.75">
      <c r="A283" t="s">
        <v>53</v>
      </c>
      <c s="34" t="s">
        <v>185</v>
      </c>
      <c s="34" t="s">
        <v>135</v>
      </c>
      <c s="35" t="s">
        <v>5</v>
      </c>
      <c s="6" t="s">
        <v>136</v>
      </c>
      <c s="36" t="s">
        <v>82</v>
      </c>
      <c s="37">
        <v>130</v>
      </c>
      <c s="36">
        <v>0</v>
      </c>
      <c s="36">
        <f>ROUND(G283*H283,6)</f>
      </c>
      <c r="L283" s="38">
        <v>0</v>
      </c>
      <c s="32">
        <f>ROUND(ROUND(L283,2)*ROUND(G283,3),2)</f>
      </c>
      <c s="36" t="s">
        <v>57</v>
      </c>
      <c>
        <f>(M283*21)/100</f>
      </c>
      <c t="s">
        <v>28</v>
      </c>
    </row>
    <row r="284" spans="1:5" ht="38.25">
      <c r="A284" s="35" t="s">
        <v>58</v>
      </c>
      <c r="E284" s="39" t="s">
        <v>14698</v>
      </c>
    </row>
    <row r="285" spans="1:5" ht="12.75">
      <c r="A285" s="35" t="s">
        <v>59</v>
      </c>
      <c r="E285" s="40" t="s">
        <v>14699</v>
      </c>
    </row>
    <row r="286" spans="1:5" ht="12.75">
      <c r="A286" t="s">
        <v>61</v>
      </c>
      <c r="E286" s="39" t="s">
        <v>776</v>
      </c>
    </row>
    <row r="287" spans="1:16" ht="12.75">
      <c r="A287" t="s">
        <v>53</v>
      </c>
      <c s="34" t="s">
        <v>188</v>
      </c>
      <c s="34" t="s">
        <v>14700</v>
      </c>
      <c s="35" t="s">
        <v>5</v>
      </c>
      <c s="6" t="s">
        <v>13784</v>
      </c>
      <c s="36" t="s">
        <v>115</v>
      </c>
      <c s="37">
        <v>9</v>
      </c>
      <c s="36">
        <v>0</v>
      </c>
      <c s="36">
        <f>ROUND(G287*H287,6)</f>
      </c>
      <c r="L287" s="38">
        <v>0</v>
      </c>
      <c s="32">
        <f>ROUND(ROUND(L287,2)*ROUND(G287,3),2)</f>
      </c>
      <c s="36" t="s">
        <v>57</v>
      </c>
      <c>
        <f>(M287*21)/100</f>
      </c>
      <c t="s">
        <v>28</v>
      </c>
    </row>
    <row r="288" spans="1:5" ht="25.5">
      <c r="A288" s="35" t="s">
        <v>58</v>
      </c>
      <c r="E288" s="39" t="s">
        <v>14701</v>
      </c>
    </row>
    <row r="289" spans="1:5" ht="12.75">
      <c r="A289" s="35" t="s">
        <v>59</v>
      </c>
      <c r="E289" s="40" t="s">
        <v>14699</v>
      </c>
    </row>
    <row r="290" spans="1:5" ht="12.75">
      <c r="A290" t="s">
        <v>61</v>
      </c>
      <c r="E290" s="39" t="s">
        <v>776</v>
      </c>
    </row>
    <row r="291" spans="1:16" ht="12.75">
      <c r="A291" t="s">
        <v>53</v>
      </c>
      <c s="34" t="s">
        <v>191</v>
      </c>
      <c s="34" t="s">
        <v>14702</v>
      </c>
      <c s="35" t="s">
        <v>5</v>
      </c>
      <c s="6" t="s">
        <v>14703</v>
      </c>
      <c s="36" t="s">
        <v>115</v>
      </c>
      <c s="37">
        <v>16</v>
      </c>
      <c s="36">
        <v>0</v>
      </c>
      <c s="36">
        <f>ROUND(G291*H291,6)</f>
      </c>
      <c r="L291" s="38">
        <v>0</v>
      </c>
      <c s="32">
        <f>ROUND(ROUND(L291,2)*ROUND(G291,3),2)</f>
      </c>
      <c s="36" t="s">
        <v>57</v>
      </c>
      <c>
        <f>(M291*21)/100</f>
      </c>
      <c t="s">
        <v>28</v>
      </c>
    </row>
    <row r="292" spans="1:5" ht="25.5">
      <c r="A292" s="35" t="s">
        <v>58</v>
      </c>
      <c r="E292" s="39" t="s">
        <v>14704</v>
      </c>
    </row>
    <row r="293" spans="1:5" ht="12.75">
      <c r="A293" s="35" t="s">
        <v>59</v>
      </c>
      <c r="E293" s="40" t="s">
        <v>14693</v>
      </c>
    </row>
    <row r="294" spans="1:5" ht="12.75">
      <c r="A294" t="s">
        <v>61</v>
      </c>
      <c r="E294" s="39" t="s">
        <v>776</v>
      </c>
    </row>
    <row r="295" spans="1:16" ht="12.75">
      <c r="A295" t="s">
        <v>53</v>
      </c>
      <c s="34" t="s">
        <v>194</v>
      </c>
      <c s="34" t="s">
        <v>526</v>
      </c>
      <c s="35" t="s">
        <v>5</v>
      </c>
      <c s="6" t="s">
        <v>527</v>
      </c>
      <c s="36" t="s">
        <v>82</v>
      </c>
      <c s="37">
        <v>1940</v>
      </c>
      <c s="36">
        <v>0</v>
      </c>
      <c s="36">
        <f>ROUND(G295*H295,6)</f>
      </c>
      <c r="L295" s="38">
        <v>0</v>
      </c>
      <c s="32">
        <f>ROUND(ROUND(L295,2)*ROUND(G295,3),2)</f>
      </c>
      <c s="36" t="s">
        <v>57</v>
      </c>
      <c>
        <f>(M295*21)/100</f>
      </c>
      <c t="s">
        <v>28</v>
      </c>
    </row>
    <row r="296" spans="1:5" ht="12.75">
      <c r="A296" s="35" t="s">
        <v>58</v>
      </c>
      <c r="E296" s="39" t="s">
        <v>14705</v>
      </c>
    </row>
    <row r="297" spans="1:5" ht="12.75">
      <c r="A297" s="35" t="s">
        <v>59</v>
      </c>
      <c r="E297" s="40" t="s">
        <v>14572</v>
      </c>
    </row>
    <row r="298" spans="1:5" ht="12.75">
      <c r="A298" t="s">
        <v>61</v>
      </c>
      <c r="E298" s="39" t="s">
        <v>776</v>
      </c>
    </row>
    <row r="299" spans="1:16" ht="25.5">
      <c r="A299" t="s">
        <v>53</v>
      </c>
      <c s="34" t="s">
        <v>197</v>
      </c>
      <c s="34" t="s">
        <v>1563</v>
      </c>
      <c s="35" t="s">
        <v>5</v>
      </c>
      <c s="6" t="s">
        <v>1564</v>
      </c>
      <c s="36" t="s">
        <v>115</v>
      </c>
      <c s="37">
        <v>1</v>
      </c>
      <c s="36">
        <v>0</v>
      </c>
      <c s="36">
        <f>ROUND(G299*H299,6)</f>
      </c>
      <c r="L299" s="38">
        <v>0</v>
      </c>
      <c s="32">
        <f>ROUND(ROUND(L299,2)*ROUND(G299,3),2)</f>
      </c>
      <c s="36" t="s">
        <v>57</v>
      </c>
      <c>
        <f>(M299*21)/100</f>
      </c>
      <c t="s">
        <v>28</v>
      </c>
    </row>
    <row r="300" spans="1:5" ht="12.75">
      <c r="A300" s="35" t="s">
        <v>58</v>
      </c>
      <c r="E300" s="39" t="s">
        <v>5</v>
      </c>
    </row>
    <row r="301" spans="1:5" ht="12.75">
      <c r="A301" s="35" t="s">
        <v>59</v>
      </c>
      <c r="E301" s="40" t="s">
        <v>5</v>
      </c>
    </row>
    <row r="302" spans="1:5" ht="12.75">
      <c r="A302" t="s">
        <v>61</v>
      </c>
      <c r="E302" s="39" t="s">
        <v>776</v>
      </c>
    </row>
    <row r="303" spans="1:16" ht="38.25">
      <c r="A303" t="s">
        <v>53</v>
      </c>
      <c s="34" t="s">
        <v>200</v>
      </c>
      <c s="34" t="s">
        <v>1565</v>
      </c>
      <c s="35" t="s">
        <v>5</v>
      </c>
      <c s="6" t="s">
        <v>1566</v>
      </c>
      <c s="36" t="s">
        <v>115</v>
      </c>
      <c s="37">
        <v>45</v>
      </c>
      <c s="36">
        <v>0</v>
      </c>
      <c s="36">
        <f>ROUND(G303*H303,6)</f>
      </c>
      <c r="L303" s="38">
        <v>0</v>
      </c>
      <c s="32">
        <f>ROUND(ROUND(L303,2)*ROUND(G303,3),2)</f>
      </c>
      <c s="36" t="s">
        <v>57</v>
      </c>
      <c>
        <f>(M303*21)/100</f>
      </c>
      <c t="s">
        <v>28</v>
      </c>
    </row>
    <row r="304" spans="1:5" ht="12.75">
      <c r="A304" s="35" t="s">
        <v>58</v>
      </c>
      <c r="E304" s="39" t="s">
        <v>5</v>
      </c>
    </row>
    <row r="305" spans="1:5" ht="12.75">
      <c r="A305" s="35" t="s">
        <v>59</v>
      </c>
      <c r="E305" s="40" t="s">
        <v>5</v>
      </c>
    </row>
    <row r="306" spans="1:5" ht="12.75">
      <c r="A306" t="s">
        <v>61</v>
      </c>
      <c r="E306" s="39" t="s">
        <v>776</v>
      </c>
    </row>
    <row r="307" spans="1:16" ht="25.5">
      <c r="A307" t="s">
        <v>53</v>
      </c>
      <c s="34" t="s">
        <v>203</v>
      </c>
      <c s="34" t="s">
        <v>3363</v>
      </c>
      <c s="35" t="s">
        <v>5</v>
      </c>
      <c s="6" t="s">
        <v>3364</v>
      </c>
      <c s="36" t="s">
        <v>115</v>
      </c>
      <c s="37">
        <v>1</v>
      </c>
      <c s="36">
        <v>0</v>
      </c>
      <c s="36">
        <f>ROUND(G307*H307,6)</f>
      </c>
      <c r="L307" s="38">
        <v>0</v>
      </c>
      <c s="32">
        <f>ROUND(ROUND(L307,2)*ROUND(G307,3),2)</f>
      </c>
      <c s="36" t="s">
        <v>57</v>
      </c>
      <c>
        <f>(M307*21)/100</f>
      </c>
      <c t="s">
        <v>28</v>
      </c>
    </row>
    <row r="308" spans="1:5" ht="12.75">
      <c r="A308" s="35" t="s">
        <v>58</v>
      </c>
      <c r="E308" s="39" t="s">
        <v>5</v>
      </c>
    </row>
    <row r="309" spans="1:5" ht="12.75">
      <c r="A309" s="35" t="s">
        <v>59</v>
      </c>
      <c r="E309" s="40" t="s">
        <v>5</v>
      </c>
    </row>
    <row r="310" spans="1:5" ht="12.75">
      <c r="A310" t="s">
        <v>61</v>
      </c>
      <c r="E310" s="39" t="s">
        <v>776</v>
      </c>
    </row>
    <row r="311" spans="1:16" ht="12.75">
      <c r="A311" t="s">
        <v>53</v>
      </c>
      <c s="34" t="s">
        <v>206</v>
      </c>
      <c s="34" t="s">
        <v>3333</v>
      </c>
      <c s="35" t="s">
        <v>5</v>
      </c>
      <c s="6" t="s">
        <v>3334</v>
      </c>
      <c s="36" t="s">
        <v>427</v>
      </c>
      <c s="37">
        <v>74</v>
      </c>
      <c s="36">
        <v>0</v>
      </c>
      <c s="36">
        <f>ROUND(G311*H311,6)</f>
      </c>
      <c r="L311" s="38">
        <v>0</v>
      </c>
      <c s="32">
        <f>ROUND(ROUND(L311,2)*ROUND(G311,3),2)</f>
      </c>
      <c s="36" t="s">
        <v>57</v>
      </c>
      <c>
        <f>(M311*21)/100</f>
      </c>
      <c t="s">
        <v>28</v>
      </c>
    </row>
    <row r="312" spans="1:5" ht="12.75">
      <c r="A312" s="35" t="s">
        <v>58</v>
      </c>
      <c r="E312" s="39" t="s">
        <v>5</v>
      </c>
    </row>
    <row r="313" spans="1:5" ht="12.75">
      <c r="A313" s="35" t="s">
        <v>59</v>
      </c>
      <c r="E313" s="40" t="s">
        <v>5</v>
      </c>
    </row>
    <row r="314" spans="1:5" ht="12.75">
      <c r="A314" t="s">
        <v>61</v>
      </c>
      <c r="E314" s="39" t="s">
        <v>776</v>
      </c>
    </row>
    <row r="315" spans="1:16" ht="12.75">
      <c r="A315" t="s">
        <v>53</v>
      </c>
      <c s="34" t="s">
        <v>209</v>
      </c>
      <c s="34" t="s">
        <v>3336</v>
      </c>
      <c s="35" t="s">
        <v>5</v>
      </c>
      <c s="6" t="s">
        <v>3337</v>
      </c>
      <c s="36" t="s">
        <v>427</v>
      </c>
      <c s="37">
        <v>16</v>
      </c>
      <c s="36">
        <v>0</v>
      </c>
      <c s="36">
        <f>ROUND(G315*H315,6)</f>
      </c>
      <c r="L315" s="38">
        <v>0</v>
      </c>
      <c s="32">
        <f>ROUND(ROUND(L315,2)*ROUND(G315,3),2)</f>
      </c>
      <c s="36" t="s">
        <v>57</v>
      </c>
      <c>
        <f>(M315*21)/100</f>
      </c>
      <c t="s">
        <v>28</v>
      </c>
    </row>
    <row r="316" spans="1:5" ht="12.75">
      <c r="A316" s="35" t="s">
        <v>58</v>
      </c>
      <c r="E316" s="39" t="s">
        <v>5</v>
      </c>
    </row>
    <row r="317" spans="1:5" ht="12.75">
      <c r="A317" s="35" t="s">
        <v>59</v>
      </c>
      <c r="E317" s="40" t="s">
        <v>5</v>
      </c>
    </row>
    <row r="318" spans="1:5" ht="12.75">
      <c r="A318" t="s">
        <v>61</v>
      </c>
      <c r="E318" s="39" t="s">
        <v>776</v>
      </c>
    </row>
    <row r="319" spans="1:16" ht="12.75">
      <c r="A319" t="s">
        <v>53</v>
      </c>
      <c s="34" t="s">
        <v>212</v>
      </c>
      <c s="34" t="s">
        <v>3328</v>
      </c>
      <c s="35" t="s">
        <v>5</v>
      </c>
      <c s="6" t="s">
        <v>3329</v>
      </c>
      <c s="36" t="s">
        <v>427</v>
      </c>
      <c s="37">
        <v>56</v>
      </c>
      <c s="36">
        <v>0</v>
      </c>
      <c s="36">
        <f>ROUND(G319*H319,6)</f>
      </c>
      <c r="L319" s="38">
        <v>0</v>
      </c>
      <c s="32">
        <f>ROUND(ROUND(L319,2)*ROUND(G319,3),2)</f>
      </c>
      <c s="36" t="s">
        <v>57</v>
      </c>
      <c>
        <f>(M319*21)/100</f>
      </c>
      <c t="s">
        <v>28</v>
      </c>
    </row>
    <row r="320" spans="1:5" ht="12.75">
      <c r="A320" s="35" t="s">
        <v>58</v>
      </c>
      <c r="E320" s="39" t="s">
        <v>5</v>
      </c>
    </row>
    <row r="321" spans="1:5" ht="12.75">
      <c r="A321" s="35" t="s">
        <v>59</v>
      </c>
      <c r="E321" s="40" t="s">
        <v>5</v>
      </c>
    </row>
    <row r="322" spans="1:5" ht="12.75">
      <c r="A322" t="s">
        <v>61</v>
      </c>
      <c r="E322" s="39" t="s">
        <v>776</v>
      </c>
    </row>
    <row r="323" spans="1:16" ht="12.75">
      <c r="A323" t="s">
        <v>53</v>
      </c>
      <c s="34" t="s">
        <v>215</v>
      </c>
      <c s="34" t="s">
        <v>3322</v>
      </c>
      <c s="35" t="s">
        <v>5</v>
      </c>
      <c s="6" t="s">
        <v>3323</v>
      </c>
      <c s="36" t="s">
        <v>427</v>
      </c>
      <c s="37">
        <v>176</v>
      </c>
      <c s="36">
        <v>0</v>
      </c>
      <c s="36">
        <f>ROUND(G323*H323,6)</f>
      </c>
      <c r="L323" s="38">
        <v>0</v>
      </c>
      <c s="32">
        <f>ROUND(ROUND(L323,2)*ROUND(G323,3),2)</f>
      </c>
      <c s="36" t="s">
        <v>57</v>
      </c>
      <c>
        <f>(M323*21)/100</f>
      </c>
      <c t="s">
        <v>28</v>
      </c>
    </row>
    <row r="324" spans="1:5" ht="12.75">
      <c r="A324" s="35" t="s">
        <v>58</v>
      </c>
      <c r="E324" s="39" t="s">
        <v>5</v>
      </c>
    </row>
    <row r="325" spans="1:5" ht="12.75">
      <c r="A325" s="35" t="s">
        <v>59</v>
      </c>
      <c r="E325" s="40" t="s">
        <v>5</v>
      </c>
    </row>
    <row r="326" spans="1:5" ht="12.75">
      <c r="A326" t="s">
        <v>61</v>
      </c>
      <c r="E326" s="39" t="s">
        <v>776</v>
      </c>
    </row>
    <row r="327" spans="1:16" ht="25.5">
      <c r="A327" t="s">
        <v>53</v>
      </c>
      <c s="34" t="s">
        <v>218</v>
      </c>
      <c s="34" t="s">
        <v>14706</v>
      </c>
      <c s="35" t="s">
        <v>5</v>
      </c>
      <c s="6" t="s">
        <v>14707</v>
      </c>
      <c s="36" t="s">
        <v>82</v>
      </c>
      <c s="37">
        <v>90</v>
      </c>
      <c s="36">
        <v>0</v>
      </c>
      <c s="36">
        <f>ROUND(G327*H327,6)</f>
      </c>
      <c r="L327" s="38">
        <v>0</v>
      </c>
      <c s="32">
        <f>ROUND(ROUND(L327,2)*ROUND(G327,3),2)</f>
      </c>
      <c s="36" t="s">
        <v>4382</v>
      </c>
      <c>
        <f>(M327*21)/100</f>
      </c>
      <c t="s">
        <v>28</v>
      </c>
    </row>
    <row r="328" spans="1:5" ht="12.75">
      <c r="A328" s="35" t="s">
        <v>58</v>
      </c>
      <c r="E328" s="39" t="s">
        <v>14708</v>
      </c>
    </row>
    <row r="329" spans="1:5" ht="12.75">
      <c r="A329" s="35" t="s">
        <v>59</v>
      </c>
      <c r="E329" s="40" t="s">
        <v>14709</v>
      </c>
    </row>
    <row r="330" spans="1:5" ht="89.25">
      <c r="A330" t="s">
        <v>61</v>
      </c>
      <c r="E330" s="39" t="s">
        <v>14710</v>
      </c>
    </row>
    <row r="331" spans="1:16" ht="12.75">
      <c r="A331" t="s">
        <v>53</v>
      </c>
      <c s="34" t="s">
        <v>221</v>
      </c>
      <c s="34" t="s">
        <v>14711</v>
      </c>
      <c s="35" t="s">
        <v>5</v>
      </c>
      <c s="6" t="s">
        <v>14712</v>
      </c>
      <c s="36" t="s">
        <v>115</v>
      </c>
      <c s="37">
        <v>1</v>
      </c>
      <c s="36">
        <v>0</v>
      </c>
      <c s="36">
        <f>ROUND(G331*H331,6)</f>
      </c>
      <c r="L331" s="38">
        <v>0</v>
      </c>
      <c s="32">
        <f>ROUND(ROUND(L331,2)*ROUND(G331,3),2)</f>
      </c>
      <c s="36" t="s">
        <v>57</v>
      </c>
      <c>
        <f>(M331*21)/100</f>
      </c>
      <c t="s">
        <v>28</v>
      </c>
    </row>
    <row r="332" spans="1:5" ht="12.75">
      <c r="A332" s="35" t="s">
        <v>58</v>
      </c>
      <c r="E332" s="39" t="s">
        <v>14713</v>
      </c>
    </row>
    <row r="333" spans="1:5" ht="12.75">
      <c r="A333" s="35" t="s">
        <v>59</v>
      </c>
      <c r="E333" s="40" t="s">
        <v>14709</v>
      </c>
    </row>
    <row r="334" spans="1:5" ht="12.75">
      <c r="A334" t="s">
        <v>61</v>
      </c>
      <c r="E334" s="39" t="s">
        <v>776</v>
      </c>
    </row>
    <row r="335" spans="1:16" ht="12.75">
      <c r="A335" t="s">
        <v>53</v>
      </c>
      <c s="34" t="s">
        <v>224</v>
      </c>
      <c s="34" t="s">
        <v>14714</v>
      </c>
      <c s="35" t="s">
        <v>5</v>
      </c>
      <c s="6" t="s">
        <v>14715</v>
      </c>
      <c s="36" t="s">
        <v>115</v>
      </c>
      <c s="37">
        <v>1</v>
      </c>
      <c s="36">
        <v>0</v>
      </c>
      <c s="36">
        <f>ROUND(G335*H335,6)</f>
      </c>
      <c r="L335" s="38">
        <v>0</v>
      </c>
      <c s="32">
        <f>ROUND(ROUND(L335,2)*ROUND(G335,3),2)</f>
      </c>
      <c s="36" t="s">
        <v>57</v>
      </c>
      <c>
        <f>(M335*21)/100</f>
      </c>
      <c t="s">
        <v>28</v>
      </c>
    </row>
    <row r="336" spans="1:5" ht="12.75">
      <c r="A336" s="35" t="s">
        <v>58</v>
      </c>
      <c r="E336" s="39" t="s">
        <v>14716</v>
      </c>
    </row>
    <row r="337" spans="1:5" ht="12.75">
      <c r="A337" s="35" t="s">
        <v>59</v>
      </c>
      <c r="E337" s="40" t="s">
        <v>14709</v>
      </c>
    </row>
    <row r="338" spans="1:5" ht="12.75">
      <c r="A338" t="s">
        <v>61</v>
      </c>
      <c r="E338" s="39" t="s">
        <v>776</v>
      </c>
    </row>
    <row r="339" spans="1:16" ht="12.75">
      <c r="A339" t="s">
        <v>53</v>
      </c>
      <c s="34" t="s">
        <v>227</v>
      </c>
      <c s="34" t="s">
        <v>1028</v>
      </c>
      <c s="35" t="s">
        <v>5</v>
      </c>
      <c s="6" t="s">
        <v>1029</v>
      </c>
      <c s="36" t="s">
        <v>82</v>
      </c>
      <c s="37">
        <v>14</v>
      </c>
      <c s="36">
        <v>0</v>
      </c>
      <c s="36">
        <f>ROUND(G339*H339,6)</f>
      </c>
      <c r="L339" s="38">
        <v>0</v>
      </c>
      <c s="32">
        <f>ROUND(ROUND(L339,2)*ROUND(G339,3),2)</f>
      </c>
      <c s="36" t="s">
        <v>57</v>
      </c>
      <c>
        <f>(M339*21)/100</f>
      </c>
      <c t="s">
        <v>28</v>
      </c>
    </row>
    <row r="340" spans="1:5" ht="12.75">
      <c r="A340" s="35" t="s">
        <v>58</v>
      </c>
      <c r="E340" s="39" t="s">
        <v>14717</v>
      </c>
    </row>
    <row r="341" spans="1:5" ht="12.75">
      <c r="A341" s="35" t="s">
        <v>59</v>
      </c>
      <c r="E341" s="40" t="s">
        <v>14718</v>
      </c>
    </row>
    <row r="342" spans="1:5" ht="12.75">
      <c r="A342" t="s">
        <v>61</v>
      </c>
      <c r="E342" s="39" t="s">
        <v>776</v>
      </c>
    </row>
    <row r="343" spans="1:16" ht="12.75">
      <c r="A343" t="s">
        <v>53</v>
      </c>
      <c s="34" t="s">
        <v>230</v>
      </c>
      <c s="34" t="s">
        <v>4699</v>
      </c>
      <c s="35" t="s">
        <v>5</v>
      </c>
      <c s="6" t="s">
        <v>1784</v>
      </c>
      <c s="36" t="s">
        <v>1785</v>
      </c>
      <c s="37">
        <v>2.88</v>
      </c>
      <c s="36">
        <v>0</v>
      </c>
      <c s="36">
        <f>ROUND(G343*H343,6)</f>
      </c>
      <c r="L343" s="38">
        <v>0</v>
      </c>
      <c s="32">
        <f>ROUND(ROUND(L343,2)*ROUND(G343,3),2)</f>
      </c>
      <c s="36" t="s">
        <v>57</v>
      </c>
      <c>
        <f>(M343*21)/100</f>
      </c>
      <c t="s">
        <v>28</v>
      </c>
    </row>
    <row r="344" spans="1:5" ht="25.5">
      <c r="A344" s="35" t="s">
        <v>58</v>
      </c>
      <c r="E344" s="39" t="s">
        <v>14719</v>
      </c>
    </row>
    <row r="345" spans="1:5" ht="12.75">
      <c r="A345" s="35" t="s">
        <v>59</v>
      </c>
      <c r="E345" s="40" t="s">
        <v>5</v>
      </c>
    </row>
    <row r="346" spans="1:5" ht="12.75">
      <c r="A346" t="s">
        <v>61</v>
      </c>
      <c r="E346" s="39" t="s">
        <v>776</v>
      </c>
    </row>
    <row r="347" spans="1:16" ht="12.75">
      <c r="A347" t="s">
        <v>53</v>
      </c>
      <c s="34" t="s">
        <v>234</v>
      </c>
      <c s="34" t="s">
        <v>14720</v>
      </c>
      <c s="35" t="s">
        <v>5</v>
      </c>
      <c s="6" t="s">
        <v>14721</v>
      </c>
      <c s="36" t="s">
        <v>115</v>
      </c>
      <c s="37">
        <v>1</v>
      </c>
      <c s="36">
        <v>0</v>
      </c>
      <c s="36">
        <f>ROUND(G347*H347,6)</f>
      </c>
      <c r="L347" s="38">
        <v>0</v>
      </c>
      <c s="32">
        <f>ROUND(ROUND(L347,2)*ROUND(G347,3),2)</f>
      </c>
      <c s="36" t="s">
        <v>57</v>
      </c>
      <c>
        <f>(M347*21)/100</f>
      </c>
      <c t="s">
        <v>28</v>
      </c>
    </row>
    <row r="348" spans="1:5" ht="12.75">
      <c r="A348" s="35" t="s">
        <v>58</v>
      </c>
      <c r="E348" s="39" t="s">
        <v>5</v>
      </c>
    </row>
    <row r="349" spans="1:5" ht="12.75">
      <c r="A349" s="35" t="s">
        <v>59</v>
      </c>
      <c r="E349" s="40" t="s">
        <v>5</v>
      </c>
    </row>
    <row r="350" spans="1:5" ht="12.75">
      <c r="A350" t="s">
        <v>61</v>
      </c>
      <c r="E350" s="39" t="s">
        <v>776</v>
      </c>
    </row>
    <row r="351" spans="1:13" ht="12.75">
      <c r="A351" t="s">
        <v>50</v>
      </c>
      <c r="C351" s="31" t="s">
        <v>352</v>
      </c>
      <c r="E351" s="33" t="s">
        <v>4881</v>
      </c>
      <c r="J351" s="32">
        <f>0</f>
      </c>
      <c s="32">
        <f>0</f>
      </c>
      <c s="32">
        <f>0+L352</f>
      </c>
      <c s="32">
        <f>0+M352</f>
      </c>
    </row>
    <row r="352" spans="1:16" ht="12.75">
      <c r="A352" t="s">
        <v>53</v>
      </c>
      <c s="34" t="s">
        <v>316</v>
      </c>
      <c s="34" t="s">
        <v>4164</v>
      </c>
      <c s="35" t="s">
        <v>5</v>
      </c>
      <c s="6" t="s">
        <v>4165</v>
      </c>
      <c s="36" t="s">
        <v>65</v>
      </c>
      <c s="37">
        <v>14</v>
      </c>
      <c s="36">
        <v>0</v>
      </c>
      <c s="36">
        <f>ROUND(G352*H352,6)</f>
      </c>
      <c r="L352" s="38">
        <v>0</v>
      </c>
      <c s="32">
        <f>ROUND(ROUND(L352,2)*ROUND(G352,3),2)</f>
      </c>
      <c s="36" t="s">
        <v>1179</v>
      </c>
      <c>
        <f>(M352*21)/100</f>
      </c>
      <c t="s">
        <v>28</v>
      </c>
    </row>
    <row r="353" spans="1:5" ht="12.75">
      <c r="A353" s="35" t="s">
        <v>58</v>
      </c>
      <c r="E353" s="39" t="s">
        <v>14722</v>
      </c>
    </row>
    <row r="354" spans="1:5" ht="12.75">
      <c r="A354" s="35" t="s">
        <v>59</v>
      </c>
      <c r="E354" s="40" t="s">
        <v>5</v>
      </c>
    </row>
    <row r="355" spans="1:5" ht="76.5">
      <c r="A355" t="s">
        <v>61</v>
      </c>
      <c r="E355" s="39" t="s">
        <v>4163</v>
      </c>
    </row>
    <row r="356" spans="1:13" ht="12.75">
      <c r="A356" t="s">
        <v>50</v>
      </c>
      <c r="C356" s="31" t="s">
        <v>1173</v>
      </c>
      <c r="E356" s="33" t="s">
        <v>1174</v>
      </c>
      <c r="J356" s="32">
        <f>0</f>
      </c>
      <c s="32">
        <f>0</f>
      </c>
      <c s="32">
        <f>0+L357+L361+L365</f>
      </c>
      <c s="32">
        <f>0+M357+M361+M365</f>
      </c>
    </row>
    <row r="357" spans="1:16" ht="25.5">
      <c r="A357" t="s">
        <v>53</v>
      </c>
      <c s="34" t="s">
        <v>322</v>
      </c>
      <c s="34" t="s">
        <v>1175</v>
      </c>
      <c s="35" t="s">
        <v>1176</v>
      </c>
      <c s="6" t="s">
        <v>1177</v>
      </c>
      <c s="36" t="s">
        <v>1178</v>
      </c>
      <c s="37">
        <v>65.757</v>
      </c>
      <c s="36">
        <v>0</v>
      </c>
      <c s="36">
        <f>ROUND(G357*H357,6)</f>
      </c>
      <c r="L357" s="38">
        <v>0</v>
      </c>
      <c s="32">
        <f>ROUND(ROUND(L357,2)*ROUND(G357,3),2)</f>
      </c>
      <c s="36" t="s">
        <v>1179</v>
      </c>
      <c>
        <f>(M357*21)/100</f>
      </c>
      <c t="s">
        <v>28</v>
      </c>
    </row>
    <row r="358" spans="1:5" ht="25.5">
      <c r="A358" s="35" t="s">
        <v>58</v>
      </c>
      <c r="E358" s="39" t="s">
        <v>1180</v>
      </c>
    </row>
    <row r="359" spans="1:5" ht="12.75">
      <c r="A359" s="35" t="s">
        <v>59</v>
      </c>
      <c r="E359" s="40" t="s">
        <v>14723</v>
      </c>
    </row>
    <row r="360" spans="1:5" ht="191.25">
      <c r="A360" t="s">
        <v>61</v>
      </c>
      <c r="E360" s="39" t="s">
        <v>1182</v>
      </c>
    </row>
    <row r="361" spans="1:16" ht="25.5">
      <c r="A361" t="s">
        <v>53</v>
      </c>
      <c s="34" t="s">
        <v>325</v>
      </c>
      <c s="34" t="s">
        <v>1192</v>
      </c>
      <c s="35" t="s">
        <v>1193</v>
      </c>
      <c s="6" t="s">
        <v>1194</v>
      </c>
      <c s="36" t="s">
        <v>1178</v>
      </c>
      <c s="37">
        <v>0.07</v>
      </c>
      <c s="36">
        <v>0</v>
      </c>
      <c s="36">
        <f>ROUND(G361*H361,6)</f>
      </c>
      <c r="L361" s="38">
        <v>0</v>
      </c>
      <c s="32">
        <f>ROUND(ROUND(L361,2)*ROUND(G361,3),2)</f>
      </c>
      <c s="36" t="s">
        <v>1179</v>
      </c>
      <c>
        <f>(M361*21)/100</f>
      </c>
      <c t="s">
        <v>28</v>
      </c>
    </row>
    <row r="362" spans="1:5" ht="25.5">
      <c r="A362" s="35" t="s">
        <v>58</v>
      </c>
      <c r="E362" s="39" t="s">
        <v>1180</v>
      </c>
    </row>
    <row r="363" spans="1:5" ht="12.75">
      <c r="A363" s="35" t="s">
        <v>59</v>
      </c>
      <c r="E363" s="40" t="s">
        <v>14724</v>
      </c>
    </row>
    <row r="364" spans="1:5" ht="191.25">
      <c r="A364" t="s">
        <v>61</v>
      </c>
      <c r="E364" s="39" t="s">
        <v>1195</v>
      </c>
    </row>
    <row r="365" spans="1:16" ht="25.5">
      <c r="A365" t="s">
        <v>53</v>
      </c>
      <c s="34" t="s">
        <v>328</v>
      </c>
      <c s="34" t="s">
        <v>1183</v>
      </c>
      <c s="35" t="s">
        <v>1184</v>
      </c>
      <c s="6" t="s">
        <v>1185</v>
      </c>
      <c s="36" t="s">
        <v>1178</v>
      </c>
      <c s="37">
        <v>33.6</v>
      </c>
      <c s="36">
        <v>0</v>
      </c>
      <c s="36">
        <f>ROUND(G365*H365,6)</f>
      </c>
      <c r="L365" s="38">
        <v>0</v>
      </c>
      <c s="32">
        <f>ROUND(ROUND(L365,2)*ROUND(G365,3),2)</f>
      </c>
      <c s="36" t="s">
        <v>1179</v>
      </c>
      <c>
        <f>(M365*21)/100</f>
      </c>
      <c t="s">
        <v>28</v>
      </c>
    </row>
    <row r="366" spans="1:5" ht="25.5">
      <c r="A366" s="35" t="s">
        <v>58</v>
      </c>
      <c r="E366" s="39" t="s">
        <v>1180</v>
      </c>
    </row>
    <row r="367" spans="1:5" ht="25.5">
      <c r="A367" s="35" t="s">
        <v>59</v>
      </c>
      <c r="E367" s="40" t="s">
        <v>14725</v>
      </c>
    </row>
    <row r="368" spans="1:5" ht="191.25">
      <c r="A368" t="s">
        <v>61</v>
      </c>
      <c r="E368" s="39" t="s">
        <v>1187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14726</v>
      </c>
      <c s="41">
        <f>Rekapitulace!C116</f>
      </c>
      <c s="20" t="s">
        <v>0</v>
      </c>
      <c t="s">
        <v>23</v>
      </c>
      <c t="s">
        <v>28</v>
      </c>
    </row>
    <row r="4" spans="1:16" ht="32" customHeight="1">
      <c r="A4" s="24" t="s">
        <v>20</v>
      </c>
      <c s="25" t="s">
        <v>29</v>
      </c>
      <c s="27" t="s">
        <v>14726</v>
      </c>
      <c r="E4" s="26" t="s">
        <v>14727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COUNTIFS(L8:L195,"=0",A8:A195,"P")+COUNTIFS(L8:L195,"",A8:A195,"P")+SUM(Q8:Q195)</f>
      </c>
    </row>
    <row r="8" spans="1:13" ht="12.75">
      <c r="A8" t="s">
        <v>45</v>
      </c>
      <c r="C8" s="28" t="s">
        <v>14730</v>
      </c>
      <c r="E8" s="30" t="s">
        <v>14729</v>
      </c>
      <c r="J8" s="29">
        <f>0+J9+J14+J23+J28+J33+J46+J51+J100+J177+J186</f>
      </c>
      <c s="29">
        <f>0+K9+K14+K23+K28+K33+K46+K51+K100+K177+K186</f>
      </c>
      <c s="29">
        <f>0+L9+L14+L23+L28+L33+L46+L51+L100+L177+L186</f>
      </c>
      <c s="29">
        <f>0+M9+M14+M23+M28+M33+M46+M51+M100+M177+M186</f>
      </c>
    </row>
    <row r="9" spans="1:13" ht="12.75">
      <c r="A9" t="s">
        <v>50</v>
      </c>
      <c r="C9" s="31" t="s">
        <v>3840</v>
      </c>
      <c r="E9" s="33" t="s">
        <v>5731</v>
      </c>
      <c r="J9" s="32">
        <f>0</f>
      </c>
      <c s="32">
        <f>0</f>
      </c>
      <c s="32">
        <f>0+L10</f>
      </c>
      <c s="32">
        <f>0+M10</f>
      </c>
    </row>
    <row r="10" spans="1:16" ht="12.75">
      <c r="A10" t="s">
        <v>53</v>
      </c>
      <c s="34" t="s">
        <v>191</v>
      </c>
      <c s="34" t="s">
        <v>14553</v>
      </c>
      <c s="35" t="s">
        <v>5</v>
      </c>
      <c s="6" t="s">
        <v>14554</v>
      </c>
      <c s="36" t="s">
        <v>427</v>
      </c>
      <c s="37">
        <v>64</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8499</v>
      </c>
      <c r="J14" s="32">
        <f>0</f>
      </c>
      <c s="32">
        <f>0</f>
      </c>
      <c s="32">
        <f>0+L15+L19</f>
      </c>
      <c s="32">
        <f>0+M15+M19</f>
      </c>
    </row>
    <row r="15" spans="1:16" ht="12.75">
      <c r="A15" t="s">
        <v>53</v>
      </c>
      <c s="34" t="s">
        <v>164</v>
      </c>
      <c s="34" t="s">
        <v>74</v>
      </c>
      <c s="35" t="s">
        <v>5</v>
      </c>
      <c s="6" t="s">
        <v>75</v>
      </c>
      <c s="36" t="s">
        <v>65</v>
      </c>
      <c s="37">
        <v>1766.875</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6" ht="12.75">
      <c r="A19" t="s">
        <v>53</v>
      </c>
      <c s="34" t="s">
        <v>167</v>
      </c>
      <c s="34" t="s">
        <v>69</v>
      </c>
      <c s="35" t="s">
        <v>5</v>
      </c>
      <c s="6" t="s">
        <v>473</v>
      </c>
      <c s="36" t="s">
        <v>65</v>
      </c>
      <c s="37">
        <v>64</v>
      </c>
      <c s="36">
        <v>0</v>
      </c>
      <c s="36">
        <f>ROUND(G19*H19,6)</f>
      </c>
      <c r="L19" s="38">
        <v>0</v>
      </c>
      <c s="32">
        <f>ROUND(ROUND(L19,2)*ROUND(G19,3),2)</f>
      </c>
      <c s="36" t="s">
        <v>57</v>
      </c>
      <c>
        <f>(M19*21)/100</f>
      </c>
      <c t="s">
        <v>28</v>
      </c>
    </row>
    <row r="20" spans="1:5" ht="12.75">
      <c r="A20" s="35" t="s">
        <v>58</v>
      </c>
      <c r="E20" s="39" t="s">
        <v>5</v>
      </c>
    </row>
    <row r="21" spans="1:5" ht="12.75">
      <c r="A21" s="35" t="s">
        <v>59</v>
      </c>
      <c r="E21" s="40" t="s">
        <v>5</v>
      </c>
    </row>
    <row r="22" spans="1:5" ht="12.75">
      <c r="A22" t="s">
        <v>61</v>
      </c>
      <c r="E22" s="39" t="s">
        <v>776</v>
      </c>
    </row>
    <row r="23" spans="1:13" ht="12.75">
      <c r="A23" t="s">
        <v>50</v>
      </c>
      <c r="C23" s="31" t="s">
        <v>100</v>
      </c>
      <c r="E23" s="33" t="s">
        <v>14731</v>
      </c>
      <c r="J23" s="32">
        <f>0</f>
      </c>
      <c s="32">
        <f>0</f>
      </c>
      <c s="32">
        <f>0+L24</f>
      </c>
      <c s="32">
        <f>0+M24</f>
      </c>
    </row>
    <row r="24" spans="1:16" ht="12.75">
      <c r="A24" t="s">
        <v>53</v>
      </c>
      <c s="34" t="s">
        <v>161</v>
      </c>
      <c s="34" t="s">
        <v>80</v>
      </c>
      <c s="35" t="s">
        <v>5</v>
      </c>
      <c s="6" t="s">
        <v>81</v>
      </c>
      <c s="36" t="s">
        <v>82</v>
      </c>
      <c s="37">
        <v>40</v>
      </c>
      <c s="36">
        <v>0</v>
      </c>
      <c s="36">
        <f>ROUND(G24*H24,6)</f>
      </c>
      <c r="L24" s="38">
        <v>0</v>
      </c>
      <c s="32">
        <f>ROUND(ROUND(L24,2)*ROUND(G24,3),2)</f>
      </c>
      <c s="36" t="s">
        <v>57</v>
      </c>
      <c>
        <f>(M24*21)/100</f>
      </c>
      <c t="s">
        <v>28</v>
      </c>
    </row>
    <row r="25" spans="1:5" ht="12.75">
      <c r="A25" s="35" t="s">
        <v>58</v>
      </c>
      <c r="E25" s="39" t="s">
        <v>5</v>
      </c>
    </row>
    <row r="26" spans="1:5" ht="12.75">
      <c r="A26" s="35" t="s">
        <v>59</v>
      </c>
      <c r="E26" s="40" t="s">
        <v>5</v>
      </c>
    </row>
    <row r="27" spans="1:5" ht="12.75">
      <c r="A27" t="s">
        <v>61</v>
      </c>
      <c r="E27" s="39" t="s">
        <v>776</v>
      </c>
    </row>
    <row r="28" spans="1:13" ht="12.75">
      <c r="A28" t="s">
        <v>50</v>
      </c>
      <c r="C28" s="31" t="s">
        <v>109</v>
      </c>
      <c r="E28" s="33" t="s">
        <v>14558</v>
      </c>
      <c r="J28" s="32">
        <f>0</f>
      </c>
      <c s="32">
        <f>0</f>
      </c>
      <c s="32">
        <f>0+L29</f>
      </c>
      <c s="32">
        <f>0+M29</f>
      </c>
    </row>
    <row r="29" spans="1:16" ht="12.75">
      <c r="A29" t="s">
        <v>53</v>
      </c>
      <c s="34" t="s">
        <v>170</v>
      </c>
      <c s="34" t="s">
        <v>84</v>
      </c>
      <c s="35" t="s">
        <v>5</v>
      </c>
      <c s="6" t="s">
        <v>85</v>
      </c>
      <c s="36" t="s">
        <v>65</v>
      </c>
      <c s="37">
        <v>1830.875</v>
      </c>
      <c s="36">
        <v>0</v>
      </c>
      <c s="36">
        <f>ROUND(G29*H29,6)</f>
      </c>
      <c r="L29" s="38">
        <v>0</v>
      </c>
      <c s="32">
        <f>ROUND(ROUND(L29,2)*ROUND(G29,3),2)</f>
      </c>
      <c s="36" t="s">
        <v>57</v>
      </c>
      <c>
        <f>(M29*21)/100</f>
      </c>
      <c t="s">
        <v>28</v>
      </c>
    </row>
    <row r="30" spans="1:5" ht="12.75">
      <c r="A30" s="35" t="s">
        <v>58</v>
      </c>
      <c r="E30" s="39" t="s">
        <v>5</v>
      </c>
    </row>
    <row r="31" spans="1:5" ht="12.75">
      <c r="A31" s="35" t="s">
        <v>59</v>
      </c>
      <c r="E31" s="40" t="s">
        <v>5</v>
      </c>
    </row>
    <row r="32" spans="1:5" ht="12.75">
      <c r="A32" t="s">
        <v>61</v>
      </c>
      <c r="E32" s="39" t="s">
        <v>776</v>
      </c>
    </row>
    <row r="33" spans="1:13" ht="12.75">
      <c r="A33" t="s">
        <v>50</v>
      </c>
      <c r="C33" s="31" t="s">
        <v>112</v>
      </c>
      <c r="E33" s="33" t="s">
        <v>14732</v>
      </c>
      <c r="J33" s="32">
        <f>0</f>
      </c>
      <c s="32">
        <f>0</f>
      </c>
      <c s="32">
        <f>0+L34+L38+L42</f>
      </c>
      <c s="32">
        <f>0+M34+M38+M42</f>
      </c>
    </row>
    <row r="34" spans="1:16" ht="12.75">
      <c r="A34" t="s">
        <v>53</v>
      </c>
      <c s="34" t="s">
        <v>173</v>
      </c>
      <c s="34" t="s">
        <v>5393</v>
      </c>
      <c s="35" t="s">
        <v>5</v>
      </c>
      <c s="6" t="s">
        <v>5394</v>
      </c>
      <c s="36" t="s">
        <v>56</v>
      </c>
      <c s="37">
        <v>1390</v>
      </c>
      <c s="36">
        <v>0</v>
      </c>
      <c s="36">
        <f>ROUND(G34*H34,6)</f>
      </c>
      <c r="L34" s="38">
        <v>0</v>
      </c>
      <c s="32">
        <f>ROUND(ROUND(L34,2)*ROUND(G34,3),2)</f>
      </c>
      <c s="36" t="s">
        <v>57</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176</v>
      </c>
      <c s="34" t="s">
        <v>14561</v>
      </c>
      <c s="35" t="s">
        <v>5</v>
      </c>
      <c s="6" t="s">
        <v>14562</v>
      </c>
      <c s="36" t="s">
        <v>56</v>
      </c>
      <c s="37">
        <v>1960</v>
      </c>
      <c s="36">
        <v>0</v>
      </c>
      <c s="36">
        <f>ROUND(G38*H38,6)</f>
      </c>
      <c r="L38" s="38">
        <v>0</v>
      </c>
      <c s="32">
        <f>ROUND(ROUND(L38,2)*ROUND(G38,3),2)</f>
      </c>
      <c s="36" t="s">
        <v>57</v>
      </c>
      <c>
        <f>(M38*21)/100</f>
      </c>
      <c t="s">
        <v>28</v>
      </c>
    </row>
    <row r="39" spans="1:5" ht="12.75">
      <c r="A39" s="35" t="s">
        <v>58</v>
      </c>
      <c r="E39" s="39" t="s">
        <v>14563</v>
      </c>
    </row>
    <row r="40" spans="1:5" ht="12.75">
      <c r="A40" s="35" t="s">
        <v>59</v>
      </c>
      <c r="E40" s="40" t="s">
        <v>5</v>
      </c>
    </row>
    <row r="41" spans="1:5" ht="12.75">
      <c r="A41" t="s">
        <v>61</v>
      </c>
      <c r="E41" s="39" t="s">
        <v>776</v>
      </c>
    </row>
    <row r="42" spans="1:16" ht="12.75">
      <c r="A42" t="s">
        <v>53</v>
      </c>
      <c s="34" t="s">
        <v>179</v>
      </c>
      <c s="34" t="s">
        <v>14565</v>
      </c>
      <c s="35" t="s">
        <v>5</v>
      </c>
      <c s="6" t="s">
        <v>14566</v>
      </c>
      <c s="36" t="s">
        <v>56</v>
      </c>
      <c s="37">
        <v>490</v>
      </c>
      <c s="36">
        <v>0</v>
      </c>
      <c s="36">
        <f>ROUND(G42*H42,6)</f>
      </c>
      <c r="L42" s="38">
        <v>0</v>
      </c>
      <c s="32">
        <f>ROUND(ROUND(L42,2)*ROUND(G42,3),2)</f>
      </c>
      <c s="36" t="s">
        <v>4382</v>
      </c>
      <c>
        <f>(M42*21)/100</f>
      </c>
      <c t="s">
        <v>28</v>
      </c>
    </row>
    <row r="43" spans="1:5" ht="12.75">
      <c r="A43" s="35" t="s">
        <v>58</v>
      </c>
      <c r="E43" s="39" t="s">
        <v>14567</v>
      </c>
    </row>
    <row r="44" spans="1:5" ht="12.75">
      <c r="A44" s="35" t="s">
        <v>59</v>
      </c>
      <c r="E44" s="40" t="s">
        <v>5</v>
      </c>
    </row>
    <row r="45" spans="1:5" ht="38.25">
      <c r="A45" t="s">
        <v>61</v>
      </c>
      <c r="E45" s="39" t="s">
        <v>14568</v>
      </c>
    </row>
    <row r="46" spans="1:13" ht="12.75">
      <c r="A46" t="s">
        <v>50</v>
      </c>
      <c r="C46" s="31" t="s">
        <v>227</v>
      </c>
      <c r="E46" s="33" t="s">
        <v>14733</v>
      </c>
      <c r="J46" s="32">
        <f>0</f>
      </c>
      <c s="32">
        <f>0</f>
      </c>
      <c s="32">
        <f>0+L47</f>
      </c>
      <c s="32">
        <f>0+M47</f>
      </c>
    </row>
    <row r="47" spans="1:16" ht="25.5">
      <c r="A47" t="s">
        <v>53</v>
      </c>
      <c s="34" t="s">
        <v>182</v>
      </c>
      <c s="34" t="s">
        <v>5076</v>
      </c>
      <c s="35" t="s">
        <v>5</v>
      </c>
      <c s="6" t="s">
        <v>5077</v>
      </c>
      <c s="36" t="s">
        <v>82</v>
      </c>
      <c s="37">
        <v>24</v>
      </c>
      <c s="36">
        <v>0</v>
      </c>
      <c s="36">
        <f>ROUND(G47*H47,6)</f>
      </c>
      <c r="L47" s="38">
        <v>0</v>
      </c>
      <c s="32">
        <f>ROUND(ROUND(L47,2)*ROUND(G47,3),2)</f>
      </c>
      <c s="36" t="s">
        <v>57</v>
      </c>
      <c>
        <f>(M47*21)/100</f>
      </c>
      <c t="s">
        <v>28</v>
      </c>
    </row>
    <row r="48" spans="1:5" ht="12.75">
      <c r="A48" s="35" t="s">
        <v>58</v>
      </c>
      <c r="E48" s="39" t="s">
        <v>5</v>
      </c>
    </row>
    <row r="49" spans="1:5" ht="12.75">
      <c r="A49" s="35" t="s">
        <v>59</v>
      </c>
      <c r="E49" s="40" t="s">
        <v>5</v>
      </c>
    </row>
    <row r="50" spans="1:5" ht="12.75">
      <c r="A50" t="s">
        <v>61</v>
      </c>
      <c r="E50" s="39" t="s">
        <v>776</v>
      </c>
    </row>
    <row r="51" spans="1:13" ht="12.75">
      <c r="A51" t="s">
        <v>50</v>
      </c>
      <c r="C51" s="31" t="s">
        <v>86</v>
      </c>
      <c r="E51" s="33" t="s">
        <v>8171</v>
      </c>
      <c r="J51" s="32">
        <f>0</f>
      </c>
      <c s="32">
        <f>0</f>
      </c>
      <c s="32">
        <f>0+L52+L56+L60+L64+L68+L72+L76+L80+L84+L88+L92+L96</f>
      </c>
      <c s="32">
        <f>0+M52+M56+M60+M64+M68+M72+M76+M80+M84+M88+M92+M96</f>
      </c>
    </row>
    <row r="52" spans="1:16" ht="12.75">
      <c r="A52" t="s">
        <v>53</v>
      </c>
      <c s="34" t="s">
        <v>119</v>
      </c>
      <c s="34" t="s">
        <v>92</v>
      </c>
      <c s="35" t="s">
        <v>5</v>
      </c>
      <c s="6" t="s">
        <v>93</v>
      </c>
      <c s="36" t="s">
        <v>82</v>
      </c>
      <c s="37">
        <v>2687</v>
      </c>
      <c s="36">
        <v>0</v>
      </c>
      <c s="36">
        <f>ROUND(G52*H52,6)</f>
      </c>
      <c r="L52" s="38">
        <v>0</v>
      </c>
      <c s="32">
        <f>ROUND(ROUND(L52,2)*ROUND(G52,3),2)</f>
      </c>
      <c s="36" t="s">
        <v>57</v>
      </c>
      <c>
        <f>(M52*21)/100</f>
      </c>
      <c t="s">
        <v>28</v>
      </c>
    </row>
    <row r="53" spans="1:5" ht="12.75">
      <c r="A53" s="35" t="s">
        <v>58</v>
      </c>
      <c r="E53" s="39" t="s">
        <v>14734</v>
      </c>
    </row>
    <row r="54" spans="1:5" ht="12.75">
      <c r="A54" s="35" t="s">
        <v>59</v>
      </c>
      <c r="E54" s="40" t="s">
        <v>5</v>
      </c>
    </row>
    <row r="55" spans="1:5" ht="12.75">
      <c r="A55" t="s">
        <v>61</v>
      </c>
      <c r="E55" s="39" t="s">
        <v>776</v>
      </c>
    </row>
    <row r="56" spans="1:16" ht="12.75">
      <c r="A56" t="s">
        <v>53</v>
      </c>
      <c s="34" t="s">
        <v>122</v>
      </c>
      <c s="34" t="s">
        <v>14574</v>
      </c>
      <c s="35" t="s">
        <v>5</v>
      </c>
      <c s="6" t="s">
        <v>14575</v>
      </c>
      <c s="36" t="s">
        <v>82</v>
      </c>
      <c s="37">
        <v>140</v>
      </c>
      <c s="36">
        <v>0</v>
      </c>
      <c s="36">
        <f>ROUND(G56*H56,6)</f>
      </c>
      <c r="L56" s="38">
        <v>0</v>
      </c>
      <c s="32">
        <f>ROUND(ROUND(L56,2)*ROUND(G56,3),2)</f>
      </c>
      <c s="36" t="s">
        <v>57</v>
      </c>
      <c>
        <f>(M56*21)/100</f>
      </c>
      <c t="s">
        <v>28</v>
      </c>
    </row>
    <row r="57" spans="1:5" ht="12.75">
      <c r="A57" s="35" t="s">
        <v>58</v>
      </c>
      <c r="E57" s="39" t="s">
        <v>14735</v>
      </c>
    </row>
    <row r="58" spans="1:5" ht="12.75">
      <c r="A58" s="35" t="s">
        <v>59</v>
      </c>
      <c r="E58" s="40" t="s">
        <v>5</v>
      </c>
    </row>
    <row r="59" spans="1:5" ht="12.75">
      <c r="A59" t="s">
        <v>61</v>
      </c>
      <c r="E59" s="39" t="s">
        <v>776</v>
      </c>
    </row>
    <row r="60" spans="1:16" ht="12.75">
      <c r="A60" t="s">
        <v>53</v>
      </c>
      <c s="34" t="s">
        <v>125</v>
      </c>
      <c s="34" t="s">
        <v>14577</v>
      </c>
      <c s="35" t="s">
        <v>5</v>
      </c>
      <c s="6" t="s">
        <v>14578</v>
      </c>
      <c s="36" t="s">
        <v>82</v>
      </c>
      <c s="37">
        <v>2827</v>
      </c>
      <c s="36">
        <v>0</v>
      </c>
      <c s="36">
        <f>ROUND(G60*H60,6)</f>
      </c>
      <c r="L60" s="38">
        <v>0</v>
      </c>
      <c s="32">
        <f>ROUND(ROUND(L60,2)*ROUND(G60,3),2)</f>
      </c>
      <c s="36" t="s">
        <v>57</v>
      </c>
      <c>
        <f>(M60*21)/100</f>
      </c>
      <c t="s">
        <v>28</v>
      </c>
    </row>
    <row r="61" spans="1:5" ht="12.75">
      <c r="A61" s="35" t="s">
        <v>58</v>
      </c>
      <c r="E61" s="39" t="s">
        <v>5</v>
      </c>
    </row>
    <row r="62" spans="1:5" ht="12.75">
      <c r="A62" s="35" t="s">
        <v>59</v>
      </c>
      <c r="E62" s="40" t="s">
        <v>5</v>
      </c>
    </row>
    <row r="63" spans="1:5" ht="12.75">
      <c r="A63" t="s">
        <v>61</v>
      </c>
      <c r="E63" s="39" t="s">
        <v>776</v>
      </c>
    </row>
    <row r="64" spans="1:16" ht="12.75">
      <c r="A64" t="s">
        <v>53</v>
      </c>
      <c s="34" t="s">
        <v>129</v>
      </c>
      <c s="34" t="s">
        <v>14581</v>
      </c>
      <c s="35" t="s">
        <v>5</v>
      </c>
      <c s="6" t="s">
        <v>14582</v>
      </c>
      <c s="36" t="s">
        <v>82</v>
      </c>
      <c s="37">
        <v>40</v>
      </c>
      <c s="36">
        <v>0</v>
      </c>
      <c s="36">
        <f>ROUND(G64*H64,6)</f>
      </c>
      <c r="L64" s="38">
        <v>0</v>
      </c>
      <c s="32">
        <f>ROUND(ROUND(L64,2)*ROUND(G64,3),2)</f>
      </c>
      <c s="36" t="s">
        <v>57</v>
      </c>
      <c>
        <f>(M64*21)/100</f>
      </c>
      <c t="s">
        <v>28</v>
      </c>
    </row>
    <row r="65" spans="1:5" ht="12.75">
      <c r="A65" s="35" t="s">
        <v>58</v>
      </c>
      <c r="E65" s="39" t="s">
        <v>5</v>
      </c>
    </row>
    <row r="66" spans="1:5" ht="12.75">
      <c r="A66" s="35" t="s">
        <v>59</v>
      </c>
      <c r="E66" s="40" t="s">
        <v>5</v>
      </c>
    </row>
    <row r="67" spans="1:5" ht="38.25">
      <c r="A67" t="s">
        <v>61</v>
      </c>
      <c r="E67" s="39" t="s">
        <v>14736</v>
      </c>
    </row>
    <row r="68" spans="1:16" ht="25.5">
      <c r="A68" t="s">
        <v>53</v>
      </c>
      <c s="34" t="s">
        <v>134</v>
      </c>
      <c s="34" t="s">
        <v>14737</v>
      </c>
      <c s="35" t="s">
        <v>5</v>
      </c>
      <c s="6" t="s">
        <v>14738</v>
      </c>
      <c s="36" t="s">
        <v>115</v>
      </c>
      <c s="37">
        <v>12</v>
      </c>
      <c s="36">
        <v>0</v>
      </c>
      <c s="36">
        <f>ROUND(G68*H68,6)</f>
      </c>
      <c r="L68" s="38">
        <v>0</v>
      </c>
      <c s="32">
        <f>ROUND(ROUND(L68,2)*ROUND(G68,3),2)</f>
      </c>
      <c s="36" t="s">
        <v>57</v>
      </c>
      <c>
        <f>(M68*21)/100</f>
      </c>
      <c t="s">
        <v>28</v>
      </c>
    </row>
    <row r="69" spans="1:5" ht="12.75">
      <c r="A69" s="35" t="s">
        <v>58</v>
      </c>
      <c r="E69" s="39" t="s">
        <v>5</v>
      </c>
    </row>
    <row r="70" spans="1:5" ht="12.75">
      <c r="A70" s="35" t="s">
        <v>59</v>
      </c>
      <c r="E70" s="40" t="s">
        <v>5</v>
      </c>
    </row>
    <row r="71" spans="1:5" ht="12.75">
      <c r="A71" t="s">
        <v>61</v>
      </c>
      <c r="E71" s="39" t="s">
        <v>776</v>
      </c>
    </row>
    <row r="72" spans="1:16" ht="12.75">
      <c r="A72" t="s">
        <v>53</v>
      </c>
      <c s="34" t="s">
        <v>137</v>
      </c>
      <c s="34" t="s">
        <v>848</v>
      </c>
      <c s="35" t="s">
        <v>5</v>
      </c>
      <c s="6" t="s">
        <v>849</v>
      </c>
      <c s="36" t="s">
        <v>115</v>
      </c>
      <c s="37">
        <v>65</v>
      </c>
      <c s="36">
        <v>0</v>
      </c>
      <c s="36">
        <f>ROUND(G72*H72,6)</f>
      </c>
      <c r="L72" s="38">
        <v>0</v>
      </c>
      <c s="32">
        <f>ROUND(ROUND(L72,2)*ROUND(G72,3),2)</f>
      </c>
      <c s="36" t="s">
        <v>57</v>
      </c>
      <c>
        <f>(M72*21)/100</f>
      </c>
      <c t="s">
        <v>28</v>
      </c>
    </row>
    <row r="73" spans="1:5" ht="12.75">
      <c r="A73" s="35" t="s">
        <v>58</v>
      </c>
      <c r="E73" s="39" t="s">
        <v>14739</v>
      </c>
    </row>
    <row r="74" spans="1:5" ht="12.75">
      <c r="A74" s="35" t="s">
        <v>59</v>
      </c>
      <c r="E74" s="40" t="s">
        <v>5</v>
      </c>
    </row>
    <row r="75" spans="1:5" ht="12.75">
      <c r="A75" t="s">
        <v>61</v>
      </c>
      <c r="E75" s="39" t="s">
        <v>776</v>
      </c>
    </row>
    <row r="76" spans="1:16" ht="25.5">
      <c r="A76" t="s">
        <v>53</v>
      </c>
      <c s="34" t="s">
        <v>140</v>
      </c>
      <c s="34" t="s">
        <v>120</v>
      </c>
      <c s="35" t="s">
        <v>5</v>
      </c>
      <c s="6" t="s">
        <v>121</v>
      </c>
      <c s="36" t="s">
        <v>115</v>
      </c>
      <c s="37">
        <v>82</v>
      </c>
      <c s="36">
        <v>0</v>
      </c>
      <c s="36">
        <f>ROUND(G76*H76,6)</f>
      </c>
      <c r="L76" s="38">
        <v>0</v>
      </c>
      <c s="32">
        <f>ROUND(ROUND(L76,2)*ROUND(G76,3),2)</f>
      </c>
      <c s="36" t="s">
        <v>57</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143</v>
      </c>
      <c s="34" t="s">
        <v>123</v>
      </c>
      <c s="35" t="s">
        <v>5</v>
      </c>
      <c s="6" t="s">
        <v>124</v>
      </c>
      <c s="36" t="s">
        <v>82</v>
      </c>
      <c s="37">
        <v>4127</v>
      </c>
      <c s="36">
        <v>0</v>
      </c>
      <c s="36">
        <f>ROUND(G80*H80,6)</f>
      </c>
      <c r="L80" s="38">
        <v>0</v>
      </c>
      <c s="32">
        <f>ROUND(ROUND(L80,2)*ROUND(G80,3),2)</f>
      </c>
      <c s="36" t="s">
        <v>57</v>
      </c>
      <c>
        <f>(M80*21)/100</f>
      </c>
      <c t="s">
        <v>28</v>
      </c>
    </row>
    <row r="81" spans="1:5" ht="12.75">
      <c r="A81" s="35" t="s">
        <v>58</v>
      </c>
      <c r="E81" s="39" t="s">
        <v>5</v>
      </c>
    </row>
    <row r="82" spans="1:5" ht="12.75">
      <c r="A82" s="35" t="s">
        <v>59</v>
      </c>
      <c r="E82" s="40" t="s">
        <v>5</v>
      </c>
    </row>
    <row r="83" spans="1:5" ht="12.75">
      <c r="A83" t="s">
        <v>61</v>
      </c>
      <c r="E83" s="39" t="s">
        <v>776</v>
      </c>
    </row>
    <row r="84" spans="1:16" ht="25.5">
      <c r="A84" t="s">
        <v>53</v>
      </c>
      <c s="34" t="s">
        <v>146</v>
      </c>
      <c s="34" t="s">
        <v>1222</v>
      </c>
      <c s="35" t="s">
        <v>5</v>
      </c>
      <c s="6" t="s">
        <v>1223</v>
      </c>
      <c s="36" t="s">
        <v>115</v>
      </c>
      <c s="37">
        <v>84</v>
      </c>
      <c s="36">
        <v>0</v>
      </c>
      <c s="36">
        <f>ROUND(G84*H84,6)</f>
      </c>
      <c r="L84" s="38">
        <v>0</v>
      </c>
      <c s="32">
        <f>ROUND(ROUND(L84,2)*ROUND(G84,3),2)</f>
      </c>
      <c s="36" t="s">
        <v>57</v>
      </c>
      <c>
        <f>(M84*21)/100</f>
      </c>
      <c t="s">
        <v>28</v>
      </c>
    </row>
    <row r="85" spans="1:5" ht="12.75">
      <c r="A85" s="35" t="s">
        <v>58</v>
      </c>
      <c r="E85" s="39" t="s">
        <v>5</v>
      </c>
    </row>
    <row r="86" spans="1:5" ht="12.75">
      <c r="A86" s="35" t="s">
        <v>59</v>
      </c>
      <c r="E86" s="40" t="s">
        <v>5</v>
      </c>
    </row>
    <row r="87" spans="1:5" ht="12.75">
      <c r="A87" t="s">
        <v>61</v>
      </c>
      <c r="E87" s="39" t="s">
        <v>776</v>
      </c>
    </row>
    <row r="88" spans="1:16" ht="25.5">
      <c r="A88" t="s">
        <v>53</v>
      </c>
      <c s="34" t="s">
        <v>151</v>
      </c>
      <c s="34" t="s">
        <v>4349</v>
      </c>
      <c s="35" t="s">
        <v>5</v>
      </c>
      <c s="6" t="s">
        <v>4350</v>
      </c>
      <c s="36" t="s">
        <v>115</v>
      </c>
      <c s="37">
        <v>504</v>
      </c>
      <c s="36">
        <v>0</v>
      </c>
      <c s="36">
        <f>ROUND(G88*H88,6)</f>
      </c>
      <c r="L88" s="38">
        <v>0</v>
      </c>
      <c s="32">
        <f>ROUND(ROUND(L88,2)*ROUND(G88,3),2)</f>
      </c>
      <c s="36" t="s">
        <v>57</v>
      </c>
      <c>
        <f>(M88*21)/100</f>
      </c>
      <c t="s">
        <v>28</v>
      </c>
    </row>
    <row r="89" spans="1:5" ht="12.75">
      <c r="A89" s="35" t="s">
        <v>58</v>
      </c>
      <c r="E89" s="39" t="s">
        <v>5</v>
      </c>
    </row>
    <row r="90" spans="1:5" ht="12.75">
      <c r="A90" s="35" t="s">
        <v>59</v>
      </c>
      <c r="E90" s="40" t="s">
        <v>5</v>
      </c>
    </row>
    <row r="91" spans="1:5" ht="12.75">
      <c r="A91" t="s">
        <v>61</v>
      </c>
      <c r="E91" s="39" t="s">
        <v>776</v>
      </c>
    </row>
    <row r="92" spans="1:16" ht="25.5">
      <c r="A92" t="s">
        <v>53</v>
      </c>
      <c s="34" t="s">
        <v>155</v>
      </c>
      <c s="34" t="s">
        <v>803</v>
      </c>
      <c s="35" t="s">
        <v>5</v>
      </c>
      <c s="6" t="s">
        <v>804</v>
      </c>
      <c s="36" t="s">
        <v>115</v>
      </c>
      <c s="37">
        <v>80</v>
      </c>
      <c s="36">
        <v>0</v>
      </c>
      <c s="36">
        <f>ROUND(G92*H92,6)</f>
      </c>
      <c r="L92" s="38">
        <v>0</v>
      </c>
      <c s="32">
        <f>ROUND(ROUND(L92,2)*ROUND(G92,3),2)</f>
      </c>
      <c s="36" t="s">
        <v>57</v>
      </c>
      <c>
        <f>(M92*21)/100</f>
      </c>
      <c t="s">
        <v>28</v>
      </c>
    </row>
    <row r="93" spans="1:5" ht="12.75">
      <c r="A93" s="35" t="s">
        <v>58</v>
      </c>
      <c r="E93" s="39" t="s">
        <v>5</v>
      </c>
    </row>
    <row r="94" spans="1:5" ht="12.75">
      <c r="A94" s="35" t="s">
        <v>59</v>
      </c>
      <c r="E94" s="40" t="s">
        <v>5</v>
      </c>
    </row>
    <row r="95" spans="1:5" ht="12.75">
      <c r="A95" t="s">
        <v>61</v>
      </c>
      <c r="E95" s="39" t="s">
        <v>776</v>
      </c>
    </row>
    <row r="96" spans="1:16" ht="25.5">
      <c r="A96" t="s">
        <v>53</v>
      </c>
      <c s="34" t="s">
        <v>158</v>
      </c>
      <c s="34" t="s">
        <v>797</v>
      </c>
      <c s="35" t="s">
        <v>5</v>
      </c>
      <c s="6" t="s">
        <v>798</v>
      </c>
      <c s="36" t="s">
        <v>115</v>
      </c>
      <c s="37">
        <v>6</v>
      </c>
      <c s="36">
        <v>0</v>
      </c>
      <c s="36">
        <f>ROUND(G96*H96,6)</f>
      </c>
      <c r="L96" s="38">
        <v>0</v>
      </c>
      <c s="32">
        <f>ROUND(ROUND(L96,2)*ROUND(G96,3),2)</f>
      </c>
      <c s="36" t="s">
        <v>57</v>
      </c>
      <c>
        <f>(M96*21)/100</f>
      </c>
      <c t="s">
        <v>28</v>
      </c>
    </row>
    <row r="97" spans="1:5" ht="12.75">
      <c r="A97" s="35" t="s">
        <v>58</v>
      </c>
      <c r="E97" s="39" t="s">
        <v>5</v>
      </c>
    </row>
    <row r="98" spans="1:5" ht="12.75">
      <c r="A98" s="35" t="s">
        <v>59</v>
      </c>
      <c r="E98" s="40" t="s">
        <v>5</v>
      </c>
    </row>
    <row r="99" spans="1:5" ht="12.75">
      <c r="A99" t="s">
        <v>61</v>
      </c>
      <c r="E99" s="39" t="s">
        <v>776</v>
      </c>
    </row>
    <row r="100" spans="1:13" ht="12.75">
      <c r="A100" t="s">
        <v>50</v>
      </c>
      <c r="C100" s="31" t="s">
        <v>132</v>
      </c>
      <c r="E100" s="33" t="s">
        <v>6987</v>
      </c>
      <c r="J100" s="32">
        <f>0</f>
      </c>
      <c s="32">
        <f>0</f>
      </c>
      <c s="32">
        <f>0+L101+L105+L109+L113+L117+L121+L125+L129+L133+L137+L141+L145+L149+L153+L157+L161+L165+L169+L173</f>
      </c>
      <c s="32">
        <f>0+M101+M105+M109+M113+M117+M121+M125+M129+M133+M137+M141+M145+M149+M153+M157+M161+M165+M169+M173</f>
      </c>
    </row>
    <row r="101" spans="1:16" ht="12.75">
      <c r="A101" t="s">
        <v>53</v>
      </c>
      <c s="34" t="s">
        <v>51</v>
      </c>
      <c s="34" t="s">
        <v>4837</v>
      </c>
      <c s="35" t="s">
        <v>5</v>
      </c>
      <c s="6" t="s">
        <v>4838</v>
      </c>
      <c s="36" t="s">
        <v>82</v>
      </c>
      <c s="37">
        <v>3910</v>
      </c>
      <c s="36">
        <v>0</v>
      </c>
      <c s="36">
        <f>ROUND(G101*H101,6)</f>
      </c>
      <c r="L101" s="38">
        <v>0</v>
      </c>
      <c s="32">
        <f>ROUND(ROUND(L101,2)*ROUND(G101,3),2)</f>
      </c>
      <c s="36" t="s">
        <v>57</v>
      </c>
      <c>
        <f>(M101*21)/100</f>
      </c>
      <c t="s">
        <v>28</v>
      </c>
    </row>
    <row r="102" spans="1:5" ht="12.75">
      <c r="A102" s="35" t="s">
        <v>58</v>
      </c>
      <c r="E102" s="39" t="s">
        <v>14740</v>
      </c>
    </row>
    <row r="103" spans="1:5" ht="12.75">
      <c r="A103" s="35" t="s">
        <v>59</v>
      </c>
      <c r="E103" s="40" t="s">
        <v>14741</v>
      </c>
    </row>
    <row r="104" spans="1:5" ht="12.75">
      <c r="A104" t="s">
        <v>61</v>
      </c>
      <c r="E104" s="39" t="s">
        <v>776</v>
      </c>
    </row>
    <row r="105" spans="1:16" ht="25.5">
      <c r="A105" t="s">
        <v>53</v>
      </c>
      <c s="34" t="s">
        <v>28</v>
      </c>
      <c s="34" t="s">
        <v>14742</v>
      </c>
      <c s="35" t="s">
        <v>5</v>
      </c>
      <c s="6" t="s">
        <v>14743</v>
      </c>
      <c s="36" t="s">
        <v>115</v>
      </c>
      <c s="37">
        <v>10</v>
      </c>
      <c s="36">
        <v>0</v>
      </c>
      <c s="36">
        <f>ROUND(G105*H105,6)</f>
      </c>
      <c r="L105" s="38">
        <v>0</v>
      </c>
      <c s="32">
        <f>ROUND(ROUND(L105,2)*ROUND(G105,3),2)</f>
      </c>
      <c s="36" t="s">
        <v>57</v>
      </c>
      <c>
        <f>(M105*21)/100</f>
      </c>
      <c t="s">
        <v>28</v>
      </c>
    </row>
    <row r="106" spans="1:5" ht="12.75">
      <c r="A106" s="35" t="s">
        <v>58</v>
      </c>
      <c r="E106" s="39" t="s">
        <v>14744</v>
      </c>
    </row>
    <row r="107" spans="1:5" ht="12.75">
      <c r="A107" s="35" t="s">
        <v>59</v>
      </c>
      <c r="E107" s="40" t="s">
        <v>5</v>
      </c>
    </row>
    <row r="108" spans="1:5" ht="12.75">
      <c r="A108" t="s">
        <v>61</v>
      </c>
      <c r="E108" s="39" t="s">
        <v>776</v>
      </c>
    </row>
    <row r="109" spans="1:16" ht="25.5">
      <c r="A109" t="s">
        <v>53</v>
      </c>
      <c s="34" t="s">
        <v>26</v>
      </c>
      <c s="34" t="s">
        <v>4843</v>
      </c>
      <c s="35" t="s">
        <v>5</v>
      </c>
      <c s="6" t="s">
        <v>4844</v>
      </c>
      <c s="36" t="s">
        <v>115</v>
      </c>
      <c s="37">
        <v>8</v>
      </c>
      <c s="36">
        <v>0</v>
      </c>
      <c s="36">
        <f>ROUND(G109*H109,6)</f>
      </c>
      <c r="L109" s="38">
        <v>0</v>
      </c>
      <c s="32">
        <f>ROUND(ROUND(L109,2)*ROUND(G109,3),2)</f>
      </c>
      <c s="36" t="s">
        <v>57</v>
      </c>
      <c>
        <f>(M109*21)/100</f>
      </c>
      <c t="s">
        <v>28</v>
      </c>
    </row>
    <row r="110" spans="1:5" ht="12.75">
      <c r="A110" s="35" t="s">
        <v>58</v>
      </c>
      <c r="E110" s="39" t="s">
        <v>14745</v>
      </c>
    </row>
    <row r="111" spans="1:5" ht="12.75">
      <c r="A111" s="35" t="s">
        <v>59</v>
      </c>
      <c r="E111" s="40" t="s">
        <v>5</v>
      </c>
    </row>
    <row r="112" spans="1:5" ht="12.75">
      <c r="A112" t="s">
        <v>61</v>
      </c>
      <c r="E112" s="39" t="s">
        <v>776</v>
      </c>
    </row>
    <row r="113" spans="1:16" ht="12.75">
      <c r="A113" t="s">
        <v>53</v>
      </c>
      <c s="34" t="s">
        <v>68</v>
      </c>
      <c s="34" t="s">
        <v>13791</v>
      </c>
      <c s="35" t="s">
        <v>5</v>
      </c>
      <c s="6" t="s">
        <v>13792</v>
      </c>
      <c s="36" t="s">
        <v>82</v>
      </c>
      <c s="37">
        <v>78.2</v>
      </c>
      <c s="36">
        <v>0</v>
      </c>
      <c s="36">
        <f>ROUND(G113*H113,6)</f>
      </c>
      <c r="L113" s="38">
        <v>0</v>
      </c>
      <c s="32">
        <f>ROUND(ROUND(L113,2)*ROUND(G113,3),2)</f>
      </c>
      <c s="36" t="s">
        <v>57</v>
      </c>
      <c>
        <f>(M113*21)/100</f>
      </c>
      <c t="s">
        <v>28</v>
      </c>
    </row>
    <row r="114" spans="1:5" ht="12.75">
      <c r="A114" s="35" t="s">
        <v>58</v>
      </c>
      <c r="E114" s="39" t="s">
        <v>13793</v>
      </c>
    </row>
    <row r="115" spans="1:5" ht="12.75">
      <c r="A115" s="35" t="s">
        <v>59</v>
      </c>
      <c r="E115" s="40" t="s">
        <v>13794</v>
      </c>
    </row>
    <row r="116" spans="1:5" ht="12.75">
      <c r="A116" t="s">
        <v>61</v>
      </c>
      <c r="E116" s="39" t="s">
        <v>776</v>
      </c>
    </row>
    <row r="117" spans="1:16" ht="12.75">
      <c r="A117" t="s">
        <v>53</v>
      </c>
      <c s="34" t="s">
        <v>71</v>
      </c>
      <c s="34" t="s">
        <v>4485</v>
      </c>
      <c s="35" t="s">
        <v>5</v>
      </c>
      <c s="6" t="s">
        <v>4486</v>
      </c>
      <c s="36" t="s">
        <v>82</v>
      </c>
      <c s="37">
        <v>160</v>
      </c>
      <c s="36">
        <v>0</v>
      </c>
      <c s="36">
        <f>ROUND(G117*H117,6)</f>
      </c>
      <c r="L117" s="38">
        <v>0</v>
      </c>
      <c s="32">
        <f>ROUND(ROUND(L117,2)*ROUND(G117,3),2)</f>
      </c>
      <c s="36" t="s">
        <v>57</v>
      </c>
      <c>
        <f>(M117*21)/100</f>
      </c>
      <c t="s">
        <v>28</v>
      </c>
    </row>
    <row r="118" spans="1:5" ht="12.75">
      <c r="A118" s="35" t="s">
        <v>58</v>
      </c>
      <c r="E118" s="39" t="s">
        <v>14746</v>
      </c>
    </row>
    <row r="119" spans="1:5" ht="12.75">
      <c r="A119" s="35" t="s">
        <v>59</v>
      </c>
      <c r="E119" s="40" t="s">
        <v>14747</v>
      </c>
    </row>
    <row r="120" spans="1:5" ht="12.75">
      <c r="A120" t="s">
        <v>61</v>
      </c>
      <c r="E120" s="39" t="s">
        <v>776</v>
      </c>
    </row>
    <row r="121" spans="1:16" ht="12.75">
      <c r="A121" t="s">
        <v>53</v>
      </c>
      <c s="34" t="s">
        <v>27</v>
      </c>
      <c s="34" t="s">
        <v>147</v>
      </c>
      <c s="35" t="s">
        <v>5</v>
      </c>
      <c s="6" t="s">
        <v>148</v>
      </c>
      <c s="36" t="s">
        <v>82</v>
      </c>
      <c s="37">
        <v>3910</v>
      </c>
      <c s="36">
        <v>0</v>
      </c>
      <c s="36">
        <f>ROUND(G121*H121,6)</f>
      </c>
      <c r="L121" s="38">
        <v>0</v>
      </c>
      <c s="32">
        <f>ROUND(ROUND(L121,2)*ROUND(G121,3),2)</f>
      </c>
      <c s="36" t="s">
        <v>57</v>
      </c>
      <c>
        <f>(M121*21)/100</f>
      </c>
      <c t="s">
        <v>28</v>
      </c>
    </row>
    <row r="122" spans="1:5" ht="12.75">
      <c r="A122" s="35" t="s">
        <v>58</v>
      </c>
      <c r="E122" s="39" t="s">
        <v>14748</v>
      </c>
    </row>
    <row r="123" spans="1:5" ht="38.25">
      <c r="A123" s="35" t="s">
        <v>59</v>
      </c>
      <c r="E123" s="40" t="s">
        <v>14749</v>
      </c>
    </row>
    <row r="124" spans="1:5" ht="12.75">
      <c r="A124" t="s">
        <v>61</v>
      </c>
      <c r="E124" s="39" t="s">
        <v>776</v>
      </c>
    </row>
    <row r="125" spans="1:16" ht="12.75">
      <c r="A125" t="s">
        <v>53</v>
      </c>
      <c s="34" t="s">
        <v>76</v>
      </c>
      <c s="34" t="s">
        <v>3353</v>
      </c>
      <c s="35" t="s">
        <v>5</v>
      </c>
      <c s="6" t="s">
        <v>3354</v>
      </c>
      <c s="36" t="s">
        <v>115</v>
      </c>
      <c s="37">
        <v>76</v>
      </c>
      <c s="36">
        <v>0</v>
      </c>
      <c s="36">
        <f>ROUND(G125*H125,6)</f>
      </c>
      <c r="L125" s="38">
        <v>0</v>
      </c>
      <c s="32">
        <f>ROUND(ROUND(L125,2)*ROUND(G125,3),2)</f>
      </c>
      <c s="36" t="s">
        <v>57</v>
      </c>
      <c>
        <f>(M125*21)/100</f>
      </c>
      <c t="s">
        <v>28</v>
      </c>
    </row>
    <row r="126" spans="1:5" ht="12.75">
      <c r="A126" s="35" t="s">
        <v>58</v>
      </c>
      <c r="E126" s="39" t="s">
        <v>5</v>
      </c>
    </row>
    <row r="127" spans="1:5" ht="12.75">
      <c r="A127" s="35" t="s">
        <v>59</v>
      </c>
      <c r="E127" s="40" t="s">
        <v>14750</v>
      </c>
    </row>
    <row r="128" spans="1:5" ht="12.75">
      <c r="A128" t="s">
        <v>61</v>
      </c>
      <c r="E128" s="39" t="s">
        <v>776</v>
      </c>
    </row>
    <row r="129" spans="1:16" ht="12.75">
      <c r="A129" t="s">
        <v>53</v>
      </c>
      <c s="34" t="s">
        <v>79</v>
      </c>
      <c s="34" t="s">
        <v>4488</v>
      </c>
      <c s="35" t="s">
        <v>5</v>
      </c>
      <c s="6" t="s">
        <v>4489</v>
      </c>
      <c s="36" t="s">
        <v>115</v>
      </c>
      <c s="37">
        <v>2</v>
      </c>
      <c s="36">
        <v>0</v>
      </c>
      <c s="36">
        <f>ROUND(G129*H129,6)</f>
      </c>
      <c r="L129" s="38">
        <v>0</v>
      </c>
      <c s="32">
        <f>ROUND(ROUND(L129,2)*ROUND(G129,3),2)</f>
      </c>
      <c s="36" t="s">
        <v>57</v>
      </c>
      <c>
        <f>(M129*21)/100</f>
      </c>
      <c t="s">
        <v>28</v>
      </c>
    </row>
    <row r="130" spans="1:5" ht="12.75">
      <c r="A130" s="35" t="s">
        <v>58</v>
      </c>
      <c r="E130" s="39" t="s">
        <v>5</v>
      </c>
    </row>
    <row r="131" spans="1:5" ht="12.75">
      <c r="A131" s="35" t="s">
        <v>59</v>
      </c>
      <c r="E131" s="40" t="s">
        <v>5</v>
      </c>
    </row>
    <row r="132" spans="1:5" ht="12.75">
      <c r="A132" t="s">
        <v>61</v>
      </c>
      <c r="E132" s="39" t="s">
        <v>776</v>
      </c>
    </row>
    <row r="133" spans="1:16" ht="12.75">
      <c r="A133" t="s">
        <v>53</v>
      </c>
      <c s="34" t="s">
        <v>83</v>
      </c>
      <c s="34" t="s">
        <v>14720</v>
      </c>
      <c s="35" t="s">
        <v>5</v>
      </c>
      <c s="6" t="s">
        <v>14721</v>
      </c>
      <c s="36" t="s">
        <v>115</v>
      </c>
      <c s="37">
        <v>1</v>
      </c>
      <c s="36">
        <v>0</v>
      </c>
      <c s="36">
        <f>ROUND(G133*H133,6)</f>
      </c>
      <c r="L133" s="38">
        <v>0</v>
      </c>
      <c s="32">
        <f>ROUND(ROUND(L133,2)*ROUND(G133,3),2)</f>
      </c>
      <c s="36" t="s">
        <v>57</v>
      </c>
      <c>
        <f>(M133*21)/100</f>
      </c>
      <c t="s">
        <v>28</v>
      </c>
    </row>
    <row r="134" spans="1:5" ht="12.75">
      <c r="A134" s="35" t="s">
        <v>58</v>
      </c>
      <c r="E134" s="39" t="s">
        <v>5</v>
      </c>
    </row>
    <row r="135" spans="1:5" ht="12.75">
      <c r="A135" s="35" t="s">
        <v>59</v>
      </c>
      <c r="E135" s="40" t="s">
        <v>5</v>
      </c>
    </row>
    <row r="136" spans="1:5" ht="12.75">
      <c r="A136" t="s">
        <v>61</v>
      </c>
      <c r="E136" s="39" t="s">
        <v>776</v>
      </c>
    </row>
    <row r="137" spans="1:16" ht="12.75">
      <c r="A137" t="s">
        <v>53</v>
      </c>
      <c s="34" t="s">
        <v>88</v>
      </c>
      <c s="34" t="s">
        <v>4249</v>
      </c>
      <c s="35" t="s">
        <v>5</v>
      </c>
      <c s="6" t="s">
        <v>4250</v>
      </c>
      <c s="36" t="s">
        <v>115</v>
      </c>
      <c s="37">
        <v>3</v>
      </c>
      <c s="36">
        <v>0</v>
      </c>
      <c s="36">
        <f>ROUND(G137*H137,6)</f>
      </c>
      <c r="L137" s="38">
        <v>0</v>
      </c>
      <c s="32">
        <f>ROUND(ROUND(L137,2)*ROUND(G137,3),2)</f>
      </c>
      <c s="36" t="s">
        <v>57</v>
      </c>
      <c>
        <f>(M137*21)/100</f>
      </c>
      <c t="s">
        <v>28</v>
      </c>
    </row>
    <row r="138" spans="1:5" ht="12.75">
      <c r="A138" s="35" t="s">
        <v>58</v>
      </c>
      <c r="E138" s="39" t="s">
        <v>14751</v>
      </c>
    </row>
    <row r="139" spans="1:5" ht="12.75">
      <c r="A139" s="35" t="s">
        <v>59</v>
      </c>
      <c r="E139" s="40" t="s">
        <v>5</v>
      </c>
    </row>
    <row r="140" spans="1:5" ht="12.75">
      <c r="A140" t="s">
        <v>61</v>
      </c>
      <c r="E140" s="39" t="s">
        <v>776</v>
      </c>
    </row>
    <row r="141" spans="1:16" ht="12.75">
      <c r="A141" t="s">
        <v>53</v>
      </c>
      <c s="34" t="s">
        <v>91</v>
      </c>
      <c s="34" t="s">
        <v>14752</v>
      </c>
      <c s="35" t="s">
        <v>5</v>
      </c>
      <c s="6" t="s">
        <v>14753</v>
      </c>
      <c s="36" t="s">
        <v>115</v>
      </c>
      <c s="37">
        <v>1</v>
      </c>
      <c s="36">
        <v>0</v>
      </c>
      <c s="36">
        <f>ROUND(G141*H141,6)</f>
      </c>
      <c r="L141" s="38">
        <v>0</v>
      </c>
      <c s="32">
        <f>ROUND(ROUND(L141,2)*ROUND(G141,3),2)</f>
      </c>
      <c s="36" t="s">
        <v>4382</v>
      </c>
      <c>
        <f>(M141*21)/100</f>
      </c>
      <c t="s">
        <v>28</v>
      </c>
    </row>
    <row r="142" spans="1:5" ht="12.75">
      <c r="A142" s="35" t="s">
        <v>58</v>
      </c>
      <c r="E142" s="39" t="s">
        <v>14754</v>
      </c>
    </row>
    <row r="143" spans="1:5" ht="12.75">
      <c r="A143" s="35" t="s">
        <v>59</v>
      </c>
      <c r="E143" s="40" t="s">
        <v>5</v>
      </c>
    </row>
    <row r="144" spans="1:5" ht="63.75">
      <c r="A144" t="s">
        <v>61</v>
      </c>
      <c r="E144" s="39" t="s">
        <v>14755</v>
      </c>
    </row>
    <row r="145" spans="1:16" ht="25.5">
      <c r="A145" t="s">
        <v>53</v>
      </c>
      <c s="34" t="s">
        <v>94</v>
      </c>
      <c s="34" t="s">
        <v>1563</v>
      </c>
      <c s="35" t="s">
        <v>5</v>
      </c>
      <c s="6" t="s">
        <v>1564</v>
      </c>
      <c s="36" t="s">
        <v>115</v>
      </c>
      <c s="37">
        <v>1</v>
      </c>
      <c s="36">
        <v>0</v>
      </c>
      <c s="36">
        <f>ROUND(G145*H145,6)</f>
      </c>
      <c r="L145" s="38">
        <v>0</v>
      </c>
      <c s="32">
        <f>ROUND(ROUND(L145,2)*ROUND(G145,3),2)</f>
      </c>
      <c s="36" t="s">
        <v>57</v>
      </c>
      <c>
        <f>(M145*21)/100</f>
      </c>
      <c t="s">
        <v>28</v>
      </c>
    </row>
    <row r="146" spans="1:5" ht="12.75">
      <c r="A146" s="35" t="s">
        <v>58</v>
      </c>
      <c r="E146" s="39" t="s">
        <v>5</v>
      </c>
    </row>
    <row r="147" spans="1:5" ht="12.75">
      <c r="A147" s="35" t="s">
        <v>59</v>
      </c>
      <c r="E147" s="40" t="s">
        <v>5</v>
      </c>
    </row>
    <row r="148" spans="1:5" ht="12.75">
      <c r="A148" t="s">
        <v>61</v>
      </c>
      <c r="E148" s="39" t="s">
        <v>776</v>
      </c>
    </row>
    <row r="149" spans="1:16" ht="38.25">
      <c r="A149" t="s">
        <v>53</v>
      </c>
      <c s="34" t="s">
        <v>97</v>
      </c>
      <c s="34" t="s">
        <v>1565</v>
      </c>
      <c s="35" t="s">
        <v>5</v>
      </c>
      <c s="6" t="s">
        <v>1566</v>
      </c>
      <c s="36" t="s">
        <v>115</v>
      </c>
      <c s="37">
        <v>14</v>
      </c>
      <c s="36">
        <v>0</v>
      </c>
      <c s="36">
        <f>ROUND(G149*H149,6)</f>
      </c>
      <c r="L149" s="38">
        <v>0</v>
      </c>
      <c s="32">
        <f>ROUND(ROUND(L149,2)*ROUND(G149,3),2)</f>
      </c>
      <c s="36" t="s">
        <v>57</v>
      </c>
      <c>
        <f>(M149*21)/100</f>
      </c>
      <c t="s">
        <v>28</v>
      </c>
    </row>
    <row r="150" spans="1:5" ht="12.75">
      <c r="A150" s="35" t="s">
        <v>58</v>
      </c>
      <c r="E150" s="39" t="s">
        <v>5</v>
      </c>
    </row>
    <row r="151" spans="1:5" ht="12.75">
      <c r="A151" s="35" t="s">
        <v>59</v>
      </c>
      <c r="E151" s="40" t="s">
        <v>5</v>
      </c>
    </row>
    <row r="152" spans="1:5" ht="12.75">
      <c r="A152" t="s">
        <v>61</v>
      </c>
      <c r="E152" s="39" t="s">
        <v>776</v>
      </c>
    </row>
    <row r="153" spans="1:16" ht="25.5">
      <c r="A153" t="s">
        <v>53</v>
      </c>
      <c s="34" t="s">
        <v>100</v>
      </c>
      <c s="34" t="s">
        <v>3363</v>
      </c>
      <c s="35" t="s">
        <v>5</v>
      </c>
      <c s="6" t="s">
        <v>3364</v>
      </c>
      <c s="36" t="s">
        <v>115</v>
      </c>
      <c s="37">
        <v>1</v>
      </c>
      <c s="36">
        <v>0</v>
      </c>
      <c s="36">
        <f>ROUND(G153*H153,6)</f>
      </c>
      <c r="L153" s="38">
        <v>0</v>
      </c>
      <c s="32">
        <f>ROUND(ROUND(L153,2)*ROUND(G153,3),2)</f>
      </c>
      <c s="36" t="s">
        <v>57</v>
      </c>
      <c>
        <f>(M153*21)/100</f>
      </c>
      <c t="s">
        <v>28</v>
      </c>
    </row>
    <row r="154" spans="1:5" ht="12.75">
      <c r="A154" s="35" t="s">
        <v>58</v>
      </c>
      <c r="E154" s="39" t="s">
        <v>5</v>
      </c>
    </row>
    <row r="155" spans="1:5" ht="12.75">
      <c r="A155" s="35" t="s">
        <v>59</v>
      </c>
      <c r="E155" s="40" t="s">
        <v>5</v>
      </c>
    </row>
    <row r="156" spans="1:5" ht="12.75">
      <c r="A156" t="s">
        <v>61</v>
      </c>
      <c r="E156" s="39" t="s">
        <v>776</v>
      </c>
    </row>
    <row r="157" spans="1:16" ht="12.75">
      <c r="A157" t="s">
        <v>53</v>
      </c>
      <c s="34" t="s">
        <v>103</v>
      </c>
      <c s="34" t="s">
        <v>3333</v>
      </c>
      <c s="35" t="s">
        <v>5</v>
      </c>
      <c s="6" t="s">
        <v>3334</v>
      </c>
      <c s="36" t="s">
        <v>427</v>
      </c>
      <c s="37">
        <v>60</v>
      </c>
      <c s="36">
        <v>0</v>
      </c>
      <c s="36">
        <f>ROUND(G157*H157,6)</f>
      </c>
      <c r="L157" s="38">
        <v>0</v>
      </c>
      <c s="32">
        <f>ROUND(ROUND(L157,2)*ROUND(G157,3),2)</f>
      </c>
      <c s="36" t="s">
        <v>57</v>
      </c>
      <c>
        <f>(M157*21)/100</f>
      </c>
      <c t="s">
        <v>28</v>
      </c>
    </row>
    <row r="158" spans="1:5" ht="12.75">
      <c r="A158" s="35" t="s">
        <v>58</v>
      </c>
      <c r="E158" s="39" t="s">
        <v>5</v>
      </c>
    </row>
    <row r="159" spans="1:5" ht="12.75">
      <c r="A159" s="35" t="s">
        <v>59</v>
      </c>
      <c r="E159" s="40" t="s">
        <v>5</v>
      </c>
    </row>
    <row r="160" spans="1:5" ht="12.75">
      <c r="A160" t="s">
        <v>61</v>
      </c>
      <c r="E160" s="39" t="s">
        <v>776</v>
      </c>
    </row>
    <row r="161" spans="1:16" ht="12.75">
      <c r="A161" t="s">
        <v>53</v>
      </c>
      <c s="34" t="s">
        <v>106</v>
      </c>
      <c s="34" t="s">
        <v>3336</v>
      </c>
      <c s="35" t="s">
        <v>5</v>
      </c>
      <c s="6" t="s">
        <v>3337</v>
      </c>
      <c s="36" t="s">
        <v>427</v>
      </c>
      <c s="37">
        <v>68</v>
      </c>
      <c s="36">
        <v>0</v>
      </c>
      <c s="36">
        <f>ROUND(G161*H161,6)</f>
      </c>
      <c r="L161" s="38">
        <v>0</v>
      </c>
      <c s="32">
        <f>ROUND(ROUND(L161,2)*ROUND(G161,3),2)</f>
      </c>
      <c s="36" t="s">
        <v>57</v>
      </c>
      <c>
        <f>(M161*21)/100</f>
      </c>
      <c t="s">
        <v>28</v>
      </c>
    </row>
    <row r="162" spans="1:5" ht="12.75">
      <c r="A162" s="35" t="s">
        <v>58</v>
      </c>
      <c r="E162" s="39" t="s">
        <v>5</v>
      </c>
    </row>
    <row r="163" spans="1:5" ht="12.75">
      <c r="A163" s="35" t="s">
        <v>59</v>
      </c>
      <c r="E163" s="40" t="s">
        <v>5</v>
      </c>
    </row>
    <row r="164" spans="1:5" ht="12.75">
      <c r="A164" t="s">
        <v>61</v>
      </c>
      <c r="E164" s="39" t="s">
        <v>776</v>
      </c>
    </row>
    <row r="165" spans="1:16" ht="12.75">
      <c r="A165" t="s">
        <v>53</v>
      </c>
      <c s="34" t="s">
        <v>109</v>
      </c>
      <c s="34" t="s">
        <v>3328</v>
      </c>
      <c s="35" t="s">
        <v>5</v>
      </c>
      <c s="6" t="s">
        <v>3329</v>
      </c>
      <c s="36" t="s">
        <v>427</v>
      </c>
      <c s="37">
        <v>240</v>
      </c>
      <c s="36">
        <v>0</v>
      </c>
      <c s="36">
        <f>ROUND(G165*H165,6)</f>
      </c>
      <c r="L165" s="38">
        <v>0</v>
      </c>
      <c s="32">
        <f>ROUND(ROUND(L165,2)*ROUND(G165,3),2)</f>
      </c>
      <c s="36" t="s">
        <v>57</v>
      </c>
      <c>
        <f>(M165*21)/100</f>
      </c>
      <c t="s">
        <v>28</v>
      </c>
    </row>
    <row r="166" spans="1:5" ht="12.75">
      <c r="A166" s="35" t="s">
        <v>58</v>
      </c>
      <c r="E166" s="39" t="s">
        <v>5</v>
      </c>
    </row>
    <row r="167" spans="1:5" ht="12.75">
      <c r="A167" s="35" t="s">
        <v>59</v>
      </c>
      <c r="E167" s="40" t="s">
        <v>5</v>
      </c>
    </row>
    <row r="168" spans="1:5" ht="12.75">
      <c r="A168" t="s">
        <v>61</v>
      </c>
      <c r="E168" s="39" t="s">
        <v>776</v>
      </c>
    </row>
    <row r="169" spans="1:16" ht="12.75">
      <c r="A169" t="s">
        <v>53</v>
      </c>
      <c s="34" t="s">
        <v>112</v>
      </c>
      <c s="34" t="s">
        <v>3322</v>
      </c>
      <c s="35" t="s">
        <v>5</v>
      </c>
      <c s="6" t="s">
        <v>3323</v>
      </c>
      <c s="36" t="s">
        <v>427</v>
      </c>
      <c s="37">
        <v>320</v>
      </c>
      <c s="36">
        <v>0</v>
      </c>
      <c s="36">
        <f>ROUND(G169*H169,6)</f>
      </c>
      <c r="L169" s="38">
        <v>0</v>
      </c>
      <c s="32">
        <f>ROUND(ROUND(L169,2)*ROUND(G169,3),2)</f>
      </c>
      <c s="36" t="s">
        <v>57</v>
      </c>
      <c>
        <f>(M169*21)/100</f>
      </c>
      <c t="s">
        <v>28</v>
      </c>
    </row>
    <row r="170" spans="1:5" ht="12.75">
      <c r="A170" s="35" t="s">
        <v>58</v>
      </c>
      <c r="E170" s="39" t="s">
        <v>5</v>
      </c>
    </row>
    <row r="171" spans="1:5" ht="12.75">
      <c r="A171" s="35" t="s">
        <v>59</v>
      </c>
      <c r="E171" s="40" t="s">
        <v>5</v>
      </c>
    </row>
    <row r="172" spans="1:5" ht="12.75">
      <c r="A172" t="s">
        <v>61</v>
      </c>
      <c r="E172" s="39" t="s">
        <v>776</v>
      </c>
    </row>
    <row r="173" spans="1:16" ht="12.75">
      <c r="A173" t="s">
        <v>53</v>
      </c>
      <c s="34" t="s">
        <v>116</v>
      </c>
      <c s="34" t="s">
        <v>14756</v>
      </c>
      <c s="35" t="s">
        <v>5</v>
      </c>
      <c s="6" t="s">
        <v>14757</v>
      </c>
      <c s="36" t="s">
        <v>3844</v>
      </c>
      <c s="37">
        <v>1</v>
      </c>
      <c s="36">
        <v>0</v>
      </c>
      <c s="36">
        <f>ROUND(G173*H173,6)</f>
      </c>
      <c r="L173" s="38">
        <v>0</v>
      </c>
      <c s="32">
        <f>ROUND(ROUND(L173,2)*ROUND(G173,3),2)</f>
      </c>
      <c s="36" t="s">
        <v>4382</v>
      </c>
      <c>
        <f>(M173*21)/100</f>
      </c>
      <c t="s">
        <v>28</v>
      </c>
    </row>
    <row r="174" spans="1:5" ht="12.75">
      <c r="A174" s="35" t="s">
        <v>58</v>
      </c>
      <c r="E174" s="39" t="s">
        <v>5</v>
      </c>
    </row>
    <row r="175" spans="1:5" ht="51">
      <c r="A175" s="35" t="s">
        <v>59</v>
      </c>
      <c r="E175" s="40" t="s">
        <v>14758</v>
      </c>
    </row>
    <row r="176" spans="1:5" ht="12.75">
      <c r="A176" t="s">
        <v>61</v>
      </c>
      <c r="E176" s="39" t="s">
        <v>14759</v>
      </c>
    </row>
    <row r="177" spans="1:13" ht="12.75">
      <c r="A177" t="s">
        <v>50</v>
      </c>
      <c r="C177" s="31" t="s">
        <v>352</v>
      </c>
      <c r="E177" s="33" t="s">
        <v>4881</v>
      </c>
      <c r="J177" s="32">
        <f>0</f>
      </c>
      <c s="32">
        <f>0</f>
      </c>
      <c s="32">
        <f>0+L178+L182</f>
      </c>
      <c s="32">
        <f>0+M178+M182</f>
      </c>
    </row>
    <row r="178" spans="1:16" ht="12.75">
      <c r="A178" t="s">
        <v>53</v>
      </c>
      <c s="34" t="s">
        <v>185</v>
      </c>
      <c s="34" t="s">
        <v>4164</v>
      </c>
      <c s="35" t="s">
        <v>5</v>
      </c>
      <c s="6" t="s">
        <v>4165</v>
      </c>
      <c s="36" t="s">
        <v>65</v>
      </c>
      <c s="37">
        <v>7</v>
      </c>
      <c s="36">
        <v>0</v>
      </c>
      <c s="36">
        <f>ROUND(G178*H178,6)</f>
      </c>
      <c r="L178" s="38">
        <v>0</v>
      </c>
      <c s="32">
        <f>ROUND(ROUND(L178,2)*ROUND(G178,3),2)</f>
      </c>
      <c s="36" t="s">
        <v>1179</v>
      </c>
      <c>
        <f>(M178*21)/100</f>
      </c>
      <c t="s">
        <v>28</v>
      </c>
    </row>
    <row r="179" spans="1:5" ht="12.75">
      <c r="A179" s="35" t="s">
        <v>58</v>
      </c>
      <c r="E179" s="39" t="s">
        <v>5</v>
      </c>
    </row>
    <row r="180" spans="1:5" ht="12.75">
      <c r="A180" s="35" t="s">
        <v>59</v>
      </c>
      <c r="E180" s="40" t="s">
        <v>5</v>
      </c>
    </row>
    <row r="181" spans="1:5" ht="76.5">
      <c r="A181" t="s">
        <v>61</v>
      </c>
      <c r="E181" s="39" t="s">
        <v>4163</v>
      </c>
    </row>
    <row r="182" spans="1:16" ht="12.75">
      <c r="A182" t="s">
        <v>53</v>
      </c>
      <c s="34" t="s">
        <v>188</v>
      </c>
      <c s="34" t="s">
        <v>6571</v>
      </c>
      <c s="35" t="s">
        <v>5</v>
      </c>
      <c s="6" t="s">
        <v>6326</v>
      </c>
      <c s="36" t="s">
        <v>65</v>
      </c>
      <c s="37">
        <v>8</v>
      </c>
      <c s="36">
        <v>0</v>
      </c>
      <c s="36">
        <f>ROUND(G182*H182,6)</f>
      </c>
      <c r="L182" s="38">
        <v>0</v>
      </c>
      <c s="32">
        <f>ROUND(ROUND(L182,2)*ROUND(G182,3),2)</f>
      </c>
      <c s="36" t="s">
        <v>1179</v>
      </c>
      <c>
        <f>(M182*21)/100</f>
      </c>
      <c t="s">
        <v>28</v>
      </c>
    </row>
    <row r="183" spans="1:5" ht="12.75">
      <c r="A183" s="35" t="s">
        <v>58</v>
      </c>
      <c r="E183" s="39" t="s">
        <v>5</v>
      </c>
    </row>
    <row r="184" spans="1:5" ht="12.75">
      <c r="A184" s="35" t="s">
        <v>59</v>
      </c>
      <c r="E184" s="40" t="s">
        <v>5</v>
      </c>
    </row>
    <row r="185" spans="1:5" ht="102">
      <c r="A185" t="s">
        <v>61</v>
      </c>
      <c r="E185" s="39" t="s">
        <v>14760</v>
      </c>
    </row>
    <row r="186" spans="1:13" ht="12.75">
      <c r="A186" t="s">
        <v>50</v>
      </c>
      <c r="C186" s="31" t="s">
        <v>1173</v>
      </c>
      <c r="E186" s="33" t="s">
        <v>1174</v>
      </c>
      <c r="J186" s="32">
        <f>0</f>
      </c>
      <c s="32">
        <f>0</f>
      </c>
      <c s="32">
        <f>0+L187+L191+L195</f>
      </c>
      <c s="32">
        <f>0+M187+M191+M195</f>
      </c>
    </row>
    <row r="187" spans="1:16" ht="25.5">
      <c r="A187" t="s">
        <v>53</v>
      </c>
      <c s="34" t="s">
        <v>194</v>
      </c>
      <c s="34" t="s">
        <v>1175</v>
      </c>
      <c s="35" t="s">
        <v>1176</v>
      </c>
      <c s="6" t="s">
        <v>1177</v>
      </c>
      <c s="36" t="s">
        <v>1178</v>
      </c>
      <c s="37">
        <v>130</v>
      </c>
      <c s="36">
        <v>0</v>
      </c>
      <c s="36">
        <f>ROUND(G187*H187,6)</f>
      </c>
      <c r="L187" s="38">
        <v>0</v>
      </c>
      <c s="32">
        <f>ROUND(ROUND(L187,2)*ROUND(G187,3),2)</f>
      </c>
      <c s="36" t="s">
        <v>1179</v>
      </c>
      <c>
        <f>(M187*21)/100</f>
      </c>
      <c t="s">
        <v>28</v>
      </c>
    </row>
    <row r="188" spans="1:5" ht="25.5">
      <c r="A188" s="35" t="s">
        <v>58</v>
      </c>
      <c r="E188" s="39" t="s">
        <v>1180</v>
      </c>
    </row>
    <row r="189" spans="1:5" ht="12.75">
      <c r="A189" s="35" t="s">
        <v>59</v>
      </c>
      <c r="E189" s="40" t="s">
        <v>5</v>
      </c>
    </row>
    <row r="190" spans="1:5" ht="191.25">
      <c r="A190" t="s">
        <v>61</v>
      </c>
      <c r="E190" s="39" t="s">
        <v>1182</v>
      </c>
    </row>
    <row r="191" spans="1:16" ht="25.5">
      <c r="A191" t="s">
        <v>53</v>
      </c>
      <c s="34" t="s">
        <v>197</v>
      </c>
      <c s="34" t="s">
        <v>1183</v>
      </c>
      <c s="35" t="s">
        <v>1184</v>
      </c>
      <c s="6" t="s">
        <v>1185</v>
      </c>
      <c s="36" t="s">
        <v>1178</v>
      </c>
      <c s="37">
        <v>16.8</v>
      </c>
      <c s="36">
        <v>0</v>
      </c>
      <c s="36">
        <f>ROUND(G191*H191,6)</f>
      </c>
      <c r="L191" s="38">
        <v>0</v>
      </c>
      <c s="32">
        <f>ROUND(ROUND(L191,2)*ROUND(G191,3),2)</f>
      </c>
      <c s="36" t="s">
        <v>1179</v>
      </c>
      <c>
        <f>(M191*21)/100</f>
      </c>
      <c t="s">
        <v>28</v>
      </c>
    </row>
    <row r="192" spans="1:5" ht="25.5">
      <c r="A192" s="35" t="s">
        <v>58</v>
      </c>
      <c r="E192" s="39" t="s">
        <v>1180</v>
      </c>
    </row>
    <row r="193" spans="1:5" ht="12.75">
      <c r="A193" s="35" t="s">
        <v>59</v>
      </c>
      <c r="E193" s="40" t="s">
        <v>5</v>
      </c>
    </row>
    <row r="194" spans="1:5" ht="191.25">
      <c r="A194" t="s">
        <v>61</v>
      </c>
      <c r="E194" s="39" t="s">
        <v>1187</v>
      </c>
    </row>
    <row r="195" spans="1:16" ht="25.5">
      <c r="A195" t="s">
        <v>53</v>
      </c>
      <c s="34" t="s">
        <v>200</v>
      </c>
      <c s="34" t="s">
        <v>1427</v>
      </c>
      <c s="35" t="s">
        <v>1428</v>
      </c>
      <c s="6" t="s">
        <v>1429</v>
      </c>
      <c s="36" t="s">
        <v>1178</v>
      </c>
      <c s="37">
        <v>4</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5</v>
      </c>
    </row>
    <row r="198" spans="1:5" ht="191.25">
      <c r="A198" t="s">
        <v>61</v>
      </c>
      <c r="E198"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7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14726</v>
      </c>
      <c s="41">
        <f>Rekapitulace!C116</f>
      </c>
      <c s="20" t="s">
        <v>0</v>
      </c>
      <c t="s">
        <v>23</v>
      </c>
      <c t="s">
        <v>28</v>
      </c>
    </row>
    <row r="4" spans="1:16" ht="32" customHeight="1">
      <c r="A4" s="24" t="s">
        <v>20</v>
      </c>
      <c s="25" t="s">
        <v>29</v>
      </c>
      <c s="27" t="s">
        <v>14726</v>
      </c>
      <c r="E4" s="26" t="s">
        <v>14727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COUNTIFS(L8:L753,"=0",A8:A753,"P")+COUNTIFS(L8:L753,"",A8:A753,"P")+SUM(Q8:Q753)</f>
      </c>
    </row>
    <row r="8" spans="1:13" ht="12.75">
      <c r="A8" t="s">
        <v>45</v>
      </c>
      <c r="C8" s="28" t="s">
        <v>14763</v>
      </c>
      <c r="E8" s="30" t="s">
        <v>14762</v>
      </c>
      <c r="J8" s="29">
        <f>0+J9+J14+J19+J28+J33+J50+J59+J84+J89+J242+J707+J724</f>
      </c>
      <c s="29">
        <f>0+K9+K14+K19+K28+K33+K50+K59+K84+K89+K242+K707+K724</f>
      </c>
      <c s="29">
        <f>0+L9+L14+L19+L28+L33+L50+L59+L84+L89+L242+L707+L724</f>
      </c>
      <c s="29">
        <f>0+M9+M14+M19+M28+M33+M50+M59+M84+M89+M242+M707+M724</f>
      </c>
    </row>
    <row r="9" spans="1:13" ht="12.75">
      <c r="A9" t="s">
        <v>50</v>
      </c>
      <c r="C9" s="31" t="s">
        <v>3840</v>
      </c>
      <c r="E9" s="33" t="s">
        <v>5731</v>
      </c>
      <c r="J9" s="32">
        <f>0</f>
      </c>
      <c s="32">
        <f>0</f>
      </c>
      <c s="32">
        <f>0+L10</f>
      </c>
      <c s="32">
        <f>0+M10</f>
      </c>
    </row>
    <row r="10" spans="1:16" ht="12.75">
      <c r="A10" t="s">
        <v>53</v>
      </c>
      <c s="34" t="s">
        <v>737</v>
      </c>
      <c s="34" t="s">
        <v>14553</v>
      </c>
      <c s="35" t="s">
        <v>5</v>
      </c>
      <c s="6" t="s">
        <v>14554</v>
      </c>
      <c s="36" t="s">
        <v>427</v>
      </c>
      <c s="37">
        <v>186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91</v>
      </c>
      <c r="E14" s="33" t="s">
        <v>14764</v>
      </c>
      <c r="J14" s="32">
        <f>0</f>
      </c>
      <c s="32">
        <f>0</f>
      </c>
      <c s="32">
        <f>0+L15</f>
      </c>
      <c s="32">
        <f>0+M15</f>
      </c>
    </row>
    <row r="15" spans="1:16" ht="25.5">
      <c r="A15" t="s">
        <v>53</v>
      </c>
      <c s="34" t="s">
        <v>713</v>
      </c>
      <c s="34" t="s">
        <v>7145</v>
      </c>
      <c s="35" t="s">
        <v>5</v>
      </c>
      <c s="6" t="s">
        <v>5948</v>
      </c>
      <c s="36" t="s">
        <v>65</v>
      </c>
      <c s="37">
        <v>49.828</v>
      </c>
      <c s="36">
        <v>0</v>
      </c>
      <c s="36">
        <f>ROUND(G15*H15,6)</f>
      </c>
      <c r="L15" s="38">
        <v>0</v>
      </c>
      <c s="32">
        <f>ROUND(ROUND(L15,2)*ROUND(G15,3),2)</f>
      </c>
      <c s="36" t="s">
        <v>1179</v>
      </c>
      <c>
        <f>(M15*21)/100</f>
      </c>
      <c t="s">
        <v>28</v>
      </c>
    </row>
    <row r="16" spans="1:5" ht="38.25">
      <c r="A16" s="35" t="s">
        <v>58</v>
      </c>
      <c r="E16" s="39" t="s">
        <v>14765</v>
      </c>
    </row>
    <row r="17" spans="1:5" ht="12.75">
      <c r="A17" s="35" t="s">
        <v>59</v>
      </c>
      <c r="E17" s="40" t="s">
        <v>14766</v>
      </c>
    </row>
    <row r="18" spans="1:5" ht="51">
      <c r="A18" t="s">
        <v>61</v>
      </c>
      <c r="E18" s="39" t="s">
        <v>7148</v>
      </c>
    </row>
    <row r="19" spans="1:13" ht="12.75">
      <c r="A19" t="s">
        <v>50</v>
      </c>
      <c r="C19" s="31" t="s">
        <v>97</v>
      </c>
      <c r="E19" s="33" t="s">
        <v>8499</v>
      </c>
      <c r="J19" s="32">
        <f>0</f>
      </c>
      <c s="32">
        <f>0</f>
      </c>
      <c s="32">
        <f>0+L20+L24</f>
      </c>
      <c s="32">
        <f>0+M20+M24</f>
      </c>
    </row>
    <row r="20" spans="1:16" ht="12.75">
      <c r="A20" t="s">
        <v>53</v>
      </c>
      <c s="34" t="s">
        <v>694</v>
      </c>
      <c s="34" t="s">
        <v>74</v>
      </c>
      <c s="35" t="s">
        <v>5</v>
      </c>
      <c s="6" t="s">
        <v>75</v>
      </c>
      <c s="36" t="s">
        <v>65</v>
      </c>
      <c s="37">
        <v>4066.13</v>
      </c>
      <c s="36">
        <v>0</v>
      </c>
      <c s="36">
        <f>ROUND(G20*H20,6)</f>
      </c>
      <c r="L20" s="38">
        <v>0</v>
      </c>
      <c s="32">
        <f>ROUND(ROUND(L20,2)*ROUND(G20,3),2)</f>
      </c>
      <c s="36" t="s">
        <v>57</v>
      </c>
      <c>
        <f>(M20*21)/100</f>
      </c>
      <c t="s">
        <v>28</v>
      </c>
    </row>
    <row r="21" spans="1:5" ht="127.5">
      <c r="A21" s="35" t="s">
        <v>58</v>
      </c>
      <c r="E21" s="39" t="s">
        <v>14767</v>
      </c>
    </row>
    <row r="22" spans="1:5" ht="25.5">
      <c r="A22" s="35" t="s">
        <v>59</v>
      </c>
      <c r="E22" s="40" t="s">
        <v>14768</v>
      </c>
    </row>
    <row r="23" spans="1:5" ht="12.75">
      <c r="A23" t="s">
        <v>61</v>
      </c>
      <c r="E23" s="39" t="s">
        <v>776</v>
      </c>
    </row>
    <row r="24" spans="1:16" ht="12.75">
      <c r="A24" t="s">
        <v>53</v>
      </c>
      <c s="34" t="s">
        <v>697</v>
      </c>
      <c s="34" t="s">
        <v>69</v>
      </c>
      <c s="35" t="s">
        <v>5</v>
      </c>
      <c s="6" t="s">
        <v>473</v>
      </c>
      <c s="36" t="s">
        <v>65</v>
      </c>
      <c s="37">
        <v>280.733</v>
      </c>
      <c s="36">
        <v>0</v>
      </c>
      <c s="36">
        <f>ROUND(G24*H24,6)</f>
      </c>
      <c r="L24" s="38">
        <v>0</v>
      </c>
      <c s="32">
        <f>ROUND(ROUND(L24,2)*ROUND(G24,3),2)</f>
      </c>
      <c s="36" t="s">
        <v>57</v>
      </c>
      <c>
        <f>(M24*21)/100</f>
      </c>
      <c t="s">
        <v>28</v>
      </c>
    </row>
    <row r="25" spans="1:5" ht="89.25">
      <c r="A25" s="35" t="s">
        <v>58</v>
      </c>
      <c r="E25" s="39" t="s">
        <v>14769</v>
      </c>
    </row>
    <row r="26" spans="1:5" ht="25.5">
      <c r="A26" s="35" t="s">
        <v>59</v>
      </c>
      <c r="E26" s="40" t="s">
        <v>14770</v>
      </c>
    </row>
    <row r="27" spans="1:5" ht="12.75">
      <c r="A27" t="s">
        <v>61</v>
      </c>
      <c r="E27" s="39" t="s">
        <v>776</v>
      </c>
    </row>
    <row r="28" spans="1:13" ht="12.75">
      <c r="A28" t="s">
        <v>50</v>
      </c>
      <c r="C28" s="31" t="s">
        <v>100</v>
      </c>
      <c r="E28" s="33" t="s">
        <v>14771</v>
      </c>
      <c r="J28" s="32">
        <f>0</f>
      </c>
      <c s="32">
        <f>0</f>
      </c>
      <c s="32">
        <f>0+L29</f>
      </c>
      <c s="32">
        <f>0+M29</f>
      </c>
    </row>
    <row r="29" spans="1:16" ht="12.75">
      <c r="A29" t="s">
        <v>53</v>
      </c>
      <c s="34" t="s">
        <v>706</v>
      </c>
      <c s="34" t="s">
        <v>80</v>
      </c>
      <c s="35" t="s">
        <v>5</v>
      </c>
      <c s="6" t="s">
        <v>81</v>
      </c>
      <c s="36" t="s">
        <v>82</v>
      </c>
      <c s="37">
        <v>430</v>
      </c>
      <c s="36">
        <v>0</v>
      </c>
      <c s="36">
        <f>ROUND(G29*H29,6)</f>
      </c>
      <c r="L29" s="38">
        <v>0</v>
      </c>
      <c s="32">
        <f>ROUND(ROUND(L29,2)*ROUND(G29,3),2)</f>
      </c>
      <c s="36" t="s">
        <v>57</v>
      </c>
      <c>
        <f>(M29*21)/100</f>
      </c>
      <c t="s">
        <v>28</v>
      </c>
    </row>
    <row r="30" spans="1:5" ht="12.75">
      <c r="A30" s="35" t="s">
        <v>58</v>
      </c>
      <c r="E30" s="39" t="s">
        <v>14772</v>
      </c>
    </row>
    <row r="31" spans="1:5" ht="12.75">
      <c r="A31" s="35" t="s">
        <v>59</v>
      </c>
      <c r="E31" s="40" t="s">
        <v>14773</v>
      </c>
    </row>
    <row r="32" spans="1:5" ht="12.75">
      <c r="A32" t="s">
        <v>61</v>
      </c>
      <c r="E32" s="39" t="s">
        <v>776</v>
      </c>
    </row>
    <row r="33" spans="1:13" ht="12.75">
      <c r="A33" t="s">
        <v>50</v>
      </c>
      <c r="C33" s="31" t="s">
        <v>109</v>
      </c>
      <c r="E33" s="33" t="s">
        <v>14558</v>
      </c>
      <c r="J33" s="32">
        <f>0</f>
      </c>
      <c s="32">
        <f>0</f>
      </c>
      <c s="32">
        <f>0+L34+L38+L42+L46</f>
      </c>
      <c s="32">
        <f>0+M34+M38+M42+M46</f>
      </c>
    </row>
    <row r="34" spans="1:16" ht="12.75">
      <c r="A34" t="s">
        <v>53</v>
      </c>
      <c s="34" t="s">
        <v>698</v>
      </c>
      <c s="34" t="s">
        <v>84</v>
      </c>
      <c s="35" t="s">
        <v>5</v>
      </c>
      <c s="6" t="s">
        <v>85</v>
      </c>
      <c s="36" t="s">
        <v>65</v>
      </c>
      <c s="37">
        <v>4214.051</v>
      </c>
      <c s="36">
        <v>0</v>
      </c>
      <c s="36">
        <f>ROUND(G34*H34,6)</f>
      </c>
      <c r="L34" s="38">
        <v>0</v>
      </c>
      <c s="32">
        <f>ROUND(ROUND(L34,2)*ROUND(G34,3),2)</f>
      </c>
      <c s="36" t="s">
        <v>57</v>
      </c>
      <c>
        <f>(M34*21)/100</f>
      </c>
      <c t="s">
        <v>28</v>
      </c>
    </row>
    <row r="35" spans="1:5" ht="191.25">
      <c r="A35" s="35" t="s">
        <v>58</v>
      </c>
      <c r="E35" s="39" t="s">
        <v>14774</v>
      </c>
    </row>
    <row r="36" spans="1:5" ht="25.5">
      <c r="A36" s="35" t="s">
        <v>59</v>
      </c>
      <c r="E36" s="40" t="s">
        <v>14770</v>
      </c>
    </row>
    <row r="37" spans="1:5" ht="12.75">
      <c r="A37" t="s">
        <v>61</v>
      </c>
      <c r="E37" s="39" t="s">
        <v>776</v>
      </c>
    </row>
    <row r="38" spans="1:16" ht="12.75">
      <c r="A38" t="s">
        <v>53</v>
      </c>
      <c s="34" t="s">
        <v>699</v>
      </c>
      <c s="34" t="s">
        <v>5393</v>
      </c>
      <c s="35" t="s">
        <v>5</v>
      </c>
      <c s="6" t="s">
        <v>5394</v>
      </c>
      <c s="36" t="s">
        <v>56</v>
      </c>
      <c s="37">
        <v>4302.723</v>
      </c>
      <c s="36">
        <v>0</v>
      </c>
      <c s="36">
        <f>ROUND(G38*H38,6)</f>
      </c>
      <c r="L38" s="38">
        <v>0</v>
      </c>
      <c s="32">
        <f>ROUND(ROUND(L38,2)*ROUND(G38,3),2)</f>
      </c>
      <c s="36" t="s">
        <v>57</v>
      </c>
      <c>
        <f>(M38*21)/100</f>
      </c>
      <c t="s">
        <v>28</v>
      </c>
    </row>
    <row r="39" spans="1:5" ht="204">
      <c r="A39" s="35" t="s">
        <v>58</v>
      </c>
      <c r="E39" s="39" t="s">
        <v>14775</v>
      </c>
    </row>
    <row r="40" spans="1:5" ht="12.75">
      <c r="A40" s="35" t="s">
        <v>59</v>
      </c>
      <c r="E40" s="40" t="s">
        <v>14776</v>
      </c>
    </row>
    <row r="41" spans="1:5" ht="12.75">
      <c r="A41" t="s">
        <v>61</v>
      </c>
      <c r="E41" s="39" t="s">
        <v>776</v>
      </c>
    </row>
    <row r="42" spans="1:16" ht="12.75">
      <c r="A42" t="s">
        <v>53</v>
      </c>
      <c s="34" t="s">
        <v>702</v>
      </c>
      <c s="34" t="s">
        <v>14561</v>
      </c>
      <c s="35" t="s">
        <v>5</v>
      </c>
      <c s="6" t="s">
        <v>14562</v>
      </c>
      <c s="36" t="s">
        <v>56</v>
      </c>
      <c s="37">
        <v>2990</v>
      </c>
      <c s="36">
        <v>0</v>
      </c>
      <c s="36">
        <f>ROUND(G42*H42,6)</f>
      </c>
      <c r="L42" s="38">
        <v>0</v>
      </c>
      <c s="32">
        <f>ROUND(ROUND(L42,2)*ROUND(G42,3),2)</f>
      </c>
      <c s="36" t="s">
        <v>57</v>
      </c>
      <c>
        <f>(M42*21)/100</f>
      </c>
      <c t="s">
        <v>28</v>
      </c>
    </row>
    <row r="43" spans="1:5" ht="38.25">
      <c r="A43" s="35" t="s">
        <v>58</v>
      </c>
      <c r="E43" s="39" t="s">
        <v>14777</v>
      </c>
    </row>
    <row r="44" spans="1:5" ht="12.75">
      <c r="A44" s="35" t="s">
        <v>59</v>
      </c>
      <c r="E44" s="40" t="s">
        <v>14778</v>
      </c>
    </row>
    <row r="45" spans="1:5" ht="25.5">
      <c r="A45" t="s">
        <v>61</v>
      </c>
      <c r="E45" s="39" t="s">
        <v>14564</v>
      </c>
    </row>
    <row r="46" spans="1:16" ht="12.75">
      <c r="A46" t="s">
        <v>53</v>
      </c>
      <c s="34" t="s">
        <v>703</v>
      </c>
      <c s="34" t="s">
        <v>14565</v>
      </c>
      <c s="35" t="s">
        <v>5</v>
      </c>
      <c s="6" t="s">
        <v>14566</v>
      </c>
      <c s="36" t="s">
        <v>56</v>
      </c>
      <c s="37">
        <v>1192.55</v>
      </c>
      <c s="36">
        <v>0</v>
      </c>
      <c s="36">
        <f>ROUND(G46*H46,6)</f>
      </c>
      <c r="L46" s="38">
        <v>0</v>
      </c>
      <c s="32">
        <f>ROUND(ROUND(L46,2)*ROUND(G46,3),2)</f>
      </c>
      <c s="36" t="s">
        <v>4382</v>
      </c>
      <c>
        <f>(M46*21)/100</f>
      </c>
      <c t="s">
        <v>28</v>
      </c>
    </row>
    <row r="47" spans="1:5" ht="51">
      <c r="A47" s="35" t="s">
        <v>58</v>
      </c>
      <c r="E47" s="39" t="s">
        <v>14779</v>
      </c>
    </row>
    <row r="48" spans="1:5" ht="12.75">
      <c r="A48" s="35" t="s">
        <v>59</v>
      </c>
      <c r="E48" s="40" t="s">
        <v>14778</v>
      </c>
    </row>
    <row r="49" spans="1:5" ht="38.25">
      <c r="A49" t="s">
        <v>61</v>
      </c>
      <c r="E49" s="39" t="s">
        <v>14568</v>
      </c>
    </row>
    <row r="50" spans="1:13" ht="12.75">
      <c r="A50" t="s">
        <v>50</v>
      </c>
      <c r="C50" s="31" t="s">
        <v>28</v>
      </c>
      <c r="E50" s="33" t="s">
        <v>5405</v>
      </c>
      <c r="J50" s="32">
        <f>0</f>
      </c>
      <c s="32">
        <f>0</f>
      </c>
      <c s="32">
        <f>0+L51+L55</f>
      </c>
      <c s="32">
        <f>0+M51+M55</f>
      </c>
    </row>
    <row r="51" spans="1:16" ht="38.25">
      <c r="A51" t="s">
        <v>53</v>
      </c>
      <c s="34" t="s">
        <v>707</v>
      </c>
      <c s="34" t="s">
        <v>14780</v>
      </c>
      <c s="35" t="s">
        <v>5</v>
      </c>
      <c s="6" t="s">
        <v>14781</v>
      </c>
      <c s="36" t="s">
        <v>65</v>
      </c>
      <c s="37">
        <v>129.206</v>
      </c>
      <c s="36">
        <v>0</v>
      </c>
      <c s="36">
        <f>ROUND(G51*H51,6)</f>
      </c>
      <c r="L51" s="38">
        <v>0</v>
      </c>
      <c s="32">
        <f>ROUND(ROUND(L51,2)*ROUND(G51,3),2)</f>
      </c>
      <c s="36" t="s">
        <v>4382</v>
      </c>
      <c>
        <f>(M51*21)/100</f>
      </c>
      <c t="s">
        <v>28</v>
      </c>
    </row>
    <row r="52" spans="1:5" ht="51">
      <c r="A52" s="35" t="s">
        <v>58</v>
      </c>
      <c r="E52" s="39" t="s">
        <v>14782</v>
      </c>
    </row>
    <row r="53" spans="1:5" ht="12.75">
      <c r="A53" s="35" t="s">
        <v>59</v>
      </c>
      <c r="E53" s="40" t="s">
        <v>14783</v>
      </c>
    </row>
    <row r="54" spans="1:5" ht="63.75">
      <c r="A54" t="s">
        <v>61</v>
      </c>
      <c r="E54" s="39" t="s">
        <v>14784</v>
      </c>
    </row>
    <row r="55" spans="1:16" ht="12.75">
      <c r="A55" t="s">
        <v>53</v>
      </c>
      <c s="34" t="s">
        <v>710</v>
      </c>
      <c s="34" t="s">
        <v>8354</v>
      </c>
      <c s="35" t="s">
        <v>5</v>
      </c>
      <c s="6" t="s">
        <v>8355</v>
      </c>
      <c s="36" t="s">
        <v>65</v>
      </c>
      <c s="37">
        <v>6</v>
      </c>
      <c s="36">
        <v>0</v>
      </c>
      <c s="36">
        <f>ROUND(G55*H55,6)</f>
      </c>
      <c r="L55" s="38">
        <v>0</v>
      </c>
      <c s="32">
        <f>ROUND(ROUND(L55,2)*ROUND(G55,3),2)</f>
      </c>
      <c s="36" t="s">
        <v>57</v>
      </c>
      <c>
        <f>(M55*21)/100</f>
      </c>
      <c t="s">
        <v>28</v>
      </c>
    </row>
    <row r="56" spans="1:5" ht="25.5">
      <c r="A56" s="35" t="s">
        <v>58</v>
      </c>
      <c r="E56" s="39" t="s">
        <v>14785</v>
      </c>
    </row>
    <row r="57" spans="1:5" ht="12.75">
      <c r="A57" s="35" t="s">
        <v>59</v>
      </c>
      <c r="E57" s="40" t="s">
        <v>14786</v>
      </c>
    </row>
    <row r="58" spans="1:5" ht="12.75">
      <c r="A58" t="s">
        <v>61</v>
      </c>
      <c r="E58" s="39" t="s">
        <v>776</v>
      </c>
    </row>
    <row r="59" spans="1:13" ht="12.75">
      <c r="A59" t="s">
        <v>50</v>
      </c>
      <c r="C59" s="31" t="s">
        <v>71</v>
      </c>
      <c r="E59" s="33" t="s">
        <v>4931</v>
      </c>
      <c r="J59" s="32">
        <f>0</f>
      </c>
      <c s="32">
        <f>0</f>
      </c>
      <c s="32">
        <f>0+L60+L64+L68+L72+L76+L80</f>
      </c>
      <c s="32">
        <f>0+M60+M64+M68+M72+M76+M80</f>
      </c>
    </row>
    <row r="60" spans="1:16" ht="12.75">
      <c r="A60" t="s">
        <v>53</v>
      </c>
      <c s="34" t="s">
        <v>724</v>
      </c>
      <c s="34" t="s">
        <v>14787</v>
      </c>
      <c s="35" t="s">
        <v>5</v>
      </c>
      <c s="6" t="s">
        <v>14788</v>
      </c>
      <c s="36" t="s">
        <v>56</v>
      </c>
      <c s="37">
        <v>189</v>
      </c>
      <c s="36">
        <v>0</v>
      </c>
      <c s="36">
        <f>ROUND(G60*H60,6)</f>
      </c>
      <c r="L60" s="38">
        <v>0</v>
      </c>
      <c s="32">
        <f>ROUND(ROUND(L60,2)*ROUND(G60,3),2)</f>
      </c>
      <c s="36" t="s">
        <v>57</v>
      </c>
      <c>
        <f>(M60*21)/100</f>
      </c>
      <c t="s">
        <v>28</v>
      </c>
    </row>
    <row r="61" spans="1:5" ht="25.5">
      <c r="A61" s="35" t="s">
        <v>58</v>
      </c>
      <c r="E61" s="39" t="s">
        <v>14789</v>
      </c>
    </row>
    <row r="62" spans="1:5" ht="25.5">
      <c r="A62" s="35" t="s">
        <v>59</v>
      </c>
      <c r="E62" s="40" t="s">
        <v>14790</v>
      </c>
    </row>
    <row r="63" spans="1:5" ht="12.75">
      <c r="A63" t="s">
        <v>61</v>
      </c>
      <c r="E63" s="39" t="s">
        <v>776</v>
      </c>
    </row>
    <row r="64" spans="1:16" ht="12.75">
      <c r="A64" t="s">
        <v>53</v>
      </c>
      <c s="34" t="s">
        <v>725</v>
      </c>
      <c s="34" t="s">
        <v>14791</v>
      </c>
      <c s="35" t="s">
        <v>5</v>
      </c>
      <c s="6" t="s">
        <v>14792</v>
      </c>
      <c s="36" t="s">
        <v>56</v>
      </c>
      <c s="37">
        <v>67.5</v>
      </c>
      <c s="36">
        <v>0</v>
      </c>
      <c s="36">
        <f>ROUND(G64*H64,6)</f>
      </c>
      <c r="L64" s="38">
        <v>0</v>
      </c>
      <c s="32">
        <f>ROUND(ROUND(L64,2)*ROUND(G64,3),2)</f>
      </c>
      <c s="36" t="s">
        <v>57</v>
      </c>
      <c>
        <f>(M64*21)/100</f>
      </c>
      <c t="s">
        <v>28</v>
      </c>
    </row>
    <row r="65" spans="1:5" ht="12.75">
      <c r="A65" s="35" t="s">
        <v>58</v>
      </c>
      <c r="E65" s="39" t="s">
        <v>14793</v>
      </c>
    </row>
    <row r="66" spans="1:5" ht="12.75">
      <c r="A66" s="35" t="s">
        <v>59</v>
      </c>
      <c r="E66" s="40" t="s">
        <v>14794</v>
      </c>
    </row>
    <row r="67" spans="1:5" ht="12.75">
      <c r="A67" t="s">
        <v>61</v>
      </c>
      <c r="E67" s="39" t="s">
        <v>776</v>
      </c>
    </row>
    <row r="68" spans="1:16" ht="25.5">
      <c r="A68" t="s">
        <v>53</v>
      </c>
      <c s="34" t="s">
        <v>726</v>
      </c>
      <c s="34" t="s">
        <v>14795</v>
      </c>
      <c s="35" t="s">
        <v>5</v>
      </c>
      <c s="6" t="s">
        <v>14796</v>
      </c>
      <c s="36" t="s">
        <v>56</v>
      </c>
      <c s="37">
        <v>67.5</v>
      </c>
      <c s="36">
        <v>0</v>
      </c>
      <c s="36">
        <f>ROUND(G68*H68,6)</f>
      </c>
      <c r="L68" s="38">
        <v>0</v>
      </c>
      <c s="32">
        <f>ROUND(ROUND(L68,2)*ROUND(G68,3),2)</f>
      </c>
      <c s="36" t="s">
        <v>4382</v>
      </c>
      <c>
        <f>(M68*21)/100</f>
      </c>
      <c t="s">
        <v>28</v>
      </c>
    </row>
    <row r="69" spans="1:5" ht="12.75">
      <c r="A69" s="35" t="s">
        <v>58</v>
      </c>
      <c r="E69" s="39" t="s">
        <v>14794</v>
      </c>
    </row>
    <row r="70" spans="1:5" ht="12.75">
      <c r="A70" s="35" t="s">
        <v>59</v>
      </c>
      <c r="E70" s="40" t="s">
        <v>14797</v>
      </c>
    </row>
    <row r="71" spans="1:5" ht="12.75">
      <c r="A71" t="s">
        <v>61</v>
      </c>
      <c r="E71" s="39" t="s">
        <v>776</v>
      </c>
    </row>
    <row r="72" spans="1:16" ht="12.75">
      <c r="A72" t="s">
        <v>53</v>
      </c>
      <c s="34" t="s">
        <v>729</v>
      </c>
      <c s="34" t="s">
        <v>14798</v>
      </c>
      <c s="35" t="s">
        <v>5</v>
      </c>
      <c s="6" t="s">
        <v>14799</v>
      </c>
      <c s="36" t="s">
        <v>56</v>
      </c>
      <c s="37">
        <v>210</v>
      </c>
      <c s="36">
        <v>0</v>
      </c>
      <c s="36">
        <f>ROUND(G72*H72,6)</f>
      </c>
      <c r="L72" s="38">
        <v>0</v>
      </c>
      <c s="32">
        <f>ROUND(ROUND(L72,2)*ROUND(G72,3),2)</f>
      </c>
      <c s="36" t="s">
        <v>57</v>
      </c>
      <c>
        <f>(M72*21)/100</f>
      </c>
      <c t="s">
        <v>28</v>
      </c>
    </row>
    <row r="73" spans="1:5" ht="12.75">
      <c r="A73" s="35" t="s">
        <v>58</v>
      </c>
      <c r="E73" s="39" t="s">
        <v>14800</v>
      </c>
    </row>
    <row r="74" spans="1:5" ht="12.75">
      <c r="A74" s="35" t="s">
        <v>59</v>
      </c>
      <c r="E74" s="40" t="s">
        <v>5</v>
      </c>
    </row>
    <row r="75" spans="1:5" ht="12.75">
      <c r="A75" t="s">
        <v>61</v>
      </c>
      <c r="E75" s="39" t="s">
        <v>776</v>
      </c>
    </row>
    <row r="76" spans="1:16" ht="12.75">
      <c r="A76" t="s">
        <v>53</v>
      </c>
      <c s="34" t="s">
        <v>730</v>
      </c>
      <c s="34" t="s">
        <v>4665</v>
      </c>
      <c s="35" t="s">
        <v>5</v>
      </c>
      <c s="6" t="s">
        <v>4666</v>
      </c>
      <c s="36" t="s">
        <v>56</v>
      </c>
      <c s="37">
        <v>200</v>
      </c>
      <c s="36">
        <v>0</v>
      </c>
      <c s="36">
        <f>ROUND(G76*H76,6)</f>
      </c>
      <c r="L76" s="38">
        <v>0</v>
      </c>
      <c s="32">
        <f>ROUND(ROUND(L76,2)*ROUND(G76,3),2)</f>
      </c>
      <c s="36" t="s">
        <v>57</v>
      </c>
      <c>
        <f>(M76*21)/100</f>
      </c>
      <c t="s">
        <v>28</v>
      </c>
    </row>
    <row r="77" spans="1:5" ht="25.5">
      <c r="A77" s="35" t="s">
        <v>58</v>
      </c>
      <c r="E77" s="39" t="s">
        <v>14801</v>
      </c>
    </row>
    <row r="78" spans="1:5" ht="12.75">
      <c r="A78" s="35" t="s">
        <v>59</v>
      </c>
      <c r="E78" s="40" t="s">
        <v>5</v>
      </c>
    </row>
    <row r="79" spans="1:5" ht="12.75">
      <c r="A79" t="s">
        <v>61</v>
      </c>
      <c r="E79" s="39" t="s">
        <v>776</v>
      </c>
    </row>
    <row r="80" spans="1:16" ht="12.75">
      <c r="A80" t="s">
        <v>53</v>
      </c>
      <c s="34" t="s">
        <v>731</v>
      </c>
      <c s="34" t="s">
        <v>14802</v>
      </c>
      <c s="35" t="s">
        <v>5</v>
      </c>
      <c s="6" t="s">
        <v>14803</v>
      </c>
      <c s="36" t="s">
        <v>65</v>
      </c>
      <c s="37">
        <v>200</v>
      </c>
      <c s="36">
        <v>0</v>
      </c>
      <c s="36">
        <f>ROUND(G80*H80,6)</f>
      </c>
      <c r="L80" s="38">
        <v>0</v>
      </c>
      <c s="32">
        <f>ROUND(ROUND(L80,2)*ROUND(G80,3),2)</f>
      </c>
      <c s="36" t="s">
        <v>57</v>
      </c>
      <c>
        <f>(M80*21)/100</f>
      </c>
      <c t="s">
        <v>28</v>
      </c>
    </row>
    <row r="81" spans="1:5" ht="25.5">
      <c r="A81" s="35" t="s">
        <v>58</v>
      </c>
      <c r="E81" s="39" t="s">
        <v>14801</v>
      </c>
    </row>
    <row r="82" spans="1:5" ht="12.75">
      <c r="A82" s="35" t="s">
        <v>59</v>
      </c>
      <c r="E82" s="40" t="s">
        <v>5</v>
      </c>
    </row>
    <row r="83" spans="1:5" ht="12.75">
      <c r="A83" t="s">
        <v>61</v>
      </c>
      <c r="E83" s="39" t="s">
        <v>776</v>
      </c>
    </row>
    <row r="84" spans="1:13" ht="12.75">
      <c r="A84" t="s">
        <v>50</v>
      </c>
      <c r="C84" s="31" t="s">
        <v>227</v>
      </c>
      <c r="E84" s="33" t="s">
        <v>14733</v>
      </c>
      <c r="J84" s="32">
        <f>0</f>
      </c>
      <c s="32">
        <f>0</f>
      </c>
      <c s="32">
        <f>0+L85</f>
      </c>
      <c s="32">
        <f>0+M85</f>
      </c>
    </row>
    <row r="85" spans="1:16" ht="25.5">
      <c r="A85" t="s">
        <v>53</v>
      </c>
      <c s="34" t="s">
        <v>734</v>
      </c>
      <c s="34" t="s">
        <v>5076</v>
      </c>
      <c s="35" t="s">
        <v>5</v>
      </c>
      <c s="6" t="s">
        <v>5077</v>
      </c>
      <c s="36" t="s">
        <v>82</v>
      </c>
      <c s="37">
        <v>24</v>
      </c>
      <c s="36">
        <v>0</v>
      </c>
      <c s="36">
        <f>ROUND(G85*H85,6)</f>
      </c>
      <c r="L85" s="38">
        <v>0</v>
      </c>
      <c s="32">
        <f>ROUND(ROUND(L85,2)*ROUND(G85,3),2)</f>
      </c>
      <c s="36" t="s">
        <v>57</v>
      </c>
      <c>
        <f>(M85*21)/100</f>
      </c>
      <c t="s">
        <v>28</v>
      </c>
    </row>
    <row r="86" spans="1:5" ht="25.5">
      <c r="A86" s="35" t="s">
        <v>58</v>
      </c>
      <c r="E86" s="39" t="s">
        <v>14804</v>
      </c>
    </row>
    <row r="87" spans="1:5" ht="12.75">
      <c r="A87" s="35" t="s">
        <v>59</v>
      </c>
      <c r="E87" s="40" t="s">
        <v>14805</v>
      </c>
    </row>
    <row r="88" spans="1:5" ht="12.75">
      <c r="A88" t="s">
        <v>61</v>
      </c>
      <c r="E88" s="39" t="s">
        <v>776</v>
      </c>
    </row>
    <row r="89" spans="1:13" ht="12.75">
      <c r="A89" t="s">
        <v>50</v>
      </c>
      <c r="C89" s="31" t="s">
        <v>86</v>
      </c>
      <c r="E89" s="33" t="s">
        <v>8171</v>
      </c>
      <c r="J89" s="32">
        <f>0</f>
      </c>
      <c s="32">
        <f>0</f>
      </c>
      <c s="32">
        <f>0+L90+L94+L98+L102+L106+L110+L114+L118+L122+L126+L130+L134+L138+L142+L146+L150+L154+L158+L162+L166+L170+L174+L178+L182+L186+L190+L194+L198+L202+L206+L210+L214+L218+L222+L226+L230+L234+L238</f>
      </c>
      <c s="32">
        <f>0+M90+M94+M98+M102+M106+M110+M114+M118+M122+M126+M130+M134+M138+M142+M146+M150+M154+M158+M162+M166+M170+M174+M178+M182+M186+M190+M194+M198+M202+M206+M210+M214+M218+M222+M226+M230+M234+M238</f>
      </c>
    </row>
    <row r="90" spans="1:16" ht="12.75">
      <c r="A90" t="s">
        <v>53</v>
      </c>
      <c s="34" t="s">
        <v>415</v>
      </c>
      <c s="34" t="s">
        <v>89</v>
      </c>
      <c s="35" t="s">
        <v>5</v>
      </c>
      <c s="6" t="s">
        <v>90</v>
      </c>
      <c s="36" t="s">
        <v>82</v>
      </c>
      <c s="37">
        <v>3194</v>
      </c>
      <c s="36">
        <v>0</v>
      </c>
      <c s="36">
        <f>ROUND(G90*H90,6)</f>
      </c>
      <c r="L90" s="38">
        <v>0</v>
      </c>
      <c s="32">
        <f>ROUND(ROUND(L90,2)*ROUND(G90,3),2)</f>
      </c>
      <c s="36" t="s">
        <v>57</v>
      </c>
      <c>
        <f>(M90*21)/100</f>
      </c>
      <c t="s">
        <v>28</v>
      </c>
    </row>
    <row r="91" spans="1:5" ht="12.75">
      <c r="A91" s="35" t="s">
        <v>58</v>
      </c>
      <c r="E91" s="39" t="s">
        <v>14571</v>
      </c>
    </row>
    <row r="92" spans="1:5" ht="12.75">
      <c r="A92" s="35" t="s">
        <v>59</v>
      </c>
      <c r="E92" s="40" t="s">
        <v>14572</v>
      </c>
    </row>
    <row r="93" spans="1:5" ht="12.75">
      <c r="A93" t="s">
        <v>61</v>
      </c>
      <c r="E93" s="39" t="s">
        <v>776</v>
      </c>
    </row>
    <row r="94" spans="1:16" ht="12.75">
      <c r="A94" t="s">
        <v>53</v>
      </c>
      <c s="34" t="s">
        <v>418</v>
      </c>
      <c s="34" t="s">
        <v>92</v>
      </c>
      <c s="35" t="s">
        <v>5</v>
      </c>
      <c s="6" t="s">
        <v>93</v>
      </c>
      <c s="36" t="s">
        <v>82</v>
      </c>
      <c s="37">
        <v>1324</v>
      </c>
      <c s="36">
        <v>0</v>
      </c>
      <c s="36">
        <f>ROUND(G94*H94,6)</f>
      </c>
      <c r="L94" s="38">
        <v>0</v>
      </c>
      <c s="32">
        <f>ROUND(ROUND(L94,2)*ROUND(G94,3),2)</f>
      </c>
      <c s="36" t="s">
        <v>57</v>
      </c>
      <c>
        <f>(M94*21)/100</f>
      </c>
      <c t="s">
        <v>28</v>
      </c>
    </row>
    <row r="95" spans="1:5" ht="12.75">
      <c r="A95" s="35" t="s">
        <v>58</v>
      </c>
      <c r="E95" s="39" t="s">
        <v>14806</v>
      </c>
    </row>
    <row r="96" spans="1:5" ht="12.75">
      <c r="A96" s="35" t="s">
        <v>59</v>
      </c>
      <c r="E96" s="40" t="s">
        <v>14572</v>
      </c>
    </row>
    <row r="97" spans="1:5" ht="12.75">
      <c r="A97" t="s">
        <v>61</v>
      </c>
      <c r="E97" s="39" t="s">
        <v>776</v>
      </c>
    </row>
    <row r="98" spans="1:16" ht="12.75">
      <c r="A98" t="s">
        <v>53</v>
      </c>
      <c s="34" t="s">
        <v>421</v>
      </c>
      <c s="34" t="s">
        <v>14807</v>
      </c>
      <c s="35" t="s">
        <v>5</v>
      </c>
      <c s="6" t="s">
        <v>14808</v>
      </c>
      <c s="36" t="s">
        <v>82</v>
      </c>
      <c s="37">
        <v>1735</v>
      </c>
      <c s="36">
        <v>0</v>
      </c>
      <c s="36">
        <f>ROUND(G98*H98,6)</f>
      </c>
      <c r="L98" s="38">
        <v>0</v>
      </c>
      <c s="32">
        <f>ROUND(ROUND(L98,2)*ROUND(G98,3),2)</f>
      </c>
      <c s="36" t="s">
        <v>57</v>
      </c>
      <c>
        <f>(M98*21)/100</f>
      </c>
      <c t="s">
        <v>28</v>
      </c>
    </row>
    <row r="99" spans="1:5" ht="51">
      <c r="A99" s="35" t="s">
        <v>58</v>
      </c>
      <c r="E99" s="39" t="s">
        <v>14809</v>
      </c>
    </row>
    <row r="100" spans="1:5" ht="12.75">
      <c r="A100" s="35" t="s">
        <v>59</v>
      </c>
      <c r="E100" s="40" t="s">
        <v>14810</v>
      </c>
    </row>
    <row r="101" spans="1:5" ht="12.75">
      <c r="A101" t="s">
        <v>61</v>
      </c>
      <c r="E101" s="39" t="s">
        <v>776</v>
      </c>
    </row>
    <row r="102" spans="1:16" ht="12.75">
      <c r="A102" t="s">
        <v>53</v>
      </c>
      <c s="34" t="s">
        <v>424</v>
      </c>
      <c s="34" t="s">
        <v>14574</v>
      </c>
      <c s="35" t="s">
        <v>5</v>
      </c>
      <c s="6" t="s">
        <v>14575</v>
      </c>
      <c s="36" t="s">
        <v>82</v>
      </c>
      <c s="37">
        <v>15165</v>
      </c>
      <c s="36">
        <v>0</v>
      </c>
      <c s="36">
        <f>ROUND(G102*H102,6)</f>
      </c>
      <c r="L102" s="38">
        <v>0</v>
      </c>
      <c s="32">
        <f>ROUND(ROUND(L102,2)*ROUND(G102,3),2)</f>
      </c>
      <c s="36" t="s">
        <v>57</v>
      </c>
      <c>
        <f>(M102*21)/100</f>
      </c>
      <c t="s">
        <v>28</v>
      </c>
    </row>
    <row r="103" spans="1:5" ht="38.25">
      <c r="A103" s="35" t="s">
        <v>58</v>
      </c>
      <c r="E103" s="39" t="s">
        <v>14811</v>
      </c>
    </row>
    <row r="104" spans="1:5" ht="25.5">
      <c r="A104" s="35" t="s">
        <v>59</v>
      </c>
      <c r="E104" s="40" t="s">
        <v>14812</v>
      </c>
    </row>
    <row r="105" spans="1:5" ht="12.75">
      <c r="A105" t="s">
        <v>61</v>
      </c>
      <c r="E105" s="39" t="s">
        <v>776</v>
      </c>
    </row>
    <row r="106" spans="1:16" ht="12.75">
      <c r="A106" t="s">
        <v>53</v>
      </c>
      <c s="34" t="s">
        <v>428</v>
      </c>
      <c s="34" t="s">
        <v>14577</v>
      </c>
      <c s="35" t="s">
        <v>5</v>
      </c>
      <c s="6" t="s">
        <v>14578</v>
      </c>
      <c s="36" t="s">
        <v>82</v>
      </c>
      <c s="37">
        <v>4981</v>
      </c>
      <c s="36">
        <v>0</v>
      </c>
      <c s="36">
        <f>ROUND(G106*H106,6)</f>
      </c>
      <c r="L106" s="38">
        <v>0</v>
      </c>
      <c s="32">
        <f>ROUND(ROUND(L106,2)*ROUND(G106,3),2)</f>
      </c>
      <c s="36" t="s">
        <v>57</v>
      </c>
      <c>
        <f>(M106*21)/100</f>
      </c>
      <c t="s">
        <v>28</v>
      </c>
    </row>
    <row r="107" spans="1:5" ht="12.75">
      <c r="A107" s="35" t="s">
        <v>58</v>
      </c>
      <c r="E107" s="39" t="s">
        <v>5</v>
      </c>
    </row>
    <row r="108" spans="1:5" ht="12.75">
      <c r="A108" s="35" t="s">
        <v>59</v>
      </c>
      <c r="E108" s="40" t="s">
        <v>14572</v>
      </c>
    </row>
    <row r="109" spans="1:5" ht="12.75">
      <c r="A109" t="s">
        <v>61</v>
      </c>
      <c r="E109" s="39" t="s">
        <v>776</v>
      </c>
    </row>
    <row r="110" spans="1:16" ht="12.75">
      <c r="A110" t="s">
        <v>53</v>
      </c>
      <c s="34" t="s">
        <v>431</v>
      </c>
      <c s="34" t="s">
        <v>98</v>
      </c>
      <c s="35" t="s">
        <v>5</v>
      </c>
      <c s="6" t="s">
        <v>99</v>
      </c>
      <c s="36" t="s">
        <v>82</v>
      </c>
      <c s="37">
        <v>758</v>
      </c>
      <c s="36">
        <v>0</v>
      </c>
      <c s="36">
        <f>ROUND(G110*H110,6)</f>
      </c>
      <c r="L110" s="38">
        <v>0</v>
      </c>
      <c s="32">
        <f>ROUND(ROUND(L110,2)*ROUND(G110,3),2)</f>
      </c>
      <c s="36" t="s">
        <v>57</v>
      </c>
      <c>
        <f>(M110*21)/100</f>
      </c>
      <c t="s">
        <v>28</v>
      </c>
    </row>
    <row r="111" spans="1:5" ht="12.75">
      <c r="A111" s="35" t="s">
        <v>58</v>
      </c>
      <c r="E111" s="39" t="s">
        <v>14813</v>
      </c>
    </row>
    <row r="112" spans="1:5" ht="12.75">
      <c r="A112" s="35" t="s">
        <v>59</v>
      </c>
      <c r="E112" s="40" t="s">
        <v>14572</v>
      </c>
    </row>
    <row r="113" spans="1:5" ht="12.75">
      <c r="A113" t="s">
        <v>61</v>
      </c>
      <c r="E113" s="39" t="s">
        <v>776</v>
      </c>
    </row>
    <row r="114" spans="1:16" ht="12.75">
      <c r="A114" t="s">
        <v>53</v>
      </c>
      <c s="34" t="s">
        <v>434</v>
      </c>
      <c s="34" t="s">
        <v>14581</v>
      </c>
      <c s="35" t="s">
        <v>5</v>
      </c>
      <c s="6" t="s">
        <v>14582</v>
      </c>
      <c s="36" t="s">
        <v>82</v>
      </c>
      <c s="37">
        <v>732</v>
      </c>
      <c s="36">
        <v>0</v>
      </c>
      <c s="36">
        <f>ROUND(G114*H114,6)</f>
      </c>
      <c r="L114" s="38">
        <v>0</v>
      </c>
      <c s="32">
        <f>ROUND(ROUND(L114,2)*ROUND(G114,3),2)</f>
      </c>
      <c s="36" t="s">
        <v>57</v>
      </c>
      <c>
        <f>(M114*21)/100</f>
      </c>
      <c t="s">
        <v>28</v>
      </c>
    </row>
    <row r="115" spans="1:5" ht="38.25">
      <c r="A115" s="35" t="s">
        <v>58</v>
      </c>
      <c r="E115" s="39" t="s">
        <v>14814</v>
      </c>
    </row>
    <row r="116" spans="1:5" ht="12.75">
      <c r="A116" s="35" t="s">
        <v>59</v>
      </c>
      <c r="E116" s="40" t="s">
        <v>14572</v>
      </c>
    </row>
    <row r="117" spans="1:5" ht="38.25">
      <c r="A117" t="s">
        <v>61</v>
      </c>
      <c r="E117" s="39" t="s">
        <v>14736</v>
      </c>
    </row>
    <row r="118" spans="1:16" ht="12.75">
      <c r="A118" t="s">
        <v>53</v>
      </c>
      <c s="34" t="s">
        <v>437</v>
      </c>
      <c s="34" t="s">
        <v>492</v>
      </c>
      <c s="35" t="s">
        <v>5</v>
      </c>
      <c s="6" t="s">
        <v>493</v>
      </c>
      <c s="36" t="s">
        <v>82</v>
      </c>
      <c s="37">
        <v>415</v>
      </c>
      <c s="36">
        <v>0</v>
      </c>
      <c s="36">
        <f>ROUND(G118*H118,6)</f>
      </c>
      <c r="L118" s="38">
        <v>0</v>
      </c>
      <c s="32">
        <f>ROUND(ROUND(L118,2)*ROUND(G118,3),2)</f>
      </c>
      <c s="36" t="s">
        <v>57</v>
      </c>
      <c>
        <f>(M118*21)/100</f>
      </c>
      <c t="s">
        <v>28</v>
      </c>
    </row>
    <row r="119" spans="1:5" ht="25.5">
      <c r="A119" s="35" t="s">
        <v>58</v>
      </c>
      <c r="E119" s="39" t="s">
        <v>14815</v>
      </c>
    </row>
    <row r="120" spans="1:5" ht="12.75">
      <c r="A120" s="35" t="s">
        <v>59</v>
      </c>
      <c r="E120" s="40" t="s">
        <v>14816</v>
      </c>
    </row>
    <row r="121" spans="1:5" ht="12.75">
      <c r="A121" t="s">
        <v>61</v>
      </c>
      <c r="E121" s="39" t="s">
        <v>776</v>
      </c>
    </row>
    <row r="122" spans="1:16" ht="12.75">
      <c r="A122" t="s">
        <v>53</v>
      </c>
      <c s="34" t="s">
        <v>440</v>
      </c>
      <c s="34" t="s">
        <v>14817</v>
      </c>
      <c s="35" t="s">
        <v>5</v>
      </c>
      <c s="6" t="s">
        <v>14818</v>
      </c>
      <c s="36" t="s">
        <v>65</v>
      </c>
      <c s="37">
        <v>9.6</v>
      </c>
      <c s="36">
        <v>0</v>
      </c>
      <c s="36">
        <f>ROUND(G122*H122,6)</f>
      </c>
      <c r="L122" s="38">
        <v>0</v>
      </c>
      <c s="32">
        <f>ROUND(ROUND(L122,2)*ROUND(G122,3),2)</f>
      </c>
      <c s="36" t="s">
        <v>4382</v>
      </c>
      <c>
        <f>(M122*21)/100</f>
      </c>
      <c t="s">
        <v>28</v>
      </c>
    </row>
    <row r="123" spans="1:5" ht="25.5">
      <c r="A123" s="35" t="s">
        <v>58</v>
      </c>
      <c r="E123" s="39" t="s">
        <v>14819</v>
      </c>
    </row>
    <row r="124" spans="1:5" ht="12.75">
      <c r="A124" s="35" t="s">
        <v>59</v>
      </c>
      <c r="E124" s="40" t="s">
        <v>14773</v>
      </c>
    </row>
    <row r="125" spans="1:5" ht="382.5">
      <c r="A125" t="s">
        <v>61</v>
      </c>
      <c r="E125" s="39" t="s">
        <v>14820</v>
      </c>
    </row>
    <row r="126" spans="1:16" ht="25.5">
      <c r="A126" t="s">
        <v>53</v>
      </c>
      <c s="34" t="s">
        <v>443</v>
      </c>
      <c s="34" t="s">
        <v>14584</v>
      </c>
      <c s="35" t="s">
        <v>5</v>
      </c>
      <c s="6" t="s">
        <v>14585</v>
      </c>
      <c s="36" t="s">
        <v>115</v>
      </c>
      <c s="37">
        <v>111</v>
      </c>
      <c s="36">
        <v>0</v>
      </c>
      <c s="36">
        <f>ROUND(G126*H126,6)</f>
      </c>
      <c r="L126" s="38">
        <v>0</v>
      </c>
      <c s="32">
        <f>ROUND(ROUND(L126,2)*ROUND(G126,3),2)</f>
      </c>
      <c s="36" t="s">
        <v>57</v>
      </c>
      <c>
        <f>(M126*21)/100</f>
      </c>
      <c t="s">
        <v>28</v>
      </c>
    </row>
    <row r="127" spans="1:5" ht="12.75">
      <c r="A127" s="35" t="s">
        <v>58</v>
      </c>
      <c r="E127" s="39" t="s">
        <v>5</v>
      </c>
    </row>
    <row r="128" spans="1:5" ht="12.75">
      <c r="A128" s="35" t="s">
        <v>59</v>
      </c>
      <c r="E128" s="40" t="s">
        <v>5</v>
      </c>
    </row>
    <row r="129" spans="1:5" ht="12.75">
      <c r="A129" t="s">
        <v>61</v>
      </c>
      <c r="E129" s="39" t="s">
        <v>776</v>
      </c>
    </row>
    <row r="130" spans="1:16" ht="12.75">
      <c r="A130" t="s">
        <v>53</v>
      </c>
      <c s="34" t="s">
        <v>447</v>
      </c>
      <c s="34" t="s">
        <v>848</v>
      </c>
      <c s="35" t="s">
        <v>5</v>
      </c>
      <c s="6" t="s">
        <v>849</v>
      </c>
      <c s="36" t="s">
        <v>115</v>
      </c>
      <c s="37">
        <v>85</v>
      </c>
      <c s="36">
        <v>0</v>
      </c>
      <c s="36">
        <f>ROUND(G130*H130,6)</f>
      </c>
      <c r="L130" s="38">
        <v>0</v>
      </c>
      <c s="32">
        <f>ROUND(ROUND(L130,2)*ROUND(G130,3),2)</f>
      </c>
      <c s="36" t="s">
        <v>57</v>
      </c>
      <c>
        <f>(M130*21)/100</f>
      </c>
      <c t="s">
        <v>28</v>
      </c>
    </row>
    <row r="131" spans="1:5" ht="25.5">
      <c r="A131" s="35" t="s">
        <v>58</v>
      </c>
      <c r="E131" s="39" t="s">
        <v>14586</v>
      </c>
    </row>
    <row r="132" spans="1:5" ht="12.75">
      <c r="A132" s="35" t="s">
        <v>59</v>
      </c>
      <c r="E132" s="40" t="s">
        <v>5</v>
      </c>
    </row>
    <row r="133" spans="1:5" ht="12.75">
      <c r="A133" t="s">
        <v>61</v>
      </c>
      <c r="E133" s="39" t="s">
        <v>776</v>
      </c>
    </row>
    <row r="134" spans="1:16" ht="25.5">
      <c r="A134" t="s">
        <v>53</v>
      </c>
      <c s="34" t="s">
        <v>450</v>
      </c>
      <c s="34" t="s">
        <v>120</v>
      </c>
      <c s="35" t="s">
        <v>5</v>
      </c>
      <c s="6" t="s">
        <v>121</v>
      </c>
      <c s="36" t="s">
        <v>115</v>
      </c>
      <c s="37">
        <v>164</v>
      </c>
      <c s="36">
        <v>0</v>
      </c>
      <c s="36">
        <f>ROUND(G134*H134,6)</f>
      </c>
      <c r="L134" s="38">
        <v>0</v>
      </c>
      <c s="32">
        <f>ROUND(ROUND(L134,2)*ROUND(G134,3),2)</f>
      </c>
      <c s="36" t="s">
        <v>57</v>
      </c>
      <c>
        <f>(M134*21)/100</f>
      </c>
      <c t="s">
        <v>28</v>
      </c>
    </row>
    <row r="135" spans="1:5" ht="12.75">
      <c r="A135" s="35" t="s">
        <v>58</v>
      </c>
      <c r="E135" s="39" t="s">
        <v>5</v>
      </c>
    </row>
    <row r="136" spans="1:5" ht="12.75">
      <c r="A136" s="35" t="s">
        <v>59</v>
      </c>
      <c r="E136" s="40" t="s">
        <v>5</v>
      </c>
    </row>
    <row r="137" spans="1:5" ht="12.75">
      <c r="A137" t="s">
        <v>61</v>
      </c>
      <c r="E137" s="39" t="s">
        <v>776</v>
      </c>
    </row>
    <row r="138" spans="1:16" ht="12.75">
      <c r="A138" t="s">
        <v>53</v>
      </c>
      <c s="34" t="s">
        <v>453</v>
      </c>
      <c s="34" t="s">
        <v>117</v>
      </c>
      <c s="35" t="s">
        <v>5</v>
      </c>
      <c s="6" t="s">
        <v>118</v>
      </c>
      <c s="36" t="s">
        <v>115</v>
      </c>
      <c s="37">
        <v>195</v>
      </c>
      <c s="36">
        <v>0</v>
      </c>
      <c s="36">
        <f>ROUND(G138*H138,6)</f>
      </c>
      <c r="L138" s="38">
        <v>0</v>
      </c>
      <c s="32">
        <f>ROUND(ROUND(L138,2)*ROUND(G138,3),2)</f>
      </c>
      <c s="36" t="s">
        <v>57</v>
      </c>
      <c>
        <f>(M138*21)/100</f>
      </c>
      <c t="s">
        <v>28</v>
      </c>
    </row>
    <row r="139" spans="1:5" ht="12.75">
      <c r="A139" s="35" t="s">
        <v>58</v>
      </c>
      <c r="E139" s="39" t="s">
        <v>14587</v>
      </c>
    </row>
    <row r="140" spans="1:5" ht="12.75">
      <c r="A140" s="35" t="s">
        <v>59</v>
      </c>
      <c r="E140" s="40" t="s">
        <v>5</v>
      </c>
    </row>
    <row r="141" spans="1:5" ht="12.75">
      <c r="A141" t="s">
        <v>61</v>
      </c>
      <c r="E141" s="39" t="s">
        <v>776</v>
      </c>
    </row>
    <row r="142" spans="1:16" ht="12.75">
      <c r="A142" t="s">
        <v>53</v>
      </c>
      <c s="34" t="s">
        <v>456</v>
      </c>
      <c s="34" t="s">
        <v>123</v>
      </c>
      <c s="35" t="s">
        <v>5</v>
      </c>
      <c s="6" t="s">
        <v>124</v>
      </c>
      <c s="36" t="s">
        <v>82</v>
      </c>
      <c s="37">
        <v>23525</v>
      </c>
      <c s="36">
        <v>0</v>
      </c>
      <c s="36">
        <f>ROUND(G142*H142,6)</f>
      </c>
      <c r="L142" s="38">
        <v>0</v>
      </c>
      <c s="32">
        <f>ROUND(ROUND(L142,2)*ROUND(G142,3),2)</f>
      </c>
      <c s="36" t="s">
        <v>57</v>
      </c>
      <c>
        <f>(M142*21)/100</f>
      </c>
      <c t="s">
        <v>28</v>
      </c>
    </row>
    <row r="143" spans="1:5" ht="51">
      <c r="A143" s="35" t="s">
        <v>58</v>
      </c>
      <c r="E143" s="39" t="s">
        <v>14821</v>
      </c>
    </row>
    <row r="144" spans="1:5" ht="12.75">
      <c r="A144" s="35" t="s">
        <v>59</v>
      </c>
      <c r="E144" s="40" t="s">
        <v>14822</v>
      </c>
    </row>
    <row r="145" spans="1:5" ht="12.75">
      <c r="A145" t="s">
        <v>61</v>
      </c>
      <c r="E145" s="39" t="s">
        <v>776</v>
      </c>
    </row>
    <row r="146" spans="1:16" ht="25.5">
      <c r="A146" t="s">
        <v>53</v>
      </c>
      <c s="34" t="s">
        <v>460</v>
      </c>
      <c s="34" t="s">
        <v>1222</v>
      </c>
      <c s="35" t="s">
        <v>5</v>
      </c>
      <c s="6" t="s">
        <v>1223</v>
      </c>
      <c s="36" t="s">
        <v>115</v>
      </c>
      <c s="37">
        <v>1716</v>
      </c>
      <c s="36">
        <v>0</v>
      </c>
      <c s="36">
        <f>ROUND(G146*H146,6)</f>
      </c>
      <c r="L146" s="38">
        <v>0</v>
      </c>
      <c s="32">
        <f>ROUND(ROUND(L146,2)*ROUND(G146,3),2)</f>
      </c>
      <c s="36" t="s">
        <v>57</v>
      </c>
      <c>
        <f>(M146*21)/100</f>
      </c>
      <c t="s">
        <v>28</v>
      </c>
    </row>
    <row r="147" spans="1:5" ht="38.25">
      <c r="A147" s="35" t="s">
        <v>58</v>
      </c>
      <c r="E147" s="39" t="s">
        <v>14823</v>
      </c>
    </row>
    <row r="148" spans="1:5" ht="12.75">
      <c r="A148" s="35" t="s">
        <v>59</v>
      </c>
      <c r="E148" s="40" t="s">
        <v>5</v>
      </c>
    </row>
    <row r="149" spans="1:5" ht="12.75">
      <c r="A149" t="s">
        <v>61</v>
      </c>
      <c r="E149" s="39" t="s">
        <v>776</v>
      </c>
    </row>
    <row r="150" spans="1:16" ht="25.5">
      <c r="A150" t="s">
        <v>53</v>
      </c>
      <c s="34" t="s">
        <v>463</v>
      </c>
      <c s="34" t="s">
        <v>803</v>
      </c>
      <c s="35" t="s">
        <v>5</v>
      </c>
      <c s="6" t="s">
        <v>804</v>
      </c>
      <c s="36" t="s">
        <v>115</v>
      </c>
      <c s="37">
        <v>72</v>
      </c>
      <c s="36">
        <v>0</v>
      </c>
      <c s="36">
        <f>ROUND(G150*H150,6)</f>
      </c>
      <c r="L150" s="38">
        <v>0</v>
      </c>
      <c s="32">
        <f>ROUND(ROUND(L150,2)*ROUND(G150,3),2)</f>
      </c>
      <c s="36" t="s">
        <v>57</v>
      </c>
      <c>
        <f>(M150*21)/100</f>
      </c>
      <c t="s">
        <v>28</v>
      </c>
    </row>
    <row r="151" spans="1:5" ht="25.5">
      <c r="A151" s="35" t="s">
        <v>58</v>
      </c>
      <c r="E151" s="39" t="s">
        <v>14824</v>
      </c>
    </row>
    <row r="152" spans="1:5" ht="12.75">
      <c r="A152" s="35" t="s">
        <v>59</v>
      </c>
      <c r="E152" s="40" t="s">
        <v>14825</v>
      </c>
    </row>
    <row r="153" spans="1:5" ht="12.75">
      <c r="A153" t="s">
        <v>61</v>
      </c>
      <c r="E153" s="39" t="s">
        <v>776</v>
      </c>
    </row>
    <row r="154" spans="1:16" ht="12.75">
      <c r="A154" t="s">
        <v>53</v>
      </c>
      <c s="34" t="s">
        <v>466</v>
      </c>
      <c s="34" t="s">
        <v>4285</v>
      </c>
      <c s="35" t="s">
        <v>5</v>
      </c>
      <c s="6" t="s">
        <v>4286</v>
      </c>
      <c s="36" t="s">
        <v>56</v>
      </c>
      <c s="37">
        <v>2.8</v>
      </c>
      <c s="36">
        <v>0</v>
      </c>
      <c s="36">
        <f>ROUND(G154*H154,6)</f>
      </c>
      <c r="L154" s="38">
        <v>0</v>
      </c>
      <c s="32">
        <f>ROUND(ROUND(L154,2)*ROUND(G154,3),2)</f>
      </c>
      <c s="36" t="s">
        <v>57</v>
      </c>
      <c>
        <f>(M154*21)/100</f>
      </c>
      <c t="s">
        <v>28</v>
      </c>
    </row>
    <row r="155" spans="1:5" ht="25.5">
      <c r="A155" s="35" t="s">
        <v>58</v>
      </c>
      <c r="E155" s="39" t="s">
        <v>14826</v>
      </c>
    </row>
    <row r="156" spans="1:5" ht="12.75">
      <c r="A156" s="35" t="s">
        <v>59</v>
      </c>
      <c r="E156" s="40" t="s">
        <v>14825</v>
      </c>
    </row>
    <row r="157" spans="1:5" ht="12.75">
      <c r="A157" t="s">
        <v>61</v>
      </c>
      <c r="E157" s="39" t="s">
        <v>776</v>
      </c>
    </row>
    <row r="158" spans="1:16" ht="12.75">
      <c r="A158" t="s">
        <v>53</v>
      </c>
      <c s="34" t="s">
        <v>638</v>
      </c>
      <c s="34" t="s">
        <v>110</v>
      </c>
      <c s="35" t="s">
        <v>5</v>
      </c>
      <c s="6" t="s">
        <v>111</v>
      </c>
      <c s="36" t="s">
        <v>56</v>
      </c>
      <c s="37">
        <v>4.25</v>
      </c>
      <c s="36">
        <v>0</v>
      </c>
      <c s="36">
        <f>ROUND(G158*H158,6)</f>
      </c>
      <c r="L158" s="38">
        <v>0</v>
      </c>
      <c s="32">
        <f>ROUND(ROUND(L158,2)*ROUND(G158,3),2)</f>
      </c>
      <c s="36" t="s">
        <v>57</v>
      </c>
      <c>
        <f>(M158*21)/100</f>
      </c>
      <c t="s">
        <v>28</v>
      </c>
    </row>
    <row r="159" spans="1:5" ht="25.5">
      <c r="A159" s="35" t="s">
        <v>58</v>
      </c>
      <c r="E159" s="39" t="s">
        <v>14827</v>
      </c>
    </row>
    <row r="160" spans="1:5" ht="12.75">
      <c r="A160" s="35" t="s">
        <v>59</v>
      </c>
      <c r="E160" s="40" t="s">
        <v>14825</v>
      </c>
    </row>
    <row r="161" spans="1:5" ht="12.75">
      <c r="A161" t="s">
        <v>61</v>
      </c>
      <c r="E161" s="39" t="s">
        <v>776</v>
      </c>
    </row>
    <row r="162" spans="1:16" ht="25.5">
      <c r="A162" t="s">
        <v>53</v>
      </c>
      <c s="34" t="s">
        <v>641</v>
      </c>
      <c s="34" t="s">
        <v>800</v>
      </c>
      <c s="35" t="s">
        <v>5</v>
      </c>
      <c s="6" t="s">
        <v>801</v>
      </c>
      <c s="36" t="s">
        <v>115</v>
      </c>
      <c s="37">
        <v>50</v>
      </c>
      <c s="36">
        <v>0</v>
      </c>
      <c s="36">
        <f>ROUND(G162*H162,6)</f>
      </c>
      <c r="L162" s="38">
        <v>0</v>
      </c>
      <c s="32">
        <f>ROUND(ROUND(L162,2)*ROUND(G162,3),2)</f>
      </c>
      <c s="36" t="s">
        <v>57</v>
      </c>
      <c>
        <f>(M162*21)/100</f>
      </c>
      <c t="s">
        <v>28</v>
      </c>
    </row>
    <row r="163" spans="1:5" ht="25.5">
      <c r="A163" s="35" t="s">
        <v>58</v>
      </c>
      <c r="E163" s="39" t="s">
        <v>14828</v>
      </c>
    </row>
    <row r="164" spans="1:5" ht="12.75">
      <c r="A164" s="35" t="s">
        <v>59</v>
      </c>
      <c r="E164" s="40" t="s">
        <v>14794</v>
      </c>
    </row>
    <row r="165" spans="1:5" ht="12.75">
      <c r="A165" t="s">
        <v>61</v>
      </c>
      <c r="E165" s="39" t="s">
        <v>776</v>
      </c>
    </row>
    <row r="166" spans="1:16" ht="25.5">
      <c r="A166" t="s">
        <v>53</v>
      </c>
      <c s="34" t="s">
        <v>644</v>
      </c>
      <c s="34" t="s">
        <v>797</v>
      </c>
      <c s="35" t="s">
        <v>5</v>
      </c>
      <c s="6" t="s">
        <v>798</v>
      </c>
      <c s="36" t="s">
        <v>115</v>
      </c>
      <c s="37">
        <v>202</v>
      </c>
      <c s="36">
        <v>0</v>
      </c>
      <c s="36">
        <f>ROUND(G166*H166,6)</f>
      </c>
      <c r="L166" s="38">
        <v>0</v>
      </c>
      <c s="32">
        <f>ROUND(ROUND(L166,2)*ROUND(G166,3),2)</f>
      </c>
      <c s="36" t="s">
        <v>57</v>
      </c>
      <c>
        <f>(M166*21)/100</f>
      </c>
      <c t="s">
        <v>28</v>
      </c>
    </row>
    <row r="167" spans="1:5" ht="25.5">
      <c r="A167" s="35" t="s">
        <v>58</v>
      </c>
      <c r="E167" s="39" t="s">
        <v>14829</v>
      </c>
    </row>
    <row r="168" spans="1:5" ht="12.75">
      <c r="A168" s="35" t="s">
        <v>59</v>
      </c>
      <c r="E168" s="40" t="s">
        <v>14794</v>
      </c>
    </row>
    <row r="169" spans="1:5" ht="12.75">
      <c r="A169" t="s">
        <v>61</v>
      </c>
      <c r="E169" s="39" t="s">
        <v>776</v>
      </c>
    </row>
    <row r="170" spans="1:16" ht="25.5">
      <c r="A170" t="s">
        <v>53</v>
      </c>
      <c s="34" t="s">
        <v>647</v>
      </c>
      <c s="34" t="s">
        <v>101</v>
      </c>
      <c s="35" t="s">
        <v>5</v>
      </c>
      <c s="6" t="s">
        <v>102</v>
      </c>
      <c s="36" t="s">
        <v>82</v>
      </c>
      <c s="37">
        <v>378</v>
      </c>
      <c s="36">
        <v>0</v>
      </c>
      <c s="36">
        <f>ROUND(G170*H170,6)</f>
      </c>
      <c r="L170" s="38">
        <v>0</v>
      </c>
      <c s="32">
        <f>ROUND(ROUND(L170,2)*ROUND(G170,3),2)</f>
      </c>
      <c s="36" t="s">
        <v>57</v>
      </c>
      <c>
        <f>(M170*21)/100</f>
      </c>
      <c t="s">
        <v>28</v>
      </c>
    </row>
    <row r="171" spans="1:5" ht="51">
      <c r="A171" s="35" t="s">
        <v>58</v>
      </c>
      <c r="E171" s="39" t="s">
        <v>14830</v>
      </c>
    </row>
    <row r="172" spans="1:5" ht="25.5">
      <c r="A172" s="35" t="s">
        <v>59</v>
      </c>
      <c r="E172" s="40" t="s">
        <v>14790</v>
      </c>
    </row>
    <row r="173" spans="1:5" ht="12.75">
      <c r="A173" t="s">
        <v>61</v>
      </c>
      <c r="E173" s="39" t="s">
        <v>776</v>
      </c>
    </row>
    <row r="174" spans="1:16" ht="25.5">
      <c r="A174" t="s">
        <v>53</v>
      </c>
      <c s="34" t="s">
        <v>650</v>
      </c>
      <c s="34" t="s">
        <v>1226</v>
      </c>
      <c s="35" t="s">
        <v>5</v>
      </c>
      <c s="6" t="s">
        <v>1227</v>
      </c>
      <c s="36" t="s">
        <v>82</v>
      </c>
      <c s="37">
        <v>544</v>
      </c>
      <c s="36">
        <v>0</v>
      </c>
      <c s="36">
        <f>ROUND(G174*H174,6)</f>
      </c>
      <c r="L174" s="38">
        <v>0</v>
      </c>
      <c s="32">
        <f>ROUND(ROUND(L174,2)*ROUND(G174,3),2)</f>
      </c>
      <c s="36" t="s">
        <v>57</v>
      </c>
      <c>
        <f>(M174*21)/100</f>
      </c>
      <c t="s">
        <v>28</v>
      </c>
    </row>
    <row r="175" spans="1:5" ht="25.5">
      <c r="A175" s="35" t="s">
        <v>58</v>
      </c>
      <c r="E175" s="39" t="s">
        <v>14831</v>
      </c>
    </row>
    <row r="176" spans="1:5" ht="12.75">
      <c r="A176" s="35" t="s">
        <v>59</v>
      </c>
      <c r="E176" s="40" t="s">
        <v>14794</v>
      </c>
    </row>
    <row r="177" spans="1:5" ht="12.75">
      <c r="A177" t="s">
        <v>61</v>
      </c>
      <c r="E177" s="39" t="s">
        <v>776</v>
      </c>
    </row>
    <row r="178" spans="1:16" ht="25.5">
      <c r="A178" t="s">
        <v>53</v>
      </c>
      <c s="34" t="s">
        <v>653</v>
      </c>
      <c s="34" t="s">
        <v>1231</v>
      </c>
      <c s="35" t="s">
        <v>5</v>
      </c>
      <c s="6" t="s">
        <v>1232</v>
      </c>
      <c s="36" t="s">
        <v>82</v>
      </c>
      <c s="37">
        <v>44</v>
      </c>
      <c s="36">
        <v>0</v>
      </c>
      <c s="36">
        <f>ROUND(G178*H178,6)</f>
      </c>
      <c r="L178" s="38">
        <v>0</v>
      </c>
      <c s="32">
        <f>ROUND(ROUND(L178,2)*ROUND(G178,3),2)</f>
      </c>
      <c s="36" t="s">
        <v>57</v>
      </c>
      <c>
        <f>(M178*21)/100</f>
      </c>
      <c t="s">
        <v>28</v>
      </c>
    </row>
    <row r="179" spans="1:5" ht="25.5">
      <c r="A179" s="35" t="s">
        <v>58</v>
      </c>
      <c r="E179" s="39" t="s">
        <v>14832</v>
      </c>
    </row>
    <row r="180" spans="1:5" ht="12.75">
      <c r="A180" s="35" t="s">
        <v>59</v>
      </c>
      <c r="E180" s="40" t="s">
        <v>14833</v>
      </c>
    </row>
    <row r="181" spans="1:5" ht="12.75">
      <c r="A181" t="s">
        <v>61</v>
      </c>
      <c r="E181" s="39" t="s">
        <v>776</v>
      </c>
    </row>
    <row r="182" spans="1:16" ht="25.5">
      <c r="A182" t="s">
        <v>53</v>
      </c>
      <c s="34" t="s">
        <v>656</v>
      </c>
      <c s="34" t="s">
        <v>4594</v>
      </c>
      <c s="35" t="s">
        <v>5</v>
      </c>
      <c s="6" t="s">
        <v>4595</v>
      </c>
      <c s="36" t="s">
        <v>82</v>
      </c>
      <c s="37">
        <v>167</v>
      </c>
      <c s="36">
        <v>0</v>
      </c>
      <c s="36">
        <f>ROUND(G182*H182,6)</f>
      </c>
      <c r="L182" s="38">
        <v>0</v>
      </c>
      <c s="32">
        <f>ROUND(ROUND(L182,2)*ROUND(G182,3),2)</f>
      </c>
      <c s="36" t="s">
        <v>57</v>
      </c>
      <c>
        <f>(M182*21)/100</f>
      </c>
      <c t="s">
        <v>28</v>
      </c>
    </row>
    <row r="183" spans="1:5" ht="89.25">
      <c r="A183" s="35" t="s">
        <v>58</v>
      </c>
      <c r="E183" s="39" t="s">
        <v>14834</v>
      </c>
    </row>
    <row r="184" spans="1:5" ht="12.75">
      <c r="A184" s="35" t="s">
        <v>59</v>
      </c>
      <c r="E184" s="40" t="s">
        <v>14835</v>
      </c>
    </row>
    <row r="185" spans="1:5" ht="12.75">
      <c r="A185" t="s">
        <v>61</v>
      </c>
      <c r="E185" s="39" t="s">
        <v>776</v>
      </c>
    </row>
    <row r="186" spans="1:16" ht="25.5">
      <c r="A186" t="s">
        <v>53</v>
      </c>
      <c s="34" t="s">
        <v>659</v>
      </c>
      <c s="34" t="s">
        <v>4827</v>
      </c>
      <c s="35" t="s">
        <v>5</v>
      </c>
      <c s="6" t="s">
        <v>4828</v>
      </c>
      <c s="36" t="s">
        <v>56</v>
      </c>
      <c s="37">
        <v>51</v>
      </c>
      <c s="36">
        <v>0</v>
      </c>
      <c s="36">
        <f>ROUND(G186*H186,6)</f>
      </c>
      <c r="L186" s="38">
        <v>0</v>
      </c>
      <c s="32">
        <f>ROUND(ROUND(L186,2)*ROUND(G186,3),2)</f>
      </c>
      <c s="36" t="s">
        <v>57</v>
      </c>
      <c>
        <f>(M186*21)/100</f>
      </c>
      <c t="s">
        <v>28</v>
      </c>
    </row>
    <row r="187" spans="1:5" ht="25.5">
      <c r="A187" s="35" t="s">
        <v>58</v>
      </c>
      <c r="E187" s="39" t="s">
        <v>14836</v>
      </c>
    </row>
    <row r="188" spans="1:5" ht="12.75">
      <c r="A188" s="35" t="s">
        <v>59</v>
      </c>
      <c r="E188" s="40" t="s">
        <v>5</v>
      </c>
    </row>
    <row r="189" spans="1:5" ht="12.75">
      <c r="A189" t="s">
        <v>61</v>
      </c>
      <c r="E189" s="39" t="s">
        <v>776</v>
      </c>
    </row>
    <row r="190" spans="1:16" ht="12.75">
      <c r="A190" t="s">
        <v>53</v>
      </c>
      <c s="34" t="s">
        <v>662</v>
      </c>
      <c s="34" t="s">
        <v>4661</v>
      </c>
      <c s="35" t="s">
        <v>5</v>
      </c>
      <c s="6" t="s">
        <v>4662</v>
      </c>
      <c s="36" t="s">
        <v>115</v>
      </c>
      <c s="37">
        <v>3720</v>
      </c>
      <c s="36">
        <v>0</v>
      </c>
      <c s="36">
        <f>ROUND(G190*H190,6)</f>
      </c>
      <c r="L190" s="38">
        <v>0</v>
      </c>
      <c s="32">
        <f>ROUND(ROUND(L190,2)*ROUND(G190,3),2)</f>
      </c>
      <c s="36" t="s">
        <v>57</v>
      </c>
      <c>
        <f>(M190*21)/100</f>
      </c>
      <c t="s">
        <v>28</v>
      </c>
    </row>
    <row r="191" spans="1:5" ht="51">
      <c r="A191" s="35" t="s">
        <v>58</v>
      </c>
      <c r="E191" s="39" t="s">
        <v>14837</v>
      </c>
    </row>
    <row r="192" spans="1:5" ht="12.75">
      <c r="A192" s="35" t="s">
        <v>59</v>
      </c>
      <c r="E192" s="40" t="s">
        <v>5</v>
      </c>
    </row>
    <row r="193" spans="1:5" ht="12.75">
      <c r="A193" t="s">
        <v>61</v>
      </c>
      <c r="E193" s="39" t="s">
        <v>776</v>
      </c>
    </row>
    <row r="194" spans="1:16" ht="12.75">
      <c r="A194" t="s">
        <v>53</v>
      </c>
      <c s="34" t="s">
        <v>665</v>
      </c>
      <c s="34" t="s">
        <v>1237</v>
      </c>
      <c s="35" t="s">
        <v>5</v>
      </c>
      <c s="6" t="s">
        <v>1238</v>
      </c>
      <c s="36" t="s">
        <v>115</v>
      </c>
      <c s="37">
        <v>1036</v>
      </c>
      <c s="36">
        <v>0</v>
      </c>
      <c s="36">
        <f>ROUND(G194*H194,6)</f>
      </c>
      <c r="L194" s="38">
        <v>0</v>
      </c>
      <c s="32">
        <f>ROUND(ROUND(L194,2)*ROUND(G194,3),2)</f>
      </c>
      <c s="36" t="s">
        <v>57</v>
      </c>
      <c>
        <f>(M194*21)/100</f>
      </c>
      <c t="s">
        <v>28</v>
      </c>
    </row>
    <row r="195" spans="1:5" ht="51">
      <c r="A195" s="35" t="s">
        <v>58</v>
      </c>
      <c r="E195" s="39" t="s">
        <v>14838</v>
      </c>
    </row>
    <row r="196" spans="1:5" ht="12.75">
      <c r="A196" s="35" t="s">
        <v>59</v>
      </c>
      <c r="E196" s="40" t="s">
        <v>5</v>
      </c>
    </row>
    <row r="197" spans="1:5" ht="12.75">
      <c r="A197" t="s">
        <v>61</v>
      </c>
      <c r="E197" s="39" t="s">
        <v>776</v>
      </c>
    </row>
    <row r="198" spans="1:16" ht="25.5">
      <c r="A198" t="s">
        <v>53</v>
      </c>
      <c s="34" t="s">
        <v>666</v>
      </c>
      <c s="34" t="s">
        <v>4139</v>
      </c>
      <c s="35" t="s">
        <v>5</v>
      </c>
      <c s="6" t="s">
        <v>4140</v>
      </c>
      <c s="36" t="s">
        <v>115</v>
      </c>
      <c s="37">
        <v>155</v>
      </c>
      <c s="36">
        <v>0</v>
      </c>
      <c s="36">
        <f>ROUND(G198*H198,6)</f>
      </c>
      <c r="L198" s="38">
        <v>0</v>
      </c>
      <c s="32">
        <f>ROUND(ROUND(L198,2)*ROUND(G198,3),2)</f>
      </c>
      <c s="36" t="s">
        <v>57</v>
      </c>
      <c>
        <f>(M198*21)/100</f>
      </c>
      <c t="s">
        <v>28</v>
      </c>
    </row>
    <row r="199" spans="1:5" ht="38.25">
      <c r="A199" s="35" t="s">
        <v>58</v>
      </c>
      <c r="E199" s="39" t="s">
        <v>14839</v>
      </c>
    </row>
    <row r="200" spans="1:5" ht="12.75">
      <c r="A200" s="35" t="s">
        <v>59</v>
      </c>
      <c r="E200" s="40" t="s">
        <v>5</v>
      </c>
    </row>
    <row r="201" spans="1:5" ht="12.75">
      <c r="A201" t="s">
        <v>61</v>
      </c>
      <c r="E201" s="39" t="s">
        <v>5</v>
      </c>
    </row>
    <row r="202" spans="1:16" ht="25.5">
      <c r="A202" t="s">
        <v>53</v>
      </c>
      <c s="34" t="s">
        <v>667</v>
      </c>
      <c s="34" t="s">
        <v>14840</v>
      </c>
      <c s="35" t="s">
        <v>5</v>
      </c>
      <c s="6" t="s">
        <v>14841</v>
      </c>
      <c s="36" t="s">
        <v>82</v>
      </c>
      <c s="37">
        <v>175</v>
      </c>
      <c s="36">
        <v>0</v>
      </c>
      <c s="36">
        <f>ROUND(G202*H202,6)</f>
      </c>
      <c r="L202" s="38">
        <v>0</v>
      </c>
      <c s="32">
        <f>ROUND(ROUND(L202,2)*ROUND(G202,3),2)</f>
      </c>
      <c s="36" t="s">
        <v>4382</v>
      </c>
      <c>
        <f>(M202*21)/100</f>
      </c>
      <c t="s">
        <v>28</v>
      </c>
    </row>
    <row r="203" spans="1:5" ht="25.5">
      <c r="A203" s="35" t="s">
        <v>58</v>
      </c>
      <c r="E203" s="39" t="s">
        <v>14842</v>
      </c>
    </row>
    <row r="204" spans="1:5" ht="12.75">
      <c r="A204" s="35" t="s">
        <v>59</v>
      </c>
      <c r="E204" s="40" t="s">
        <v>14843</v>
      </c>
    </row>
    <row r="205" spans="1:5" ht="127.5">
      <c r="A205" t="s">
        <v>61</v>
      </c>
      <c r="E205" s="39" t="s">
        <v>14844</v>
      </c>
    </row>
    <row r="206" spans="1:16" ht="12.75">
      <c r="A206" t="s">
        <v>53</v>
      </c>
      <c s="34" t="s">
        <v>670</v>
      </c>
      <c s="34" t="s">
        <v>14845</v>
      </c>
      <c s="35" t="s">
        <v>5</v>
      </c>
      <c s="6" t="s">
        <v>14846</v>
      </c>
      <c s="36" t="s">
        <v>82</v>
      </c>
      <c s="37">
        <v>65</v>
      </c>
      <c s="36">
        <v>0</v>
      </c>
      <c s="36">
        <f>ROUND(G206*H206,6)</f>
      </c>
      <c r="L206" s="38">
        <v>0</v>
      </c>
      <c s="32">
        <f>ROUND(ROUND(L206,2)*ROUND(G206,3),2)</f>
      </c>
      <c s="36" t="s">
        <v>57</v>
      </c>
      <c>
        <f>(M206*21)/100</f>
      </c>
      <c t="s">
        <v>28</v>
      </c>
    </row>
    <row r="207" spans="1:5" ht="12.75">
      <c r="A207" s="35" t="s">
        <v>58</v>
      </c>
      <c r="E207" s="39" t="s">
        <v>14847</v>
      </c>
    </row>
    <row r="208" spans="1:5" ht="12.75">
      <c r="A208" s="35" t="s">
        <v>59</v>
      </c>
      <c r="E208" s="40" t="s">
        <v>14580</v>
      </c>
    </row>
    <row r="209" spans="1:5" ht="12.75">
      <c r="A209" t="s">
        <v>61</v>
      </c>
      <c r="E209" s="39" t="s">
        <v>776</v>
      </c>
    </row>
    <row r="210" spans="1:16" ht="25.5">
      <c r="A210" t="s">
        <v>53</v>
      </c>
      <c s="34" t="s">
        <v>673</v>
      </c>
      <c s="34" t="s">
        <v>504</v>
      </c>
      <c s="35" t="s">
        <v>5</v>
      </c>
      <c s="6" t="s">
        <v>505</v>
      </c>
      <c s="36" t="s">
        <v>82</v>
      </c>
      <c s="37">
        <v>495</v>
      </c>
      <c s="36">
        <v>0</v>
      </c>
      <c s="36">
        <f>ROUND(G210*H210,6)</f>
      </c>
      <c r="L210" s="38">
        <v>0</v>
      </c>
      <c s="32">
        <f>ROUND(ROUND(L210,2)*ROUND(G210,3),2)</f>
      </c>
      <c s="36" t="s">
        <v>57</v>
      </c>
      <c>
        <f>(M210*21)/100</f>
      </c>
      <c t="s">
        <v>28</v>
      </c>
    </row>
    <row r="211" spans="1:5" ht="51">
      <c r="A211" s="35" t="s">
        <v>58</v>
      </c>
      <c r="E211" s="39" t="s">
        <v>14848</v>
      </c>
    </row>
    <row r="212" spans="1:5" ht="12.75">
      <c r="A212" s="35" t="s">
        <v>59</v>
      </c>
      <c r="E212" s="40" t="s">
        <v>14849</v>
      </c>
    </row>
    <row r="213" spans="1:5" ht="12.75">
      <c r="A213" t="s">
        <v>61</v>
      </c>
      <c r="E213" s="39" t="s">
        <v>776</v>
      </c>
    </row>
    <row r="214" spans="1:16" ht="12.75">
      <c r="A214" t="s">
        <v>53</v>
      </c>
      <c s="34" t="s">
        <v>676</v>
      </c>
      <c s="34" t="s">
        <v>14850</v>
      </c>
      <c s="35" t="s">
        <v>5</v>
      </c>
      <c s="6" t="s">
        <v>14851</v>
      </c>
      <c s="36" t="s">
        <v>82</v>
      </c>
      <c s="37">
        <v>6</v>
      </c>
      <c s="36">
        <v>0</v>
      </c>
      <c s="36">
        <f>ROUND(G214*H214,6)</f>
      </c>
      <c r="L214" s="38">
        <v>0</v>
      </c>
      <c s="32">
        <f>ROUND(ROUND(L214,2)*ROUND(G214,3),2)</f>
      </c>
      <c s="36" t="s">
        <v>57</v>
      </c>
      <c>
        <f>(M214*21)/100</f>
      </c>
      <c t="s">
        <v>28</v>
      </c>
    </row>
    <row r="215" spans="1:5" ht="38.25">
      <c r="A215" s="35" t="s">
        <v>58</v>
      </c>
      <c r="E215" s="39" t="s">
        <v>14852</v>
      </c>
    </row>
    <row r="216" spans="1:5" ht="12.75">
      <c r="A216" s="35" t="s">
        <v>59</v>
      </c>
      <c r="E216" s="40" t="s">
        <v>14794</v>
      </c>
    </row>
    <row r="217" spans="1:5" ht="12.75">
      <c r="A217" t="s">
        <v>61</v>
      </c>
      <c r="E217" s="39" t="s">
        <v>776</v>
      </c>
    </row>
    <row r="218" spans="1:16" ht="12.75">
      <c r="A218" t="s">
        <v>53</v>
      </c>
      <c s="34" t="s">
        <v>677</v>
      </c>
      <c s="34" t="s">
        <v>14853</v>
      </c>
      <c s="35" t="s">
        <v>5</v>
      </c>
      <c s="6" t="s">
        <v>14854</v>
      </c>
      <c s="36" t="s">
        <v>115</v>
      </c>
      <c s="37">
        <v>1</v>
      </c>
      <c s="36">
        <v>0</v>
      </c>
      <c s="36">
        <f>ROUND(G218*H218,6)</f>
      </c>
      <c r="L218" s="38">
        <v>0</v>
      </c>
      <c s="32">
        <f>ROUND(ROUND(L218,2)*ROUND(G218,3),2)</f>
      </c>
      <c s="36" t="s">
        <v>57</v>
      </c>
      <c>
        <f>(M218*21)/100</f>
      </c>
      <c t="s">
        <v>28</v>
      </c>
    </row>
    <row r="219" spans="1:5" ht="12.75">
      <c r="A219" s="35" t="s">
        <v>58</v>
      </c>
      <c r="E219" s="39" t="s">
        <v>14855</v>
      </c>
    </row>
    <row r="220" spans="1:5" ht="12.75">
      <c r="A220" s="35" t="s">
        <v>59</v>
      </c>
      <c r="E220" s="40" t="s">
        <v>14856</v>
      </c>
    </row>
    <row r="221" spans="1:5" ht="12.75">
      <c r="A221" t="s">
        <v>61</v>
      </c>
      <c r="E221" s="39" t="s">
        <v>776</v>
      </c>
    </row>
    <row r="222" spans="1:16" ht="38.25">
      <c r="A222" t="s">
        <v>53</v>
      </c>
      <c s="34" t="s">
        <v>678</v>
      </c>
      <c s="34" t="s">
        <v>14857</v>
      </c>
      <c s="35" t="s">
        <v>5</v>
      </c>
      <c s="6" t="s">
        <v>14858</v>
      </c>
      <c s="36" t="s">
        <v>82</v>
      </c>
      <c s="37">
        <v>25</v>
      </c>
      <c s="36">
        <v>0</v>
      </c>
      <c s="36">
        <f>ROUND(G222*H222,6)</f>
      </c>
      <c r="L222" s="38">
        <v>0</v>
      </c>
      <c s="32">
        <f>ROUND(ROUND(L222,2)*ROUND(G222,3),2)</f>
      </c>
      <c s="36" t="s">
        <v>4382</v>
      </c>
      <c>
        <f>(M222*21)/100</f>
      </c>
      <c t="s">
        <v>28</v>
      </c>
    </row>
    <row r="223" spans="1:5" ht="25.5">
      <c r="A223" s="35" t="s">
        <v>58</v>
      </c>
      <c r="E223" s="39" t="s">
        <v>14859</v>
      </c>
    </row>
    <row r="224" spans="1:5" ht="12.75">
      <c r="A224" s="35" t="s">
        <v>59</v>
      </c>
      <c r="E224" s="40" t="s">
        <v>14856</v>
      </c>
    </row>
    <row r="225" spans="1:5" ht="76.5">
      <c r="A225" t="s">
        <v>61</v>
      </c>
      <c r="E225" s="39" t="s">
        <v>14860</v>
      </c>
    </row>
    <row r="226" spans="1:16" ht="25.5">
      <c r="A226" t="s">
        <v>53</v>
      </c>
      <c s="34" t="s">
        <v>681</v>
      </c>
      <c s="34" t="s">
        <v>14706</v>
      </c>
      <c s="35" t="s">
        <v>5</v>
      </c>
      <c s="6" t="s">
        <v>14707</v>
      </c>
      <c s="36" t="s">
        <v>82</v>
      </c>
      <c s="37">
        <v>1610</v>
      </c>
      <c s="36">
        <v>0</v>
      </c>
      <c s="36">
        <f>ROUND(G226*H226,6)</f>
      </c>
      <c r="L226" s="38">
        <v>0</v>
      </c>
      <c s="32">
        <f>ROUND(ROUND(L226,2)*ROUND(G226,3),2)</f>
      </c>
      <c s="36" t="s">
        <v>4382</v>
      </c>
      <c>
        <f>(M226*21)/100</f>
      </c>
      <c t="s">
        <v>28</v>
      </c>
    </row>
    <row r="227" spans="1:5" ht="63.75">
      <c r="A227" s="35" t="s">
        <v>58</v>
      </c>
      <c r="E227" s="39" t="s">
        <v>14861</v>
      </c>
    </row>
    <row r="228" spans="1:5" ht="12.75">
      <c r="A228" s="35" t="s">
        <v>59</v>
      </c>
      <c r="E228" s="40" t="s">
        <v>14862</v>
      </c>
    </row>
    <row r="229" spans="1:5" ht="89.25">
      <c r="A229" t="s">
        <v>61</v>
      </c>
      <c r="E229" s="39" t="s">
        <v>14710</v>
      </c>
    </row>
    <row r="230" spans="1:16" ht="12.75">
      <c r="A230" t="s">
        <v>53</v>
      </c>
      <c s="34" t="s">
        <v>684</v>
      </c>
      <c s="34" t="s">
        <v>508</v>
      </c>
      <c s="35" t="s">
        <v>5</v>
      </c>
      <c s="6" t="s">
        <v>509</v>
      </c>
      <c s="36" t="s">
        <v>82</v>
      </c>
      <c s="37">
        <v>175</v>
      </c>
      <c s="36">
        <v>0</v>
      </c>
      <c s="36">
        <f>ROUND(G230*H230,6)</f>
      </c>
      <c r="L230" s="38">
        <v>0</v>
      </c>
      <c s="32">
        <f>ROUND(ROUND(L230,2)*ROUND(G230,3),2)</f>
      </c>
      <c s="36" t="s">
        <v>57</v>
      </c>
      <c>
        <f>(M230*21)/100</f>
      </c>
      <c t="s">
        <v>28</v>
      </c>
    </row>
    <row r="231" spans="1:5" ht="25.5">
      <c r="A231" s="35" t="s">
        <v>58</v>
      </c>
      <c r="E231" s="39" t="s">
        <v>14863</v>
      </c>
    </row>
    <row r="232" spans="1:5" ht="12.75">
      <c r="A232" s="35" t="s">
        <v>59</v>
      </c>
      <c r="E232" s="40" t="s">
        <v>5</v>
      </c>
    </row>
    <row r="233" spans="1:5" ht="12.75">
      <c r="A233" t="s">
        <v>61</v>
      </c>
      <c r="E233" s="39" t="s">
        <v>776</v>
      </c>
    </row>
    <row r="234" spans="1:16" ht="12.75">
      <c r="A234" t="s">
        <v>53</v>
      </c>
      <c s="34" t="s">
        <v>688</v>
      </c>
      <c s="34" t="s">
        <v>510</v>
      </c>
      <c s="35" t="s">
        <v>5</v>
      </c>
      <c s="6" t="s">
        <v>511</v>
      </c>
      <c s="36" t="s">
        <v>82</v>
      </c>
      <c s="37">
        <v>9755</v>
      </c>
      <c s="36">
        <v>0</v>
      </c>
      <c s="36">
        <f>ROUND(G234*H234,6)</f>
      </c>
      <c r="L234" s="38">
        <v>0</v>
      </c>
      <c s="32">
        <f>ROUND(ROUND(L234,2)*ROUND(G234,3),2)</f>
      </c>
      <c s="36" t="s">
        <v>57</v>
      </c>
      <c>
        <f>(M234*21)/100</f>
      </c>
      <c t="s">
        <v>28</v>
      </c>
    </row>
    <row r="235" spans="1:5" ht="25.5">
      <c r="A235" s="35" t="s">
        <v>58</v>
      </c>
      <c r="E235" s="39" t="s">
        <v>14864</v>
      </c>
    </row>
    <row r="236" spans="1:5" ht="12.75">
      <c r="A236" s="35" t="s">
        <v>59</v>
      </c>
      <c r="E236" s="40" t="s">
        <v>5</v>
      </c>
    </row>
    <row r="237" spans="1:5" ht="12.75">
      <c r="A237" t="s">
        <v>61</v>
      </c>
      <c r="E237" s="39" t="s">
        <v>776</v>
      </c>
    </row>
    <row r="238" spans="1:16" ht="12.75">
      <c r="A238" t="s">
        <v>53</v>
      </c>
      <c s="34" t="s">
        <v>691</v>
      </c>
      <c s="34" t="s">
        <v>512</v>
      </c>
      <c s="35" t="s">
        <v>5</v>
      </c>
      <c s="6" t="s">
        <v>513</v>
      </c>
      <c s="36" t="s">
        <v>82</v>
      </c>
      <c s="37">
        <v>185</v>
      </c>
      <c s="36">
        <v>0</v>
      </c>
      <c s="36">
        <f>ROUND(G238*H238,6)</f>
      </c>
      <c r="L238" s="38">
        <v>0</v>
      </c>
      <c s="32">
        <f>ROUND(ROUND(L238,2)*ROUND(G238,3),2)</f>
      </c>
      <c s="36" t="s">
        <v>57</v>
      </c>
      <c>
        <f>(M238*21)/100</f>
      </c>
      <c t="s">
        <v>28</v>
      </c>
    </row>
    <row r="239" spans="1:5" ht="25.5">
      <c r="A239" s="35" t="s">
        <v>58</v>
      </c>
      <c r="E239" s="39" t="s">
        <v>14865</v>
      </c>
    </row>
    <row r="240" spans="1:5" ht="12.75">
      <c r="A240" s="35" t="s">
        <v>59</v>
      </c>
      <c r="E240" s="40" t="s">
        <v>5</v>
      </c>
    </row>
    <row r="241" spans="1:5" ht="12.75">
      <c r="A241" t="s">
        <v>61</v>
      </c>
      <c r="E241" s="39" t="s">
        <v>776</v>
      </c>
    </row>
    <row r="242" spans="1:13" ht="12.75">
      <c r="A242" t="s">
        <v>50</v>
      </c>
      <c r="C242" s="31" t="s">
        <v>132</v>
      </c>
      <c r="E242" s="33" t="s">
        <v>6987</v>
      </c>
      <c r="J242" s="32">
        <f>0</f>
      </c>
      <c s="32">
        <f>0</f>
      </c>
      <c s="32">
        <f>0+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f>
      </c>
      <c s="32">
        <f>0+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f>
      </c>
    </row>
    <row r="243" spans="1:16" ht="25.5">
      <c r="A243" t="s">
        <v>53</v>
      </c>
      <c s="34" t="s">
        <v>51</v>
      </c>
      <c s="34" t="s">
        <v>4680</v>
      </c>
      <c s="35" t="s">
        <v>5</v>
      </c>
      <c s="6" t="s">
        <v>4681</v>
      </c>
      <c s="36" t="s">
        <v>82</v>
      </c>
      <c s="37">
        <v>15643</v>
      </c>
      <c s="36">
        <v>0</v>
      </c>
      <c s="36">
        <f>ROUND(G243*H243,6)</f>
      </c>
      <c r="L243" s="38">
        <v>0</v>
      </c>
      <c s="32">
        <f>ROUND(ROUND(L243,2)*ROUND(G243,3),2)</f>
      </c>
      <c s="36" t="s">
        <v>57</v>
      </c>
      <c>
        <f>(M243*21)/100</f>
      </c>
      <c t="s">
        <v>28</v>
      </c>
    </row>
    <row r="244" spans="1:5" ht="25.5">
      <c r="A244" s="35" t="s">
        <v>58</v>
      </c>
      <c r="E244" s="39" t="s">
        <v>14866</v>
      </c>
    </row>
    <row r="245" spans="1:5" ht="12.75">
      <c r="A245" s="35" t="s">
        <v>59</v>
      </c>
      <c r="E245" s="40" t="s">
        <v>14867</v>
      </c>
    </row>
    <row r="246" spans="1:5" ht="12.75">
      <c r="A246" t="s">
        <v>61</v>
      </c>
      <c r="E246" s="39" t="s">
        <v>776</v>
      </c>
    </row>
    <row r="247" spans="1:16" ht="12.75">
      <c r="A247" t="s">
        <v>53</v>
      </c>
      <c s="34" t="s">
        <v>28</v>
      </c>
      <c s="34" t="s">
        <v>14868</v>
      </c>
      <c s="35" t="s">
        <v>5</v>
      </c>
      <c s="6" t="s">
        <v>14869</v>
      </c>
      <c s="36" t="s">
        <v>82</v>
      </c>
      <c s="37">
        <v>887</v>
      </c>
      <c s="36">
        <v>0</v>
      </c>
      <c s="36">
        <f>ROUND(G247*H247,6)</f>
      </c>
      <c r="L247" s="38">
        <v>0</v>
      </c>
      <c s="32">
        <f>ROUND(ROUND(L247,2)*ROUND(G247,3),2)</f>
      </c>
      <c s="36" t="s">
        <v>57</v>
      </c>
      <c>
        <f>(M247*21)/100</f>
      </c>
      <c t="s">
        <v>28</v>
      </c>
    </row>
    <row r="248" spans="1:5" ht="12.75">
      <c r="A248" s="35" t="s">
        <v>58</v>
      </c>
      <c r="E248" s="39" t="s">
        <v>14870</v>
      </c>
    </row>
    <row r="249" spans="1:5" ht="12.75">
      <c r="A249" s="35" t="s">
        <v>59</v>
      </c>
      <c r="E249" s="40" t="s">
        <v>14867</v>
      </c>
    </row>
    <row r="250" spans="1:5" ht="12.75">
      <c r="A250" t="s">
        <v>61</v>
      </c>
      <c r="E250" s="39" t="s">
        <v>776</v>
      </c>
    </row>
    <row r="251" spans="1:16" ht="12.75">
      <c r="A251" t="s">
        <v>53</v>
      </c>
      <c s="34" t="s">
        <v>26</v>
      </c>
      <c s="34" t="s">
        <v>14871</v>
      </c>
      <c s="35" t="s">
        <v>5</v>
      </c>
      <c s="6" t="s">
        <v>14872</v>
      </c>
      <c s="36" t="s">
        <v>82</v>
      </c>
      <c s="37">
        <v>1792</v>
      </c>
      <c s="36">
        <v>0</v>
      </c>
      <c s="36">
        <f>ROUND(G251*H251,6)</f>
      </c>
      <c r="L251" s="38">
        <v>0</v>
      </c>
      <c s="32">
        <f>ROUND(ROUND(L251,2)*ROUND(G251,3),2)</f>
      </c>
      <c s="36" t="s">
        <v>57</v>
      </c>
      <c>
        <f>(M251*21)/100</f>
      </c>
      <c t="s">
        <v>28</v>
      </c>
    </row>
    <row r="252" spans="1:5" ht="25.5">
      <c r="A252" s="35" t="s">
        <v>58</v>
      </c>
      <c r="E252" s="39" t="s">
        <v>14873</v>
      </c>
    </row>
    <row r="253" spans="1:5" ht="12.75">
      <c r="A253" s="35" t="s">
        <v>59</v>
      </c>
      <c r="E253" s="40" t="s">
        <v>14867</v>
      </c>
    </row>
    <row r="254" spans="1:5" ht="12.75">
      <c r="A254" t="s">
        <v>61</v>
      </c>
      <c r="E254" s="39" t="s">
        <v>776</v>
      </c>
    </row>
    <row r="255" spans="1:16" ht="12.75">
      <c r="A255" t="s">
        <v>53</v>
      </c>
      <c s="34" t="s">
        <v>68</v>
      </c>
      <c s="34" t="s">
        <v>518</v>
      </c>
      <c s="35" t="s">
        <v>5</v>
      </c>
      <c s="6" t="s">
        <v>519</v>
      </c>
      <c s="36" t="s">
        <v>82</v>
      </c>
      <c s="37">
        <v>3962</v>
      </c>
      <c s="36">
        <v>0</v>
      </c>
      <c s="36">
        <f>ROUND(G255*H255,6)</f>
      </c>
      <c r="L255" s="38">
        <v>0</v>
      </c>
      <c s="32">
        <f>ROUND(ROUND(L255,2)*ROUND(G255,3),2)</f>
      </c>
      <c s="36" t="s">
        <v>57</v>
      </c>
      <c>
        <f>(M255*21)/100</f>
      </c>
      <c t="s">
        <v>28</v>
      </c>
    </row>
    <row r="256" spans="1:5" ht="25.5">
      <c r="A256" s="35" t="s">
        <v>58</v>
      </c>
      <c r="E256" s="39" t="s">
        <v>14874</v>
      </c>
    </row>
    <row r="257" spans="1:5" ht="12.75">
      <c r="A257" s="35" t="s">
        <v>59</v>
      </c>
      <c r="E257" s="40" t="s">
        <v>14867</v>
      </c>
    </row>
    <row r="258" spans="1:5" ht="12.75">
      <c r="A258" t="s">
        <v>61</v>
      </c>
      <c r="E258" s="39" t="s">
        <v>776</v>
      </c>
    </row>
    <row r="259" spans="1:16" ht="12.75">
      <c r="A259" t="s">
        <v>53</v>
      </c>
      <c s="34" t="s">
        <v>71</v>
      </c>
      <c s="34" t="s">
        <v>4678</v>
      </c>
      <c s="35" t="s">
        <v>5</v>
      </c>
      <c s="6" t="s">
        <v>4679</v>
      </c>
      <c s="36" t="s">
        <v>82</v>
      </c>
      <c s="37">
        <v>2902</v>
      </c>
      <c s="36">
        <v>0</v>
      </c>
      <c s="36">
        <f>ROUND(G259*H259,6)</f>
      </c>
      <c r="L259" s="38">
        <v>0</v>
      </c>
      <c s="32">
        <f>ROUND(ROUND(L259,2)*ROUND(G259,3),2)</f>
      </c>
      <c s="36" t="s">
        <v>57</v>
      </c>
      <c>
        <f>(M259*21)/100</f>
      </c>
      <c t="s">
        <v>28</v>
      </c>
    </row>
    <row r="260" spans="1:5" ht="25.5">
      <c r="A260" s="35" t="s">
        <v>58</v>
      </c>
      <c r="E260" s="39" t="s">
        <v>14875</v>
      </c>
    </row>
    <row r="261" spans="1:5" ht="12.75">
      <c r="A261" s="35" t="s">
        <v>59</v>
      </c>
      <c r="E261" s="40" t="s">
        <v>14867</v>
      </c>
    </row>
    <row r="262" spans="1:5" ht="12.75">
      <c r="A262" t="s">
        <v>61</v>
      </c>
      <c r="E262" s="39" t="s">
        <v>776</v>
      </c>
    </row>
    <row r="263" spans="1:16" ht="12.75">
      <c r="A263" t="s">
        <v>53</v>
      </c>
      <c s="34" t="s">
        <v>27</v>
      </c>
      <c s="34" t="s">
        <v>516</v>
      </c>
      <c s="35" t="s">
        <v>5</v>
      </c>
      <c s="6" t="s">
        <v>517</v>
      </c>
      <c s="36" t="s">
        <v>82</v>
      </c>
      <c s="37">
        <v>15232</v>
      </c>
      <c s="36">
        <v>0</v>
      </c>
      <c s="36">
        <f>ROUND(G263*H263,6)</f>
      </c>
      <c r="L263" s="38">
        <v>0</v>
      </c>
      <c s="32">
        <f>ROUND(ROUND(L263,2)*ROUND(G263,3),2)</f>
      </c>
      <c s="36" t="s">
        <v>57</v>
      </c>
      <c>
        <f>(M263*21)/100</f>
      </c>
      <c t="s">
        <v>28</v>
      </c>
    </row>
    <row r="264" spans="1:5" ht="38.25">
      <c r="A264" s="35" t="s">
        <v>58</v>
      </c>
      <c r="E264" s="39" t="s">
        <v>14876</v>
      </c>
    </row>
    <row r="265" spans="1:5" ht="12.75">
      <c r="A265" s="35" t="s">
        <v>59</v>
      </c>
      <c r="E265" s="40" t="s">
        <v>14867</v>
      </c>
    </row>
    <row r="266" spans="1:5" ht="12.75">
      <c r="A266" t="s">
        <v>61</v>
      </c>
      <c r="E266" s="39" t="s">
        <v>776</v>
      </c>
    </row>
    <row r="267" spans="1:16" ht="12.75">
      <c r="A267" t="s">
        <v>53</v>
      </c>
      <c s="34" t="s">
        <v>76</v>
      </c>
      <c s="34" t="s">
        <v>8937</v>
      </c>
      <c s="35" t="s">
        <v>5</v>
      </c>
      <c s="6" t="s">
        <v>8938</v>
      </c>
      <c s="36" t="s">
        <v>82</v>
      </c>
      <c s="37">
        <v>2501</v>
      </c>
      <c s="36">
        <v>0</v>
      </c>
      <c s="36">
        <f>ROUND(G267*H267,6)</f>
      </c>
      <c r="L267" s="38">
        <v>0</v>
      </c>
      <c s="32">
        <f>ROUND(ROUND(L267,2)*ROUND(G267,3),2)</f>
      </c>
      <c s="36" t="s">
        <v>57</v>
      </c>
      <c>
        <f>(M267*21)/100</f>
      </c>
      <c t="s">
        <v>28</v>
      </c>
    </row>
    <row r="268" spans="1:5" ht="12.75">
      <c r="A268" s="35" t="s">
        <v>58</v>
      </c>
      <c r="E268" s="39" t="s">
        <v>14877</v>
      </c>
    </row>
    <row r="269" spans="1:5" ht="12.75">
      <c r="A269" s="35" t="s">
        <v>59</v>
      </c>
      <c r="E269" s="40" t="s">
        <v>14867</v>
      </c>
    </row>
    <row r="270" spans="1:5" ht="12.75">
      <c r="A270" t="s">
        <v>61</v>
      </c>
      <c r="E270" s="39" t="s">
        <v>776</v>
      </c>
    </row>
    <row r="271" spans="1:16" ht="12.75">
      <c r="A271" t="s">
        <v>53</v>
      </c>
      <c s="34" t="s">
        <v>79</v>
      </c>
      <c s="34" t="s">
        <v>514</v>
      </c>
      <c s="35" t="s">
        <v>5</v>
      </c>
      <c s="6" t="s">
        <v>515</v>
      </c>
      <c s="36" t="s">
        <v>82</v>
      </c>
      <c s="37">
        <v>7824</v>
      </c>
      <c s="36">
        <v>0</v>
      </c>
      <c s="36">
        <f>ROUND(G271*H271,6)</f>
      </c>
      <c r="L271" s="38">
        <v>0</v>
      </c>
      <c s="32">
        <f>ROUND(ROUND(L271,2)*ROUND(G271,3),2)</f>
      </c>
      <c s="36" t="s">
        <v>57</v>
      </c>
      <c>
        <f>(M271*21)/100</f>
      </c>
      <c t="s">
        <v>28</v>
      </c>
    </row>
    <row r="272" spans="1:5" ht="25.5">
      <c r="A272" s="35" t="s">
        <v>58</v>
      </c>
      <c r="E272" s="39" t="s">
        <v>14878</v>
      </c>
    </row>
    <row r="273" spans="1:5" ht="12.75">
      <c r="A273" s="35" t="s">
        <v>59</v>
      </c>
      <c r="E273" s="40" t="s">
        <v>14867</v>
      </c>
    </row>
    <row r="274" spans="1:5" ht="12.75">
      <c r="A274" t="s">
        <v>61</v>
      </c>
      <c r="E274" s="39" t="s">
        <v>776</v>
      </c>
    </row>
    <row r="275" spans="1:16" ht="12.75">
      <c r="A275" t="s">
        <v>53</v>
      </c>
      <c s="34" t="s">
        <v>83</v>
      </c>
      <c s="34" t="s">
        <v>4106</v>
      </c>
      <c s="35" t="s">
        <v>5</v>
      </c>
      <c s="6" t="s">
        <v>4107</v>
      </c>
      <c s="36" t="s">
        <v>82</v>
      </c>
      <c s="37">
        <v>409</v>
      </c>
      <c s="36">
        <v>0</v>
      </c>
      <c s="36">
        <f>ROUND(G275*H275,6)</f>
      </c>
      <c r="L275" s="38">
        <v>0</v>
      </c>
      <c s="32">
        <f>ROUND(ROUND(L275,2)*ROUND(G275,3),2)</f>
      </c>
      <c s="36" t="s">
        <v>57</v>
      </c>
      <c>
        <f>(M275*21)/100</f>
      </c>
      <c t="s">
        <v>28</v>
      </c>
    </row>
    <row r="276" spans="1:5" ht="12.75">
      <c r="A276" s="35" t="s">
        <v>58</v>
      </c>
      <c r="E276" s="39" t="s">
        <v>14879</v>
      </c>
    </row>
    <row r="277" spans="1:5" ht="12.75">
      <c r="A277" s="35" t="s">
        <v>59</v>
      </c>
      <c r="E277" s="40" t="s">
        <v>14867</v>
      </c>
    </row>
    <row r="278" spans="1:5" ht="12.75">
      <c r="A278" t="s">
        <v>61</v>
      </c>
      <c r="E278" s="39" t="s">
        <v>776</v>
      </c>
    </row>
    <row r="279" spans="1:16" ht="12.75">
      <c r="A279" t="s">
        <v>53</v>
      </c>
      <c s="34" t="s">
        <v>88</v>
      </c>
      <c s="34" t="s">
        <v>14880</v>
      </c>
      <c s="35" t="s">
        <v>5</v>
      </c>
      <c s="6" t="s">
        <v>14881</v>
      </c>
      <c s="36" t="s">
        <v>82</v>
      </c>
      <c s="37">
        <v>80</v>
      </c>
      <c s="36">
        <v>0</v>
      </c>
      <c s="36">
        <f>ROUND(G279*H279,6)</f>
      </c>
      <c r="L279" s="38">
        <v>0</v>
      </c>
      <c s="32">
        <f>ROUND(ROUND(L279,2)*ROUND(G279,3),2)</f>
      </c>
      <c s="36" t="s">
        <v>57</v>
      </c>
      <c>
        <f>(M279*21)/100</f>
      </c>
      <c t="s">
        <v>28</v>
      </c>
    </row>
    <row r="280" spans="1:5" ht="12.75">
      <c r="A280" s="35" t="s">
        <v>58</v>
      </c>
      <c r="E280" s="39" t="s">
        <v>14882</v>
      </c>
    </row>
    <row r="281" spans="1:5" ht="12.75">
      <c r="A281" s="35" t="s">
        <v>59</v>
      </c>
      <c r="E281" s="40" t="s">
        <v>14867</v>
      </c>
    </row>
    <row r="282" spans="1:5" ht="12.75">
      <c r="A282" t="s">
        <v>61</v>
      </c>
      <c r="E282" s="39" t="s">
        <v>776</v>
      </c>
    </row>
    <row r="283" spans="1:16" ht="25.5">
      <c r="A283" t="s">
        <v>53</v>
      </c>
      <c s="34" t="s">
        <v>91</v>
      </c>
      <c s="34" t="s">
        <v>14883</v>
      </c>
      <c s="35" t="s">
        <v>5</v>
      </c>
      <c s="6" t="s">
        <v>14884</v>
      </c>
      <c s="36" t="s">
        <v>82</v>
      </c>
      <c s="37">
        <v>497</v>
      </c>
      <c s="36">
        <v>0</v>
      </c>
      <c s="36">
        <f>ROUND(G283*H283,6)</f>
      </c>
      <c r="L283" s="38">
        <v>0</v>
      </c>
      <c s="32">
        <f>ROUND(ROUND(L283,2)*ROUND(G283,3),2)</f>
      </c>
      <c s="36" t="s">
        <v>57</v>
      </c>
      <c>
        <f>(M283*21)/100</f>
      </c>
      <c t="s">
        <v>28</v>
      </c>
    </row>
    <row r="284" spans="1:5" ht="12.75">
      <c r="A284" s="35" t="s">
        <v>58</v>
      </c>
      <c r="E284" s="39" t="s">
        <v>14885</v>
      </c>
    </row>
    <row r="285" spans="1:5" ht="12.75">
      <c r="A285" s="35" t="s">
        <v>59</v>
      </c>
      <c r="E285" s="40" t="s">
        <v>14867</v>
      </c>
    </row>
    <row r="286" spans="1:5" ht="12.75">
      <c r="A286" t="s">
        <v>61</v>
      </c>
      <c r="E286" s="39" t="s">
        <v>776</v>
      </c>
    </row>
    <row r="287" spans="1:16" ht="25.5">
      <c r="A287" t="s">
        <v>53</v>
      </c>
      <c s="34" t="s">
        <v>94</v>
      </c>
      <c s="34" t="s">
        <v>4688</v>
      </c>
      <c s="35" t="s">
        <v>5</v>
      </c>
      <c s="6" t="s">
        <v>4689</v>
      </c>
      <c s="36" t="s">
        <v>115</v>
      </c>
      <c s="37">
        <v>138</v>
      </c>
      <c s="36">
        <v>0</v>
      </c>
      <c s="36">
        <f>ROUND(G287*H287,6)</f>
      </c>
      <c r="L287" s="38">
        <v>0</v>
      </c>
      <c s="32">
        <f>ROUND(ROUND(L287,2)*ROUND(G287,3),2)</f>
      </c>
      <c s="36" t="s">
        <v>57</v>
      </c>
      <c>
        <f>(M287*21)/100</f>
      </c>
      <c t="s">
        <v>28</v>
      </c>
    </row>
    <row r="288" spans="1:5" ht="12.75">
      <c r="A288" s="35" t="s">
        <v>58</v>
      </c>
      <c r="E288" s="39" t="s">
        <v>14886</v>
      </c>
    </row>
    <row r="289" spans="1:5" ht="12.75">
      <c r="A289" s="35" t="s">
        <v>59</v>
      </c>
      <c r="E289" s="40" t="s">
        <v>14887</v>
      </c>
    </row>
    <row r="290" spans="1:5" ht="12.75">
      <c r="A290" t="s">
        <v>61</v>
      </c>
      <c r="E290" s="39" t="s">
        <v>776</v>
      </c>
    </row>
    <row r="291" spans="1:16" ht="25.5">
      <c r="A291" t="s">
        <v>53</v>
      </c>
      <c s="34" t="s">
        <v>97</v>
      </c>
      <c s="34" t="s">
        <v>13283</v>
      </c>
      <c s="35" t="s">
        <v>5</v>
      </c>
      <c s="6" t="s">
        <v>13284</v>
      </c>
      <c s="36" t="s">
        <v>115</v>
      </c>
      <c s="37">
        <v>36</v>
      </c>
      <c s="36">
        <v>0</v>
      </c>
      <c s="36">
        <f>ROUND(G291*H291,6)</f>
      </c>
      <c r="L291" s="38">
        <v>0</v>
      </c>
      <c s="32">
        <f>ROUND(ROUND(L291,2)*ROUND(G291,3),2)</f>
      </c>
      <c s="36" t="s">
        <v>57</v>
      </c>
      <c>
        <f>(M291*21)/100</f>
      </c>
      <c t="s">
        <v>28</v>
      </c>
    </row>
    <row r="292" spans="1:5" ht="12.75">
      <c r="A292" s="35" t="s">
        <v>58</v>
      </c>
      <c r="E292" s="39" t="s">
        <v>14888</v>
      </c>
    </row>
    <row r="293" spans="1:5" ht="12.75">
      <c r="A293" s="35" t="s">
        <v>59</v>
      </c>
      <c r="E293" s="40" t="s">
        <v>14887</v>
      </c>
    </row>
    <row r="294" spans="1:5" ht="12.75">
      <c r="A294" t="s">
        <v>61</v>
      </c>
      <c r="E294" s="39" t="s">
        <v>776</v>
      </c>
    </row>
    <row r="295" spans="1:16" ht="25.5">
      <c r="A295" t="s">
        <v>53</v>
      </c>
      <c s="34" t="s">
        <v>100</v>
      </c>
      <c s="34" t="s">
        <v>524</v>
      </c>
      <c s="35" t="s">
        <v>5</v>
      </c>
      <c s="6" t="s">
        <v>525</v>
      </c>
      <c s="36" t="s">
        <v>115</v>
      </c>
      <c s="37">
        <v>79</v>
      </c>
      <c s="36">
        <v>0</v>
      </c>
      <c s="36">
        <f>ROUND(G295*H295,6)</f>
      </c>
      <c r="L295" s="38">
        <v>0</v>
      </c>
      <c s="32">
        <f>ROUND(ROUND(L295,2)*ROUND(G295,3),2)</f>
      </c>
      <c s="36" t="s">
        <v>57</v>
      </c>
      <c>
        <f>(M295*21)/100</f>
      </c>
      <c t="s">
        <v>28</v>
      </c>
    </row>
    <row r="296" spans="1:5" ht="12.75">
      <c r="A296" s="35" t="s">
        <v>58</v>
      </c>
      <c r="E296" s="39" t="s">
        <v>14889</v>
      </c>
    </row>
    <row r="297" spans="1:5" ht="12.75">
      <c r="A297" s="35" t="s">
        <v>59</v>
      </c>
      <c r="E297" s="40" t="s">
        <v>14890</v>
      </c>
    </row>
    <row r="298" spans="1:5" ht="12.75">
      <c r="A298" t="s">
        <v>61</v>
      </c>
      <c r="E298" s="39" t="s">
        <v>776</v>
      </c>
    </row>
    <row r="299" spans="1:16" ht="25.5">
      <c r="A299" t="s">
        <v>53</v>
      </c>
      <c s="34" t="s">
        <v>103</v>
      </c>
      <c s="34" t="s">
        <v>522</v>
      </c>
      <c s="35" t="s">
        <v>5</v>
      </c>
      <c s="6" t="s">
        <v>523</v>
      </c>
      <c s="36" t="s">
        <v>115</v>
      </c>
      <c s="37">
        <v>514</v>
      </c>
      <c s="36">
        <v>0</v>
      </c>
      <c s="36">
        <f>ROUND(G299*H299,6)</f>
      </c>
      <c r="L299" s="38">
        <v>0</v>
      </c>
      <c s="32">
        <f>ROUND(ROUND(L299,2)*ROUND(G299,3),2)</f>
      </c>
      <c s="36" t="s">
        <v>57</v>
      </c>
      <c>
        <f>(M299*21)/100</f>
      </c>
      <c t="s">
        <v>28</v>
      </c>
    </row>
    <row r="300" spans="1:5" ht="12.75">
      <c r="A300" s="35" t="s">
        <v>58</v>
      </c>
      <c r="E300" s="39" t="s">
        <v>14891</v>
      </c>
    </row>
    <row r="301" spans="1:5" ht="12.75">
      <c r="A301" s="35" t="s">
        <v>59</v>
      </c>
      <c r="E301" s="40" t="s">
        <v>14887</v>
      </c>
    </row>
    <row r="302" spans="1:5" ht="12.75">
      <c r="A302" t="s">
        <v>61</v>
      </c>
      <c r="E302" s="39" t="s">
        <v>776</v>
      </c>
    </row>
    <row r="303" spans="1:16" ht="25.5">
      <c r="A303" t="s">
        <v>53</v>
      </c>
      <c s="34" t="s">
        <v>106</v>
      </c>
      <c s="34" t="s">
        <v>520</v>
      </c>
      <c s="35" t="s">
        <v>5</v>
      </c>
      <c s="6" t="s">
        <v>521</v>
      </c>
      <c s="36" t="s">
        <v>115</v>
      </c>
      <c s="37">
        <v>356</v>
      </c>
      <c s="36">
        <v>0</v>
      </c>
      <c s="36">
        <f>ROUND(G303*H303,6)</f>
      </c>
      <c r="L303" s="38">
        <v>0</v>
      </c>
      <c s="32">
        <f>ROUND(ROUND(L303,2)*ROUND(G303,3),2)</f>
      </c>
      <c s="36" t="s">
        <v>57</v>
      </c>
      <c>
        <f>(M303*21)/100</f>
      </c>
      <c t="s">
        <v>28</v>
      </c>
    </row>
    <row r="304" spans="1:5" ht="12.75">
      <c r="A304" s="35" t="s">
        <v>58</v>
      </c>
      <c r="E304" s="39" t="s">
        <v>14892</v>
      </c>
    </row>
    <row r="305" spans="1:5" ht="12.75">
      <c r="A305" s="35" t="s">
        <v>59</v>
      </c>
      <c r="E305" s="40" t="s">
        <v>14887</v>
      </c>
    </row>
    <row r="306" spans="1:5" ht="12.75">
      <c r="A306" t="s">
        <v>61</v>
      </c>
      <c r="E306" s="39" t="s">
        <v>776</v>
      </c>
    </row>
    <row r="307" spans="1:16" ht="25.5">
      <c r="A307" t="s">
        <v>53</v>
      </c>
      <c s="34" t="s">
        <v>109</v>
      </c>
      <c s="34" t="s">
        <v>4109</v>
      </c>
      <c s="35" t="s">
        <v>5</v>
      </c>
      <c s="6" t="s">
        <v>4110</v>
      </c>
      <c s="36" t="s">
        <v>115</v>
      </c>
      <c s="37">
        <v>4</v>
      </c>
      <c s="36">
        <v>0</v>
      </c>
      <c s="36">
        <f>ROUND(G307*H307,6)</f>
      </c>
      <c r="L307" s="38">
        <v>0</v>
      </c>
      <c s="32">
        <f>ROUND(ROUND(L307,2)*ROUND(G307,3),2)</f>
      </c>
      <c s="36" t="s">
        <v>57</v>
      </c>
      <c>
        <f>(M307*21)/100</f>
      </c>
      <c t="s">
        <v>28</v>
      </c>
    </row>
    <row r="308" spans="1:5" ht="12.75">
      <c r="A308" s="35" t="s">
        <v>58</v>
      </c>
      <c r="E308" s="39" t="s">
        <v>14893</v>
      </c>
    </row>
    <row r="309" spans="1:5" ht="12.75">
      <c r="A309" s="35" t="s">
        <v>59</v>
      </c>
      <c r="E309" s="40" t="s">
        <v>14894</v>
      </c>
    </row>
    <row r="310" spans="1:5" ht="12.75">
      <c r="A310" t="s">
        <v>61</v>
      </c>
      <c r="E310" s="39" t="s">
        <v>776</v>
      </c>
    </row>
    <row r="311" spans="1:16" ht="25.5">
      <c r="A311" t="s">
        <v>53</v>
      </c>
      <c s="34" t="s">
        <v>112</v>
      </c>
      <c s="34" t="s">
        <v>14895</v>
      </c>
      <c s="35" t="s">
        <v>5</v>
      </c>
      <c s="6" t="s">
        <v>14896</v>
      </c>
      <c s="36" t="s">
        <v>115</v>
      </c>
      <c s="37">
        <v>8</v>
      </c>
      <c s="36">
        <v>0</v>
      </c>
      <c s="36">
        <f>ROUND(G311*H311,6)</f>
      </c>
      <c r="L311" s="38">
        <v>0</v>
      </c>
      <c s="32">
        <f>ROUND(ROUND(L311,2)*ROUND(G311,3),2)</f>
      </c>
      <c s="36" t="s">
        <v>57</v>
      </c>
      <c>
        <f>(M311*21)/100</f>
      </c>
      <c t="s">
        <v>28</v>
      </c>
    </row>
    <row r="312" spans="1:5" ht="12.75">
      <c r="A312" s="35" t="s">
        <v>58</v>
      </c>
      <c r="E312" s="39" t="s">
        <v>14897</v>
      </c>
    </row>
    <row r="313" spans="1:5" ht="12.75">
      <c r="A313" s="35" t="s">
        <v>59</v>
      </c>
      <c r="E313" s="40" t="s">
        <v>14894</v>
      </c>
    </row>
    <row r="314" spans="1:5" ht="12.75">
      <c r="A314" t="s">
        <v>61</v>
      </c>
      <c r="E314" s="39" t="s">
        <v>776</v>
      </c>
    </row>
    <row r="315" spans="1:16" ht="25.5">
      <c r="A315" t="s">
        <v>53</v>
      </c>
      <c s="34" t="s">
        <v>116</v>
      </c>
      <c s="34" t="s">
        <v>7119</v>
      </c>
      <c s="35" t="s">
        <v>5</v>
      </c>
      <c s="6" t="s">
        <v>7120</v>
      </c>
      <c s="36" t="s">
        <v>115</v>
      </c>
      <c s="37">
        <v>40</v>
      </c>
      <c s="36">
        <v>0</v>
      </c>
      <c s="36">
        <f>ROUND(G315*H315,6)</f>
      </c>
      <c r="L315" s="38">
        <v>0</v>
      </c>
      <c s="32">
        <f>ROUND(ROUND(L315,2)*ROUND(G315,3),2)</f>
      </c>
      <c s="36" t="s">
        <v>57</v>
      </c>
      <c>
        <f>(M315*21)/100</f>
      </c>
      <c t="s">
        <v>28</v>
      </c>
    </row>
    <row r="316" spans="1:5" ht="12.75">
      <c r="A316" s="35" t="s">
        <v>58</v>
      </c>
      <c r="E316" s="39" t="s">
        <v>14898</v>
      </c>
    </row>
    <row r="317" spans="1:5" ht="12.75">
      <c r="A317" s="35" t="s">
        <v>59</v>
      </c>
      <c r="E317" s="40" t="s">
        <v>14887</v>
      </c>
    </row>
    <row r="318" spans="1:5" ht="12.75">
      <c r="A318" t="s">
        <v>61</v>
      </c>
      <c r="E318" s="39" t="s">
        <v>776</v>
      </c>
    </row>
    <row r="319" spans="1:16" ht="25.5">
      <c r="A319" t="s">
        <v>53</v>
      </c>
      <c s="34" t="s">
        <v>119</v>
      </c>
      <c s="34" t="s">
        <v>14899</v>
      </c>
      <c s="35" t="s">
        <v>5</v>
      </c>
      <c s="6" t="s">
        <v>14900</v>
      </c>
      <c s="36" t="s">
        <v>115</v>
      </c>
      <c s="37">
        <v>28</v>
      </c>
      <c s="36">
        <v>0</v>
      </c>
      <c s="36">
        <f>ROUND(G319*H319,6)</f>
      </c>
      <c r="L319" s="38">
        <v>0</v>
      </c>
      <c s="32">
        <f>ROUND(ROUND(L319,2)*ROUND(G319,3),2)</f>
      </c>
      <c s="36" t="s">
        <v>57</v>
      </c>
      <c>
        <f>(M319*21)/100</f>
      </c>
      <c t="s">
        <v>28</v>
      </c>
    </row>
    <row r="320" spans="1:5" ht="12.75">
      <c r="A320" s="35" t="s">
        <v>58</v>
      </c>
      <c r="E320" s="39" t="s">
        <v>14901</v>
      </c>
    </row>
    <row r="321" spans="1:5" ht="12.75">
      <c r="A321" s="35" t="s">
        <v>59</v>
      </c>
      <c r="E321" s="40" t="s">
        <v>14887</v>
      </c>
    </row>
    <row r="322" spans="1:5" ht="12.75">
      <c r="A322" t="s">
        <v>61</v>
      </c>
      <c r="E322" s="39" t="s">
        <v>776</v>
      </c>
    </row>
    <row r="323" spans="1:16" ht="25.5">
      <c r="A323" t="s">
        <v>53</v>
      </c>
      <c s="34" t="s">
        <v>122</v>
      </c>
      <c s="34" t="s">
        <v>14902</v>
      </c>
      <c s="35" t="s">
        <v>5</v>
      </c>
      <c s="6" t="s">
        <v>14903</v>
      </c>
      <c s="36" t="s">
        <v>115</v>
      </c>
      <c s="37">
        <v>41</v>
      </c>
      <c s="36">
        <v>0</v>
      </c>
      <c s="36">
        <f>ROUND(G323*H323,6)</f>
      </c>
      <c r="L323" s="38">
        <v>0</v>
      </c>
      <c s="32">
        <f>ROUND(ROUND(L323,2)*ROUND(G323,3),2)</f>
      </c>
      <c s="36" t="s">
        <v>57</v>
      </c>
      <c>
        <f>(M323*21)/100</f>
      </c>
      <c t="s">
        <v>28</v>
      </c>
    </row>
    <row r="324" spans="1:5" ht="12.75">
      <c r="A324" s="35" t="s">
        <v>58</v>
      </c>
      <c r="E324" s="39" t="s">
        <v>14904</v>
      </c>
    </row>
    <row r="325" spans="1:5" ht="12.75">
      <c r="A325" s="35" t="s">
        <v>59</v>
      </c>
      <c r="E325" s="40" t="s">
        <v>14887</v>
      </c>
    </row>
    <row r="326" spans="1:5" ht="12.75">
      <c r="A326" t="s">
        <v>61</v>
      </c>
      <c r="E326" s="39" t="s">
        <v>776</v>
      </c>
    </row>
    <row r="327" spans="1:16" ht="25.5">
      <c r="A327" t="s">
        <v>53</v>
      </c>
      <c s="34" t="s">
        <v>125</v>
      </c>
      <c s="34" t="s">
        <v>7134</v>
      </c>
      <c s="35" t="s">
        <v>5</v>
      </c>
      <c s="6" t="s">
        <v>7135</v>
      </c>
      <c s="36" t="s">
        <v>115</v>
      </c>
      <c s="37">
        <v>2</v>
      </c>
      <c s="36">
        <v>0</v>
      </c>
      <c s="36">
        <f>ROUND(G327*H327,6)</f>
      </c>
      <c r="L327" s="38">
        <v>0</v>
      </c>
      <c s="32">
        <f>ROUND(ROUND(L327,2)*ROUND(G327,3),2)</f>
      </c>
      <c s="36" t="s">
        <v>57</v>
      </c>
      <c>
        <f>(M327*21)/100</f>
      </c>
      <c t="s">
        <v>28</v>
      </c>
    </row>
    <row r="328" spans="1:5" ht="12.75">
      <c r="A328" s="35" t="s">
        <v>58</v>
      </c>
      <c r="E328" s="39" t="s">
        <v>14905</v>
      </c>
    </row>
    <row r="329" spans="1:5" ht="12.75">
      <c r="A329" s="35" t="s">
        <v>59</v>
      </c>
      <c r="E329" s="40" t="s">
        <v>14894</v>
      </c>
    </row>
    <row r="330" spans="1:5" ht="12.75">
      <c r="A330" t="s">
        <v>61</v>
      </c>
      <c r="E330" s="39" t="s">
        <v>776</v>
      </c>
    </row>
    <row r="331" spans="1:16" ht="25.5">
      <c r="A331" t="s">
        <v>53</v>
      </c>
      <c s="34" t="s">
        <v>129</v>
      </c>
      <c s="34" t="s">
        <v>13527</v>
      </c>
      <c s="35" t="s">
        <v>5</v>
      </c>
      <c s="6" t="s">
        <v>13528</v>
      </c>
      <c s="36" t="s">
        <v>115</v>
      </c>
      <c s="37">
        <v>2</v>
      </c>
      <c s="36">
        <v>0</v>
      </c>
      <c s="36">
        <f>ROUND(G331*H331,6)</f>
      </c>
      <c r="L331" s="38">
        <v>0</v>
      </c>
      <c s="32">
        <f>ROUND(ROUND(L331,2)*ROUND(G331,3),2)</f>
      </c>
      <c s="36" t="s">
        <v>57</v>
      </c>
      <c>
        <f>(M331*21)/100</f>
      </c>
      <c t="s">
        <v>28</v>
      </c>
    </row>
    <row r="332" spans="1:5" ht="12.75">
      <c r="A332" s="35" t="s">
        <v>58</v>
      </c>
      <c r="E332" s="39" t="s">
        <v>14906</v>
      </c>
    </row>
    <row r="333" spans="1:5" ht="12.75">
      <c r="A333" s="35" t="s">
        <v>59</v>
      </c>
      <c r="E333" s="40" t="s">
        <v>14894</v>
      </c>
    </row>
    <row r="334" spans="1:5" ht="12.75">
      <c r="A334" t="s">
        <v>61</v>
      </c>
      <c r="E334" s="39" t="s">
        <v>776</v>
      </c>
    </row>
    <row r="335" spans="1:16" ht="25.5">
      <c r="A335" t="s">
        <v>53</v>
      </c>
      <c s="34" t="s">
        <v>134</v>
      </c>
      <c s="34" t="s">
        <v>14907</v>
      </c>
      <c s="35" t="s">
        <v>5</v>
      </c>
      <c s="6" t="s">
        <v>14908</v>
      </c>
      <c s="36" t="s">
        <v>82</v>
      </c>
      <c s="37">
        <v>409</v>
      </c>
      <c s="36">
        <v>0</v>
      </c>
      <c s="36">
        <f>ROUND(G335*H335,6)</f>
      </c>
      <c r="L335" s="38">
        <v>0</v>
      </c>
      <c s="32">
        <f>ROUND(ROUND(L335,2)*ROUND(G335,3),2)</f>
      </c>
      <c s="36" t="s">
        <v>57</v>
      </c>
      <c>
        <f>(M335*21)/100</f>
      </c>
      <c t="s">
        <v>28</v>
      </c>
    </row>
    <row r="336" spans="1:5" ht="12.75">
      <c r="A336" s="35" t="s">
        <v>58</v>
      </c>
      <c r="E336" s="39" t="s">
        <v>14909</v>
      </c>
    </row>
    <row r="337" spans="1:5" ht="12.75">
      <c r="A337" s="35" t="s">
        <v>59</v>
      </c>
      <c r="E337" s="40" t="s">
        <v>14867</v>
      </c>
    </row>
    <row r="338" spans="1:5" ht="12.75">
      <c r="A338" t="s">
        <v>61</v>
      </c>
      <c r="E338" s="39" t="s">
        <v>776</v>
      </c>
    </row>
    <row r="339" spans="1:16" ht="25.5">
      <c r="A339" t="s">
        <v>53</v>
      </c>
      <c s="34" t="s">
        <v>137</v>
      </c>
      <c s="34" t="s">
        <v>4686</v>
      </c>
      <c s="35" t="s">
        <v>5</v>
      </c>
      <c s="6" t="s">
        <v>4687</v>
      </c>
      <c s="36" t="s">
        <v>115</v>
      </c>
      <c s="37">
        <v>4</v>
      </c>
      <c s="36">
        <v>0</v>
      </c>
      <c s="36">
        <f>ROUND(G339*H339,6)</f>
      </c>
      <c r="L339" s="38">
        <v>0</v>
      </c>
      <c s="32">
        <f>ROUND(ROUND(L339,2)*ROUND(G339,3),2)</f>
      </c>
      <c s="36" t="s">
        <v>57</v>
      </c>
      <c>
        <f>(M339*21)/100</f>
      </c>
      <c t="s">
        <v>28</v>
      </c>
    </row>
    <row r="340" spans="1:5" ht="12.75">
      <c r="A340" s="35" t="s">
        <v>58</v>
      </c>
      <c r="E340" s="39" t="s">
        <v>5</v>
      </c>
    </row>
    <row r="341" spans="1:5" ht="12.75">
      <c r="A341" s="35" t="s">
        <v>59</v>
      </c>
      <c r="E341" s="40" t="s">
        <v>14894</v>
      </c>
    </row>
    <row r="342" spans="1:5" ht="12.75">
      <c r="A342" t="s">
        <v>61</v>
      </c>
      <c r="E342" s="39" t="s">
        <v>776</v>
      </c>
    </row>
    <row r="343" spans="1:16" ht="12.75">
      <c r="A343" t="s">
        <v>53</v>
      </c>
      <c s="34" t="s">
        <v>140</v>
      </c>
      <c s="34" t="s">
        <v>526</v>
      </c>
      <c s="35" t="s">
        <v>5</v>
      </c>
      <c s="6" t="s">
        <v>527</v>
      </c>
      <c s="36" t="s">
        <v>82</v>
      </c>
      <c s="37">
        <v>5950</v>
      </c>
      <c s="36">
        <v>0</v>
      </c>
      <c s="36">
        <f>ROUND(G343*H343,6)</f>
      </c>
      <c r="L343" s="38">
        <v>0</v>
      </c>
      <c s="32">
        <f>ROUND(ROUND(L343,2)*ROUND(G343,3),2)</f>
      </c>
      <c s="36" t="s">
        <v>57</v>
      </c>
      <c>
        <f>(M343*21)/100</f>
      </c>
      <c t="s">
        <v>28</v>
      </c>
    </row>
    <row r="344" spans="1:5" ht="38.25">
      <c r="A344" s="35" t="s">
        <v>58</v>
      </c>
      <c r="E344" s="39" t="s">
        <v>14910</v>
      </c>
    </row>
    <row r="345" spans="1:5" ht="12.75">
      <c r="A345" s="35" t="s">
        <v>59</v>
      </c>
      <c r="E345" s="40" t="s">
        <v>14766</v>
      </c>
    </row>
    <row r="346" spans="1:5" ht="12.75">
      <c r="A346" t="s">
        <v>61</v>
      </c>
      <c r="E346" s="39" t="s">
        <v>776</v>
      </c>
    </row>
    <row r="347" spans="1:16" ht="25.5">
      <c r="A347" t="s">
        <v>53</v>
      </c>
      <c s="34" t="s">
        <v>143</v>
      </c>
      <c s="34" t="s">
        <v>14911</v>
      </c>
      <c s="35" t="s">
        <v>5</v>
      </c>
      <c s="6" t="s">
        <v>14912</v>
      </c>
      <c s="36" t="s">
        <v>115</v>
      </c>
      <c s="37">
        <v>2</v>
      </c>
      <c s="36">
        <v>0</v>
      </c>
      <c s="36">
        <f>ROUND(G347*H347,6)</f>
      </c>
      <c r="L347" s="38">
        <v>0</v>
      </c>
      <c s="32">
        <f>ROUND(ROUND(L347,2)*ROUND(G347,3),2)</f>
      </c>
      <c s="36" t="s">
        <v>57</v>
      </c>
      <c>
        <f>(M347*21)/100</f>
      </c>
      <c t="s">
        <v>28</v>
      </c>
    </row>
    <row r="348" spans="1:5" ht="12.75">
      <c r="A348" s="35" t="s">
        <v>58</v>
      </c>
      <c r="E348" s="39" t="s">
        <v>14913</v>
      </c>
    </row>
    <row r="349" spans="1:5" ht="12.75">
      <c r="A349" s="35" t="s">
        <v>59</v>
      </c>
      <c r="E349" s="40" t="s">
        <v>14914</v>
      </c>
    </row>
    <row r="350" spans="1:5" ht="12.75">
      <c r="A350" t="s">
        <v>61</v>
      </c>
      <c r="E350" s="39" t="s">
        <v>776</v>
      </c>
    </row>
    <row r="351" spans="1:16" ht="25.5">
      <c r="A351" t="s">
        <v>53</v>
      </c>
      <c s="34" t="s">
        <v>146</v>
      </c>
      <c s="34" t="s">
        <v>14915</v>
      </c>
      <c s="35" t="s">
        <v>5</v>
      </c>
      <c s="6" t="s">
        <v>14916</v>
      </c>
      <c s="36" t="s">
        <v>115</v>
      </c>
      <c s="37">
        <v>1</v>
      </c>
      <c s="36">
        <v>0</v>
      </c>
      <c s="36">
        <f>ROUND(G351*H351,6)</f>
      </c>
      <c r="L351" s="38">
        <v>0</v>
      </c>
      <c s="32">
        <f>ROUND(ROUND(L351,2)*ROUND(G351,3),2)</f>
      </c>
      <c s="36" t="s">
        <v>57</v>
      </c>
      <c>
        <f>(M351*21)/100</f>
      </c>
      <c t="s">
        <v>28</v>
      </c>
    </row>
    <row r="352" spans="1:5" ht="12.75">
      <c r="A352" s="35" t="s">
        <v>58</v>
      </c>
      <c r="E352" s="39" t="s">
        <v>14917</v>
      </c>
    </row>
    <row r="353" spans="1:5" ht="12.75">
      <c r="A353" s="35" t="s">
        <v>59</v>
      </c>
      <c r="E353" s="40" t="s">
        <v>14914</v>
      </c>
    </row>
    <row r="354" spans="1:5" ht="12.75">
      <c r="A354" t="s">
        <v>61</v>
      </c>
      <c r="E354" s="39" t="s">
        <v>776</v>
      </c>
    </row>
    <row r="355" spans="1:16" ht="25.5">
      <c r="A355" t="s">
        <v>53</v>
      </c>
      <c s="34" t="s">
        <v>151</v>
      </c>
      <c s="34" t="s">
        <v>14643</v>
      </c>
      <c s="35" t="s">
        <v>5</v>
      </c>
      <c s="6" t="s">
        <v>14644</v>
      </c>
      <c s="36" t="s">
        <v>115</v>
      </c>
      <c s="37">
        <v>2</v>
      </c>
      <c s="36">
        <v>0</v>
      </c>
      <c s="36">
        <f>ROUND(G355*H355,6)</f>
      </c>
      <c r="L355" s="38">
        <v>0</v>
      </c>
      <c s="32">
        <f>ROUND(ROUND(L355,2)*ROUND(G355,3),2)</f>
      </c>
      <c s="36" t="s">
        <v>57</v>
      </c>
      <c>
        <f>(M355*21)/100</f>
      </c>
      <c t="s">
        <v>28</v>
      </c>
    </row>
    <row r="356" spans="1:5" ht="12.75">
      <c r="A356" s="35" t="s">
        <v>58</v>
      </c>
      <c r="E356" s="39" t="s">
        <v>14918</v>
      </c>
    </row>
    <row r="357" spans="1:5" ht="12.75">
      <c r="A357" s="35" t="s">
        <v>59</v>
      </c>
      <c r="E357" s="40" t="s">
        <v>14646</v>
      </c>
    </row>
    <row r="358" spans="1:5" ht="12.75">
      <c r="A358" t="s">
        <v>61</v>
      </c>
      <c r="E358" s="39" t="s">
        <v>776</v>
      </c>
    </row>
    <row r="359" spans="1:16" ht="25.5">
      <c r="A359" t="s">
        <v>53</v>
      </c>
      <c s="34" t="s">
        <v>155</v>
      </c>
      <c s="34" t="s">
        <v>14647</v>
      </c>
      <c s="35" t="s">
        <v>5</v>
      </c>
      <c s="6" t="s">
        <v>14648</v>
      </c>
      <c s="36" t="s">
        <v>115</v>
      </c>
      <c s="37">
        <v>25</v>
      </c>
      <c s="36">
        <v>0</v>
      </c>
      <c s="36">
        <f>ROUND(G359*H359,6)</f>
      </c>
      <c r="L359" s="38">
        <v>0</v>
      </c>
      <c s="32">
        <f>ROUND(ROUND(L359,2)*ROUND(G359,3),2)</f>
      </c>
      <c s="36" t="s">
        <v>57</v>
      </c>
      <c>
        <f>(M359*21)/100</f>
      </c>
      <c t="s">
        <v>28</v>
      </c>
    </row>
    <row r="360" spans="1:5" ht="25.5">
      <c r="A360" s="35" t="s">
        <v>58</v>
      </c>
      <c r="E360" s="39" t="s">
        <v>14919</v>
      </c>
    </row>
    <row r="361" spans="1:5" ht="12.75">
      <c r="A361" s="35" t="s">
        <v>59</v>
      </c>
      <c r="E361" s="40" t="s">
        <v>14920</v>
      </c>
    </row>
    <row r="362" spans="1:5" ht="12.75">
      <c r="A362" t="s">
        <v>61</v>
      </c>
      <c r="E362" s="39" t="s">
        <v>776</v>
      </c>
    </row>
    <row r="363" spans="1:16" ht="25.5">
      <c r="A363" t="s">
        <v>53</v>
      </c>
      <c s="34" t="s">
        <v>158</v>
      </c>
      <c s="34" t="s">
        <v>14651</v>
      </c>
      <c s="35" t="s">
        <v>5</v>
      </c>
      <c s="6" t="s">
        <v>14652</v>
      </c>
      <c s="36" t="s">
        <v>115</v>
      </c>
      <c s="37">
        <v>3</v>
      </c>
      <c s="36">
        <v>0</v>
      </c>
      <c s="36">
        <f>ROUND(G363*H363,6)</f>
      </c>
      <c r="L363" s="38">
        <v>0</v>
      </c>
      <c s="32">
        <f>ROUND(ROUND(L363,2)*ROUND(G363,3),2)</f>
      </c>
      <c s="36" t="s">
        <v>57</v>
      </c>
      <c>
        <f>(M363*21)/100</f>
      </c>
      <c t="s">
        <v>28</v>
      </c>
    </row>
    <row r="364" spans="1:5" ht="25.5">
      <c r="A364" s="35" t="s">
        <v>58</v>
      </c>
      <c r="E364" s="39" t="s">
        <v>14921</v>
      </c>
    </row>
    <row r="365" spans="1:5" ht="12.75">
      <c r="A365" s="35" t="s">
        <v>59</v>
      </c>
      <c r="E365" s="40" t="s">
        <v>14920</v>
      </c>
    </row>
    <row r="366" spans="1:5" ht="12.75">
      <c r="A366" t="s">
        <v>61</v>
      </c>
      <c r="E366" s="39" t="s">
        <v>776</v>
      </c>
    </row>
    <row r="367" spans="1:16" ht="25.5">
      <c r="A367" t="s">
        <v>53</v>
      </c>
      <c s="34" t="s">
        <v>161</v>
      </c>
      <c s="34" t="s">
        <v>14922</v>
      </c>
      <c s="35" t="s">
        <v>5</v>
      </c>
      <c s="6" t="s">
        <v>14923</v>
      </c>
      <c s="36" t="s">
        <v>115</v>
      </c>
      <c s="37">
        <v>51</v>
      </c>
      <c s="36">
        <v>0</v>
      </c>
      <c s="36">
        <f>ROUND(G367*H367,6)</f>
      </c>
      <c r="L367" s="38">
        <v>0</v>
      </c>
      <c s="32">
        <f>ROUND(ROUND(L367,2)*ROUND(G367,3),2)</f>
      </c>
      <c s="36" t="s">
        <v>57</v>
      </c>
      <c>
        <f>(M367*21)/100</f>
      </c>
      <c t="s">
        <v>28</v>
      </c>
    </row>
    <row r="368" spans="1:5" ht="51">
      <c r="A368" s="35" t="s">
        <v>58</v>
      </c>
      <c r="E368" s="39" t="s">
        <v>14924</v>
      </c>
    </row>
    <row r="369" spans="1:5" ht="12.75">
      <c r="A369" s="35" t="s">
        <v>59</v>
      </c>
      <c r="E369" s="40" t="s">
        <v>14920</v>
      </c>
    </row>
    <row r="370" spans="1:5" ht="12.75">
      <c r="A370" t="s">
        <v>61</v>
      </c>
      <c r="E370" s="39" t="s">
        <v>776</v>
      </c>
    </row>
    <row r="371" spans="1:16" ht="25.5">
      <c r="A371" t="s">
        <v>53</v>
      </c>
      <c s="34" t="s">
        <v>164</v>
      </c>
      <c s="34" t="s">
        <v>14655</v>
      </c>
      <c s="35" t="s">
        <v>5</v>
      </c>
      <c s="6" t="s">
        <v>14656</v>
      </c>
      <c s="36" t="s">
        <v>115</v>
      </c>
      <c s="37">
        <v>5</v>
      </c>
      <c s="36">
        <v>0</v>
      </c>
      <c s="36">
        <f>ROUND(G371*H371,6)</f>
      </c>
      <c r="L371" s="38">
        <v>0</v>
      </c>
      <c s="32">
        <f>ROUND(ROUND(L371,2)*ROUND(G371,3),2)</f>
      </c>
      <c s="36" t="s">
        <v>57</v>
      </c>
      <c>
        <f>(M371*21)/100</f>
      </c>
      <c t="s">
        <v>28</v>
      </c>
    </row>
    <row r="372" spans="1:5" ht="25.5">
      <c r="A372" s="35" t="s">
        <v>58</v>
      </c>
      <c r="E372" s="39" t="s">
        <v>14925</v>
      </c>
    </row>
    <row r="373" spans="1:5" ht="12.75">
      <c r="A373" s="35" t="s">
        <v>59</v>
      </c>
      <c r="E373" s="40" t="s">
        <v>14646</v>
      </c>
    </row>
    <row r="374" spans="1:5" ht="12.75">
      <c r="A374" t="s">
        <v>61</v>
      </c>
      <c r="E374" s="39" t="s">
        <v>776</v>
      </c>
    </row>
    <row r="375" spans="1:16" ht="25.5">
      <c r="A375" t="s">
        <v>53</v>
      </c>
      <c s="34" t="s">
        <v>167</v>
      </c>
      <c s="34" t="s">
        <v>14658</v>
      </c>
      <c s="35" t="s">
        <v>5</v>
      </c>
      <c s="6" t="s">
        <v>14659</v>
      </c>
      <c s="36" t="s">
        <v>115</v>
      </c>
      <c s="37">
        <v>1</v>
      </c>
      <c s="36">
        <v>0</v>
      </c>
      <c s="36">
        <f>ROUND(G375*H375,6)</f>
      </c>
      <c r="L375" s="38">
        <v>0</v>
      </c>
      <c s="32">
        <f>ROUND(ROUND(L375,2)*ROUND(G375,3),2)</f>
      </c>
      <c s="36" t="s">
        <v>57</v>
      </c>
      <c>
        <f>(M375*21)/100</f>
      </c>
      <c t="s">
        <v>28</v>
      </c>
    </row>
    <row r="376" spans="1:5" ht="12.75">
      <c r="A376" s="35" t="s">
        <v>58</v>
      </c>
      <c r="E376" s="39" t="s">
        <v>14926</v>
      </c>
    </row>
    <row r="377" spans="1:5" ht="12.75">
      <c r="A377" s="35" t="s">
        <v>59</v>
      </c>
      <c r="E377" s="40" t="s">
        <v>14646</v>
      </c>
    </row>
    <row r="378" spans="1:5" ht="12.75">
      <c r="A378" t="s">
        <v>61</v>
      </c>
      <c r="E378" s="39" t="s">
        <v>776</v>
      </c>
    </row>
    <row r="379" spans="1:16" ht="25.5">
      <c r="A379" t="s">
        <v>53</v>
      </c>
      <c s="34" t="s">
        <v>170</v>
      </c>
      <c s="34" t="s">
        <v>14927</v>
      </c>
      <c s="35" t="s">
        <v>5</v>
      </c>
      <c s="6" t="s">
        <v>14928</v>
      </c>
      <c s="36" t="s">
        <v>115</v>
      </c>
      <c s="37">
        <v>2</v>
      </c>
      <c s="36">
        <v>0</v>
      </c>
      <c s="36">
        <f>ROUND(G379*H379,6)</f>
      </c>
      <c r="L379" s="38">
        <v>0</v>
      </c>
      <c s="32">
        <f>ROUND(ROUND(L379,2)*ROUND(G379,3),2)</f>
      </c>
      <c s="36" t="s">
        <v>57</v>
      </c>
      <c>
        <f>(M379*21)/100</f>
      </c>
      <c t="s">
        <v>28</v>
      </c>
    </row>
    <row r="380" spans="1:5" ht="12.75">
      <c r="A380" s="35" t="s">
        <v>58</v>
      </c>
      <c r="E380" s="39" t="s">
        <v>14929</v>
      </c>
    </row>
    <row r="381" spans="1:5" ht="12.75">
      <c r="A381" s="35" t="s">
        <v>59</v>
      </c>
      <c r="E381" s="40" t="s">
        <v>14930</v>
      </c>
    </row>
    <row r="382" spans="1:5" ht="12.75">
      <c r="A382" t="s">
        <v>61</v>
      </c>
      <c r="E382" s="39" t="s">
        <v>776</v>
      </c>
    </row>
    <row r="383" spans="1:16" ht="25.5">
      <c r="A383" t="s">
        <v>53</v>
      </c>
      <c s="34" t="s">
        <v>173</v>
      </c>
      <c s="34" t="s">
        <v>14931</v>
      </c>
      <c s="35" t="s">
        <v>5</v>
      </c>
      <c s="6" t="s">
        <v>14932</v>
      </c>
      <c s="36" t="s">
        <v>115</v>
      </c>
      <c s="37">
        <v>1</v>
      </c>
      <c s="36">
        <v>0</v>
      </c>
      <c s="36">
        <f>ROUND(G383*H383,6)</f>
      </c>
      <c r="L383" s="38">
        <v>0</v>
      </c>
      <c s="32">
        <f>ROUND(ROUND(L383,2)*ROUND(G383,3),2)</f>
      </c>
      <c s="36" t="s">
        <v>57</v>
      </c>
      <c>
        <f>(M383*21)/100</f>
      </c>
      <c t="s">
        <v>28</v>
      </c>
    </row>
    <row r="384" spans="1:5" ht="12.75">
      <c r="A384" s="35" t="s">
        <v>58</v>
      </c>
      <c r="E384" s="39" t="s">
        <v>14933</v>
      </c>
    </row>
    <row r="385" spans="1:5" ht="12.75">
      <c r="A385" s="35" t="s">
        <v>59</v>
      </c>
      <c r="E385" s="40" t="s">
        <v>14930</v>
      </c>
    </row>
    <row r="386" spans="1:5" ht="12.75">
      <c r="A386" t="s">
        <v>61</v>
      </c>
      <c r="E386" s="39" t="s">
        <v>776</v>
      </c>
    </row>
    <row r="387" spans="1:16" ht="25.5">
      <c r="A387" t="s">
        <v>53</v>
      </c>
      <c s="34" t="s">
        <v>176</v>
      </c>
      <c s="34" t="s">
        <v>14669</v>
      </c>
      <c s="35" t="s">
        <v>5</v>
      </c>
      <c s="6" t="s">
        <v>14670</v>
      </c>
      <c s="36" t="s">
        <v>115</v>
      </c>
      <c s="37">
        <v>6</v>
      </c>
      <c s="36">
        <v>0</v>
      </c>
      <c s="36">
        <f>ROUND(G387*H387,6)</f>
      </c>
      <c r="L387" s="38">
        <v>0</v>
      </c>
      <c s="32">
        <f>ROUND(ROUND(L387,2)*ROUND(G387,3),2)</f>
      </c>
      <c s="36" t="s">
        <v>57</v>
      </c>
      <c>
        <f>(M387*21)/100</f>
      </c>
      <c t="s">
        <v>28</v>
      </c>
    </row>
    <row r="388" spans="1:5" ht="12.75">
      <c r="A388" s="35" t="s">
        <v>58</v>
      </c>
      <c r="E388" s="39" t="s">
        <v>14934</v>
      </c>
    </row>
    <row r="389" spans="1:5" ht="12.75">
      <c r="A389" s="35" t="s">
        <v>59</v>
      </c>
      <c r="E389" s="40" t="s">
        <v>14935</v>
      </c>
    </row>
    <row r="390" spans="1:5" ht="12.75">
      <c r="A390" t="s">
        <v>61</v>
      </c>
      <c r="E390" s="39" t="s">
        <v>776</v>
      </c>
    </row>
    <row r="391" spans="1:16" ht="25.5">
      <c r="A391" t="s">
        <v>53</v>
      </c>
      <c s="34" t="s">
        <v>179</v>
      </c>
      <c s="34" t="s">
        <v>14936</v>
      </c>
      <c s="35" t="s">
        <v>5</v>
      </c>
      <c s="6" t="s">
        <v>14937</v>
      </c>
      <c s="36" t="s">
        <v>115</v>
      </c>
      <c s="37">
        <v>1</v>
      </c>
      <c s="36">
        <v>0</v>
      </c>
      <c s="36">
        <f>ROUND(G391*H391,6)</f>
      </c>
      <c r="L391" s="38">
        <v>0</v>
      </c>
      <c s="32">
        <f>ROUND(ROUND(L391,2)*ROUND(G391,3),2)</f>
      </c>
      <c s="36" t="s">
        <v>57</v>
      </c>
      <c>
        <f>(M391*21)/100</f>
      </c>
      <c t="s">
        <v>28</v>
      </c>
    </row>
    <row r="392" spans="1:5" ht="12.75">
      <c r="A392" s="35" t="s">
        <v>58</v>
      </c>
      <c r="E392" s="39" t="s">
        <v>14938</v>
      </c>
    </row>
    <row r="393" spans="1:5" ht="12.75">
      <c r="A393" s="35" t="s">
        <v>59</v>
      </c>
      <c r="E393" s="40" t="s">
        <v>14939</v>
      </c>
    </row>
    <row r="394" spans="1:5" ht="12.75">
      <c r="A394" t="s">
        <v>61</v>
      </c>
      <c r="E394" s="39" t="s">
        <v>776</v>
      </c>
    </row>
    <row r="395" spans="1:16" ht="25.5">
      <c r="A395" t="s">
        <v>53</v>
      </c>
      <c s="34" t="s">
        <v>182</v>
      </c>
      <c s="34" t="s">
        <v>14665</v>
      </c>
      <c s="35" t="s">
        <v>5</v>
      </c>
      <c s="6" t="s">
        <v>14666</v>
      </c>
      <c s="36" t="s">
        <v>115</v>
      </c>
      <c s="37">
        <v>6</v>
      </c>
      <c s="36">
        <v>0</v>
      </c>
      <c s="36">
        <f>ROUND(G395*H395,6)</f>
      </c>
      <c r="L395" s="38">
        <v>0</v>
      </c>
      <c s="32">
        <f>ROUND(ROUND(L395,2)*ROUND(G395,3),2)</f>
      </c>
      <c s="36" t="s">
        <v>57</v>
      </c>
      <c>
        <f>(M395*21)/100</f>
      </c>
      <c t="s">
        <v>28</v>
      </c>
    </row>
    <row r="396" spans="1:5" ht="25.5">
      <c r="A396" s="35" t="s">
        <v>58</v>
      </c>
      <c r="E396" s="39" t="s">
        <v>14940</v>
      </c>
    </row>
    <row r="397" spans="1:5" ht="12.75">
      <c r="A397" s="35" t="s">
        <v>59</v>
      </c>
      <c r="E397" s="40" t="s">
        <v>14941</v>
      </c>
    </row>
    <row r="398" spans="1:5" ht="12.75">
      <c r="A398" t="s">
        <v>61</v>
      </c>
      <c r="E398" s="39" t="s">
        <v>776</v>
      </c>
    </row>
    <row r="399" spans="1:16" ht="25.5">
      <c r="A399" t="s">
        <v>53</v>
      </c>
      <c s="34" t="s">
        <v>185</v>
      </c>
      <c s="34" t="s">
        <v>14942</v>
      </c>
      <c s="35" t="s">
        <v>5</v>
      </c>
      <c s="6" t="s">
        <v>14943</v>
      </c>
      <c s="36" t="s">
        <v>115</v>
      </c>
      <c s="37">
        <v>2</v>
      </c>
      <c s="36">
        <v>0</v>
      </c>
      <c s="36">
        <f>ROUND(G399*H399,6)</f>
      </c>
      <c r="L399" s="38">
        <v>0</v>
      </c>
      <c s="32">
        <f>ROUND(ROUND(L399,2)*ROUND(G399,3),2)</f>
      </c>
      <c s="36" t="s">
        <v>57</v>
      </c>
      <c>
        <f>(M399*21)/100</f>
      </c>
      <c t="s">
        <v>28</v>
      </c>
    </row>
    <row r="400" spans="1:5" ht="12.75">
      <c r="A400" s="35" t="s">
        <v>58</v>
      </c>
      <c r="E400" s="39" t="s">
        <v>14944</v>
      </c>
    </row>
    <row r="401" spans="1:5" ht="12.75">
      <c r="A401" s="35" t="s">
        <v>59</v>
      </c>
      <c r="E401" s="40" t="s">
        <v>14939</v>
      </c>
    </row>
    <row r="402" spans="1:5" ht="12.75">
      <c r="A402" t="s">
        <v>61</v>
      </c>
      <c r="E402" s="39" t="s">
        <v>776</v>
      </c>
    </row>
    <row r="403" spans="1:16" ht="25.5">
      <c r="A403" t="s">
        <v>53</v>
      </c>
      <c s="34" t="s">
        <v>188</v>
      </c>
      <c s="34" t="s">
        <v>14945</v>
      </c>
      <c s="35" t="s">
        <v>5</v>
      </c>
      <c s="6" t="s">
        <v>14946</v>
      </c>
      <c s="36" t="s">
        <v>115</v>
      </c>
      <c s="37">
        <v>3</v>
      </c>
      <c s="36">
        <v>0</v>
      </c>
      <c s="36">
        <f>ROUND(G403*H403,6)</f>
      </c>
      <c r="L403" s="38">
        <v>0</v>
      </c>
      <c s="32">
        <f>ROUND(ROUND(L403,2)*ROUND(G403,3),2)</f>
      </c>
      <c s="36" t="s">
        <v>57</v>
      </c>
      <c>
        <f>(M403*21)/100</f>
      </c>
      <c t="s">
        <v>28</v>
      </c>
    </row>
    <row r="404" spans="1:5" ht="12.75">
      <c r="A404" s="35" t="s">
        <v>58</v>
      </c>
      <c r="E404" s="39" t="s">
        <v>14947</v>
      </c>
    </row>
    <row r="405" spans="1:5" ht="12.75">
      <c r="A405" s="35" t="s">
        <v>59</v>
      </c>
      <c r="E405" s="40" t="s">
        <v>14930</v>
      </c>
    </row>
    <row r="406" spans="1:5" ht="12.75">
      <c r="A406" t="s">
        <v>61</v>
      </c>
      <c r="E406" s="39" t="s">
        <v>776</v>
      </c>
    </row>
    <row r="407" spans="1:16" ht="12.75">
      <c r="A407" t="s">
        <v>53</v>
      </c>
      <c s="34" t="s">
        <v>191</v>
      </c>
      <c s="34" t="s">
        <v>14673</v>
      </c>
      <c s="35" t="s">
        <v>5</v>
      </c>
      <c s="6" t="s">
        <v>14674</v>
      </c>
      <c s="36" t="s">
        <v>115</v>
      </c>
      <c s="37">
        <v>21</v>
      </c>
      <c s="36">
        <v>0</v>
      </c>
      <c s="36">
        <f>ROUND(G407*H407,6)</f>
      </c>
      <c r="L407" s="38">
        <v>0</v>
      </c>
      <c s="32">
        <f>ROUND(ROUND(L407,2)*ROUND(G407,3),2)</f>
      </c>
      <c s="36" t="s">
        <v>57</v>
      </c>
      <c>
        <f>(M407*21)/100</f>
      </c>
      <c t="s">
        <v>28</v>
      </c>
    </row>
    <row r="408" spans="1:5" ht="12.75">
      <c r="A408" s="35" t="s">
        <v>58</v>
      </c>
      <c r="E408" s="39" t="s">
        <v>14948</v>
      </c>
    </row>
    <row r="409" spans="1:5" ht="12.75">
      <c r="A409" s="35" t="s">
        <v>59</v>
      </c>
      <c r="E409" s="40" t="s">
        <v>14642</v>
      </c>
    </row>
    <row r="410" spans="1:5" ht="12.75">
      <c r="A410" t="s">
        <v>61</v>
      </c>
      <c r="E410" s="39" t="s">
        <v>776</v>
      </c>
    </row>
    <row r="411" spans="1:16" ht="25.5">
      <c r="A411" t="s">
        <v>53</v>
      </c>
      <c s="34" t="s">
        <v>194</v>
      </c>
      <c s="34" t="s">
        <v>14680</v>
      </c>
      <c s="35" t="s">
        <v>5</v>
      </c>
      <c s="6" t="s">
        <v>14681</v>
      </c>
      <c s="36" t="s">
        <v>115</v>
      </c>
      <c s="37">
        <v>18</v>
      </c>
      <c s="36">
        <v>0</v>
      </c>
      <c s="36">
        <f>ROUND(G411*H411,6)</f>
      </c>
      <c r="L411" s="38">
        <v>0</v>
      </c>
      <c s="32">
        <f>ROUND(ROUND(L411,2)*ROUND(G411,3),2)</f>
      </c>
      <c s="36" t="s">
        <v>57</v>
      </c>
      <c>
        <f>(M411*21)/100</f>
      </c>
      <c t="s">
        <v>28</v>
      </c>
    </row>
    <row r="412" spans="1:5" ht="25.5">
      <c r="A412" s="35" t="s">
        <v>58</v>
      </c>
      <c r="E412" s="39" t="s">
        <v>14949</v>
      </c>
    </row>
    <row r="413" spans="1:5" ht="12.75">
      <c r="A413" s="35" t="s">
        <v>59</v>
      </c>
      <c r="E413" s="40" t="s">
        <v>14950</v>
      </c>
    </row>
    <row r="414" spans="1:5" ht="12.75">
      <c r="A414" t="s">
        <v>61</v>
      </c>
      <c r="E414" s="39" t="s">
        <v>776</v>
      </c>
    </row>
    <row r="415" spans="1:16" ht="12.75">
      <c r="A415" t="s">
        <v>53</v>
      </c>
      <c s="34" t="s">
        <v>197</v>
      </c>
      <c s="34" t="s">
        <v>14676</v>
      </c>
      <c s="35" t="s">
        <v>5</v>
      </c>
      <c s="6" t="s">
        <v>14677</v>
      </c>
      <c s="36" t="s">
        <v>115</v>
      </c>
      <c s="37">
        <v>166</v>
      </c>
      <c s="36">
        <v>0</v>
      </c>
      <c s="36">
        <f>ROUND(G415*H415,6)</f>
      </c>
      <c r="L415" s="38">
        <v>0</v>
      </c>
      <c s="32">
        <f>ROUND(ROUND(L415,2)*ROUND(G415,3),2)</f>
      </c>
      <c s="36" t="s">
        <v>57</v>
      </c>
      <c>
        <f>(M415*21)/100</f>
      </c>
      <c t="s">
        <v>28</v>
      </c>
    </row>
    <row r="416" spans="1:5" ht="25.5">
      <c r="A416" s="35" t="s">
        <v>58</v>
      </c>
      <c r="E416" s="39" t="s">
        <v>14951</v>
      </c>
    </row>
    <row r="417" spans="1:5" ht="12.75">
      <c r="A417" s="35" t="s">
        <v>59</v>
      </c>
      <c r="E417" s="40" t="s">
        <v>14952</v>
      </c>
    </row>
    <row r="418" spans="1:5" ht="12.75">
      <c r="A418" t="s">
        <v>61</v>
      </c>
      <c r="E418" s="39" t="s">
        <v>776</v>
      </c>
    </row>
    <row r="419" spans="1:16" ht="12.75">
      <c r="A419" t="s">
        <v>53</v>
      </c>
      <c s="34" t="s">
        <v>200</v>
      </c>
      <c s="34" t="s">
        <v>14953</v>
      </c>
      <c s="35" t="s">
        <v>5</v>
      </c>
      <c s="6" t="s">
        <v>14954</v>
      </c>
      <c s="36" t="s">
        <v>115</v>
      </c>
      <c s="37">
        <v>57</v>
      </c>
      <c s="36">
        <v>0</v>
      </c>
      <c s="36">
        <f>ROUND(G419*H419,6)</f>
      </c>
      <c r="L419" s="38">
        <v>0</v>
      </c>
      <c s="32">
        <f>ROUND(ROUND(L419,2)*ROUND(G419,3),2)</f>
      </c>
      <c s="36" t="s">
        <v>57</v>
      </c>
      <c>
        <f>(M419*21)/100</f>
      </c>
      <c t="s">
        <v>28</v>
      </c>
    </row>
    <row r="420" spans="1:5" ht="25.5">
      <c r="A420" s="35" t="s">
        <v>58</v>
      </c>
      <c r="E420" s="39" t="s">
        <v>14955</v>
      </c>
    </row>
    <row r="421" spans="1:5" ht="12.75">
      <c r="A421" s="35" t="s">
        <v>59</v>
      </c>
      <c r="E421" s="40" t="s">
        <v>14952</v>
      </c>
    </row>
    <row r="422" spans="1:5" ht="12.75">
      <c r="A422" t="s">
        <v>61</v>
      </c>
      <c r="E422" s="39" t="s">
        <v>776</v>
      </c>
    </row>
    <row r="423" spans="1:16" ht="25.5">
      <c r="A423" t="s">
        <v>53</v>
      </c>
      <c s="34" t="s">
        <v>203</v>
      </c>
      <c s="34" t="s">
        <v>14956</v>
      </c>
      <c s="35" t="s">
        <v>5</v>
      </c>
      <c s="6" t="s">
        <v>14957</v>
      </c>
      <c s="36" t="s">
        <v>115</v>
      </c>
      <c s="37">
        <v>1</v>
      </c>
      <c s="36">
        <v>0</v>
      </c>
      <c s="36">
        <f>ROUND(G423*H423,6)</f>
      </c>
      <c r="L423" s="38">
        <v>0</v>
      </c>
      <c s="32">
        <f>ROUND(ROUND(L423,2)*ROUND(G423,3),2)</f>
      </c>
      <c s="36" t="s">
        <v>4382</v>
      </c>
      <c>
        <f>(M423*21)/100</f>
      </c>
      <c t="s">
        <v>28</v>
      </c>
    </row>
    <row r="424" spans="1:5" ht="12.75">
      <c r="A424" s="35" t="s">
        <v>58</v>
      </c>
      <c r="E424" s="39" t="s">
        <v>14958</v>
      </c>
    </row>
    <row r="425" spans="1:5" ht="12.75">
      <c r="A425" s="35" t="s">
        <v>59</v>
      </c>
      <c r="E425" s="40" t="s">
        <v>14914</v>
      </c>
    </row>
    <row r="426" spans="1:5" ht="89.25">
      <c r="A426" t="s">
        <v>61</v>
      </c>
      <c r="E426" s="39" t="s">
        <v>14959</v>
      </c>
    </row>
    <row r="427" spans="1:16" ht="25.5">
      <c r="A427" t="s">
        <v>53</v>
      </c>
      <c s="34" t="s">
        <v>206</v>
      </c>
      <c s="34" t="s">
        <v>14960</v>
      </c>
      <c s="35" t="s">
        <v>5</v>
      </c>
      <c s="6" t="s">
        <v>14961</v>
      </c>
      <c s="36" t="s">
        <v>115</v>
      </c>
      <c s="37">
        <v>1</v>
      </c>
      <c s="36">
        <v>0</v>
      </c>
      <c s="36">
        <f>ROUND(G427*H427,6)</f>
      </c>
      <c r="L427" s="38">
        <v>0</v>
      </c>
      <c s="32">
        <f>ROUND(ROUND(L427,2)*ROUND(G427,3),2)</f>
      </c>
      <c s="36" t="s">
        <v>4382</v>
      </c>
      <c>
        <f>(M427*21)/100</f>
      </c>
      <c t="s">
        <v>28</v>
      </c>
    </row>
    <row r="428" spans="1:5" ht="12.75">
      <c r="A428" s="35" t="s">
        <v>58</v>
      </c>
      <c r="E428" s="39" t="s">
        <v>14962</v>
      </c>
    </row>
    <row r="429" spans="1:5" ht="12.75">
      <c r="A429" s="35" t="s">
        <v>59</v>
      </c>
      <c r="E429" s="40" t="s">
        <v>14963</v>
      </c>
    </row>
    <row r="430" spans="1:5" ht="127.5">
      <c r="A430" t="s">
        <v>61</v>
      </c>
      <c r="E430" s="39" t="s">
        <v>14964</v>
      </c>
    </row>
    <row r="431" spans="1:16" ht="25.5">
      <c r="A431" t="s">
        <v>53</v>
      </c>
      <c s="34" t="s">
        <v>209</v>
      </c>
      <c s="34" t="s">
        <v>14965</v>
      </c>
      <c s="35" t="s">
        <v>5</v>
      </c>
      <c s="6" t="s">
        <v>14966</v>
      </c>
      <c s="36" t="s">
        <v>115</v>
      </c>
      <c s="37">
        <v>9</v>
      </c>
      <c s="36">
        <v>0</v>
      </c>
      <c s="36">
        <f>ROUND(G431*H431,6)</f>
      </c>
      <c r="L431" s="38">
        <v>0</v>
      </c>
      <c s="32">
        <f>ROUND(ROUND(L431,2)*ROUND(G431,3),2)</f>
      </c>
      <c s="36" t="s">
        <v>57</v>
      </c>
      <c>
        <f>(M431*21)/100</f>
      </c>
      <c t="s">
        <v>28</v>
      </c>
    </row>
    <row r="432" spans="1:5" ht="12.75">
      <c r="A432" s="35" t="s">
        <v>58</v>
      </c>
      <c r="E432" s="39" t="s">
        <v>14967</v>
      </c>
    </row>
    <row r="433" spans="1:5" ht="12.75">
      <c r="A433" s="35" t="s">
        <v>59</v>
      </c>
      <c r="E433" s="40" t="s">
        <v>14968</v>
      </c>
    </row>
    <row r="434" spans="1:5" ht="12.75">
      <c r="A434" t="s">
        <v>61</v>
      </c>
      <c r="E434" s="39" t="s">
        <v>776</v>
      </c>
    </row>
    <row r="435" spans="1:16" ht="25.5">
      <c r="A435" t="s">
        <v>53</v>
      </c>
      <c s="34" t="s">
        <v>212</v>
      </c>
      <c s="34" t="s">
        <v>14969</v>
      </c>
      <c s="35" t="s">
        <v>5</v>
      </c>
      <c s="6" t="s">
        <v>14970</v>
      </c>
      <c s="36" t="s">
        <v>115</v>
      </c>
      <c s="37">
        <v>2</v>
      </c>
      <c s="36">
        <v>0</v>
      </c>
      <c s="36">
        <f>ROUND(G435*H435,6)</f>
      </c>
      <c r="L435" s="38">
        <v>0</v>
      </c>
      <c s="32">
        <f>ROUND(ROUND(L435,2)*ROUND(G435,3),2)</f>
      </c>
      <c s="36" t="s">
        <v>57</v>
      </c>
      <c>
        <f>(M435*21)/100</f>
      </c>
      <c t="s">
        <v>28</v>
      </c>
    </row>
    <row r="436" spans="1:5" ht="12.75">
      <c r="A436" s="35" t="s">
        <v>58</v>
      </c>
      <c r="E436" s="39" t="s">
        <v>14971</v>
      </c>
    </row>
    <row r="437" spans="1:5" ht="12.75">
      <c r="A437" s="35" t="s">
        <v>59</v>
      </c>
      <c r="E437" s="40" t="s">
        <v>14972</v>
      </c>
    </row>
    <row r="438" spans="1:5" ht="12.75">
      <c r="A438" t="s">
        <v>61</v>
      </c>
      <c r="E438" s="39" t="s">
        <v>776</v>
      </c>
    </row>
    <row r="439" spans="1:16" ht="25.5">
      <c r="A439" t="s">
        <v>53</v>
      </c>
      <c s="34" t="s">
        <v>215</v>
      </c>
      <c s="34" t="s">
        <v>14973</v>
      </c>
      <c s="35" t="s">
        <v>5</v>
      </c>
      <c s="6" t="s">
        <v>14974</v>
      </c>
      <c s="36" t="s">
        <v>115</v>
      </c>
      <c s="37">
        <v>7</v>
      </c>
      <c s="36">
        <v>0</v>
      </c>
      <c s="36">
        <f>ROUND(G439*H439,6)</f>
      </c>
      <c r="L439" s="38">
        <v>0</v>
      </c>
      <c s="32">
        <f>ROUND(ROUND(L439,2)*ROUND(G439,3),2)</f>
      </c>
      <c s="36" t="s">
        <v>57</v>
      </c>
      <c>
        <f>(M439*21)/100</f>
      </c>
      <c t="s">
        <v>28</v>
      </c>
    </row>
    <row r="440" spans="1:5" ht="12.75">
      <c r="A440" s="35" t="s">
        <v>58</v>
      </c>
      <c r="E440" s="39" t="s">
        <v>14975</v>
      </c>
    </row>
    <row r="441" spans="1:5" ht="12.75">
      <c r="A441" s="35" t="s">
        <v>59</v>
      </c>
      <c r="E441" s="40" t="s">
        <v>14968</v>
      </c>
    </row>
    <row r="442" spans="1:5" ht="12.75">
      <c r="A442" t="s">
        <v>61</v>
      </c>
      <c r="E442" s="39" t="s">
        <v>776</v>
      </c>
    </row>
    <row r="443" spans="1:16" ht="12.75">
      <c r="A443" t="s">
        <v>53</v>
      </c>
      <c s="34" t="s">
        <v>218</v>
      </c>
      <c s="34" t="s">
        <v>14687</v>
      </c>
      <c s="35" t="s">
        <v>5</v>
      </c>
      <c s="6" t="s">
        <v>14688</v>
      </c>
      <c s="36" t="s">
        <v>115</v>
      </c>
      <c s="37">
        <v>11</v>
      </c>
      <c s="36">
        <v>0</v>
      </c>
      <c s="36">
        <f>ROUND(G443*H443,6)</f>
      </c>
      <c r="L443" s="38">
        <v>0</v>
      </c>
      <c s="32">
        <f>ROUND(ROUND(L443,2)*ROUND(G443,3),2)</f>
      </c>
      <c s="36" t="s">
        <v>57</v>
      </c>
      <c>
        <f>(M443*21)/100</f>
      </c>
      <c t="s">
        <v>28</v>
      </c>
    </row>
    <row r="444" spans="1:5" ht="12.75">
      <c r="A444" s="35" t="s">
        <v>58</v>
      </c>
      <c r="E444" s="39" t="s">
        <v>14976</v>
      </c>
    </row>
    <row r="445" spans="1:5" ht="12.75">
      <c r="A445" s="35" t="s">
        <v>59</v>
      </c>
      <c r="E445" s="40" t="s">
        <v>14972</v>
      </c>
    </row>
    <row r="446" spans="1:5" ht="12.75">
      <c r="A446" t="s">
        <v>61</v>
      </c>
      <c r="E446" s="39" t="s">
        <v>776</v>
      </c>
    </row>
    <row r="447" spans="1:16" ht="25.5">
      <c r="A447" t="s">
        <v>53</v>
      </c>
      <c s="34" t="s">
        <v>221</v>
      </c>
      <c s="34" t="s">
        <v>14690</v>
      </c>
      <c s="35" t="s">
        <v>5</v>
      </c>
      <c s="6" t="s">
        <v>14691</v>
      </c>
      <c s="36" t="s">
        <v>115</v>
      </c>
      <c s="37">
        <v>5</v>
      </c>
      <c s="36">
        <v>0</v>
      </c>
      <c s="36">
        <f>ROUND(G447*H447,6)</f>
      </c>
      <c r="L447" s="38">
        <v>0</v>
      </c>
      <c s="32">
        <f>ROUND(ROUND(L447,2)*ROUND(G447,3),2)</f>
      </c>
      <c s="36" t="s">
        <v>57</v>
      </c>
      <c>
        <f>(M447*21)/100</f>
      </c>
      <c t="s">
        <v>28</v>
      </c>
    </row>
    <row r="448" spans="1:5" ht="12.75">
      <c r="A448" s="35" t="s">
        <v>58</v>
      </c>
      <c r="E448" s="39" t="s">
        <v>14977</v>
      </c>
    </row>
    <row r="449" spans="1:5" ht="12.75">
      <c r="A449" s="35" t="s">
        <v>59</v>
      </c>
      <c r="E449" s="40" t="s">
        <v>14786</v>
      </c>
    </row>
    <row r="450" spans="1:5" ht="12.75">
      <c r="A450" t="s">
        <v>61</v>
      </c>
      <c r="E450" s="39" t="s">
        <v>776</v>
      </c>
    </row>
    <row r="451" spans="1:16" ht="25.5">
      <c r="A451" t="s">
        <v>53</v>
      </c>
      <c s="34" t="s">
        <v>224</v>
      </c>
      <c s="34" t="s">
        <v>14694</v>
      </c>
      <c s="35" t="s">
        <v>5</v>
      </c>
      <c s="6" t="s">
        <v>14695</v>
      </c>
      <c s="36" t="s">
        <v>115</v>
      </c>
      <c s="37">
        <v>4</v>
      </c>
      <c s="36">
        <v>0</v>
      </c>
      <c s="36">
        <f>ROUND(G451*H451,6)</f>
      </c>
      <c r="L451" s="38">
        <v>0</v>
      </c>
      <c s="32">
        <f>ROUND(ROUND(L451,2)*ROUND(G451,3),2)</f>
      </c>
      <c s="36" t="s">
        <v>57</v>
      </c>
      <c>
        <f>(M451*21)/100</f>
      </c>
      <c t="s">
        <v>28</v>
      </c>
    </row>
    <row r="452" spans="1:5" ht="12.75">
      <c r="A452" s="35" t="s">
        <v>58</v>
      </c>
      <c r="E452" s="39" t="s">
        <v>14978</v>
      </c>
    </row>
    <row r="453" spans="1:5" ht="12.75">
      <c r="A453" s="35" t="s">
        <v>59</v>
      </c>
      <c r="E453" s="40" t="s">
        <v>14786</v>
      </c>
    </row>
    <row r="454" spans="1:5" ht="12.75">
      <c r="A454" t="s">
        <v>61</v>
      </c>
      <c r="E454" s="39" t="s">
        <v>776</v>
      </c>
    </row>
    <row r="455" spans="1:16" ht="25.5">
      <c r="A455" t="s">
        <v>53</v>
      </c>
      <c s="34" t="s">
        <v>227</v>
      </c>
      <c s="34" t="s">
        <v>14683</v>
      </c>
      <c s="35" t="s">
        <v>5</v>
      </c>
      <c s="6" t="s">
        <v>14684</v>
      </c>
      <c s="36" t="s">
        <v>115</v>
      </c>
      <c s="37">
        <v>3</v>
      </c>
      <c s="36">
        <v>0</v>
      </c>
      <c s="36">
        <f>ROUND(G455*H455,6)</f>
      </c>
      <c r="L455" s="38">
        <v>0</v>
      </c>
      <c s="32">
        <f>ROUND(ROUND(L455,2)*ROUND(G455,3),2)</f>
      </c>
      <c s="36" t="s">
        <v>57</v>
      </c>
      <c>
        <f>(M455*21)/100</f>
      </c>
      <c t="s">
        <v>28</v>
      </c>
    </row>
    <row r="456" spans="1:5" ht="12.75">
      <c r="A456" s="35" t="s">
        <v>58</v>
      </c>
      <c r="E456" s="39" t="s">
        <v>14979</v>
      </c>
    </row>
    <row r="457" spans="1:5" ht="12.75">
      <c r="A457" s="35" t="s">
        <v>59</v>
      </c>
      <c r="E457" s="40" t="s">
        <v>14980</v>
      </c>
    </row>
    <row r="458" spans="1:5" ht="12.75">
      <c r="A458" t="s">
        <v>61</v>
      </c>
      <c r="E458" s="39" t="s">
        <v>776</v>
      </c>
    </row>
    <row r="459" spans="1:16" ht="25.5">
      <c r="A459" t="s">
        <v>53</v>
      </c>
      <c s="34" t="s">
        <v>230</v>
      </c>
      <c s="34" t="s">
        <v>14981</v>
      </c>
      <c s="35" t="s">
        <v>5</v>
      </c>
      <c s="6" t="s">
        <v>14982</v>
      </c>
      <c s="36" t="s">
        <v>115</v>
      </c>
      <c s="37">
        <v>1</v>
      </c>
      <c s="36">
        <v>0</v>
      </c>
      <c s="36">
        <f>ROUND(G459*H459,6)</f>
      </c>
      <c r="L459" s="38">
        <v>0</v>
      </c>
      <c s="32">
        <f>ROUND(ROUND(L459,2)*ROUND(G459,3),2)</f>
      </c>
      <c s="36" t="s">
        <v>4382</v>
      </c>
      <c>
        <f>(M459*21)/100</f>
      </c>
      <c t="s">
        <v>28</v>
      </c>
    </row>
    <row r="460" spans="1:5" ht="12.75">
      <c r="A460" s="35" t="s">
        <v>58</v>
      </c>
      <c r="E460" s="39" t="s">
        <v>14983</v>
      </c>
    </row>
    <row r="461" spans="1:5" ht="12.75">
      <c r="A461" s="35" t="s">
        <v>59</v>
      </c>
      <c r="E461" s="40" t="s">
        <v>14984</v>
      </c>
    </row>
    <row r="462" spans="1:5" ht="51">
      <c r="A462" t="s">
        <v>61</v>
      </c>
      <c r="E462" s="39" t="s">
        <v>14985</v>
      </c>
    </row>
    <row r="463" spans="1:16" ht="12.75">
      <c r="A463" t="s">
        <v>53</v>
      </c>
      <c s="34" t="s">
        <v>234</v>
      </c>
      <c s="34" t="s">
        <v>14986</v>
      </c>
      <c s="35" t="s">
        <v>5</v>
      </c>
      <c s="6" t="s">
        <v>14987</v>
      </c>
      <c s="36" t="s">
        <v>115</v>
      </c>
      <c s="37">
        <v>77</v>
      </c>
      <c s="36">
        <v>0</v>
      </c>
      <c s="36">
        <f>ROUND(G463*H463,6)</f>
      </c>
      <c r="L463" s="38">
        <v>0</v>
      </c>
      <c s="32">
        <f>ROUND(ROUND(L463,2)*ROUND(G463,3),2)</f>
      </c>
      <c s="36" t="s">
        <v>57</v>
      </c>
      <c>
        <f>(M463*21)/100</f>
      </c>
      <c t="s">
        <v>28</v>
      </c>
    </row>
    <row r="464" spans="1:5" ht="25.5">
      <c r="A464" s="35" t="s">
        <v>58</v>
      </c>
      <c r="E464" s="39" t="s">
        <v>14988</v>
      </c>
    </row>
    <row r="465" spans="1:5" ht="12.75">
      <c r="A465" s="35" t="s">
        <v>59</v>
      </c>
      <c r="E465" s="40" t="s">
        <v>14989</v>
      </c>
    </row>
    <row r="466" spans="1:5" ht="12.75">
      <c r="A466" t="s">
        <v>61</v>
      </c>
      <c r="E466" s="39" t="s">
        <v>776</v>
      </c>
    </row>
    <row r="467" spans="1:16" ht="25.5">
      <c r="A467" t="s">
        <v>53</v>
      </c>
      <c s="34" t="s">
        <v>237</v>
      </c>
      <c s="34" t="s">
        <v>14990</v>
      </c>
      <c s="35" t="s">
        <v>5</v>
      </c>
      <c s="6" t="s">
        <v>14991</v>
      </c>
      <c s="36" t="s">
        <v>115</v>
      </c>
      <c s="37">
        <v>24</v>
      </c>
      <c s="36">
        <v>0</v>
      </c>
      <c s="36">
        <f>ROUND(G467*H467,6)</f>
      </c>
      <c r="L467" s="38">
        <v>0</v>
      </c>
      <c s="32">
        <f>ROUND(ROUND(L467,2)*ROUND(G467,3),2)</f>
      </c>
      <c s="36" t="s">
        <v>57</v>
      </c>
      <c>
        <f>(M467*21)/100</f>
      </c>
      <c t="s">
        <v>28</v>
      </c>
    </row>
    <row r="468" spans="1:5" ht="12.75">
      <c r="A468" s="35" t="s">
        <v>58</v>
      </c>
      <c r="E468" s="39" t="s">
        <v>14992</v>
      </c>
    </row>
    <row r="469" spans="1:5" ht="12.75">
      <c r="A469" s="35" t="s">
        <v>59</v>
      </c>
      <c r="E469" s="40" t="s">
        <v>14989</v>
      </c>
    </row>
    <row r="470" spans="1:5" ht="12.75">
      <c r="A470" t="s">
        <v>61</v>
      </c>
      <c r="E470" s="39" t="s">
        <v>776</v>
      </c>
    </row>
    <row r="471" spans="1:16" ht="12.75">
      <c r="A471" t="s">
        <v>53</v>
      </c>
      <c s="34" t="s">
        <v>240</v>
      </c>
      <c s="34" t="s">
        <v>14993</v>
      </c>
      <c s="35" t="s">
        <v>5</v>
      </c>
      <c s="6" t="s">
        <v>14994</v>
      </c>
      <c s="36" t="s">
        <v>115</v>
      </c>
      <c s="37">
        <v>32</v>
      </c>
      <c s="36">
        <v>0</v>
      </c>
      <c s="36">
        <f>ROUND(G471*H471,6)</f>
      </c>
      <c r="L471" s="38">
        <v>0</v>
      </c>
      <c s="32">
        <f>ROUND(ROUND(L471,2)*ROUND(G471,3),2)</f>
      </c>
      <c s="36" t="s">
        <v>57</v>
      </c>
      <c>
        <f>(M471*21)/100</f>
      </c>
      <c t="s">
        <v>28</v>
      </c>
    </row>
    <row r="472" spans="1:5" ht="25.5">
      <c r="A472" s="35" t="s">
        <v>58</v>
      </c>
      <c r="E472" s="39" t="s">
        <v>14995</v>
      </c>
    </row>
    <row r="473" spans="1:5" ht="12.75">
      <c r="A473" s="35" t="s">
        <v>59</v>
      </c>
      <c r="E473" s="40" t="s">
        <v>14989</v>
      </c>
    </row>
    <row r="474" spans="1:5" ht="12.75">
      <c r="A474" t="s">
        <v>61</v>
      </c>
      <c r="E474" s="39" t="s">
        <v>776</v>
      </c>
    </row>
    <row r="475" spans="1:16" ht="25.5">
      <c r="A475" t="s">
        <v>53</v>
      </c>
      <c s="34" t="s">
        <v>243</v>
      </c>
      <c s="34" t="s">
        <v>14996</v>
      </c>
      <c s="35" t="s">
        <v>5</v>
      </c>
      <c s="6" t="s">
        <v>14997</v>
      </c>
      <c s="36" t="s">
        <v>115</v>
      </c>
      <c s="37">
        <v>70</v>
      </c>
      <c s="36">
        <v>0</v>
      </c>
      <c s="36">
        <f>ROUND(G475*H475,6)</f>
      </c>
      <c r="L475" s="38">
        <v>0</v>
      </c>
      <c s="32">
        <f>ROUND(ROUND(L475,2)*ROUND(G475,3),2)</f>
      </c>
      <c s="36" t="s">
        <v>57</v>
      </c>
      <c>
        <f>(M475*21)/100</f>
      </c>
      <c t="s">
        <v>28</v>
      </c>
    </row>
    <row r="476" spans="1:5" ht="25.5">
      <c r="A476" s="35" t="s">
        <v>58</v>
      </c>
      <c r="E476" s="39" t="s">
        <v>14998</v>
      </c>
    </row>
    <row r="477" spans="1:5" ht="12.75">
      <c r="A477" s="35" t="s">
        <v>59</v>
      </c>
      <c r="E477" s="40" t="s">
        <v>14989</v>
      </c>
    </row>
    <row r="478" spans="1:5" ht="12.75">
      <c r="A478" t="s">
        <v>61</v>
      </c>
      <c r="E478" s="39" t="s">
        <v>776</v>
      </c>
    </row>
    <row r="479" spans="1:16" ht="25.5">
      <c r="A479" t="s">
        <v>53</v>
      </c>
      <c s="34" t="s">
        <v>246</v>
      </c>
      <c s="34" t="s">
        <v>14999</v>
      </c>
      <c s="35" t="s">
        <v>5</v>
      </c>
      <c s="6" t="s">
        <v>15000</v>
      </c>
      <c s="36" t="s">
        <v>115</v>
      </c>
      <c s="37">
        <v>5</v>
      </c>
      <c s="36">
        <v>0</v>
      </c>
      <c s="36">
        <f>ROUND(G479*H479,6)</f>
      </c>
      <c r="L479" s="38">
        <v>0</v>
      </c>
      <c s="32">
        <f>ROUND(ROUND(L479,2)*ROUND(G479,3),2)</f>
      </c>
      <c s="36" t="s">
        <v>4382</v>
      </c>
      <c>
        <f>(M479*21)/100</f>
      </c>
      <c t="s">
        <v>28</v>
      </c>
    </row>
    <row r="480" spans="1:5" ht="12.75">
      <c r="A480" s="35" t="s">
        <v>58</v>
      </c>
      <c r="E480" s="39" t="s">
        <v>15001</v>
      </c>
    </row>
    <row r="481" spans="1:5" ht="12.75">
      <c r="A481" s="35" t="s">
        <v>59</v>
      </c>
      <c r="E481" s="40" t="s">
        <v>15002</v>
      </c>
    </row>
    <row r="482" spans="1:5" ht="63.75">
      <c r="A482" t="s">
        <v>61</v>
      </c>
      <c r="E482" s="39" t="s">
        <v>15003</v>
      </c>
    </row>
    <row r="483" spans="1:16" ht="12.75">
      <c r="A483" t="s">
        <v>53</v>
      </c>
      <c s="34" t="s">
        <v>249</v>
      </c>
      <c s="34" t="s">
        <v>15004</v>
      </c>
      <c s="35" t="s">
        <v>5</v>
      </c>
      <c s="6" t="s">
        <v>15005</v>
      </c>
      <c s="36" t="s">
        <v>115</v>
      </c>
      <c s="37">
        <v>156</v>
      </c>
      <c s="36">
        <v>0</v>
      </c>
      <c s="36">
        <f>ROUND(G483*H483,6)</f>
      </c>
      <c r="L483" s="38">
        <v>0</v>
      </c>
      <c s="32">
        <f>ROUND(ROUND(L483,2)*ROUND(G483,3),2)</f>
      </c>
      <c s="36" t="s">
        <v>57</v>
      </c>
      <c>
        <f>(M483*21)/100</f>
      </c>
      <c t="s">
        <v>28</v>
      </c>
    </row>
    <row r="484" spans="1:5" ht="38.25">
      <c r="A484" s="35" t="s">
        <v>58</v>
      </c>
      <c r="E484" s="39" t="s">
        <v>15006</v>
      </c>
    </row>
    <row r="485" spans="1:5" ht="12.75">
      <c r="A485" s="35" t="s">
        <v>59</v>
      </c>
      <c r="E485" s="40" t="s">
        <v>14989</v>
      </c>
    </row>
    <row r="486" spans="1:5" ht="12.75">
      <c r="A486" t="s">
        <v>61</v>
      </c>
      <c r="E486" s="39" t="s">
        <v>776</v>
      </c>
    </row>
    <row r="487" spans="1:16" ht="12.75">
      <c r="A487" t="s">
        <v>53</v>
      </c>
      <c s="34" t="s">
        <v>252</v>
      </c>
      <c s="34" t="s">
        <v>15007</v>
      </c>
      <c s="35" t="s">
        <v>5</v>
      </c>
      <c s="6" t="s">
        <v>15008</v>
      </c>
      <c s="36" t="s">
        <v>115</v>
      </c>
      <c s="37">
        <v>7</v>
      </c>
      <c s="36">
        <v>0</v>
      </c>
      <c s="36">
        <f>ROUND(G487*H487,6)</f>
      </c>
      <c r="L487" s="38">
        <v>0</v>
      </c>
      <c s="32">
        <f>ROUND(ROUND(L487,2)*ROUND(G487,3),2)</f>
      </c>
      <c s="36" t="s">
        <v>57</v>
      </c>
      <c>
        <f>(M487*21)/100</f>
      </c>
      <c t="s">
        <v>28</v>
      </c>
    </row>
    <row r="488" spans="1:5" ht="12.75">
      <c r="A488" s="35" t="s">
        <v>58</v>
      </c>
      <c r="E488" s="39" t="s">
        <v>15009</v>
      </c>
    </row>
    <row r="489" spans="1:5" ht="12.75">
      <c r="A489" s="35" t="s">
        <v>59</v>
      </c>
      <c r="E489" s="40" t="s">
        <v>14989</v>
      </c>
    </row>
    <row r="490" spans="1:5" ht="12.75">
      <c r="A490" t="s">
        <v>61</v>
      </c>
      <c r="E490" s="39" t="s">
        <v>776</v>
      </c>
    </row>
    <row r="491" spans="1:16" ht="25.5">
      <c r="A491" t="s">
        <v>53</v>
      </c>
      <c s="34" t="s">
        <v>255</v>
      </c>
      <c s="34" t="s">
        <v>15010</v>
      </c>
      <c s="35" t="s">
        <v>5</v>
      </c>
      <c s="6" t="s">
        <v>15011</v>
      </c>
      <c s="36" t="s">
        <v>115</v>
      </c>
      <c s="37">
        <v>8</v>
      </c>
      <c s="36">
        <v>0</v>
      </c>
      <c s="36">
        <f>ROUND(G491*H491,6)</f>
      </c>
      <c r="L491" s="38">
        <v>0</v>
      </c>
      <c s="32">
        <f>ROUND(ROUND(L491,2)*ROUND(G491,3),2)</f>
      </c>
      <c s="36" t="s">
        <v>57</v>
      </c>
      <c>
        <f>(M491*21)/100</f>
      </c>
      <c t="s">
        <v>28</v>
      </c>
    </row>
    <row r="492" spans="1:5" ht="38.25">
      <c r="A492" s="35" t="s">
        <v>58</v>
      </c>
      <c r="E492" s="39" t="s">
        <v>15012</v>
      </c>
    </row>
    <row r="493" spans="1:5" ht="12.75">
      <c r="A493" s="35" t="s">
        <v>59</v>
      </c>
      <c r="E493" s="40" t="s">
        <v>14989</v>
      </c>
    </row>
    <row r="494" spans="1:5" ht="12.75">
      <c r="A494" t="s">
        <v>61</v>
      </c>
      <c r="E494" s="39" t="s">
        <v>776</v>
      </c>
    </row>
    <row r="495" spans="1:16" ht="12.75">
      <c r="A495" t="s">
        <v>53</v>
      </c>
      <c s="34" t="s">
        <v>258</v>
      </c>
      <c s="34" t="s">
        <v>15013</v>
      </c>
      <c s="35" t="s">
        <v>5</v>
      </c>
      <c s="6" t="s">
        <v>15014</v>
      </c>
      <c s="36" t="s">
        <v>115</v>
      </c>
      <c s="37">
        <v>24</v>
      </c>
      <c s="36">
        <v>0</v>
      </c>
      <c s="36">
        <f>ROUND(G495*H495,6)</f>
      </c>
      <c r="L495" s="38">
        <v>0</v>
      </c>
      <c s="32">
        <f>ROUND(ROUND(L495,2)*ROUND(G495,3),2)</f>
      </c>
      <c s="36" t="s">
        <v>57</v>
      </c>
      <c>
        <f>(M495*21)/100</f>
      </c>
      <c t="s">
        <v>28</v>
      </c>
    </row>
    <row r="496" spans="1:5" ht="38.25">
      <c r="A496" s="35" t="s">
        <v>58</v>
      </c>
      <c r="E496" s="39" t="s">
        <v>15015</v>
      </c>
    </row>
    <row r="497" spans="1:5" ht="12.75">
      <c r="A497" s="35" t="s">
        <v>59</v>
      </c>
      <c r="E497" s="40" t="s">
        <v>14989</v>
      </c>
    </row>
    <row r="498" spans="1:5" ht="12.75">
      <c r="A498" t="s">
        <v>61</v>
      </c>
      <c r="E498" s="39" t="s">
        <v>776</v>
      </c>
    </row>
    <row r="499" spans="1:16" ht="25.5">
      <c r="A499" t="s">
        <v>53</v>
      </c>
      <c s="34" t="s">
        <v>261</v>
      </c>
      <c s="34" t="s">
        <v>15016</v>
      </c>
      <c s="35" t="s">
        <v>5</v>
      </c>
      <c s="6" t="s">
        <v>15017</v>
      </c>
      <c s="36" t="s">
        <v>115</v>
      </c>
      <c s="37">
        <v>76</v>
      </c>
      <c s="36">
        <v>0</v>
      </c>
      <c s="36">
        <f>ROUND(G499*H499,6)</f>
      </c>
      <c r="L499" s="38">
        <v>0</v>
      </c>
      <c s="32">
        <f>ROUND(ROUND(L499,2)*ROUND(G499,3),2)</f>
      </c>
      <c s="36" t="s">
        <v>57</v>
      </c>
      <c>
        <f>(M499*21)/100</f>
      </c>
      <c t="s">
        <v>28</v>
      </c>
    </row>
    <row r="500" spans="1:5" ht="38.25">
      <c r="A500" s="35" t="s">
        <v>58</v>
      </c>
      <c r="E500" s="39" t="s">
        <v>15018</v>
      </c>
    </row>
    <row r="501" spans="1:5" ht="12.75">
      <c r="A501" s="35" t="s">
        <v>59</v>
      </c>
      <c r="E501" s="40" t="s">
        <v>14989</v>
      </c>
    </row>
    <row r="502" spans="1:5" ht="12.75">
      <c r="A502" t="s">
        <v>61</v>
      </c>
      <c r="E502" s="39" t="s">
        <v>776</v>
      </c>
    </row>
    <row r="503" spans="1:16" ht="25.5">
      <c r="A503" t="s">
        <v>53</v>
      </c>
      <c s="34" t="s">
        <v>264</v>
      </c>
      <c s="34" t="s">
        <v>15019</v>
      </c>
      <c s="35" t="s">
        <v>5</v>
      </c>
      <c s="6" t="s">
        <v>15020</v>
      </c>
      <c s="36" t="s">
        <v>115</v>
      </c>
      <c s="37">
        <v>6</v>
      </c>
      <c s="36">
        <v>0</v>
      </c>
      <c s="36">
        <f>ROUND(G503*H503,6)</f>
      </c>
      <c r="L503" s="38">
        <v>0</v>
      </c>
      <c s="32">
        <f>ROUND(ROUND(L503,2)*ROUND(G503,3),2)</f>
      </c>
      <c s="36" t="s">
        <v>57</v>
      </c>
      <c>
        <f>(M503*21)/100</f>
      </c>
      <c t="s">
        <v>28</v>
      </c>
    </row>
    <row r="504" spans="1:5" ht="25.5">
      <c r="A504" s="35" t="s">
        <v>58</v>
      </c>
      <c r="E504" s="39" t="s">
        <v>15021</v>
      </c>
    </row>
    <row r="505" spans="1:5" ht="12.75">
      <c r="A505" s="35" t="s">
        <v>59</v>
      </c>
      <c r="E505" s="40" t="s">
        <v>14989</v>
      </c>
    </row>
    <row r="506" spans="1:5" ht="12.75">
      <c r="A506" t="s">
        <v>61</v>
      </c>
      <c r="E506" s="39" t="s">
        <v>776</v>
      </c>
    </row>
    <row r="507" spans="1:16" ht="25.5">
      <c r="A507" t="s">
        <v>53</v>
      </c>
      <c s="34" t="s">
        <v>267</v>
      </c>
      <c s="34" t="s">
        <v>15022</v>
      </c>
      <c s="35" t="s">
        <v>5</v>
      </c>
      <c s="6" t="s">
        <v>15023</v>
      </c>
      <c s="36" t="s">
        <v>115</v>
      </c>
      <c s="37">
        <v>9</v>
      </c>
      <c s="36">
        <v>0</v>
      </c>
      <c s="36">
        <f>ROUND(G507*H507,6)</f>
      </c>
      <c r="L507" s="38">
        <v>0</v>
      </c>
      <c s="32">
        <f>ROUND(ROUND(L507,2)*ROUND(G507,3),2)</f>
      </c>
      <c s="36" t="s">
        <v>57</v>
      </c>
      <c>
        <f>(M507*21)/100</f>
      </c>
      <c t="s">
        <v>28</v>
      </c>
    </row>
    <row r="508" spans="1:5" ht="25.5">
      <c r="A508" s="35" t="s">
        <v>58</v>
      </c>
      <c r="E508" s="39" t="s">
        <v>15024</v>
      </c>
    </row>
    <row r="509" spans="1:5" ht="12.75">
      <c r="A509" s="35" t="s">
        <v>59</v>
      </c>
      <c r="E509" s="40" t="s">
        <v>14989</v>
      </c>
    </row>
    <row r="510" spans="1:5" ht="12.75">
      <c r="A510" t="s">
        <v>61</v>
      </c>
      <c r="E510" s="39" t="s">
        <v>776</v>
      </c>
    </row>
    <row r="511" spans="1:16" ht="38.25">
      <c r="A511" t="s">
        <v>53</v>
      </c>
      <c s="34" t="s">
        <v>270</v>
      </c>
      <c s="34" t="s">
        <v>15025</v>
      </c>
      <c s="35" t="s">
        <v>5</v>
      </c>
      <c s="6" t="s">
        <v>15026</v>
      </c>
      <c s="36" t="s">
        <v>115</v>
      </c>
      <c s="37">
        <v>1</v>
      </c>
      <c s="36">
        <v>0</v>
      </c>
      <c s="36">
        <f>ROUND(G511*H511,6)</f>
      </c>
      <c r="L511" s="38">
        <v>0</v>
      </c>
      <c s="32">
        <f>ROUND(ROUND(L511,2)*ROUND(G511,3),2)</f>
      </c>
      <c s="36" t="s">
        <v>4382</v>
      </c>
      <c>
        <f>(M511*21)/100</f>
      </c>
      <c t="s">
        <v>28</v>
      </c>
    </row>
    <row r="512" spans="1:5" ht="12.75">
      <c r="A512" s="35" t="s">
        <v>58</v>
      </c>
      <c r="E512" s="39" t="s">
        <v>15027</v>
      </c>
    </row>
    <row r="513" spans="1:5" ht="12.75">
      <c r="A513" s="35" t="s">
        <v>59</v>
      </c>
      <c r="E513" s="40" t="s">
        <v>14989</v>
      </c>
    </row>
    <row r="514" spans="1:5" ht="102">
      <c r="A514" t="s">
        <v>61</v>
      </c>
      <c r="E514" s="39" t="s">
        <v>15028</v>
      </c>
    </row>
    <row r="515" spans="1:16" ht="12.75">
      <c r="A515" t="s">
        <v>53</v>
      </c>
      <c s="34" t="s">
        <v>273</v>
      </c>
      <c s="34" t="s">
        <v>15029</v>
      </c>
      <c s="35" t="s">
        <v>5</v>
      </c>
      <c s="6" t="s">
        <v>15030</v>
      </c>
      <c s="36" t="s">
        <v>115</v>
      </c>
      <c s="37">
        <v>2</v>
      </c>
      <c s="36">
        <v>0</v>
      </c>
      <c s="36">
        <f>ROUND(G515*H515,6)</f>
      </c>
      <c r="L515" s="38">
        <v>0</v>
      </c>
      <c s="32">
        <f>ROUND(ROUND(L515,2)*ROUND(G515,3),2)</f>
      </c>
      <c s="36" t="s">
        <v>57</v>
      </c>
      <c>
        <f>(M515*21)/100</f>
      </c>
      <c t="s">
        <v>28</v>
      </c>
    </row>
    <row r="516" spans="1:5" ht="12.75">
      <c r="A516" s="35" t="s">
        <v>58</v>
      </c>
      <c r="E516" s="39" t="s">
        <v>5</v>
      </c>
    </row>
    <row r="517" spans="1:5" ht="12.75">
      <c r="A517" s="35" t="s">
        <v>59</v>
      </c>
      <c r="E517" s="40" t="s">
        <v>14825</v>
      </c>
    </row>
    <row r="518" spans="1:5" ht="12.75">
      <c r="A518" t="s">
        <v>61</v>
      </c>
      <c r="E518" s="39" t="s">
        <v>776</v>
      </c>
    </row>
    <row r="519" spans="1:16" ht="12.75">
      <c r="A519" t="s">
        <v>53</v>
      </c>
      <c s="34" t="s">
        <v>86</v>
      </c>
      <c s="34" t="s">
        <v>15031</v>
      </c>
      <c s="35" t="s">
        <v>5</v>
      </c>
      <c s="6" t="s">
        <v>15032</v>
      </c>
      <c s="36" t="s">
        <v>115</v>
      </c>
      <c s="37">
        <v>1</v>
      </c>
      <c s="36">
        <v>0</v>
      </c>
      <c s="36">
        <f>ROUND(G519*H519,6)</f>
      </c>
      <c r="L519" s="38">
        <v>0</v>
      </c>
      <c s="32">
        <f>ROUND(ROUND(L519,2)*ROUND(G519,3),2)</f>
      </c>
      <c s="36" t="s">
        <v>57</v>
      </c>
      <c>
        <f>(M519*21)/100</f>
      </c>
      <c t="s">
        <v>28</v>
      </c>
    </row>
    <row r="520" spans="1:5" ht="12.75">
      <c r="A520" s="35" t="s">
        <v>58</v>
      </c>
      <c r="E520" s="39" t="s">
        <v>5</v>
      </c>
    </row>
    <row r="521" spans="1:5" ht="12.75">
      <c r="A521" s="35" t="s">
        <v>59</v>
      </c>
      <c r="E521" s="40" t="s">
        <v>14825</v>
      </c>
    </row>
    <row r="522" spans="1:5" ht="12.75">
      <c r="A522" t="s">
        <v>61</v>
      </c>
      <c r="E522" s="39" t="s">
        <v>776</v>
      </c>
    </row>
    <row r="523" spans="1:16" ht="12.75">
      <c r="A523" t="s">
        <v>53</v>
      </c>
      <c s="34" t="s">
        <v>279</v>
      </c>
      <c s="34" t="s">
        <v>15033</v>
      </c>
      <c s="35" t="s">
        <v>5</v>
      </c>
      <c s="6" t="s">
        <v>15034</v>
      </c>
      <c s="36" t="s">
        <v>65</v>
      </c>
      <c s="37">
        <v>89</v>
      </c>
      <c s="36">
        <v>0</v>
      </c>
      <c s="36">
        <f>ROUND(G523*H523,6)</f>
      </c>
      <c r="L523" s="38">
        <v>0</v>
      </c>
      <c s="32">
        <f>ROUND(ROUND(L523,2)*ROUND(G523,3),2)</f>
      </c>
      <c s="36" t="s">
        <v>57</v>
      </c>
      <c>
        <f>(M523*21)/100</f>
      </c>
      <c t="s">
        <v>28</v>
      </c>
    </row>
    <row r="524" spans="1:5" ht="25.5">
      <c r="A524" s="35" t="s">
        <v>58</v>
      </c>
      <c r="E524" s="39" t="s">
        <v>15035</v>
      </c>
    </row>
    <row r="525" spans="1:5" ht="12.75">
      <c r="A525" s="35" t="s">
        <v>59</v>
      </c>
      <c r="E525" s="40" t="s">
        <v>15036</v>
      </c>
    </row>
    <row r="526" spans="1:5" ht="12.75">
      <c r="A526" t="s">
        <v>61</v>
      </c>
      <c r="E526" s="39" t="s">
        <v>776</v>
      </c>
    </row>
    <row r="527" spans="1:16" ht="12.75">
      <c r="A527" t="s">
        <v>53</v>
      </c>
      <c s="34" t="s">
        <v>282</v>
      </c>
      <c s="34" t="s">
        <v>15037</v>
      </c>
      <c s="35" t="s">
        <v>5</v>
      </c>
      <c s="6" t="s">
        <v>15038</v>
      </c>
      <c s="36" t="s">
        <v>115</v>
      </c>
      <c s="37">
        <v>23</v>
      </c>
      <c s="36">
        <v>0</v>
      </c>
      <c s="36">
        <f>ROUND(G527*H527,6)</f>
      </c>
      <c r="L527" s="38">
        <v>0</v>
      </c>
      <c s="32">
        <f>ROUND(ROUND(L527,2)*ROUND(G527,3),2)</f>
      </c>
      <c s="36" t="s">
        <v>57</v>
      </c>
      <c>
        <f>(M527*21)/100</f>
      </c>
      <c t="s">
        <v>28</v>
      </c>
    </row>
    <row r="528" spans="1:5" ht="12.75">
      <c r="A528" s="35" t="s">
        <v>58</v>
      </c>
      <c r="E528" s="39" t="s">
        <v>15039</v>
      </c>
    </row>
    <row r="529" spans="1:5" ht="12.75">
      <c r="A529" s="35" t="s">
        <v>59</v>
      </c>
      <c r="E529" s="40" t="s">
        <v>14825</v>
      </c>
    </row>
    <row r="530" spans="1:5" ht="12.75">
      <c r="A530" t="s">
        <v>61</v>
      </c>
      <c r="E530" s="39" t="s">
        <v>776</v>
      </c>
    </row>
    <row r="531" spans="1:16" ht="12.75">
      <c r="A531" t="s">
        <v>53</v>
      </c>
      <c s="34" t="s">
        <v>285</v>
      </c>
      <c s="34" t="s">
        <v>15040</v>
      </c>
      <c s="35" t="s">
        <v>5</v>
      </c>
      <c s="6" t="s">
        <v>15041</v>
      </c>
      <c s="36" t="s">
        <v>115</v>
      </c>
      <c s="37">
        <v>6</v>
      </c>
      <c s="36">
        <v>0</v>
      </c>
      <c s="36">
        <f>ROUND(G531*H531,6)</f>
      </c>
      <c r="L531" s="38">
        <v>0</v>
      </c>
      <c s="32">
        <f>ROUND(ROUND(L531,2)*ROUND(G531,3),2)</f>
      </c>
      <c s="36" t="s">
        <v>57</v>
      </c>
      <c>
        <f>(M531*21)/100</f>
      </c>
      <c t="s">
        <v>28</v>
      </c>
    </row>
    <row r="532" spans="1:5" ht="12.75">
      <c r="A532" s="35" t="s">
        <v>58</v>
      </c>
      <c r="E532" s="39" t="s">
        <v>5</v>
      </c>
    </row>
    <row r="533" spans="1:5" ht="12.75">
      <c r="A533" s="35" t="s">
        <v>59</v>
      </c>
      <c r="E533" s="40" t="s">
        <v>15042</v>
      </c>
    </row>
    <row r="534" spans="1:5" ht="12.75">
      <c r="A534" t="s">
        <v>61</v>
      </c>
      <c r="E534" s="39" t="s">
        <v>776</v>
      </c>
    </row>
    <row r="535" spans="1:16" ht="12.75">
      <c r="A535" t="s">
        <v>53</v>
      </c>
      <c s="34" t="s">
        <v>132</v>
      </c>
      <c s="34" t="s">
        <v>4474</v>
      </c>
      <c s="35" t="s">
        <v>5</v>
      </c>
      <c s="6" t="s">
        <v>4475</v>
      </c>
      <c s="36" t="s">
        <v>115</v>
      </c>
      <c s="37">
        <v>785</v>
      </c>
      <c s="36">
        <v>0</v>
      </c>
      <c s="36">
        <f>ROUND(G535*H535,6)</f>
      </c>
      <c r="L535" s="38">
        <v>0</v>
      </c>
      <c s="32">
        <f>ROUND(ROUND(L535,2)*ROUND(G535,3),2)</f>
      </c>
      <c s="36" t="s">
        <v>57</v>
      </c>
      <c>
        <f>(M535*21)/100</f>
      </c>
      <c t="s">
        <v>28</v>
      </c>
    </row>
    <row r="536" spans="1:5" ht="25.5">
      <c r="A536" s="35" t="s">
        <v>58</v>
      </c>
      <c r="E536" s="39" t="s">
        <v>15043</v>
      </c>
    </row>
    <row r="537" spans="1:5" ht="12.75">
      <c r="A537" s="35" t="s">
        <v>59</v>
      </c>
      <c r="E537" s="40" t="s">
        <v>14989</v>
      </c>
    </row>
    <row r="538" spans="1:5" ht="12.75">
      <c r="A538" t="s">
        <v>61</v>
      </c>
      <c r="E538" s="39" t="s">
        <v>776</v>
      </c>
    </row>
    <row r="539" spans="1:16" ht="12.75">
      <c r="A539" t="s">
        <v>53</v>
      </c>
      <c s="34" t="s">
        <v>149</v>
      </c>
      <c s="34" t="s">
        <v>4098</v>
      </c>
      <c s="35" t="s">
        <v>5</v>
      </c>
      <c s="6" t="s">
        <v>4099</v>
      </c>
      <c s="36" t="s">
        <v>115</v>
      </c>
      <c s="37">
        <v>34</v>
      </c>
      <c s="36">
        <v>0</v>
      </c>
      <c s="36">
        <f>ROUND(G539*H539,6)</f>
      </c>
      <c r="L539" s="38">
        <v>0</v>
      </c>
      <c s="32">
        <f>ROUND(ROUND(L539,2)*ROUND(G539,3),2)</f>
      </c>
      <c s="36" t="s">
        <v>57</v>
      </c>
      <c>
        <f>(M539*21)/100</f>
      </c>
      <c t="s">
        <v>28</v>
      </c>
    </row>
    <row r="540" spans="1:5" ht="12.75">
      <c r="A540" s="35" t="s">
        <v>58</v>
      </c>
      <c r="E540" s="39" t="s">
        <v>15044</v>
      </c>
    </row>
    <row r="541" spans="1:5" ht="12.75">
      <c r="A541" s="35" t="s">
        <v>59</v>
      </c>
      <c r="E541" s="40" t="s">
        <v>14989</v>
      </c>
    </row>
    <row r="542" spans="1:5" ht="12.75">
      <c r="A542" t="s">
        <v>61</v>
      </c>
      <c r="E542" s="39" t="s">
        <v>776</v>
      </c>
    </row>
    <row r="543" spans="1:16" ht="25.5">
      <c r="A543" t="s">
        <v>53</v>
      </c>
      <c s="34" t="s">
        <v>292</v>
      </c>
      <c s="34" t="s">
        <v>15045</v>
      </c>
      <c s="35" t="s">
        <v>5</v>
      </c>
      <c s="6" t="s">
        <v>15046</v>
      </c>
      <c s="36" t="s">
        <v>115</v>
      </c>
      <c s="37">
        <v>18</v>
      </c>
      <c s="36">
        <v>0</v>
      </c>
      <c s="36">
        <f>ROUND(G543*H543,6)</f>
      </c>
      <c r="L543" s="38">
        <v>0</v>
      </c>
      <c s="32">
        <f>ROUND(ROUND(L543,2)*ROUND(G543,3),2)</f>
      </c>
      <c s="36" t="s">
        <v>57</v>
      </c>
      <c>
        <f>(M543*21)/100</f>
      </c>
      <c t="s">
        <v>28</v>
      </c>
    </row>
    <row r="544" spans="1:5" ht="25.5">
      <c r="A544" s="35" t="s">
        <v>58</v>
      </c>
      <c r="E544" s="39" t="s">
        <v>15047</v>
      </c>
    </row>
    <row r="545" spans="1:5" ht="12.75">
      <c r="A545" s="35" t="s">
        <v>59</v>
      </c>
      <c r="E545" s="40" t="s">
        <v>15048</v>
      </c>
    </row>
    <row r="546" spans="1:5" ht="12.75">
      <c r="A546" t="s">
        <v>61</v>
      </c>
      <c r="E546" s="39" t="s">
        <v>776</v>
      </c>
    </row>
    <row r="547" spans="1:16" ht="25.5">
      <c r="A547" t="s">
        <v>53</v>
      </c>
      <c s="34" t="s">
        <v>295</v>
      </c>
      <c s="34" t="s">
        <v>15049</v>
      </c>
      <c s="35" t="s">
        <v>5</v>
      </c>
      <c s="6" t="s">
        <v>15050</v>
      </c>
      <c s="36" t="s">
        <v>115</v>
      </c>
      <c s="37">
        <v>9</v>
      </c>
      <c s="36">
        <v>0</v>
      </c>
      <c s="36">
        <f>ROUND(G547*H547,6)</f>
      </c>
      <c r="L547" s="38">
        <v>0</v>
      </c>
      <c s="32">
        <f>ROUND(ROUND(L547,2)*ROUND(G547,3),2)</f>
      </c>
      <c s="36" t="s">
        <v>57</v>
      </c>
      <c>
        <f>(M547*21)/100</f>
      </c>
      <c t="s">
        <v>28</v>
      </c>
    </row>
    <row r="548" spans="1:5" ht="12.75">
      <c r="A548" s="35" t="s">
        <v>58</v>
      </c>
      <c r="E548" s="39" t="s">
        <v>15051</v>
      </c>
    </row>
    <row r="549" spans="1:5" ht="12.75">
      <c r="A549" s="35" t="s">
        <v>59</v>
      </c>
      <c r="E549" s="40" t="s">
        <v>15048</v>
      </c>
    </row>
    <row r="550" spans="1:5" ht="12.75">
      <c r="A550" t="s">
        <v>61</v>
      </c>
      <c r="E550" s="39" t="s">
        <v>776</v>
      </c>
    </row>
    <row r="551" spans="1:16" ht="25.5">
      <c r="A551" t="s">
        <v>53</v>
      </c>
      <c s="34" t="s">
        <v>298</v>
      </c>
      <c s="34" t="s">
        <v>15052</v>
      </c>
      <c s="35" t="s">
        <v>5</v>
      </c>
      <c s="6" t="s">
        <v>15053</v>
      </c>
      <c s="36" t="s">
        <v>115</v>
      </c>
      <c s="37">
        <v>23</v>
      </c>
      <c s="36">
        <v>0</v>
      </c>
      <c s="36">
        <f>ROUND(G551*H551,6)</f>
      </c>
      <c r="L551" s="38">
        <v>0</v>
      </c>
      <c s="32">
        <f>ROUND(ROUND(L551,2)*ROUND(G551,3),2)</f>
      </c>
      <c s="36" t="s">
        <v>57</v>
      </c>
      <c>
        <f>(M551*21)/100</f>
      </c>
      <c t="s">
        <v>28</v>
      </c>
    </row>
    <row r="552" spans="1:5" ht="12.75">
      <c r="A552" s="35" t="s">
        <v>58</v>
      </c>
      <c r="E552" s="39" t="s">
        <v>5</v>
      </c>
    </row>
    <row r="553" spans="1:5" ht="12.75">
      <c r="A553" s="35" t="s">
        <v>59</v>
      </c>
      <c r="E553" s="40" t="s">
        <v>15048</v>
      </c>
    </row>
    <row r="554" spans="1:5" ht="12.75">
      <c r="A554" t="s">
        <v>61</v>
      </c>
      <c r="E554" s="39" t="s">
        <v>776</v>
      </c>
    </row>
    <row r="555" spans="1:16" ht="12.75">
      <c r="A555" t="s">
        <v>53</v>
      </c>
      <c s="34" t="s">
        <v>301</v>
      </c>
      <c s="34" t="s">
        <v>15054</v>
      </c>
      <c s="35" t="s">
        <v>5</v>
      </c>
      <c s="6" t="s">
        <v>15055</v>
      </c>
      <c s="36" t="s">
        <v>115</v>
      </c>
      <c s="37">
        <v>23</v>
      </c>
      <c s="36">
        <v>0</v>
      </c>
      <c s="36">
        <f>ROUND(G555*H555,6)</f>
      </c>
      <c r="L555" s="38">
        <v>0</v>
      </c>
      <c s="32">
        <f>ROUND(ROUND(L555,2)*ROUND(G555,3),2)</f>
      </c>
      <c s="36" t="s">
        <v>57</v>
      </c>
      <c>
        <f>(M555*21)/100</f>
      </c>
      <c t="s">
        <v>28</v>
      </c>
    </row>
    <row r="556" spans="1:5" ht="25.5">
      <c r="A556" s="35" t="s">
        <v>58</v>
      </c>
      <c r="E556" s="39" t="s">
        <v>15056</v>
      </c>
    </row>
    <row r="557" spans="1:5" ht="12.75">
      <c r="A557" s="35" t="s">
        <v>59</v>
      </c>
      <c r="E557" s="40" t="s">
        <v>15048</v>
      </c>
    </row>
    <row r="558" spans="1:5" ht="12.75">
      <c r="A558" t="s">
        <v>61</v>
      </c>
      <c r="E558" s="39" t="s">
        <v>776</v>
      </c>
    </row>
    <row r="559" spans="1:16" ht="25.5">
      <c r="A559" t="s">
        <v>53</v>
      </c>
      <c s="34" t="s">
        <v>304</v>
      </c>
      <c s="34" t="s">
        <v>15057</v>
      </c>
      <c s="35" t="s">
        <v>5</v>
      </c>
      <c s="6" t="s">
        <v>15058</v>
      </c>
      <c s="36" t="s">
        <v>115</v>
      </c>
      <c s="37">
        <v>27</v>
      </c>
      <c s="36">
        <v>0</v>
      </c>
      <c s="36">
        <f>ROUND(G559*H559,6)</f>
      </c>
      <c r="L559" s="38">
        <v>0</v>
      </c>
      <c s="32">
        <f>ROUND(ROUND(L559,2)*ROUND(G559,3),2)</f>
      </c>
      <c s="36" t="s">
        <v>57</v>
      </c>
      <c>
        <f>(M559*21)/100</f>
      </c>
      <c t="s">
        <v>28</v>
      </c>
    </row>
    <row r="560" spans="1:5" ht="38.25">
      <c r="A560" s="35" t="s">
        <v>58</v>
      </c>
      <c r="E560" s="39" t="s">
        <v>15059</v>
      </c>
    </row>
    <row r="561" spans="1:5" ht="12.75">
      <c r="A561" s="35" t="s">
        <v>59</v>
      </c>
      <c r="E561" s="40" t="s">
        <v>15048</v>
      </c>
    </row>
    <row r="562" spans="1:5" ht="12.75">
      <c r="A562" t="s">
        <v>61</v>
      </c>
      <c r="E562" s="39" t="s">
        <v>776</v>
      </c>
    </row>
    <row r="563" spans="1:16" ht="25.5">
      <c r="A563" t="s">
        <v>53</v>
      </c>
      <c s="34" t="s">
        <v>307</v>
      </c>
      <c s="34" t="s">
        <v>15060</v>
      </c>
      <c s="35" t="s">
        <v>5</v>
      </c>
      <c s="6" t="s">
        <v>15061</v>
      </c>
      <c s="36" t="s">
        <v>115</v>
      </c>
      <c s="37">
        <v>23</v>
      </c>
      <c s="36">
        <v>0</v>
      </c>
      <c s="36">
        <f>ROUND(G563*H563,6)</f>
      </c>
      <c r="L563" s="38">
        <v>0</v>
      </c>
      <c s="32">
        <f>ROUND(ROUND(L563,2)*ROUND(G563,3),2)</f>
      </c>
      <c s="36" t="s">
        <v>57</v>
      </c>
      <c>
        <f>(M563*21)/100</f>
      </c>
      <c t="s">
        <v>28</v>
      </c>
    </row>
    <row r="564" spans="1:5" ht="25.5">
      <c r="A564" s="35" t="s">
        <v>58</v>
      </c>
      <c r="E564" s="39" t="s">
        <v>15062</v>
      </c>
    </row>
    <row r="565" spans="1:5" ht="12.75">
      <c r="A565" s="35" t="s">
        <v>59</v>
      </c>
      <c r="E565" s="40" t="s">
        <v>15048</v>
      </c>
    </row>
    <row r="566" spans="1:5" ht="12.75">
      <c r="A566" t="s">
        <v>61</v>
      </c>
      <c r="E566" s="39" t="s">
        <v>776</v>
      </c>
    </row>
    <row r="567" spans="1:16" ht="12.75">
      <c r="A567" t="s">
        <v>53</v>
      </c>
      <c s="34" t="s">
        <v>310</v>
      </c>
      <c s="34" t="s">
        <v>15063</v>
      </c>
      <c s="35" t="s">
        <v>5</v>
      </c>
      <c s="6" t="s">
        <v>15064</v>
      </c>
      <c s="36" t="s">
        <v>115</v>
      </c>
      <c s="37">
        <v>9</v>
      </c>
      <c s="36">
        <v>0</v>
      </c>
      <c s="36">
        <f>ROUND(G567*H567,6)</f>
      </c>
      <c r="L567" s="38">
        <v>0</v>
      </c>
      <c s="32">
        <f>ROUND(ROUND(L567,2)*ROUND(G567,3),2)</f>
      </c>
      <c s="36" t="s">
        <v>57</v>
      </c>
      <c>
        <f>(M567*21)/100</f>
      </c>
      <c t="s">
        <v>28</v>
      </c>
    </row>
    <row r="568" spans="1:5" ht="12.75">
      <c r="A568" s="35" t="s">
        <v>58</v>
      </c>
      <c r="E568" s="39" t="s">
        <v>15065</v>
      </c>
    </row>
    <row r="569" spans="1:5" ht="12.75">
      <c r="A569" s="35" t="s">
        <v>59</v>
      </c>
      <c r="E569" s="40" t="s">
        <v>15048</v>
      </c>
    </row>
    <row r="570" spans="1:5" ht="12.75">
      <c r="A570" t="s">
        <v>61</v>
      </c>
      <c r="E570" s="39" t="s">
        <v>776</v>
      </c>
    </row>
    <row r="571" spans="1:16" ht="12.75">
      <c r="A571" t="s">
        <v>53</v>
      </c>
      <c s="34" t="s">
        <v>313</v>
      </c>
      <c s="34" t="s">
        <v>15066</v>
      </c>
      <c s="35" t="s">
        <v>5</v>
      </c>
      <c s="6" t="s">
        <v>15067</v>
      </c>
      <c s="36" t="s">
        <v>115</v>
      </c>
      <c s="37">
        <v>36</v>
      </c>
      <c s="36">
        <v>0</v>
      </c>
      <c s="36">
        <f>ROUND(G571*H571,6)</f>
      </c>
      <c r="L571" s="38">
        <v>0</v>
      </c>
      <c s="32">
        <f>ROUND(ROUND(L571,2)*ROUND(G571,3),2)</f>
      </c>
      <c s="36" t="s">
        <v>57</v>
      </c>
      <c>
        <f>(M571*21)/100</f>
      </c>
      <c t="s">
        <v>28</v>
      </c>
    </row>
    <row r="572" spans="1:5" ht="12.75">
      <c r="A572" s="35" t="s">
        <v>58</v>
      </c>
      <c r="E572" s="39" t="s">
        <v>5</v>
      </c>
    </row>
    <row r="573" spans="1:5" ht="12.75">
      <c r="A573" s="35" t="s">
        <v>59</v>
      </c>
      <c r="E573" s="40" t="s">
        <v>15048</v>
      </c>
    </row>
    <row r="574" spans="1:5" ht="12.75">
      <c r="A574" t="s">
        <v>61</v>
      </c>
      <c r="E574" s="39" t="s">
        <v>776</v>
      </c>
    </row>
    <row r="575" spans="1:16" ht="25.5">
      <c r="A575" t="s">
        <v>53</v>
      </c>
      <c s="34" t="s">
        <v>316</v>
      </c>
      <c s="34" t="s">
        <v>15068</v>
      </c>
      <c s="35" t="s">
        <v>5</v>
      </c>
      <c s="6" t="s">
        <v>15069</v>
      </c>
      <c s="36" t="s">
        <v>115</v>
      </c>
      <c s="37">
        <v>23</v>
      </c>
      <c s="36">
        <v>0</v>
      </c>
      <c s="36">
        <f>ROUND(G575*H575,6)</f>
      </c>
      <c r="L575" s="38">
        <v>0</v>
      </c>
      <c s="32">
        <f>ROUND(ROUND(L575,2)*ROUND(G575,3),2)</f>
      </c>
      <c s="36" t="s">
        <v>57</v>
      </c>
      <c>
        <f>(M575*21)/100</f>
      </c>
      <c t="s">
        <v>28</v>
      </c>
    </row>
    <row r="576" spans="1:5" ht="12.75">
      <c r="A576" s="35" t="s">
        <v>58</v>
      </c>
      <c r="E576" s="39" t="s">
        <v>15070</v>
      </c>
    </row>
    <row r="577" spans="1:5" ht="12.75">
      <c r="A577" s="35" t="s">
        <v>59</v>
      </c>
      <c r="E577" s="40" t="s">
        <v>15071</v>
      </c>
    </row>
    <row r="578" spans="1:5" ht="12.75">
      <c r="A578" t="s">
        <v>61</v>
      </c>
      <c r="E578" s="39" t="s">
        <v>776</v>
      </c>
    </row>
    <row r="579" spans="1:16" ht="25.5">
      <c r="A579" t="s">
        <v>53</v>
      </c>
      <c s="34" t="s">
        <v>319</v>
      </c>
      <c s="34" t="s">
        <v>15072</v>
      </c>
      <c s="35" t="s">
        <v>5</v>
      </c>
      <c s="6" t="s">
        <v>15073</v>
      </c>
      <c s="36" t="s">
        <v>115</v>
      </c>
      <c s="37">
        <v>135</v>
      </c>
      <c s="36">
        <v>0</v>
      </c>
      <c s="36">
        <f>ROUND(G579*H579,6)</f>
      </c>
      <c r="L579" s="38">
        <v>0</v>
      </c>
      <c s="32">
        <f>ROUND(ROUND(L579,2)*ROUND(G579,3),2)</f>
      </c>
      <c s="36" t="s">
        <v>57</v>
      </c>
      <c>
        <f>(M579*21)/100</f>
      </c>
      <c t="s">
        <v>28</v>
      </c>
    </row>
    <row r="580" spans="1:5" ht="38.25">
      <c r="A580" s="35" t="s">
        <v>58</v>
      </c>
      <c r="E580" s="39" t="s">
        <v>15074</v>
      </c>
    </row>
    <row r="581" spans="1:5" ht="12.75">
      <c r="A581" s="35" t="s">
        <v>59</v>
      </c>
      <c r="E581" s="40" t="s">
        <v>15075</v>
      </c>
    </row>
    <row r="582" spans="1:5" ht="12.75">
      <c r="A582" t="s">
        <v>61</v>
      </c>
      <c r="E582" s="39" t="s">
        <v>776</v>
      </c>
    </row>
    <row r="583" spans="1:16" ht="12.75">
      <c r="A583" t="s">
        <v>53</v>
      </c>
      <c s="34" t="s">
        <v>322</v>
      </c>
      <c s="34" t="s">
        <v>15076</v>
      </c>
      <c s="35" t="s">
        <v>5</v>
      </c>
      <c s="6" t="s">
        <v>15077</v>
      </c>
      <c s="36" t="s">
        <v>115</v>
      </c>
      <c s="37">
        <v>156</v>
      </c>
      <c s="36">
        <v>0</v>
      </c>
      <c s="36">
        <f>ROUND(G583*H583,6)</f>
      </c>
      <c r="L583" s="38">
        <v>0</v>
      </c>
      <c s="32">
        <f>ROUND(ROUND(L583,2)*ROUND(G583,3),2)</f>
      </c>
      <c s="36" t="s">
        <v>57</v>
      </c>
      <c>
        <f>(M583*21)/100</f>
      </c>
      <c t="s">
        <v>28</v>
      </c>
    </row>
    <row r="584" spans="1:5" ht="38.25">
      <c r="A584" s="35" t="s">
        <v>58</v>
      </c>
      <c r="E584" s="39" t="s">
        <v>15078</v>
      </c>
    </row>
    <row r="585" spans="1:5" ht="12.75">
      <c r="A585" s="35" t="s">
        <v>59</v>
      </c>
      <c r="E585" s="40" t="s">
        <v>15075</v>
      </c>
    </row>
    <row r="586" spans="1:5" ht="12.75">
      <c r="A586" t="s">
        <v>61</v>
      </c>
      <c r="E586" s="39" t="s">
        <v>776</v>
      </c>
    </row>
    <row r="587" spans="1:16" ht="12.75">
      <c r="A587" t="s">
        <v>53</v>
      </c>
      <c s="34" t="s">
        <v>325</v>
      </c>
      <c s="34" t="s">
        <v>15079</v>
      </c>
      <c s="35" t="s">
        <v>5</v>
      </c>
      <c s="6" t="s">
        <v>15080</v>
      </c>
      <c s="36" t="s">
        <v>115</v>
      </c>
      <c s="37">
        <v>65</v>
      </c>
      <c s="36">
        <v>0</v>
      </c>
      <c s="36">
        <f>ROUND(G587*H587,6)</f>
      </c>
      <c r="L587" s="38">
        <v>0</v>
      </c>
      <c s="32">
        <f>ROUND(ROUND(L587,2)*ROUND(G587,3),2)</f>
      </c>
      <c s="36" t="s">
        <v>4382</v>
      </c>
      <c>
        <f>(M587*21)/100</f>
      </c>
      <c t="s">
        <v>28</v>
      </c>
    </row>
    <row r="588" spans="1:5" ht="25.5">
      <c r="A588" s="35" t="s">
        <v>58</v>
      </c>
      <c r="E588" s="39" t="s">
        <v>14995</v>
      </c>
    </row>
    <row r="589" spans="1:5" ht="12.75">
      <c r="A589" s="35" t="s">
        <v>59</v>
      </c>
      <c r="E589" s="40" t="s">
        <v>15081</v>
      </c>
    </row>
    <row r="590" spans="1:5" ht="89.25">
      <c r="A590" t="s">
        <v>61</v>
      </c>
      <c r="E590" s="39" t="s">
        <v>15082</v>
      </c>
    </row>
    <row r="591" spans="1:16" ht="25.5">
      <c r="A591" t="s">
        <v>53</v>
      </c>
      <c s="34" t="s">
        <v>328</v>
      </c>
      <c s="34" t="s">
        <v>15083</v>
      </c>
      <c s="35" t="s">
        <v>5</v>
      </c>
      <c s="6" t="s">
        <v>15084</v>
      </c>
      <c s="36" t="s">
        <v>115</v>
      </c>
      <c s="37">
        <v>39</v>
      </c>
      <c s="36">
        <v>0</v>
      </c>
      <c s="36">
        <f>ROUND(G591*H591,6)</f>
      </c>
      <c r="L591" s="38">
        <v>0</v>
      </c>
      <c s="32">
        <f>ROUND(ROUND(L591,2)*ROUND(G591,3),2)</f>
      </c>
      <c s="36" t="s">
        <v>4382</v>
      </c>
      <c>
        <f>(M591*21)/100</f>
      </c>
      <c t="s">
        <v>28</v>
      </c>
    </row>
    <row r="592" spans="1:5" ht="38.25">
      <c r="A592" s="35" t="s">
        <v>58</v>
      </c>
      <c r="E592" s="39" t="s">
        <v>15085</v>
      </c>
    </row>
    <row r="593" spans="1:5" ht="12.75">
      <c r="A593" s="35" t="s">
        <v>59</v>
      </c>
      <c r="E593" s="40" t="s">
        <v>15086</v>
      </c>
    </row>
    <row r="594" spans="1:5" ht="165.75">
      <c r="A594" t="s">
        <v>61</v>
      </c>
      <c r="E594" s="39" t="s">
        <v>15087</v>
      </c>
    </row>
    <row r="595" spans="1:16" ht="38.25">
      <c r="A595" t="s">
        <v>53</v>
      </c>
      <c s="34" t="s">
        <v>331</v>
      </c>
      <c s="34" t="s">
        <v>15088</v>
      </c>
      <c s="35" t="s">
        <v>5</v>
      </c>
      <c s="6" t="s">
        <v>15089</v>
      </c>
      <c s="36" t="s">
        <v>115</v>
      </c>
      <c s="37">
        <v>5</v>
      </c>
      <c s="36">
        <v>0</v>
      </c>
      <c s="36">
        <f>ROUND(G595*H595,6)</f>
      </c>
      <c r="L595" s="38">
        <v>0</v>
      </c>
      <c s="32">
        <f>ROUND(ROUND(L595,2)*ROUND(G595,3),2)</f>
      </c>
      <c s="36" t="s">
        <v>4382</v>
      </c>
      <c>
        <f>(M595*21)/100</f>
      </c>
      <c t="s">
        <v>28</v>
      </c>
    </row>
    <row r="596" spans="1:5" ht="25.5">
      <c r="A596" s="35" t="s">
        <v>58</v>
      </c>
      <c r="E596" s="39" t="s">
        <v>15090</v>
      </c>
    </row>
    <row r="597" spans="1:5" ht="12.75">
      <c r="A597" s="35" t="s">
        <v>59</v>
      </c>
      <c r="E597" s="40" t="s">
        <v>15091</v>
      </c>
    </row>
    <row r="598" spans="1:5" ht="191.25">
      <c r="A598" t="s">
        <v>61</v>
      </c>
      <c r="E598" s="39" t="s">
        <v>15092</v>
      </c>
    </row>
    <row r="599" spans="1:16" ht="12.75">
      <c r="A599" t="s">
        <v>53</v>
      </c>
      <c s="34" t="s">
        <v>334</v>
      </c>
      <c s="34" t="s">
        <v>135</v>
      </c>
      <c s="35" t="s">
        <v>5</v>
      </c>
      <c s="6" t="s">
        <v>136</v>
      </c>
      <c s="36" t="s">
        <v>82</v>
      </c>
      <c s="37">
        <v>4402</v>
      </c>
      <c s="36">
        <v>0</v>
      </c>
      <c s="36">
        <f>ROUND(G599*H599,6)</f>
      </c>
      <c r="L599" s="38">
        <v>0</v>
      </c>
      <c s="32">
        <f>ROUND(ROUND(L599,2)*ROUND(G599,3),2)</f>
      </c>
      <c s="36" t="s">
        <v>57</v>
      </c>
      <c>
        <f>(M599*21)/100</f>
      </c>
      <c t="s">
        <v>28</v>
      </c>
    </row>
    <row r="600" spans="1:5" ht="38.25">
      <c r="A600" s="35" t="s">
        <v>58</v>
      </c>
      <c r="E600" s="39" t="s">
        <v>15093</v>
      </c>
    </row>
    <row r="601" spans="1:5" ht="12.75">
      <c r="A601" s="35" t="s">
        <v>59</v>
      </c>
      <c r="E601" s="40" t="s">
        <v>15094</v>
      </c>
    </row>
    <row r="602" spans="1:5" ht="12.75">
      <c r="A602" t="s">
        <v>61</v>
      </c>
      <c r="E602" s="39" t="s">
        <v>776</v>
      </c>
    </row>
    <row r="603" spans="1:16" ht="12.75">
      <c r="A603" t="s">
        <v>53</v>
      </c>
      <c s="34" t="s">
        <v>337</v>
      </c>
      <c s="34" t="s">
        <v>1321</v>
      </c>
      <c s="35" t="s">
        <v>5</v>
      </c>
      <c s="6" t="s">
        <v>1322</v>
      </c>
      <c s="36" t="s">
        <v>115</v>
      </c>
      <c s="37">
        <v>140</v>
      </c>
      <c s="36">
        <v>0</v>
      </c>
      <c s="36">
        <f>ROUND(G603*H603,6)</f>
      </c>
      <c r="L603" s="38">
        <v>0</v>
      </c>
      <c s="32">
        <f>ROUND(ROUND(L603,2)*ROUND(G603,3),2)</f>
      </c>
      <c s="36" t="s">
        <v>57</v>
      </c>
      <c>
        <f>(M603*21)/100</f>
      </c>
      <c t="s">
        <v>28</v>
      </c>
    </row>
    <row r="604" spans="1:5" ht="12.75">
      <c r="A604" s="35" t="s">
        <v>58</v>
      </c>
      <c r="E604" s="39" t="s">
        <v>15095</v>
      </c>
    </row>
    <row r="605" spans="1:5" ht="12.75">
      <c r="A605" s="35" t="s">
        <v>59</v>
      </c>
      <c r="E605" s="40" t="s">
        <v>15094</v>
      </c>
    </row>
    <row r="606" spans="1:5" ht="12.75">
      <c r="A606" t="s">
        <v>61</v>
      </c>
      <c r="E606" s="39" t="s">
        <v>776</v>
      </c>
    </row>
    <row r="607" spans="1:16" ht="12.75">
      <c r="A607" t="s">
        <v>53</v>
      </c>
      <c s="34" t="s">
        <v>340</v>
      </c>
      <c s="34" t="s">
        <v>14700</v>
      </c>
      <c s="35" t="s">
        <v>5</v>
      </c>
      <c s="6" t="s">
        <v>13784</v>
      </c>
      <c s="36" t="s">
        <v>115</v>
      </c>
      <c s="37">
        <v>182</v>
      </c>
      <c s="36">
        <v>0</v>
      </c>
      <c s="36">
        <f>ROUND(G607*H607,6)</f>
      </c>
      <c r="L607" s="38">
        <v>0</v>
      </c>
      <c s="32">
        <f>ROUND(ROUND(L607,2)*ROUND(G607,3),2)</f>
      </c>
      <c s="36" t="s">
        <v>57</v>
      </c>
      <c>
        <f>(M607*21)/100</f>
      </c>
      <c t="s">
        <v>28</v>
      </c>
    </row>
    <row r="608" spans="1:5" ht="12.75">
      <c r="A608" s="35" t="s">
        <v>58</v>
      </c>
      <c r="E608" s="39" t="s">
        <v>15096</v>
      </c>
    </row>
    <row r="609" spans="1:5" ht="12.75">
      <c r="A609" s="35" t="s">
        <v>59</v>
      </c>
      <c r="E609" s="40" t="s">
        <v>15094</v>
      </c>
    </row>
    <row r="610" spans="1:5" ht="12.75">
      <c r="A610" t="s">
        <v>61</v>
      </c>
      <c r="E610" s="39" t="s">
        <v>776</v>
      </c>
    </row>
    <row r="611" spans="1:16" ht="12.75">
      <c r="A611" t="s">
        <v>53</v>
      </c>
      <c s="34" t="s">
        <v>343</v>
      </c>
      <c s="34" t="s">
        <v>14702</v>
      </c>
      <c s="35" t="s">
        <v>5</v>
      </c>
      <c s="6" t="s">
        <v>14703</v>
      </c>
      <c s="36" t="s">
        <v>115</v>
      </c>
      <c s="37">
        <v>26</v>
      </c>
      <c s="36">
        <v>0</v>
      </c>
      <c s="36">
        <f>ROUND(G611*H611,6)</f>
      </c>
      <c r="L611" s="38">
        <v>0</v>
      </c>
      <c s="32">
        <f>ROUND(ROUND(L611,2)*ROUND(G611,3),2)</f>
      </c>
      <c s="36" t="s">
        <v>57</v>
      </c>
      <c>
        <f>(M611*21)/100</f>
      </c>
      <c t="s">
        <v>28</v>
      </c>
    </row>
    <row r="612" spans="1:5" ht="12.75">
      <c r="A612" s="35" t="s">
        <v>58</v>
      </c>
      <c r="E612" s="39" t="s">
        <v>15097</v>
      </c>
    </row>
    <row r="613" spans="1:5" ht="12.75">
      <c r="A613" s="35" t="s">
        <v>59</v>
      </c>
      <c r="E613" s="40" t="s">
        <v>15098</v>
      </c>
    </row>
    <row r="614" spans="1:5" ht="12.75">
      <c r="A614" t="s">
        <v>61</v>
      </c>
      <c r="E614" s="39" t="s">
        <v>776</v>
      </c>
    </row>
    <row r="615" spans="1:16" ht="25.5">
      <c r="A615" t="s">
        <v>53</v>
      </c>
      <c s="34" t="s">
        <v>346</v>
      </c>
      <c s="34" t="s">
        <v>1563</v>
      </c>
      <c s="35" t="s">
        <v>5</v>
      </c>
      <c s="6" t="s">
        <v>1564</v>
      </c>
      <c s="36" t="s">
        <v>115</v>
      </c>
      <c s="37">
        <v>1</v>
      </c>
      <c s="36">
        <v>0</v>
      </c>
      <c s="36">
        <f>ROUND(G615*H615,6)</f>
      </c>
      <c r="L615" s="38">
        <v>0</v>
      </c>
      <c s="32">
        <f>ROUND(ROUND(L615,2)*ROUND(G615,3),2)</f>
      </c>
      <c s="36" t="s">
        <v>57</v>
      </c>
      <c>
        <f>(M615*21)/100</f>
      </c>
      <c t="s">
        <v>28</v>
      </c>
    </row>
    <row r="616" spans="1:5" ht="12.75">
      <c r="A616" s="35" t="s">
        <v>58</v>
      </c>
      <c r="E616" s="39" t="s">
        <v>5</v>
      </c>
    </row>
    <row r="617" spans="1:5" ht="12.75">
      <c r="A617" s="35" t="s">
        <v>59</v>
      </c>
      <c r="E617" s="40" t="s">
        <v>5</v>
      </c>
    </row>
    <row r="618" spans="1:5" ht="12.75">
      <c r="A618" t="s">
        <v>61</v>
      </c>
      <c r="E618" s="39" t="s">
        <v>776</v>
      </c>
    </row>
    <row r="619" spans="1:16" ht="38.25">
      <c r="A619" t="s">
        <v>53</v>
      </c>
      <c s="34" t="s">
        <v>349</v>
      </c>
      <c s="34" t="s">
        <v>1565</v>
      </c>
      <c s="35" t="s">
        <v>5</v>
      </c>
      <c s="6" t="s">
        <v>1566</v>
      </c>
      <c s="36" t="s">
        <v>115</v>
      </c>
      <c s="37">
        <v>164</v>
      </c>
      <c s="36">
        <v>0</v>
      </c>
      <c s="36">
        <f>ROUND(G619*H619,6)</f>
      </c>
      <c r="L619" s="38">
        <v>0</v>
      </c>
      <c s="32">
        <f>ROUND(ROUND(L619,2)*ROUND(G619,3),2)</f>
      </c>
      <c s="36" t="s">
        <v>57</v>
      </c>
      <c>
        <f>(M619*21)/100</f>
      </c>
      <c t="s">
        <v>28</v>
      </c>
    </row>
    <row r="620" spans="1:5" ht="12.75">
      <c r="A620" s="35" t="s">
        <v>58</v>
      </c>
      <c r="E620" s="39" t="s">
        <v>5</v>
      </c>
    </row>
    <row r="621" spans="1:5" ht="12.75">
      <c r="A621" s="35" t="s">
        <v>59</v>
      </c>
      <c r="E621" s="40" t="s">
        <v>5</v>
      </c>
    </row>
    <row r="622" spans="1:5" ht="12.75">
      <c r="A622" t="s">
        <v>61</v>
      </c>
      <c r="E622" s="39" t="s">
        <v>776</v>
      </c>
    </row>
    <row r="623" spans="1:16" ht="25.5">
      <c r="A623" t="s">
        <v>53</v>
      </c>
      <c s="34" t="s">
        <v>352</v>
      </c>
      <c s="34" t="s">
        <v>3363</v>
      </c>
      <c s="35" t="s">
        <v>5</v>
      </c>
      <c s="6" t="s">
        <v>3364</v>
      </c>
      <c s="36" t="s">
        <v>115</v>
      </c>
      <c s="37">
        <v>1</v>
      </c>
      <c s="36">
        <v>0</v>
      </c>
      <c s="36">
        <f>ROUND(G623*H623,6)</f>
      </c>
      <c r="L623" s="38">
        <v>0</v>
      </c>
      <c s="32">
        <f>ROUND(ROUND(L623,2)*ROUND(G623,3),2)</f>
      </c>
      <c s="36" t="s">
        <v>57</v>
      </c>
      <c>
        <f>(M623*21)/100</f>
      </c>
      <c t="s">
        <v>28</v>
      </c>
    </row>
    <row r="624" spans="1:5" ht="12.75">
      <c r="A624" s="35" t="s">
        <v>58</v>
      </c>
      <c r="E624" s="39" t="s">
        <v>5</v>
      </c>
    </row>
    <row r="625" spans="1:5" ht="12.75">
      <c r="A625" s="35" t="s">
        <v>59</v>
      </c>
      <c r="E625" s="40" t="s">
        <v>5</v>
      </c>
    </row>
    <row r="626" spans="1:5" ht="12.75">
      <c r="A626" t="s">
        <v>61</v>
      </c>
      <c r="E626" s="39" t="s">
        <v>776</v>
      </c>
    </row>
    <row r="627" spans="1:16" ht="12.75">
      <c r="A627" t="s">
        <v>53</v>
      </c>
      <c s="34" t="s">
        <v>355</v>
      </c>
      <c s="34" t="s">
        <v>3333</v>
      </c>
      <c s="35" t="s">
        <v>5</v>
      </c>
      <c s="6" t="s">
        <v>3334</v>
      </c>
      <c s="36" t="s">
        <v>427</v>
      </c>
      <c s="37">
        <v>136</v>
      </c>
      <c s="36">
        <v>0</v>
      </c>
      <c s="36">
        <f>ROUND(G627*H627,6)</f>
      </c>
      <c r="L627" s="38">
        <v>0</v>
      </c>
      <c s="32">
        <f>ROUND(ROUND(L627,2)*ROUND(G627,3),2)</f>
      </c>
      <c s="36" t="s">
        <v>57</v>
      </c>
      <c>
        <f>(M627*21)/100</f>
      </c>
      <c t="s">
        <v>28</v>
      </c>
    </row>
    <row r="628" spans="1:5" ht="12.75">
      <c r="A628" s="35" t="s">
        <v>58</v>
      </c>
      <c r="E628" s="39" t="s">
        <v>5</v>
      </c>
    </row>
    <row r="629" spans="1:5" ht="12.75">
      <c r="A629" s="35" t="s">
        <v>59</v>
      </c>
      <c r="E629" s="40" t="s">
        <v>5</v>
      </c>
    </row>
    <row r="630" spans="1:5" ht="12.75">
      <c r="A630" t="s">
        <v>61</v>
      </c>
      <c r="E630" s="39" t="s">
        <v>776</v>
      </c>
    </row>
    <row r="631" spans="1:16" ht="12.75">
      <c r="A631" t="s">
        <v>53</v>
      </c>
      <c s="34" t="s">
        <v>358</v>
      </c>
      <c s="34" t="s">
        <v>3336</v>
      </c>
      <c s="35" t="s">
        <v>5</v>
      </c>
      <c s="6" t="s">
        <v>3337</v>
      </c>
      <c s="36" t="s">
        <v>427</v>
      </c>
      <c s="37">
        <v>56</v>
      </c>
      <c s="36">
        <v>0</v>
      </c>
      <c s="36">
        <f>ROUND(G631*H631,6)</f>
      </c>
      <c r="L631" s="38">
        <v>0</v>
      </c>
      <c s="32">
        <f>ROUND(ROUND(L631,2)*ROUND(G631,3),2)</f>
      </c>
      <c s="36" t="s">
        <v>57</v>
      </c>
      <c>
        <f>(M631*21)/100</f>
      </c>
      <c t="s">
        <v>28</v>
      </c>
    </row>
    <row r="632" spans="1:5" ht="12.75">
      <c r="A632" s="35" t="s">
        <v>58</v>
      </c>
      <c r="E632" s="39" t="s">
        <v>5</v>
      </c>
    </row>
    <row r="633" spans="1:5" ht="12.75">
      <c r="A633" s="35" t="s">
        <v>59</v>
      </c>
      <c r="E633" s="40" t="s">
        <v>5</v>
      </c>
    </row>
    <row r="634" spans="1:5" ht="12.75">
      <c r="A634" t="s">
        <v>61</v>
      </c>
      <c r="E634" s="39" t="s">
        <v>776</v>
      </c>
    </row>
    <row r="635" spans="1:16" ht="12.75">
      <c r="A635" t="s">
        <v>53</v>
      </c>
      <c s="34" t="s">
        <v>361</v>
      </c>
      <c s="34" t="s">
        <v>3328</v>
      </c>
      <c s="35" t="s">
        <v>5</v>
      </c>
      <c s="6" t="s">
        <v>3329</v>
      </c>
      <c s="36" t="s">
        <v>427</v>
      </c>
      <c s="37">
        <v>664</v>
      </c>
      <c s="36">
        <v>0</v>
      </c>
      <c s="36">
        <f>ROUND(G635*H635,6)</f>
      </c>
      <c r="L635" s="38">
        <v>0</v>
      </c>
      <c s="32">
        <f>ROUND(ROUND(L635,2)*ROUND(G635,3),2)</f>
      </c>
      <c s="36" t="s">
        <v>57</v>
      </c>
      <c>
        <f>(M635*21)/100</f>
      </c>
      <c t="s">
        <v>28</v>
      </c>
    </row>
    <row r="636" spans="1:5" ht="51">
      <c r="A636" s="35" t="s">
        <v>58</v>
      </c>
      <c r="E636" s="39" t="s">
        <v>15099</v>
      </c>
    </row>
    <row r="637" spans="1:5" ht="12.75">
      <c r="A637" s="35" t="s">
        <v>59</v>
      </c>
      <c r="E637" s="40" t="s">
        <v>5</v>
      </c>
    </row>
    <row r="638" spans="1:5" ht="12.75">
      <c r="A638" t="s">
        <v>61</v>
      </c>
      <c r="E638" s="39" t="s">
        <v>776</v>
      </c>
    </row>
    <row r="639" spans="1:16" ht="12.75">
      <c r="A639" t="s">
        <v>53</v>
      </c>
      <c s="34" t="s">
        <v>364</v>
      </c>
      <c s="34" t="s">
        <v>3322</v>
      </c>
      <c s="35" t="s">
        <v>5</v>
      </c>
      <c s="6" t="s">
        <v>3323</v>
      </c>
      <c s="36" t="s">
        <v>427</v>
      </c>
      <c s="37">
        <v>624</v>
      </c>
      <c s="36">
        <v>0</v>
      </c>
      <c s="36">
        <f>ROUND(G639*H639,6)</f>
      </c>
      <c r="L639" s="38">
        <v>0</v>
      </c>
      <c s="32">
        <f>ROUND(ROUND(L639,2)*ROUND(G639,3),2)</f>
      </c>
      <c s="36" t="s">
        <v>57</v>
      </c>
      <c>
        <f>(M639*21)/100</f>
      </c>
      <c t="s">
        <v>28</v>
      </c>
    </row>
    <row r="640" spans="1:5" ht="12.75">
      <c r="A640" s="35" t="s">
        <v>58</v>
      </c>
      <c r="E640" s="39" t="s">
        <v>5</v>
      </c>
    </row>
    <row r="641" spans="1:5" ht="12.75">
      <c r="A641" s="35" t="s">
        <v>59</v>
      </c>
      <c r="E641" s="40" t="s">
        <v>5</v>
      </c>
    </row>
    <row r="642" spans="1:5" ht="12.75">
      <c r="A642" t="s">
        <v>61</v>
      </c>
      <c r="E642" s="39" t="s">
        <v>776</v>
      </c>
    </row>
    <row r="643" spans="1:16" ht="12.75">
      <c r="A643" t="s">
        <v>53</v>
      </c>
      <c s="34" t="s">
        <v>367</v>
      </c>
      <c s="34" t="s">
        <v>3325</v>
      </c>
      <c s="35" t="s">
        <v>5</v>
      </c>
      <c s="6" t="s">
        <v>3326</v>
      </c>
      <c s="36" t="s">
        <v>427</v>
      </c>
      <c s="37">
        <v>226</v>
      </c>
      <c s="36">
        <v>0</v>
      </c>
      <c s="36">
        <f>ROUND(G643*H643,6)</f>
      </c>
      <c r="L643" s="38">
        <v>0</v>
      </c>
      <c s="32">
        <f>ROUND(ROUND(L643,2)*ROUND(G643,3),2)</f>
      </c>
      <c s="36" t="s">
        <v>57</v>
      </c>
      <c>
        <f>(M643*21)/100</f>
      </c>
      <c t="s">
        <v>28</v>
      </c>
    </row>
    <row r="644" spans="1:5" ht="12.75">
      <c r="A644" s="35" t="s">
        <v>58</v>
      </c>
      <c r="E644" s="39" t="s">
        <v>5</v>
      </c>
    </row>
    <row r="645" spans="1:5" ht="12.75">
      <c r="A645" s="35" t="s">
        <v>59</v>
      </c>
      <c r="E645" s="40" t="s">
        <v>5</v>
      </c>
    </row>
    <row r="646" spans="1:5" ht="12.75">
      <c r="A646" t="s">
        <v>61</v>
      </c>
      <c r="E646" s="39" t="s">
        <v>776</v>
      </c>
    </row>
    <row r="647" spans="1:16" ht="12.75">
      <c r="A647" t="s">
        <v>53</v>
      </c>
      <c s="34" t="s">
        <v>370</v>
      </c>
      <c s="34" t="s">
        <v>14711</v>
      </c>
      <c s="35" t="s">
        <v>5</v>
      </c>
      <c s="6" t="s">
        <v>14712</v>
      </c>
      <c s="36" t="s">
        <v>115</v>
      </c>
      <c s="37">
        <v>20</v>
      </c>
      <c s="36">
        <v>0</v>
      </c>
      <c s="36">
        <f>ROUND(G647*H647,6)</f>
      </c>
      <c r="L647" s="38">
        <v>0</v>
      </c>
      <c s="32">
        <f>ROUND(ROUND(L647,2)*ROUND(G647,3),2)</f>
      </c>
      <c s="36" t="s">
        <v>57</v>
      </c>
      <c>
        <f>(M647*21)/100</f>
      </c>
      <c t="s">
        <v>28</v>
      </c>
    </row>
    <row r="648" spans="1:5" ht="25.5">
      <c r="A648" s="35" t="s">
        <v>58</v>
      </c>
      <c r="E648" s="39" t="s">
        <v>15100</v>
      </c>
    </row>
    <row r="649" spans="1:5" ht="12.75">
      <c r="A649" s="35" t="s">
        <v>59</v>
      </c>
      <c r="E649" s="40" t="s">
        <v>15091</v>
      </c>
    </row>
    <row r="650" spans="1:5" ht="12.75">
      <c r="A650" t="s">
        <v>61</v>
      </c>
      <c r="E650" s="39" t="s">
        <v>776</v>
      </c>
    </row>
    <row r="651" spans="1:16" ht="12.75">
      <c r="A651" t="s">
        <v>53</v>
      </c>
      <c s="34" t="s">
        <v>373</v>
      </c>
      <c s="34" t="s">
        <v>15101</v>
      </c>
      <c s="35" t="s">
        <v>5</v>
      </c>
      <c s="6" t="s">
        <v>15102</v>
      </c>
      <c s="36" t="s">
        <v>115</v>
      </c>
      <c s="37">
        <v>2</v>
      </c>
      <c s="36">
        <v>0</v>
      </c>
      <c s="36">
        <f>ROUND(G651*H651,6)</f>
      </c>
      <c r="L651" s="38">
        <v>0</v>
      </c>
      <c s="32">
        <f>ROUND(ROUND(L651,2)*ROUND(G651,3),2)</f>
      </c>
      <c s="36" t="s">
        <v>57</v>
      </c>
      <c>
        <f>(M651*21)/100</f>
      </c>
      <c t="s">
        <v>28</v>
      </c>
    </row>
    <row r="652" spans="1:5" ht="12.75">
      <c r="A652" s="35" t="s">
        <v>58</v>
      </c>
      <c r="E652" s="39" t="s">
        <v>15103</v>
      </c>
    </row>
    <row r="653" spans="1:5" ht="12.75">
      <c r="A653" s="35" t="s">
        <v>59</v>
      </c>
      <c r="E653" s="40" t="s">
        <v>14825</v>
      </c>
    </row>
    <row r="654" spans="1:5" ht="12.75">
      <c r="A654" t="s">
        <v>61</v>
      </c>
      <c r="E654" s="39" t="s">
        <v>776</v>
      </c>
    </row>
    <row r="655" spans="1:16" ht="12.75">
      <c r="A655" t="s">
        <v>53</v>
      </c>
      <c s="34" t="s">
        <v>376</v>
      </c>
      <c s="34" t="s">
        <v>7082</v>
      </c>
      <c s="35" t="s">
        <v>5</v>
      </c>
      <c s="6" t="s">
        <v>7083</v>
      </c>
      <c s="36" t="s">
        <v>115</v>
      </c>
      <c s="37">
        <v>12</v>
      </c>
      <c s="36">
        <v>0</v>
      </c>
      <c s="36">
        <f>ROUND(G655*H655,6)</f>
      </c>
      <c r="L655" s="38">
        <v>0</v>
      </c>
      <c s="32">
        <f>ROUND(ROUND(L655,2)*ROUND(G655,3),2)</f>
      </c>
      <c s="36" t="s">
        <v>57</v>
      </c>
      <c>
        <f>(M655*21)/100</f>
      </c>
      <c t="s">
        <v>28</v>
      </c>
    </row>
    <row r="656" spans="1:5" ht="38.25">
      <c r="A656" s="35" t="s">
        <v>58</v>
      </c>
      <c r="E656" s="39" t="s">
        <v>15104</v>
      </c>
    </row>
    <row r="657" spans="1:5" ht="12.75">
      <c r="A657" s="35" t="s">
        <v>59</v>
      </c>
      <c r="E657" s="40" t="s">
        <v>15105</v>
      </c>
    </row>
    <row r="658" spans="1:5" ht="12.75">
      <c r="A658" t="s">
        <v>61</v>
      </c>
      <c r="E658" s="39" t="s">
        <v>776</v>
      </c>
    </row>
    <row r="659" spans="1:16" ht="12.75">
      <c r="A659" t="s">
        <v>53</v>
      </c>
      <c s="34" t="s">
        <v>379</v>
      </c>
      <c s="34" t="s">
        <v>15106</v>
      </c>
      <c s="35" t="s">
        <v>5</v>
      </c>
      <c s="6" t="s">
        <v>15107</v>
      </c>
      <c s="36" t="s">
        <v>115</v>
      </c>
      <c s="37">
        <v>2</v>
      </c>
      <c s="36">
        <v>0</v>
      </c>
      <c s="36">
        <f>ROUND(G659*H659,6)</f>
      </c>
      <c r="L659" s="38">
        <v>0</v>
      </c>
      <c s="32">
        <f>ROUND(ROUND(L659,2)*ROUND(G659,3),2)</f>
      </c>
      <c s="36" t="s">
        <v>57</v>
      </c>
      <c>
        <f>(M659*21)/100</f>
      </c>
      <c t="s">
        <v>28</v>
      </c>
    </row>
    <row r="660" spans="1:5" ht="25.5">
      <c r="A660" s="35" t="s">
        <v>58</v>
      </c>
      <c r="E660" s="39" t="s">
        <v>15108</v>
      </c>
    </row>
    <row r="661" spans="1:5" ht="12.75">
      <c r="A661" s="35" t="s">
        <v>59</v>
      </c>
      <c r="E661" s="40" t="s">
        <v>14825</v>
      </c>
    </row>
    <row r="662" spans="1:5" ht="12.75">
      <c r="A662" t="s">
        <v>61</v>
      </c>
      <c r="E662" s="39" t="s">
        <v>776</v>
      </c>
    </row>
    <row r="663" spans="1:16" ht="12.75">
      <c r="A663" t="s">
        <v>53</v>
      </c>
      <c s="34" t="s">
        <v>382</v>
      </c>
      <c s="34" t="s">
        <v>15109</v>
      </c>
      <c s="35" t="s">
        <v>5</v>
      </c>
      <c s="6" t="s">
        <v>15110</v>
      </c>
      <c s="36" t="s">
        <v>115</v>
      </c>
      <c s="37">
        <v>6</v>
      </c>
      <c s="36">
        <v>0</v>
      </c>
      <c s="36">
        <f>ROUND(G663*H663,6)</f>
      </c>
      <c r="L663" s="38">
        <v>0</v>
      </c>
      <c s="32">
        <f>ROUND(ROUND(L663,2)*ROUND(G663,3),2)</f>
      </c>
      <c s="36" t="s">
        <v>57</v>
      </c>
      <c>
        <f>(M663*21)/100</f>
      </c>
      <c t="s">
        <v>28</v>
      </c>
    </row>
    <row r="664" spans="1:5" ht="12.75">
      <c r="A664" s="35" t="s">
        <v>58</v>
      </c>
      <c r="E664" s="39" t="s">
        <v>15111</v>
      </c>
    </row>
    <row r="665" spans="1:5" ht="12.75">
      <c r="A665" s="35" t="s">
        <v>59</v>
      </c>
      <c r="E665" s="40" t="s">
        <v>14825</v>
      </c>
    </row>
    <row r="666" spans="1:5" ht="12.75">
      <c r="A666" t="s">
        <v>61</v>
      </c>
      <c r="E666" s="39" t="s">
        <v>776</v>
      </c>
    </row>
    <row r="667" spans="1:16" ht="12.75">
      <c r="A667" t="s">
        <v>53</v>
      </c>
      <c s="34" t="s">
        <v>385</v>
      </c>
      <c s="34" t="s">
        <v>15112</v>
      </c>
      <c s="35" t="s">
        <v>5</v>
      </c>
      <c s="6" t="s">
        <v>15113</v>
      </c>
      <c s="36" t="s">
        <v>115</v>
      </c>
      <c s="37">
        <v>4</v>
      </c>
      <c s="36">
        <v>0</v>
      </c>
      <c s="36">
        <f>ROUND(G667*H667,6)</f>
      </c>
      <c r="L667" s="38">
        <v>0</v>
      </c>
      <c s="32">
        <f>ROUND(ROUND(L667,2)*ROUND(G667,3),2)</f>
      </c>
      <c s="36" t="s">
        <v>4382</v>
      </c>
      <c>
        <f>(M667*21)/100</f>
      </c>
      <c t="s">
        <v>28</v>
      </c>
    </row>
    <row r="668" spans="1:5" ht="12.75">
      <c r="A668" s="35" t="s">
        <v>58</v>
      </c>
      <c r="E668" s="39" t="s">
        <v>15114</v>
      </c>
    </row>
    <row r="669" spans="1:5" ht="12.75">
      <c r="A669" s="35" t="s">
        <v>59</v>
      </c>
      <c r="E669" s="40" t="s">
        <v>15091</v>
      </c>
    </row>
    <row r="670" spans="1:5" ht="204">
      <c r="A670" t="s">
        <v>61</v>
      </c>
      <c r="E670" s="39" t="s">
        <v>15115</v>
      </c>
    </row>
    <row r="671" spans="1:16" ht="12.75">
      <c r="A671" t="s">
        <v>53</v>
      </c>
      <c s="34" t="s">
        <v>388</v>
      </c>
      <c s="34" t="s">
        <v>15116</v>
      </c>
      <c s="35" t="s">
        <v>5</v>
      </c>
      <c s="6" t="s">
        <v>15117</v>
      </c>
      <c s="36" t="s">
        <v>115</v>
      </c>
      <c s="37">
        <v>15</v>
      </c>
      <c s="36">
        <v>0</v>
      </c>
      <c s="36">
        <f>ROUND(G671*H671,6)</f>
      </c>
      <c r="L671" s="38">
        <v>0</v>
      </c>
      <c s="32">
        <f>ROUND(ROUND(L671,2)*ROUND(G671,3),2)</f>
      </c>
      <c s="36" t="s">
        <v>57</v>
      </c>
      <c>
        <f>(M671*21)/100</f>
      </c>
      <c t="s">
        <v>28</v>
      </c>
    </row>
    <row r="672" spans="1:5" ht="12.75">
      <c r="A672" s="35" t="s">
        <v>58</v>
      </c>
      <c r="E672" s="39" t="s">
        <v>15118</v>
      </c>
    </row>
    <row r="673" spans="1:5" ht="12.75">
      <c r="A673" s="35" t="s">
        <v>59</v>
      </c>
      <c r="E673" s="40" t="s">
        <v>15091</v>
      </c>
    </row>
    <row r="674" spans="1:5" ht="12.75">
      <c r="A674" t="s">
        <v>61</v>
      </c>
      <c r="E674" s="39" t="s">
        <v>776</v>
      </c>
    </row>
    <row r="675" spans="1:16" ht="12.75">
      <c r="A675" t="s">
        <v>53</v>
      </c>
      <c s="34" t="s">
        <v>391</v>
      </c>
      <c s="34" t="s">
        <v>1028</v>
      </c>
      <c s="35" t="s">
        <v>5</v>
      </c>
      <c s="6" t="s">
        <v>1029</v>
      </c>
      <c s="36" t="s">
        <v>82</v>
      </c>
      <c s="37">
        <v>25659</v>
      </c>
      <c s="36">
        <v>0</v>
      </c>
      <c s="36">
        <f>ROUND(G675*H675,6)</f>
      </c>
      <c r="L675" s="38">
        <v>0</v>
      </c>
      <c s="32">
        <f>ROUND(ROUND(L675,2)*ROUND(G675,3),2)</f>
      </c>
      <c s="36" t="s">
        <v>57</v>
      </c>
      <c>
        <f>(M675*21)/100</f>
      </c>
      <c t="s">
        <v>28</v>
      </c>
    </row>
    <row r="676" spans="1:5" ht="38.25">
      <c r="A676" s="35" t="s">
        <v>58</v>
      </c>
      <c r="E676" s="39" t="s">
        <v>15119</v>
      </c>
    </row>
    <row r="677" spans="1:5" ht="12.75">
      <c r="A677" s="35" t="s">
        <v>59</v>
      </c>
      <c r="E677" s="40" t="s">
        <v>15120</v>
      </c>
    </row>
    <row r="678" spans="1:5" ht="12.75">
      <c r="A678" t="s">
        <v>61</v>
      </c>
      <c r="E678" s="39" t="s">
        <v>776</v>
      </c>
    </row>
    <row r="679" spans="1:16" ht="12.75">
      <c r="A679" t="s">
        <v>53</v>
      </c>
      <c s="34" t="s">
        <v>394</v>
      </c>
      <c s="34" t="s">
        <v>15121</v>
      </c>
      <c s="35" t="s">
        <v>5</v>
      </c>
      <c s="6" t="s">
        <v>15122</v>
      </c>
      <c s="36" t="s">
        <v>115</v>
      </c>
      <c s="37">
        <v>104</v>
      </c>
      <c s="36">
        <v>0</v>
      </c>
      <c s="36">
        <f>ROUND(G679*H679,6)</f>
      </c>
      <c r="L679" s="38">
        <v>0</v>
      </c>
      <c s="32">
        <f>ROUND(ROUND(L679,2)*ROUND(G679,3),2)</f>
      </c>
      <c s="36" t="s">
        <v>57</v>
      </c>
      <c>
        <f>(M679*21)/100</f>
      </c>
      <c t="s">
        <v>28</v>
      </c>
    </row>
    <row r="680" spans="1:5" ht="63.75">
      <c r="A680" s="35" t="s">
        <v>58</v>
      </c>
      <c r="E680" s="39" t="s">
        <v>15123</v>
      </c>
    </row>
    <row r="681" spans="1:5" ht="12.75">
      <c r="A681" s="35" t="s">
        <v>59</v>
      </c>
      <c r="E681" s="40" t="s">
        <v>15105</v>
      </c>
    </row>
    <row r="682" spans="1:5" ht="12.75">
      <c r="A682" t="s">
        <v>61</v>
      </c>
      <c r="E682" s="39" t="s">
        <v>776</v>
      </c>
    </row>
    <row r="683" spans="1:16" ht="12.75">
      <c r="A683" t="s">
        <v>53</v>
      </c>
      <c s="34" t="s">
        <v>397</v>
      </c>
      <c s="34" t="s">
        <v>15124</v>
      </c>
      <c s="35" t="s">
        <v>5</v>
      </c>
      <c s="6" t="s">
        <v>15125</v>
      </c>
      <c s="36" t="s">
        <v>115</v>
      </c>
      <c s="37">
        <v>5</v>
      </c>
      <c s="36">
        <v>0</v>
      </c>
      <c s="36">
        <f>ROUND(G683*H683,6)</f>
      </c>
      <c r="L683" s="38">
        <v>0</v>
      </c>
      <c s="32">
        <f>ROUND(ROUND(L683,2)*ROUND(G683,3),2)</f>
      </c>
      <c s="36" t="s">
        <v>57</v>
      </c>
      <c>
        <f>(M683*21)/100</f>
      </c>
      <c t="s">
        <v>28</v>
      </c>
    </row>
    <row r="684" spans="1:5" ht="38.25">
      <c r="A684" s="35" t="s">
        <v>58</v>
      </c>
      <c r="E684" s="39" t="s">
        <v>15126</v>
      </c>
    </row>
    <row r="685" spans="1:5" ht="12.75">
      <c r="A685" s="35" t="s">
        <v>59</v>
      </c>
      <c r="E685" s="40" t="s">
        <v>14825</v>
      </c>
    </row>
    <row r="686" spans="1:5" ht="12.75">
      <c r="A686" t="s">
        <v>61</v>
      </c>
      <c r="E686" s="39" t="s">
        <v>776</v>
      </c>
    </row>
    <row r="687" spans="1:16" ht="12.75">
      <c r="A687" t="s">
        <v>53</v>
      </c>
      <c s="34" t="s">
        <v>400</v>
      </c>
      <c s="34" t="s">
        <v>15127</v>
      </c>
      <c s="35" t="s">
        <v>5</v>
      </c>
      <c s="6" t="s">
        <v>15128</v>
      </c>
      <c s="36" t="s">
        <v>115</v>
      </c>
      <c s="37">
        <v>342</v>
      </c>
      <c s="36">
        <v>0</v>
      </c>
      <c s="36">
        <f>ROUND(G687*H687,6)</f>
      </c>
      <c r="L687" s="38">
        <v>0</v>
      </c>
      <c s="32">
        <f>ROUND(ROUND(L687,2)*ROUND(G687,3),2)</f>
      </c>
      <c s="36" t="s">
        <v>57</v>
      </c>
      <c>
        <f>(M687*21)/100</f>
      </c>
      <c t="s">
        <v>28</v>
      </c>
    </row>
    <row r="688" spans="1:5" ht="38.25">
      <c r="A688" s="35" t="s">
        <v>58</v>
      </c>
      <c r="E688" s="39" t="s">
        <v>15129</v>
      </c>
    </row>
    <row r="689" spans="1:5" ht="12.75">
      <c r="A689" s="35" t="s">
        <v>59</v>
      </c>
      <c r="E689" s="40" t="s">
        <v>15105</v>
      </c>
    </row>
    <row r="690" spans="1:5" ht="12.75">
      <c r="A690" t="s">
        <v>61</v>
      </c>
      <c r="E690" s="39" t="s">
        <v>776</v>
      </c>
    </row>
    <row r="691" spans="1:16" ht="12.75">
      <c r="A691" t="s">
        <v>53</v>
      </c>
      <c s="34" t="s">
        <v>403</v>
      </c>
      <c s="34" t="s">
        <v>4699</v>
      </c>
      <c s="35" t="s">
        <v>5</v>
      </c>
      <c s="6" t="s">
        <v>1784</v>
      </c>
      <c s="36" t="s">
        <v>1785</v>
      </c>
      <c s="37">
        <v>126</v>
      </c>
      <c s="36">
        <v>0</v>
      </c>
      <c s="36">
        <f>ROUND(G691*H691,6)</f>
      </c>
      <c r="L691" s="38">
        <v>0</v>
      </c>
      <c s="32">
        <f>ROUND(ROUND(L691,2)*ROUND(G691,3),2)</f>
      </c>
      <c s="36" t="s">
        <v>57</v>
      </c>
      <c>
        <f>(M691*21)/100</f>
      </c>
      <c t="s">
        <v>28</v>
      </c>
    </row>
    <row r="692" spans="1:5" ht="25.5">
      <c r="A692" s="35" t="s">
        <v>58</v>
      </c>
      <c r="E692" s="39" t="s">
        <v>15130</v>
      </c>
    </row>
    <row r="693" spans="1:5" ht="12.75">
      <c r="A693" s="35" t="s">
        <v>59</v>
      </c>
      <c r="E693" s="40" t="s">
        <v>5</v>
      </c>
    </row>
    <row r="694" spans="1:5" ht="12.75">
      <c r="A694" t="s">
        <v>61</v>
      </c>
      <c r="E694" s="39" t="s">
        <v>776</v>
      </c>
    </row>
    <row r="695" spans="1:16" ht="12.75">
      <c r="A695" t="s">
        <v>53</v>
      </c>
      <c s="34" t="s">
        <v>406</v>
      </c>
      <c s="34" t="s">
        <v>6856</v>
      </c>
      <c s="35" t="s">
        <v>5</v>
      </c>
      <c s="6" t="s">
        <v>3843</v>
      </c>
      <c s="36" t="s">
        <v>3844</v>
      </c>
      <c s="37">
        <v>1</v>
      </c>
      <c s="36">
        <v>0</v>
      </c>
      <c s="36">
        <f>ROUND(G695*H695,6)</f>
      </c>
      <c r="L695" s="38">
        <v>0</v>
      </c>
      <c s="32">
        <f>ROUND(ROUND(L695,2)*ROUND(G695,3),2)</f>
      </c>
      <c s="36" t="s">
        <v>57</v>
      </c>
      <c>
        <f>(M695*21)/100</f>
      </c>
      <c t="s">
        <v>28</v>
      </c>
    </row>
    <row r="696" spans="1:5" ht="76.5">
      <c r="A696" s="35" t="s">
        <v>58</v>
      </c>
      <c r="E696" s="39" t="s">
        <v>15131</v>
      </c>
    </row>
    <row r="697" spans="1:5" ht="12.75">
      <c r="A697" s="35" t="s">
        <v>59</v>
      </c>
      <c r="E697" s="40" t="s">
        <v>15105</v>
      </c>
    </row>
    <row r="698" spans="1:5" ht="140.25">
      <c r="A698" t="s">
        <v>61</v>
      </c>
      <c r="E698" s="39" t="s">
        <v>4518</v>
      </c>
    </row>
    <row r="699" spans="1:16" ht="12.75">
      <c r="A699" t="s">
        <v>53</v>
      </c>
      <c s="34" t="s">
        <v>409</v>
      </c>
      <c s="34" t="s">
        <v>15132</v>
      </c>
      <c s="35" t="s">
        <v>5</v>
      </c>
      <c s="6" t="s">
        <v>15133</v>
      </c>
      <c s="36" t="s">
        <v>427</v>
      </c>
      <c s="37">
        <v>60</v>
      </c>
      <c s="36">
        <v>0</v>
      </c>
      <c s="36">
        <f>ROUND(G699*H699,6)</f>
      </c>
      <c r="L699" s="38">
        <v>0</v>
      </c>
      <c s="32">
        <f>ROUND(ROUND(L699,2)*ROUND(G699,3),2)</f>
      </c>
      <c s="36" t="s">
        <v>57</v>
      </c>
      <c>
        <f>(M699*21)/100</f>
      </c>
      <c t="s">
        <v>28</v>
      </c>
    </row>
    <row r="700" spans="1:5" ht="12.75">
      <c r="A700" s="35" t="s">
        <v>58</v>
      </c>
      <c r="E700" s="39" t="s">
        <v>15134</v>
      </c>
    </row>
    <row r="701" spans="1:5" ht="12.75">
      <c r="A701" s="35" t="s">
        <v>59</v>
      </c>
      <c r="E701" s="40" t="s">
        <v>5</v>
      </c>
    </row>
    <row r="702" spans="1:5" ht="12.75">
      <c r="A702" t="s">
        <v>61</v>
      </c>
      <c r="E702" s="39" t="s">
        <v>776</v>
      </c>
    </row>
    <row r="703" spans="1:16" ht="12.75">
      <c r="A703" t="s">
        <v>53</v>
      </c>
      <c s="34" t="s">
        <v>412</v>
      </c>
      <c s="34" t="s">
        <v>14720</v>
      </c>
      <c s="35" t="s">
        <v>5</v>
      </c>
      <c s="6" t="s">
        <v>14721</v>
      </c>
      <c s="36" t="s">
        <v>115</v>
      </c>
      <c s="37">
        <v>1</v>
      </c>
      <c s="36">
        <v>0</v>
      </c>
      <c s="36">
        <f>ROUND(G703*H703,6)</f>
      </c>
      <c r="L703" s="38">
        <v>0</v>
      </c>
      <c s="32">
        <f>ROUND(ROUND(L703,2)*ROUND(G703,3),2)</f>
      </c>
      <c s="36" t="s">
        <v>57</v>
      </c>
      <c>
        <f>(M703*21)/100</f>
      </c>
      <c t="s">
        <v>28</v>
      </c>
    </row>
    <row r="704" spans="1:5" ht="12.75">
      <c r="A704" s="35" t="s">
        <v>58</v>
      </c>
      <c r="E704" s="39" t="s">
        <v>5</v>
      </c>
    </row>
    <row r="705" spans="1:5" ht="12.75">
      <c r="A705" s="35" t="s">
        <v>59</v>
      </c>
      <c r="E705" s="40" t="s">
        <v>5</v>
      </c>
    </row>
    <row r="706" spans="1:5" ht="12.75">
      <c r="A706" t="s">
        <v>61</v>
      </c>
      <c r="E706" s="39" t="s">
        <v>776</v>
      </c>
    </row>
    <row r="707" spans="1:13" ht="12.75">
      <c r="A707" t="s">
        <v>50</v>
      </c>
      <c r="C707" s="31" t="s">
        <v>352</v>
      </c>
      <c r="E707" s="33" t="s">
        <v>4881</v>
      </c>
      <c r="J707" s="32">
        <f>0</f>
      </c>
      <c s="32">
        <f>0</f>
      </c>
      <c s="32">
        <f>0+L708+L712+L716+L720</f>
      </c>
      <c s="32">
        <f>0+M708+M712+M716+M720</f>
      </c>
    </row>
    <row r="708" spans="1:16" ht="12.75">
      <c r="A708" t="s">
        <v>53</v>
      </c>
      <c s="34" t="s">
        <v>716</v>
      </c>
      <c s="34" t="s">
        <v>4164</v>
      </c>
      <c s="35" t="s">
        <v>5</v>
      </c>
      <c s="6" t="s">
        <v>4165</v>
      </c>
      <c s="36" t="s">
        <v>65</v>
      </c>
      <c s="37">
        <v>157.026</v>
      </c>
      <c s="36">
        <v>0</v>
      </c>
      <c s="36">
        <f>ROUND(G708*H708,6)</f>
      </c>
      <c r="L708" s="38">
        <v>0</v>
      </c>
      <c s="32">
        <f>ROUND(ROUND(L708,2)*ROUND(G708,3),2)</f>
      </c>
      <c s="36" t="s">
        <v>1179</v>
      </c>
      <c>
        <f>(M708*21)/100</f>
      </c>
      <c t="s">
        <v>28</v>
      </c>
    </row>
    <row r="709" spans="1:5" ht="63.75">
      <c r="A709" s="35" t="s">
        <v>58</v>
      </c>
      <c r="E709" s="39" t="s">
        <v>15135</v>
      </c>
    </row>
    <row r="710" spans="1:5" ht="12.75">
      <c r="A710" s="35" t="s">
        <v>59</v>
      </c>
      <c r="E710" s="40" t="s">
        <v>15091</v>
      </c>
    </row>
    <row r="711" spans="1:5" ht="76.5">
      <c r="A711" t="s">
        <v>61</v>
      </c>
      <c r="E711" s="39" t="s">
        <v>4163</v>
      </c>
    </row>
    <row r="712" spans="1:16" ht="12.75">
      <c r="A712" t="s">
        <v>53</v>
      </c>
      <c s="34" t="s">
        <v>717</v>
      </c>
      <c s="34" t="s">
        <v>6571</v>
      </c>
      <c s="35" t="s">
        <v>5</v>
      </c>
      <c s="6" t="s">
        <v>6326</v>
      </c>
      <c s="36" t="s">
        <v>65</v>
      </c>
      <c s="37">
        <v>50.27</v>
      </c>
      <c s="36">
        <v>0</v>
      </c>
      <c s="36">
        <f>ROUND(G712*H712,6)</f>
      </c>
      <c r="L712" s="38">
        <v>0</v>
      </c>
      <c s="32">
        <f>ROUND(ROUND(L712,2)*ROUND(G712,3),2)</f>
      </c>
      <c s="36" t="s">
        <v>1179</v>
      </c>
      <c>
        <f>(M712*21)/100</f>
      </c>
      <c t="s">
        <v>28</v>
      </c>
    </row>
    <row r="713" spans="1:5" ht="38.25">
      <c r="A713" s="35" t="s">
        <v>58</v>
      </c>
      <c r="E713" s="39" t="s">
        <v>15136</v>
      </c>
    </row>
    <row r="714" spans="1:5" ht="12.75">
      <c r="A714" s="35" t="s">
        <v>59</v>
      </c>
      <c r="E714" s="40" t="s">
        <v>5</v>
      </c>
    </row>
    <row r="715" spans="1:5" ht="102">
      <c r="A715" t="s">
        <v>61</v>
      </c>
      <c r="E715" s="39" t="s">
        <v>14760</v>
      </c>
    </row>
    <row r="716" spans="1:16" ht="12.75">
      <c r="A716" t="s">
        <v>53</v>
      </c>
      <c s="34" t="s">
        <v>720</v>
      </c>
      <c s="34" t="s">
        <v>4160</v>
      </c>
      <c s="35" t="s">
        <v>5</v>
      </c>
      <c s="6" t="s">
        <v>4161</v>
      </c>
      <c s="36" t="s">
        <v>65</v>
      </c>
      <c s="37">
        <v>0.6</v>
      </c>
      <c s="36">
        <v>0</v>
      </c>
      <c s="36">
        <f>ROUND(G716*H716,6)</f>
      </c>
      <c r="L716" s="38">
        <v>0</v>
      </c>
      <c s="32">
        <f>ROUND(ROUND(L716,2)*ROUND(G716,3),2)</f>
      </c>
      <c s="36" t="s">
        <v>1179</v>
      </c>
      <c>
        <f>(M716*21)/100</f>
      </c>
      <c t="s">
        <v>28</v>
      </c>
    </row>
    <row r="717" spans="1:5" ht="25.5">
      <c r="A717" s="35" t="s">
        <v>58</v>
      </c>
      <c r="E717" s="39" t="s">
        <v>15137</v>
      </c>
    </row>
    <row r="718" spans="1:5" ht="12.75">
      <c r="A718" s="35" t="s">
        <v>59</v>
      </c>
      <c r="E718" s="40" t="s">
        <v>14766</v>
      </c>
    </row>
    <row r="719" spans="1:5" ht="76.5">
      <c r="A719" t="s">
        <v>61</v>
      </c>
      <c r="E719" s="39" t="s">
        <v>4163</v>
      </c>
    </row>
    <row r="720" spans="1:16" ht="12.75">
      <c r="A720" t="s">
        <v>53</v>
      </c>
      <c s="34" t="s">
        <v>721</v>
      </c>
      <c s="34" t="s">
        <v>496</v>
      </c>
      <c s="35" t="s">
        <v>5</v>
      </c>
      <c s="6" t="s">
        <v>497</v>
      </c>
      <c s="36" t="s">
        <v>115</v>
      </c>
      <c s="37">
        <v>3</v>
      </c>
      <c s="36">
        <v>0</v>
      </c>
      <c s="36">
        <f>ROUND(G720*H720,6)</f>
      </c>
      <c r="L720" s="38">
        <v>0</v>
      </c>
      <c s="32">
        <f>ROUND(ROUND(L720,2)*ROUND(G720,3),2)</f>
      </c>
      <c s="36" t="s">
        <v>57</v>
      </c>
      <c>
        <f>(M720*21)/100</f>
      </c>
      <c t="s">
        <v>28</v>
      </c>
    </row>
    <row r="721" spans="1:5" ht="25.5">
      <c r="A721" s="35" t="s">
        <v>58</v>
      </c>
      <c r="E721" s="39" t="s">
        <v>15138</v>
      </c>
    </row>
    <row r="722" spans="1:5" ht="12.75">
      <c r="A722" s="35" t="s">
        <v>59</v>
      </c>
      <c r="E722" s="40" t="s">
        <v>15091</v>
      </c>
    </row>
    <row r="723" spans="1:5" ht="12.75">
      <c r="A723" t="s">
        <v>61</v>
      </c>
      <c r="E723" s="39" t="s">
        <v>776</v>
      </c>
    </row>
    <row r="724" spans="1:13" ht="12.75">
      <c r="A724" t="s">
        <v>50</v>
      </c>
      <c r="C724" s="31" t="s">
        <v>1173</v>
      </c>
      <c r="E724" s="33" t="s">
        <v>1174</v>
      </c>
      <c r="J724" s="32">
        <f>0</f>
      </c>
      <c s="32">
        <f>0</f>
      </c>
      <c s="32">
        <f>0+L725+L729+L733+L737+L741+L745+L749+L753</f>
      </c>
      <c s="32">
        <f>0+M725+M729+M733+M737+M741+M745+M749+M753</f>
      </c>
    </row>
    <row r="725" spans="1:16" ht="25.5">
      <c r="A725" t="s">
        <v>53</v>
      </c>
      <c s="34" t="s">
        <v>740</v>
      </c>
      <c s="34" t="s">
        <v>1175</v>
      </c>
      <c s="35" t="s">
        <v>1176</v>
      </c>
      <c s="6" t="s">
        <v>1177</v>
      </c>
      <c s="36" t="s">
        <v>1178</v>
      </c>
      <c s="37">
        <v>611.352</v>
      </c>
      <c s="36">
        <v>0</v>
      </c>
      <c s="36">
        <f>ROUND(G725*H725,6)</f>
      </c>
      <c r="L725" s="38">
        <v>0</v>
      </c>
      <c s="32">
        <f>ROUND(ROUND(L725,2)*ROUND(G725,3),2)</f>
      </c>
      <c s="36" t="s">
        <v>1179</v>
      </c>
      <c>
        <f>(M725*21)/100</f>
      </c>
      <c t="s">
        <v>28</v>
      </c>
    </row>
    <row r="726" spans="1:5" ht="25.5">
      <c r="A726" s="35" t="s">
        <v>58</v>
      </c>
      <c r="E726" s="39" t="s">
        <v>1180</v>
      </c>
    </row>
    <row r="727" spans="1:5" ht="12.75">
      <c r="A727" s="35" t="s">
        <v>59</v>
      </c>
      <c r="E727" s="40" t="s">
        <v>14723</v>
      </c>
    </row>
    <row r="728" spans="1:5" ht="191.25">
      <c r="A728" t="s">
        <v>61</v>
      </c>
      <c r="E728" s="39" t="s">
        <v>1182</v>
      </c>
    </row>
    <row r="729" spans="1:16" ht="25.5">
      <c r="A729" t="s">
        <v>53</v>
      </c>
      <c s="34" t="s">
        <v>478</v>
      </c>
      <c s="34" t="s">
        <v>1192</v>
      </c>
      <c s="35" t="s">
        <v>1193</v>
      </c>
      <c s="6" t="s">
        <v>1194</v>
      </c>
      <c s="36" t="s">
        <v>1178</v>
      </c>
      <c s="37">
        <v>51.9</v>
      </c>
      <c s="36">
        <v>0</v>
      </c>
      <c s="36">
        <f>ROUND(G729*H729,6)</f>
      </c>
      <c r="L729" s="38">
        <v>0</v>
      </c>
      <c s="32">
        <f>ROUND(ROUND(L729,2)*ROUND(G729,3),2)</f>
      </c>
      <c s="36" t="s">
        <v>1179</v>
      </c>
      <c>
        <f>(M729*21)/100</f>
      </c>
      <c t="s">
        <v>28</v>
      </c>
    </row>
    <row r="730" spans="1:5" ht="25.5">
      <c r="A730" s="35" t="s">
        <v>58</v>
      </c>
      <c r="E730" s="39" t="s">
        <v>1180</v>
      </c>
    </row>
    <row r="731" spans="1:5" ht="12.75">
      <c r="A731" s="35" t="s">
        <v>59</v>
      </c>
      <c r="E731" s="40" t="s">
        <v>14724</v>
      </c>
    </row>
    <row r="732" spans="1:5" ht="191.25">
      <c r="A732" t="s">
        <v>61</v>
      </c>
      <c r="E732" s="39" t="s">
        <v>1195</v>
      </c>
    </row>
    <row r="733" spans="1:16" ht="25.5">
      <c r="A733" t="s">
        <v>53</v>
      </c>
      <c s="34" t="s">
        <v>481</v>
      </c>
      <c s="34" t="s">
        <v>1196</v>
      </c>
      <c s="35" t="s">
        <v>1197</v>
      </c>
      <c s="6" t="s">
        <v>1198</v>
      </c>
      <c s="36" t="s">
        <v>1178</v>
      </c>
      <c s="37">
        <v>31</v>
      </c>
      <c s="36">
        <v>0</v>
      </c>
      <c s="36">
        <f>ROUND(G733*H733,6)</f>
      </c>
      <c r="L733" s="38">
        <v>0</v>
      </c>
      <c s="32">
        <f>ROUND(ROUND(L733,2)*ROUND(G733,3),2)</f>
      </c>
      <c s="36" t="s">
        <v>1179</v>
      </c>
      <c>
        <f>(M733*21)/100</f>
      </c>
      <c t="s">
        <v>28</v>
      </c>
    </row>
    <row r="734" spans="1:5" ht="25.5">
      <c r="A734" s="35" t="s">
        <v>58</v>
      </c>
      <c r="E734" s="39" t="s">
        <v>1180</v>
      </c>
    </row>
    <row r="735" spans="1:5" ht="38.25">
      <c r="A735" s="35" t="s">
        <v>59</v>
      </c>
      <c r="E735" s="40" t="s">
        <v>15139</v>
      </c>
    </row>
    <row r="736" spans="1:5" ht="191.25">
      <c r="A736" t="s">
        <v>61</v>
      </c>
      <c r="E736" s="39" t="s">
        <v>1195</v>
      </c>
    </row>
    <row r="737" spans="1:16" ht="25.5">
      <c r="A737" t="s">
        <v>53</v>
      </c>
      <c s="34" t="s">
        <v>484</v>
      </c>
      <c s="34" t="s">
        <v>1422</v>
      </c>
      <c s="35" t="s">
        <v>1423</v>
      </c>
      <c s="6" t="s">
        <v>1424</v>
      </c>
      <c s="36" t="s">
        <v>1178</v>
      </c>
      <c s="37">
        <v>1.52</v>
      </c>
      <c s="36">
        <v>0</v>
      </c>
      <c s="36">
        <f>ROUND(G737*H737,6)</f>
      </c>
      <c r="L737" s="38">
        <v>0</v>
      </c>
      <c s="32">
        <f>ROUND(ROUND(L737,2)*ROUND(G737,3),2)</f>
      </c>
      <c s="36" t="s">
        <v>1179</v>
      </c>
      <c>
        <f>(M737*21)/100</f>
      </c>
      <c t="s">
        <v>28</v>
      </c>
    </row>
    <row r="738" spans="1:5" ht="25.5">
      <c r="A738" s="35" t="s">
        <v>58</v>
      </c>
      <c r="E738" s="39" t="s">
        <v>1180</v>
      </c>
    </row>
    <row r="739" spans="1:5" ht="12.75">
      <c r="A739" s="35" t="s">
        <v>59</v>
      </c>
      <c r="E739" s="40" t="s">
        <v>15140</v>
      </c>
    </row>
    <row r="740" spans="1:5" ht="191.25">
      <c r="A740" t="s">
        <v>61</v>
      </c>
      <c r="E740" s="39" t="s">
        <v>1796</v>
      </c>
    </row>
    <row r="741" spans="1:16" ht="25.5">
      <c r="A741" t="s">
        <v>53</v>
      </c>
      <c s="34" t="s">
        <v>487</v>
      </c>
      <c s="34" t="s">
        <v>1188</v>
      </c>
      <c s="35" t="s">
        <v>1189</v>
      </c>
      <c s="6" t="s">
        <v>1190</v>
      </c>
      <c s="36" t="s">
        <v>1178</v>
      </c>
      <c s="37">
        <v>89.07</v>
      </c>
      <c s="36">
        <v>0</v>
      </c>
      <c s="36">
        <f>ROUND(G741*H741,6)</f>
      </c>
      <c r="L741" s="38">
        <v>0</v>
      </c>
      <c s="32">
        <f>ROUND(ROUND(L741,2)*ROUND(G741,3),2)</f>
      </c>
      <c s="36" t="s">
        <v>1179</v>
      </c>
      <c>
        <f>(M741*21)/100</f>
      </c>
      <c t="s">
        <v>28</v>
      </c>
    </row>
    <row r="742" spans="1:5" ht="25.5">
      <c r="A742" s="35" t="s">
        <v>58</v>
      </c>
      <c r="E742" s="39" t="s">
        <v>1180</v>
      </c>
    </row>
    <row r="743" spans="1:5" ht="12.75">
      <c r="A743" s="35" t="s">
        <v>59</v>
      </c>
      <c r="E743" s="40" t="s">
        <v>15140</v>
      </c>
    </row>
    <row r="744" spans="1:5" ht="191.25">
      <c r="A744" t="s">
        <v>61</v>
      </c>
      <c r="E744" s="39" t="s">
        <v>1187</v>
      </c>
    </row>
    <row r="745" spans="1:16" ht="25.5">
      <c r="A745" t="s">
        <v>53</v>
      </c>
      <c s="34" t="s">
        <v>3199</v>
      </c>
      <c s="34" t="s">
        <v>1183</v>
      </c>
      <c s="35" t="s">
        <v>1184</v>
      </c>
      <c s="6" t="s">
        <v>1185</v>
      </c>
      <c s="36" t="s">
        <v>1178</v>
      </c>
      <c s="37">
        <v>569.51</v>
      </c>
      <c s="36">
        <v>0</v>
      </c>
      <c s="36">
        <f>ROUND(G745*H745,6)</f>
      </c>
      <c r="L745" s="38">
        <v>0</v>
      </c>
      <c s="32">
        <f>ROUND(ROUND(L745,2)*ROUND(G745,3),2)</f>
      </c>
      <c s="36" t="s">
        <v>1179</v>
      </c>
      <c>
        <f>(M745*21)/100</f>
      </c>
      <c t="s">
        <v>28</v>
      </c>
    </row>
    <row r="746" spans="1:5" ht="25.5">
      <c r="A746" s="35" t="s">
        <v>58</v>
      </c>
      <c r="E746" s="39" t="s">
        <v>1180</v>
      </c>
    </row>
    <row r="747" spans="1:5" ht="51">
      <c r="A747" s="35" t="s">
        <v>59</v>
      </c>
      <c r="E747" s="40" t="s">
        <v>15141</v>
      </c>
    </row>
    <row r="748" spans="1:5" ht="191.25">
      <c r="A748" t="s">
        <v>61</v>
      </c>
      <c r="E748" s="39" t="s">
        <v>1187</v>
      </c>
    </row>
    <row r="749" spans="1:16" ht="25.5">
      <c r="A749" t="s">
        <v>53</v>
      </c>
      <c s="34" t="s">
        <v>3201</v>
      </c>
      <c s="34" t="s">
        <v>15142</v>
      </c>
      <c s="35" t="s">
        <v>11918</v>
      </c>
      <c s="6" t="s">
        <v>15143</v>
      </c>
      <c s="36" t="s">
        <v>1178</v>
      </c>
      <c s="37">
        <v>2.4</v>
      </c>
      <c s="36">
        <v>0</v>
      </c>
      <c s="36">
        <f>ROUND(G749*H749,6)</f>
      </c>
      <c r="L749" s="38">
        <v>0</v>
      </c>
      <c s="32">
        <f>ROUND(ROUND(L749,2)*ROUND(G749,3),2)</f>
      </c>
      <c s="36" t="s">
        <v>1179</v>
      </c>
      <c>
        <f>(M749*21)/100</f>
      </c>
      <c t="s">
        <v>28</v>
      </c>
    </row>
    <row r="750" spans="1:5" ht="25.5">
      <c r="A750" s="35" t="s">
        <v>58</v>
      </c>
      <c r="E750" s="39" t="s">
        <v>1180</v>
      </c>
    </row>
    <row r="751" spans="1:5" ht="12.75">
      <c r="A751" s="35" t="s">
        <v>59</v>
      </c>
      <c r="E751" s="40" t="s">
        <v>15144</v>
      </c>
    </row>
    <row r="752" spans="1:5" ht="191.25">
      <c r="A752" t="s">
        <v>61</v>
      </c>
      <c r="E752" s="39" t="s">
        <v>1195</v>
      </c>
    </row>
    <row r="753" spans="1:16" ht="25.5">
      <c r="A753" t="s">
        <v>53</v>
      </c>
      <c s="34" t="s">
        <v>8933</v>
      </c>
      <c s="34" t="s">
        <v>1427</v>
      </c>
      <c s="35" t="s">
        <v>1428</v>
      </c>
      <c s="6" t="s">
        <v>1429</v>
      </c>
      <c s="36" t="s">
        <v>1178</v>
      </c>
      <c s="37">
        <v>4.95</v>
      </c>
      <c s="36">
        <v>0</v>
      </c>
      <c s="36">
        <f>ROUND(G753*H753,6)</f>
      </c>
      <c r="L753" s="38">
        <v>0</v>
      </c>
      <c s="32">
        <f>ROUND(ROUND(L753,2)*ROUND(G753,3),2)</f>
      </c>
      <c s="36" t="s">
        <v>1179</v>
      </c>
      <c>
        <f>(M753*21)/100</f>
      </c>
      <c t="s">
        <v>28</v>
      </c>
    </row>
    <row r="754" spans="1:5" ht="25.5">
      <c r="A754" s="35" t="s">
        <v>58</v>
      </c>
      <c r="E754" s="39" t="s">
        <v>1180</v>
      </c>
    </row>
    <row r="755" spans="1:5" ht="25.5">
      <c r="A755" s="35" t="s">
        <v>59</v>
      </c>
      <c r="E755" s="40" t="s">
        <v>15145</v>
      </c>
    </row>
    <row r="756" spans="1:5" ht="191.25">
      <c r="A756" t="s">
        <v>61</v>
      </c>
      <c r="E75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14726</v>
      </c>
      <c s="41">
        <f>Rekapitulace!C116</f>
      </c>
      <c s="20" t="s">
        <v>0</v>
      </c>
      <c t="s">
        <v>23</v>
      </c>
      <c t="s">
        <v>28</v>
      </c>
    </row>
    <row r="4" spans="1:16" ht="32" customHeight="1">
      <c r="A4" s="24" t="s">
        <v>20</v>
      </c>
      <c s="25" t="s">
        <v>29</v>
      </c>
      <c s="27" t="s">
        <v>14726</v>
      </c>
      <c r="E4" s="26" t="s">
        <v>14727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COUNTIFS(L8:L329,"=0",A8:A329,"P")+COUNTIFS(L8:L329,"",A8:A329,"P")+SUM(Q8:Q329)</f>
      </c>
    </row>
    <row r="8" spans="1:13" ht="12.75">
      <c r="A8" t="s">
        <v>45</v>
      </c>
      <c r="C8" s="28" t="s">
        <v>15148</v>
      </c>
      <c r="E8" s="30" t="s">
        <v>15147</v>
      </c>
      <c r="J8" s="29">
        <f>0+J9+J14+J23+J40+J45+J126+J303+J312</f>
      </c>
      <c s="29">
        <f>0+K9+K14+K23+K40+K45+K126+K303+K312</f>
      </c>
      <c s="29">
        <f>0+L9+L14+L23+L40+L45+L126+L303+L312</f>
      </c>
      <c s="29">
        <f>0+M9+M14+M23+M40+M45+M126+M303+M312</f>
      </c>
    </row>
    <row r="9" spans="1:13" ht="12.75">
      <c r="A9" t="s">
        <v>50</v>
      </c>
      <c r="C9" s="31" t="s">
        <v>3840</v>
      </c>
      <c r="E9" s="33" t="s">
        <v>5731</v>
      </c>
      <c r="J9" s="32">
        <f>0</f>
      </c>
      <c s="32">
        <f>0</f>
      </c>
      <c s="32">
        <f>0+L10</f>
      </c>
      <c s="32">
        <f>0+M10</f>
      </c>
    </row>
    <row r="10" spans="1:16" ht="12.75">
      <c r="A10" t="s">
        <v>53</v>
      </c>
      <c s="34" t="s">
        <v>132</v>
      </c>
      <c s="34" t="s">
        <v>14553</v>
      </c>
      <c s="35" t="s">
        <v>5</v>
      </c>
      <c s="6" t="s">
        <v>14554</v>
      </c>
      <c s="36" t="s">
        <v>427</v>
      </c>
      <c s="37">
        <v>56</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8499</v>
      </c>
      <c r="J14" s="32">
        <f>0</f>
      </c>
      <c s="32">
        <f>0</f>
      </c>
      <c s="32">
        <f>0+L15+L19</f>
      </c>
      <c s="32">
        <f>0+M15+M19</f>
      </c>
    </row>
    <row r="15" spans="1:16" ht="12.75">
      <c r="A15" t="s">
        <v>53</v>
      </c>
      <c s="34" t="s">
        <v>261</v>
      </c>
      <c s="34" t="s">
        <v>74</v>
      </c>
      <c s="35" t="s">
        <v>5</v>
      </c>
      <c s="6" t="s">
        <v>75</v>
      </c>
      <c s="36" t="s">
        <v>65</v>
      </c>
      <c s="37">
        <v>718.185</v>
      </c>
      <c s="36">
        <v>0</v>
      </c>
      <c s="36">
        <f>ROUND(G15*H15,6)</f>
      </c>
      <c r="L15" s="38">
        <v>0</v>
      </c>
      <c s="32">
        <f>ROUND(ROUND(L15,2)*ROUND(G15,3),2)</f>
      </c>
      <c s="36" t="s">
        <v>57</v>
      </c>
      <c>
        <f>(M15*21)/100</f>
      </c>
      <c t="s">
        <v>28</v>
      </c>
    </row>
    <row r="16" spans="1:5" ht="38.25">
      <c r="A16" s="35" t="s">
        <v>58</v>
      </c>
      <c r="E16" s="39" t="s">
        <v>15149</v>
      </c>
    </row>
    <row r="17" spans="1:5" ht="12.75">
      <c r="A17" s="35" t="s">
        <v>59</v>
      </c>
      <c r="E17" s="40" t="s">
        <v>15150</v>
      </c>
    </row>
    <row r="18" spans="1:5" ht="12.75">
      <c r="A18" t="s">
        <v>61</v>
      </c>
      <c r="E18" s="39" t="s">
        <v>776</v>
      </c>
    </row>
    <row r="19" spans="1:16" ht="12.75">
      <c r="A19" t="s">
        <v>53</v>
      </c>
      <c s="34" t="s">
        <v>264</v>
      </c>
      <c s="34" t="s">
        <v>69</v>
      </c>
      <c s="35" t="s">
        <v>5</v>
      </c>
      <c s="6" t="s">
        <v>473</v>
      </c>
      <c s="36" t="s">
        <v>65</v>
      </c>
      <c s="37">
        <v>0.91</v>
      </c>
      <c s="36">
        <v>0</v>
      </c>
      <c s="36">
        <f>ROUND(G19*H19,6)</f>
      </c>
      <c r="L19" s="38">
        <v>0</v>
      </c>
      <c s="32">
        <f>ROUND(ROUND(L19,2)*ROUND(G19,3),2)</f>
      </c>
      <c s="36" t="s">
        <v>57</v>
      </c>
      <c>
        <f>(M19*21)/100</f>
      </c>
      <c t="s">
        <v>28</v>
      </c>
    </row>
    <row r="20" spans="1:5" ht="38.25">
      <c r="A20" s="35" t="s">
        <v>58</v>
      </c>
      <c r="E20" s="39" t="s">
        <v>15151</v>
      </c>
    </row>
    <row r="21" spans="1:5" ht="12.75">
      <c r="A21" s="35" t="s">
        <v>59</v>
      </c>
      <c r="E21" s="40" t="s">
        <v>15152</v>
      </c>
    </row>
    <row r="22" spans="1:5" ht="12.75">
      <c r="A22" t="s">
        <v>61</v>
      </c>
      <c r="E22" s="39" t="s">
        <v>776</v>
      </c>
    </row>
    <row r="23" spans="1:13" ht="12.75">
      <c r="A23" t="s">
        <v>50</v>
      </c>
      <c r="C23" s="31" t="s">
        <v>109</v>
      </c>
      <c r="E23" s="33" t="s">
        <v>14558</v>
      </c>
      <c r="J23" s="32">
        <f>0</f>
      </c>
      <c s="32">
        <f>0</f>
      </c>
      <c s="32">
        <f>0+L24+L28+L32+L36</f>
      </c>
      <c s="32">
        <f>0+M24+M28+M32+M36</f>
      </c>
    </row>
    <row r="24" spans="1:16" ht="12.75">
      <c r="A24" t="s">
        <v>53</v>
      </c>
      <c s="34" t="s">
        <v>267</v>
      </c>
      <c s="34" t="s">
        <v>84</v>
      </c>
      <c s="35" t="s">
        <v>5</v>
      </c>
      <c s="6" t="s">
        <v>85</v>
      </c>
      <c s="36" t="s">
        <v>65</v>
      </c>
      <c s="37">
        <v>718.465</v>
      </c>
      <c s="36">
        <v>0</v>
      </c>
      <c s="36">
        <f>ROUND(G24*H24,6)</f>
      </c>
      <c r="L24" s="38">
        <v>0</v>
      </c>
      <c s="32">
        <f>ROUND(ROUND(L24,2)*ROUND(G24,3),2)</f>
      </c>
      <c s="36" t="s">
        <v>57</v>
      </c>
      <c>
        <f>(M24*21)/100</f>
      </c>
      <c t="s">
        <v>28</v>
      </c>
    </row>
    <row r="25" spans="1:5" ht="51">
      <c r="A25" s="35" t="s">
        <v>58</v>
      </c>
      <c r="E25" s="39" t="s">
        <v>15153</v>
      </c>
    </row>
    <row r="26" spans="1:5" ht="12.75">
      <c r="A26" s="35" t="s">
        <v>59</v>
      </c>
      <c r="E26" s="40" t="s">
        <v>15154</v>
      </c>
    </row>
    <row r="27" spans="1:5" ht="12.75">
      <c r="A27" t="s">
        <v>61</v>
      </c>
      <c r="E27" s="39" t="s">
        <v>776</v>
      </c>
    </row>
    <row r="28" spans="1:16" ht="12.75">
      <c r="A28" t="s">
        <v>53</v>
      </c>
      <c s="34" t="s">
        <v>270</v>
      </c>
      <c s="34" t="s">
        <v>5393</v>
      </c>
      <c s="35" t="s">
        <v>5</v>
      </c>
      <c s="6" t="s">
        <v>5394</v>
      </c>
      <c s="36" t="s">
        <v>56</v>
      </c>
      <c s="37">
        <v>1138.55</v>
      </c>
      <c s="36">
        <v>0</v>
      </c>
      <c s="36">
        <f>ROUND(G28*H28,6)</f>
      </c>
      <c r="L28" s="38">
        <v>0</v>
      </c>
      <c s="32">
        <f>ROUND(ROUND(L28,2)*ROUND(G28,3),2)</f>
      </c>
      <c s="36" t="s">
        <v>57</v>
      </c>
      <c>
        <f>(M28*21)/100</f>
      </c>
      <c t="s">
        <v>28</v>
      </c>
    </row>
    <row r="29" spans="1:5" ht="51">
      <c r="A29" s="35" t="s">
        <v>58</v>
      </c>
      <c r="E29" s="39" t="s">
        <v>15155</v>
      </c>
    </row>
    <row r="30" spans="1:5" ht="12.75">
      <c r="A30" s="35" t="s">
        <v>59</v>
      </c>
      <c r="E30" s="40" t="s">
        <v>15154</v>
      </c>
    </row>
    <row r="31" spans="1:5" ht="12.75">
      <c r="A31" t="s">
        <v>61</v>
      </c>
      <c r="E31" s="39" t="s">
        <v>776</v>
      </c>
    </row>
    <row r="32" spans="1:16" ht="12.75">
      <c r="A32" t="s">
        <v>53</v>
      </c>
      <c s="34" t="s">
        <v>273</v>
      </c>
      <c s="34" t="s">
        <v>14561</v>
      </c>
      <c s="35" t="s">
        <v>5</v>
      </c>
      <c s="6" t="s">
        <v>14562</v>
      </c>
      <c s="36" t="s">
        <v>56</v>
      </c>
      <c s="37">
        <v>702</v>
      </c>
      <c s="36">
        <v>0</v>
      </c>
      <c s="36">
        <f>ROUND(G32*H32,6)</f>
      </c>
      <c r="L32" s="38">
        <v>0</v>
      </c>
      <c s="32">
        <f>ROUND(ROUND(L32,2)*ROUND(G32,3),2)</f>
      </c>
      <c s="36" t="s">
        <v>57</v>
      </c>
      <c>
        <f>(M32*21)/100</f>
      </c>
      <c t="s">
        <v>28</v>
      </c>
    </row>
    <row r="33" spans="1:5" ht="12.75">
      <c r="A33" s="35" t="s">
        <v>58</v>
      </c>
      <c r="E33" s="39" t="s">
        <v>15156</v>
      </c>
    </row>
    <row r="34" spans="1:5" ht="12.75">
      <c r="A34" s="35" t="s">
        <v>59</v>
      </c>
      <c r="E34" s="40" t="s">
        <v>5</v>
      </c>
    </row>
    <row r="35" spans="1:5" ht="25.5">
      <c r="A35" t="s">
        <v>61</v>
      </c>
      <c r="E35" s="39" t="s">
        <v>14564</v>
      </c>
    </row>
    <row r="36" spans="1:16" ht="12.75">
      <c r="A36" t="s">
        <v>53</v>
      </c>
      <c s="34" t="s">
        <v>86</v>
      </c>
      <c s="34" t="s">
        <v>14565</v>
      </c>
      <c s="35" t="s">
        <v>5</v>
      </c>
      <c s="6" t="s">
        <v>14566</v>
      </c>
      <c s="36" t="s">
        <v>56</v>
      </c>
      <c s="37">
        <v>245.7</v>
      </c>
      <c s="36">
        <v>0</v>
      </c>
      <c s="36">
        <f>ROUND(G36*H36,6)</f>
      </c>
      <c r="L36" s="38">
        <v>0</v>
      </c>
      <c s="32">
        <f>ROUND(ROUND(L36,2)*ROUND(G36,3),2)</f>
      </c>
      <c s="36" t="s">
        <v>4382</v>
      </c>
      <c>
        <f>(M36*21)/100</f>
      </c>
      <c t="s">
        <v>28</v>
      </c>
    </row>
    <row r="37" spans="1:5" ht="12.75">
      <c r="A37" s="35" t="s">
        <v>58</v>
      </c>
      <c r="E37" s="39" t="s">
        <v>15157</v>
      </c>
    </row>
    <row r="38" spans="1:5" ht="12.75">
      <c r="A38" s="35" t="s">
        <v>59</v>
      </c>
      <c r="E38" s="40" t="s">
        <v>5</v>
      </c>
    </row>
    <row r="39" spans="1:5" ht="38.25">
      <c r="A39" t="s">
        <v>61</v>
      </c>
      <c r="E39" s="39" t="s">
        <v>14568</v>
      </c>
    </row>
    <row r="40" spans="1:13" ht="12.75">
      <c r="A40" t="s">
        <v>50</v>
      </c>
      <c r="C40" s="31" t="s">
        <v>28</v>
      </c>
      <c r="E40" s="33" t="s">
        <v>5405</v>
      </c>
      <c r="J40" s="32">
        <f>0</f>
      </c>
      <c s="32">
        <f>0</f>
      </c>
      <c s="32">
        <f>0+L41</f>
      </c>
      <c s="32">
        <f>0+M41</f>
      </c>
    </row>
    <row r="41" spans="1:16" ht="12.75">
      <c r="A41" t="s">
        <v>53</v>
      </c>
      <c s="34" t="s">
        <v>279</v>
      </c>
      <c s="34" t="s">
        <v>8354</v>
      </c>
      <c s="35" t="s">
        <v>5</v>
      </c>
      <c s="6" t="s">
        <v>8355</v>
      </c>
      <c s="36" t="s">
        <v>65</v>
      </c>
      <c s="37">
        <v>0.63</v>
      </c>
      <c s="36">
        <v>0</v>
      </c>
      <c s="36">
        <f>ROUND(G41*H41,6)</f>
      </c>
      <c r="L41" s="38">
        <v>0</v>
      </c>
      <c s="32">
        <f>ROUND(ROUND(L41,2)*ROUND(G41,3),2)</f>
      </c>
      <c s="36" t="s">
        <v>57</v>
      </c>
      <c>
        <f>(M41*21)/100</f>
      </c>
      <c t="s">
        <v>28</v>
      </c>
    </row>
    <row r="42" spans="1:5" ht="38.25">
      <c r="A42" s="35" t="s">
        <v>58</v>
      </c>
      <c r="E42" s="39" t="s">
        <v>15158</v>
      </c>
    </row>
    <row r="43" spans="1:5" ht="12.75">
      <c r="A43" s="35" t="s">
        <v>59</v>
      </c>
      <c r="E43" s="40" t="s">
        <v>14825</v>
      </c>
    </row>
    <row r="44" spans="1:5" ht="12.75">
      <c r="A44" t="s">
        <v>61</v>
      </c>
      <c r="E44" s="39" t="s">
        <v>776</v>
      </c>
    </row>
    <row r="45" spans="1:13" ht="12.75">
      <c r="A45" t="s">
        <v>50</v>
      </c>
      <c r="C45" s="31" t="s">
        <v>86</v>
      </c>
      <c r="E45" s="33" t="s">
        <v>8171</v>
      </c>
      <c r="J45" s="32">
        <f>0</f>
      </c>
      <c s="32">
        <f>0</f>
      </c>
      <c s="32">
        <f>0+L46+L50+L54+L58+L62+L66+L70+L74+L78+L82+L86+L90+L94+L98+L102+L106+L110+L114+L118+L122</f>
      </c>
      <c s="32">
        <f>0+M46+M50+M54+M58+M62+M66+M70+M74+M78+M82+M86+M90+M94+M98+M102+M106+M110+M114+M118+M122</f>
      </c>
    </row>
    <row r="46" spans="1:16" ht="25.5">
      <c r="A46" t="s">
        <v>53</v>
      </c>
      <c s="34" t="s">
        <v>200</v>
      </c>
      <c s="34" t="s">
        <v>1226</v>
      </c>
      <c s="35" t="s">
        <v>5</v>
      </c>
      <c s="6" t="s">
        <v>1227</v>
      </c>
      <c s="36" t="s">
        <v>82</v>
      </c>
      <c s="37">
        <v>27</v>
      </c>
      <c s="36">
        <v>0</v>
      </c>
      <c s="36">
        <f>ROUND(G46*H46,6)</f>
      </c>
      <c r="L46" s="38">
        <v>0</v>
      </c>
      <c s="32">
        <f>ROUND(ROUND(L46,2)*ROUND(G46,3),2)</f>
      </c>
      <c s="36" t="s">
        <v>57</v>
      </c>
      <c>
        <f>(M46*21)/100</f>
      </c>
      <c t="s">
        <v>28</v>
      </c>
    </row>
    <row r="47" spans="1:5" ht="38.25">
      <c r="A47" s="35" t="s">
        <v>58</v>
      </c>
      <c r="E47" s="39" t="s">
        <v>15159</v>
      </c>
    </row>
    <row r="48" spans="1:5" ht="12.75">
      <c r="A48" s="35" t="s">
        <v>59</v>
      </c>
      <c r="E48" s="40" t="s">
        <v>15160</v>
      </c>
    </row>
    <row r="49" spans="1:5" ht="12.75">
      <c r="A49" t="s">
        <v>61</v>
      </c>
      <c r="E49" s="39" t="s">
        <v>776</v>
      </c>
    </row>
    <row r="50" spans="1:16" ht="12.75">
      <c r="A50" t="s">
        <v>53</v>
      </c>
      <c s="34" t="s">
        <v>203</v>
      </c>
      <c s="34" t="s">
        <v>14850</v>
      </c>
      <c s="35" t="s">
        <v>5</v>
      </c>
      <c s="6" t="s">
        <v>14851</v>
      </c>
      <c s="36" t="s">
        <v>82</v>
      </c>
      <c s="37">
        <v>28</v>
      </c>
      <c s="36">
        <v>0</v>
      </c>
      <c s="36">
        <f>ROUND(G50*H50,6)</f>
      </c>
      <c r="L50" s="38">
        <v>0</v>
      </c>
      <c s="32">
        <f>ROUND(ROUND(L50,2)*ROUND(G50,3),2)</f>
      </c>
      <c s="36" t="s">
        <v>57</v>
      </c>
      <c>
        <f>(M50*21)/100</f>
      </c>
      <c t="s">
        <v>28</v>
      </c>
    </row>
    <row r="51" spans="1:5" ht="51">
      <c r="A51" s="35" t="s">
        <v>58</v>
      </c>
      <c r="E51" s="39" t="s">
        <v>15161</v>
      </c>
    </row>
    <row r="52" spans="1:5" ht="12.75">
      <c r="A52" s="35" t="s">
        <v>59</v>
      </c>
      <c r="E52" s="40" t="s">
        <v>15162</v>
      </c>
    </row>
    <row r="53" spans="1:5" ht="12.75">
      <c r="A53" t="s">
        <v>61</v>
      </c>
      <c r="E53" s="39" t="s">
        <v>776</v>
      </c>
    </row>
    <row r="54" spans="1:16" ht="12.75">
      <c r="A54" t="s">
        <v>53</v>
      </c>
      <c s="34" t="s">
        <v>206</v>
      </c>
      <c s="34" t="s">
        <v>89</v>
      </c>
      <c s="35" t="s">
        <v>5</v>
      </c>
      <c s="6" t="s">
        <v>90</v>
      </c>
      <c s="36" t="s">
        <v>82</v>
      </c>
      <c s="37">
        <v>517</v>
      </c>
      <c s="36">
        <v>0</v>
      </c>
      <c s="36">
        <f>ROUND(G54*H54,6)</f>
      </c>
      <c r="L54" s="38">
        <v>0</v>
      </c>
      <c s="32">
        <f>ROUND(ROUND(L54,2)*ROUND(G54,3),2)</f>
      </c>
      <c s="36" t="s">
        <v>57</v>
      </c>
      <c>
        <f>(M54*21)/100</f>
      </c>
      <c t="s">
        <v>28</v>
      </c>
    </row>
    <row r="55" spans="1:5" ht="12.75">
      <c r="A55" s="35" t="s">
        <v>58</v>
      </c>
      <c r="E55" s="39" t="s">
        <v>14571</v>
      </c>
    </row>
    <row r="56" spans="1:5" ht="12.75">
      <c r="A56" s="35" t="s">
        <v>59</v>
      </c>
      <c r="E56" s="40" t="s">
        <v>14572</v>
      </c>
    </row>
    <row r="57" spans="1:5" ht="12.75">
      <c r="A57" t="s">
        <v>61</v>
      </c>
      <c r="E57" s="39" t="s">
        <v>776</v>
      </c>
    </row>
    <row r="58" spans="1:16" ht="12.75">
      <c r="A58" t="s">
        <v>53</v>
      </c>
      <c s="34" t="s">
        <v>209</v>
      </c>
      <c s="34" t="s">
        <v>14574</v>
      </c>
      <c s="35" t="s">
        <v>5</v>
      </c>
      <c s="6" t="s">
        <v>14575</v>
      </c>
      <c s="36" t="s">
        <v>82</v>
      </c>
      <c s="37">
        <v>2696</v>
      </c>
      <c s="36">
        <v>0</v>
      </c>
      <c s="36">
        <f>ROUND(G58*H58,6)</f>
      </c>
      <c r="L58" s="38">
        <v>0</v>
      </c>
      <c s="32">
        <f>ROUND(ROUND(L58,2)*ROUND(G58,3),2)</f>
      </c>
      <c s="36" t="s">
        <v>57</v>
      </c>
      <c>
        <f>(M58*21)/100</f>
      </c>
      <c t="s">
        <v>28</v>
      </c>
    </row>
    <row r="59" spans="1:5" ht="25.5">
      <c r="A59" s="35" t="s">
        <v>58</v>
      </c>
      <c r="E59" s="39" t="s">
        <v>15163</v>
      </c>
    </row>
    <row r="60" spans="1:5" ht="12.75">
      <c r="A60" s="35" t="s">
        <v>59</v>
      </c>
      <c r="E60" s="40" t="s">
        <v>15164</v>
      </c>
    </row>
    <row r="61" spans="1:5" ht="12.75">
      <c r="A61" t="s">
        <v>61</v>
      </c>
      <c r="E61" s="39" t="s">
        <v>776</v>
      </c>
    </row>
    <row r="62" spans="1:16" ht="12.75">
      <c r="A62" t="s">
        <v>53</v>
      </c>
      <c s="34" t="s">
        <v>212</v>
      </c>
      <c s="34" t="s">
        <v>14807</v>
      </c>
      <c s="35" t="s">
        <v>5</v>
      </c>
      <c s="6" t="s">
        <v>14808</v>
      </c>
      <c s="36" t="s">
        <v>82</v>
      </c>
      <c s="37">
        <v>120</v>
      </c>
      <c s="36">
        <v>0</v>
      </c>
      <c s="36">
        <f>ROUND(G62*H62,6)</f>
      </c>
      <c r="L62" s="38">
        <v>0</v>
      </c>
      <c s="32">
        <f>ROUND(ROUND(L62,2)*ROUND(G62,3),2)</f>
      </c>
      <c s="36" t="s">
        <v>57</v>
      </c>
      <c>
        <f>(M62*21)/100</f>
      </c>
      <c t="s">
        <v>28</v>
      </c>
    </row>
    <row r="63" spans="1:5" ht="25.5">
      <c r="A63" s="35" t="s">
        <v>58</v>
      </c>
      <c r="E63" s="39" t="s">
        <v>15165</v>
      </c>
    </row>
    <row r="64" spans="1:5" ht="12.75">
      <c r="A64" s="35" t="s">
        <v>59</v>
      </c>
      <c r="E64" s="40" t="s">
        <v>15166</v>
      </c>
    </row>
    <row r="65" spans="1:5" ht="12.75">
      <c r="A65" t="s">
        <v>61</v>
      </c>
      <c r="E65" s="39" t="s">
        <v>776</v>
      </c>
    </row>
    <row r="66" spans="1:16" ht="12.75">
      <c r="A66" t="s">
        <v>53</v>
      </c>
      <c s="34" t="s">
        <v>215</v>
      </c>
      <c s="34" t="s">
        <v>14577</v>
      </c>
      <c s="35" t="s">
        <v>5</v>
      </c>
      <c s="6" t="s">
        <v>14578</v>
      </c>
      <c s="36" t="s">
        <v>82</v>
      </c>
      <c s="37">
        <v>3099</v>
      </c>
      <c s="36">
        <v>0</v>
      </c>
      <c s="36">
        <f>ROUND(G66*H66,6)</f>
      </c>
      <c r="L66" s="38">
        <v>0</v>
      </c>
      <c s="32">
        <f>ROUND(ROUND(L66,2)*ROUND(G66,3),2)</f>
      </c>
      <c s="36" t="s">
        <v>57</v>
      </c>
      <c>
        <f>(M66*21)/100</f>
      </c>
      <c t="s">
        <v>28</v>
      </c>
    </row>
    <row r="67" spans="1:5" ht="12.75">
      <c r="A67" s="35" t="s">
        <v>58</v>
      </c>
      <c r="E67" s="39" t="s">
        <v>5</v>
      </c>
    </row>
    <row r="68" spans="1:5" ht="12.75">
      <c r="A68" s="35" t="s">
        <v>59</v>
      </c>
      <c r="E68" s="40" t="s">
        <v>15167</v>
      </c>
    </row>
    <row r="69" spans="1:5" ht="12.75">
      <c r="A69" t="s">
        <v>61</v>
      </c>
      <c r="E69" s="39" t="s">
        <v>776</v>
      </c>
    </row>
    <row r="70" spans="1:16" ht="12.75">
      <c r="A70" t="s">
        <v>53</v>
      </c>
      <c s="34" t="s">
        <v>218</v>
      </c>
      <c s="34" t="s">
        <v>14581</v>
      </c>
      <c s="35" t="s">
        <v>5</v>
      </c>
      <c s="6" t="s">
        <v>14582</v>
      </c>
      <c s="36" t="s">
        <v>82</v>
      </c>
      <c s="37">
        <v>57</v>
      </c>
      <c s="36">
        <v>0</v>
      </c>
      <c s="36">
        <f>ROUND(G70*H70,6)</f>
      </c>
      <c r="L70" s="38">
        <v>0</v>
      </c>
      <c s="32">
        <f>ROUND(ROUND(L70,2)*ROUND(G70,3),2)</f>
      </c>
      <c s="36" t="s">
        <v>57</v>
      </c>
      <c>
        <f>(M70*21)/100</f>
      </c>
      <c t="s">
        <v>28</v>
      </c>
    </row>
    <row r="71" spans="1:5" ht="25.5">
      <c r="A71" s="35" t="s">
        <v>58</v>
      </c>
      <c r="E71" s="39" t="s">
        <v>14583</v>
      </c>
    </row>
    <row r="72" spans="1:5" ht="12.75">
      <c r="A72" s="35" t="s">
        <v>59</v>
      </c>
      <c r="E72" s="40" t="s">
        <v>14572</v>
      </c>
    </row>
    <row r="73" spans="1:5" ht="38.25">
      <c r="A73" t="s">
        <v>61</v>
      </c>
      <c r="E73" s="39" t="s">
        <v>14736</v>
      </c>
    </row>
    <row r="74" spans="1:16" ht="25.5">
      <c r="A74" t="s">
        <v>53</v>
      </c>
      <c s="34" t="s">
        <v>221</v>
      </c>
      <c s="34" t="s">
        <v>14584</v>
      </c>
      <c s="35" t="s">
        <v>5</v>
      </c>
      <c s="6" t="s">
        <v>14585</v>
      </c>
      <c s="36" t="s">
        <v>115</v>
      </c>
      <c s="37">
        <v>16</v>
      </c>
      <c s="36">
        <v>0</v>
      </c>
      <c s="36">
        <f>ROUND(G74*H74,6)</f>
      </c>
      <c r="L74" s="38">
        <v>0</v>
      </c>
      <c s="32">
        <f>ROUND(ROUND(L74,2)*ROUND(G74,3),2)</f>
      </c>
      <c s="36" t="s">
        <v>57</v>
      </c>
      <c>
        <f>(M74*21)/100</f>
      </c>
      <c t="s">
        <v>28</v>
      </c>
    </row>
    <row r="75" spans="1:5" ht="12.75">
      <c r="A75" s="35" t="s">
        <v>58</v>
      </c>
      <c r="E75" s="39" t="s">
        <v>5</v>
      </c>
    </row>
    <row r="76" spans="1:5" ht="12.75">
      <c r="A76" s="35" t="s">
        <v>59</v>
      </c>
      <c r="E76" s="40" t="s">
        <v>5</v>
      </c>
    </row>
    <row r="77" spans="1:5" ht="12.75">
      <c r="A77" t="s">
        <v>61</v>
      </c>
      <c r="E77" s="39" t="s">
        <v>776</v>
      </c>
    </row>
    <row r="78" spans="1:16" ht="12.75">
      <c r="A78" t="s">
        <v>53</v>
      </c>
      <c s="34" t="s">
        <v>224</v>
      </c>
      <c s="34" t="s">
        <v>848</v>
      </c>
      <c s="35" t="s">
        <v>5</v>
      </c>
      <c s="6" t="s">
        <v>849</v>
      </c>
      <c s="36" t="s">
        <v>115</v>
      </c>
      <c s="37">
        <v>22</v>
      </c>
      <c s="36">
        <v>0</v>
      </c>
      <c s="36">
        <f>ROUND(G78*H78,6)</f>
      </c>
      <c r="L78" s="38">
        <v>0</v>
      </c>
      <c s="32">
        <f>ROUND(ROUND(L78,2)*ROUND(G78,3),2)</f>
      </c>
      <c s="36" t="s">
        <v>57</v>
      </c>
      <c>
        <f>(M78*21)/100</f>
      </c>
      <c t="s">
        <v>28</v>
      </c>
    </row>
    <row r="79" spans="1:5" ht="25.5">
      <c r="A79" s="35" t="s">
        <v>58</v>
      </c>
      <c r="E79" s="39" t="s">
        <v>15168</v>
      </c>
    </row>
    <row r="80" spans="1:5" ht="12.75">
      <c r="A80" s="35" t="s">
        <v>59</v>
      </c>
      <c r="E80" s="40" t="s">
        <v>5</v>
      </c>
    </row>
    <row r="81" spans="1:5" ht="12.75">
      <c r="A81" t="s">
        <v>61</v>
      </c>
      <c r="E81" s="39" t="s">
        <v>776</v>
      </c>
    </row>
    <row r="82" spans="1:16" ht="25.5">
      <c r="A82" t="s">
        <v>53</v>
      </c>
      <c s="34" t="s">
        <v>227</v>
      </c>
      <c s="34" t="s">
        <v>120</v>
      </c>
      <c s="35" t="s">
        <v>5</v>
      </c>
      <c s="6" t="s">
        <v>121</v>
      </c>
      <c s="36" t="s">
        <v>115</v>
      </c>
      <c s="37">
        <v>32</v>
      </c>
      <c s="36">
        <v>0</v>
      </c>
      <c s="36">
        <f>ROUND(G82*H82,6)</f>
      </c>
      <c r="L82" s="38">
        <v>0</v>
      </c>
      <c s="32">
        <f>ROUND(ROUND(L82,2)*ROUND(G82,3),2)</f>
      </c>
      <c s="36" t="s">
        <v>57</v>
      </c>
      <c>
        <f>(M82*21)/100</f>
      </c>
      <c t="s">
        <v>28</v>
      </c>
    </row>
    <row r="83" spans="1:5" ht="12.75">
      <c r="A83" s="35" t="s">
        <v>58</v>
      </c>
      <c r="E83" s="39" t="s">
        <v>5</v>
      </c>
    </row>
    <row r="84" spans="1:5" ht="12.75">
      <c r="A84" s="35" t="s">
        <v>59</v>
      </c>
      <c r="E84" s="40" t="s">
        <v>5</v>
      </c>
    </row>
    <row r="85" spans="1:5" ht="12.75">
      <c r="A85" t="s">
        <v>61</v>
      </c>
      <c r="E85" s="39" t="s">
        <v>776</v>
      </c>
    </row>
    <row r="86" spans="1:16" ht="12.75">
      <c r="A86" t="s">
        <v>53</v>
      </c>
      <c s="34" t="s">
        <v>230</v>
      </c>
      <c s="34" t="s">
        <v>117</v>
      </c>
      <c s="35" t="s">
        <v>5</v>
      </c>
      <c s="6" t="s">
        <v>118</v>
      </c>
      <c s="36" t="s">
        <v>115</v>
      </c>
      <c s="37">
        <v>36</v>
      </c>
      <c s="36">
        <v>0</v>
      </c>
      <c s="36">
        <f>ROUND(G86*H86,6)</f>
      </c>
      <c r="L86" s="38">
        <v>0</v>
      </c>
      <c s="32">
        <f>ROUND(ROUND(L86,2)*ROUND(G86,3),2)</f>
      </c>
      <c s="36" t="s">
        <v>57</v>
      </c>
      <c>
        <f>(M86*21)/100</f>
      </c>
      <c t="s">
        <v>28</v>
      </c>
    </row>
    <row r="87" spans="1:5" ht="12.75">
      <c r="A87" s="35" t="s">
        <v>58</v>
      </c>
      <c r="E87" s="39" t="s">
        <v>14587</v>
      </c>
    </row>
    <row r="88" spans="1:5" ht="12.75">
      <c r="A88" s="35" t="s">
        <v>59</v>
      </c>
      <c r="E88" s="40" t="s">
        <v>5</v>
      </c>
    </row>
    <row r="89" spans="1:5" ht="12.75">
      <c r="A89" t="s">
        <v>61</v>
      </c>
      <c r="E89" s="39" t="s">
        <v>776</v>
      </c>
    </row>
    <row r="90" spans="1:16" ht="12.75">
      <c r="A90" t="s">
        <v>53</v>
      </c>
      <c s="34" t="s">
        <v>234</v>
      </c>
      <c s="34" t="s">
        <v>123</v>
      </c>
      <c s="35" t="s">
        <v>5</v>
      </c>
      <c s="6" t="s">
        <v>124</v>
      </c>
      <c s="36" t="s">
        <v>82</v>
      </c>
      <c s="37">
        <v>2956</v>
      </c>
      <c s="36">
        <v>0</v>
      </c>
      <c s="36">
        <f>ROUND(G90*H90,6)</f>
      </c>
      <c r="L90" s="38">
        <v>0</v>
      </c>
      <c s="32">
        <f>ROUND(ROUND(L90,2)*ROUND(G90,3),2)</f>
      </c>
      <c s="36" t="s">
        <v>57</v>
      </c>
      <c>
        <f>(M90*21)/100</f>
      </c>
      <c t="s">
        <v>28</v>
      </c>
    </row>
    <row r="91" spans="1:5" ht="12.75">
      <c r="A91" s="35" t="s">
        <v>58</v>
      </c>
      <c r="E91" s="39" t="s">
        <v>15169</v>
      </c>
    </row>
    <row r="92" spans="1:5" ht="12.75">
      <c r="A92" s="35" t="s">
        <v>59</v>
      </c>
      <c r="E92" s="40" t="s">
        <v>15150</v>
      </c>
    </row>
    <row r="93" spans="1:5" ht="12.75">
      <c r="A93" t="s">
        <v>61</v>
      </c>
      <c r="E93" s="39" t="s">
        <v>776</v>
      </c>
    </row>
    <row r="94" spans="1:16" ht="25.5">
      <c r="A94" t="s">
        <v>53</v>
      </c>
      <c s="34" t="s">
        <v>237</v>
      </c>
      <c s="34" t="s">
        <v>1222</v>
      </c>
      <c s="35" t="s">
        <v>5</v>
      </c>
      <c s="6" t="s">
        <v>1223</v>
      </c>
      <c s="36" t="s">
        <v>115</v>
      </c>
      <c s="37">
        <v>121</v>
      </c>
      <c s="36">
        <v>0</v>
      </c>
      <c s="36">
        <f>ROUND(G94*H94,6)</f>
      </c>
      <c r="L94" s="38">
        <v>0</v>
      </c>
      <c s="32">
        <f>ROUND(ROUND(L94,2)*ROUND(G94,3),2)</f>
      </c>
      <c s="36" t="s">
        <v>57</v>
      </c>
      <c>
        <f>(M94*21)/100</f>
      </c>
      <c t="s">
        <v>28</v>
      </c>
    </row>
    <row r="95" spans="1:5" ht="12.75">
      <c r="A95" s="35" t="s">
        <v>58</v>
      </c>
      <c r="E95" s="39" t="s">
        <v>14589</v>
      </c>
    </row>
    <row r="96" spans="1:5" ht="12.75">
      <c r="A96" s="35" t="s">
        <v>59</v>
      </c>
      <c r="E96" s="40" t="s">
        <v>5</v>
      </c>
    </row>
    <row r="97" spans="1:5" ht="12.75">
      <c r="A97" t="s">
        <v>61</v>
      </c>
      <c r="E97" s="39" t="s">
        <v>776</v>
      </c>
    </row>
    <row r="98" spans="1:16" ht="25.5">
      <c r="A98" t="s">
        <v>53</v>
      </c>
      <c s="34" t="s">
        <v>240</v>
      </c>
      <c s="34" t="s">
        <v>803</v>
      </c>
      <c s="35" t="s">
        <v>5</v>
      </c>
      <c s="6" t="s">
        <v>804</v>
      </c>
      <c s="36" t="s">
        <v>115</v>
      </c>
      <c s="37">
        <v>6</v>
      </c>
      <c s="36">
        <v>0</v>
      </c>
      <c s="36">
        <f>ROUND(G98*H98,6)</f>
      </c>
      <c r="L98" s="38">
        <v>0</v>
      </c>
      <c s="32">
        <f>ROUND(ROUND(L98,2)*ROUND(G98,3),2)</f>
      </c>
      <c s="36" t="s">
        <v>57</v>
      </c>
      <c>
        <f>(M98*21)/100</f>
      </c>
      <c t="s">
        <v>28</v>
      </c>
    </row>
    <row r="99" spans="1:5" ht="12.75">
      <c r="A99" s="35" t="s">
        <v>58</v>
      </c>
      <c r="E99" s="39" t="s">
        <v>14590</v>
      </c>
    </row>
    <row r="100" spans="1:5" ht="12.75">
      <c r="A100" s="35" t="s">
        <v>59</v>
      </c>
      <c r="E100" s="40" t="s">
        <v>5</v>
      </c>
    </row>
    <row r="101" spans="1:5" ht="12.75">
      <c r="A101" t="s">
        <v>61</v>
      </c>
      <c r="E101" s="39" t="s">
        <v>776</v>
      </c>
    </row>
    <row r="102" spans="1:16" ht="12.75">
      <c r="A102" t="s">
        <v>53</v>
      </c>
      <c s="34" t="s">
        <v>243</v>
      </c>
      <c s="34" t="s">
        <v>4285</v>
      </c>
      <c s="35" t="s">
        <v>5</v>
      </c>
      <c s="6" t="s">
        <v>4286</v>
      </c>
      <c s="36" t="s">
        <v>56</v>
      </c>
      <c s="37">
        <v>1.2</v>
      </c>
      <c s="36">
        <v>0</v>
      </c>
      <c s="36">
        <f>ROUND(G102*H102,6)</f>
      </c>
      <c r="L102" s="38">
        <v>0</v>
      </c>
      <c s="32">
        <f>ROUND(ROUND(L102,2)*ROUND(G102,3),2)</f>
      </c>
      <c s="36" t="s">
        <v>57</v>
      </c>
      <c>
        <f>(M102*21)/100</f>
      </c>
      <c t="s">
        <v>28</v>
      </c>
    </row>
    <row r="103" spans="1:5" ht="25.5">
      <c r="A103" s="35" t="s">
        <v>58</v>
      </c>
      <c r="E103" s="39" t="s">
        <v>15170</v>
      </c>
    </row>
    <row r="104" spans="1:5" ht="12.75">
      <c r="A104" s="35" t="s">
        <v>59</v>
      </c>
      <c r="E104" s="40" t="s">
        <v>5</v>
      </c>
    </row>
    <row r="105" spans="1:5" ht="12.75">
      <c r="A105" t="s">
        <v>61</v>
      </c>
      <c r="E105" s="39" t="s">
        <v>776</v>
      </c>
    </row>
    <row r="106" spans="1:16" ht="12.75">
      <c r="A106" t="s">
        <v>53</v>
      </c>
      <c s="34" t="s">
        <v>246</v>
      </c>
      <c s="34" t="s">
        <v>110</v>
      </c>
      <c s="35" t="s">
        <v>5</v>
      </c>
      <c s="6" t="s">
        <v>111</v>
      </c>
      <c s="36" t="s">
        <v>56</v>
      </c>
      <c s="37">
        <v>0.75</v>
      </c>
      <c s="36">
        <v>0</v>
      </c>
      <c s="36">
        <f>ROUND(G106*H106,6)</f>
      </c>
      <c r="L106" s="38">
        <v>0</v>
      </c>
      <c s="32">
        <f>ROUND(ROUND(L106,2)*ROUND(G106,3),2)</f>
      </c>
      <c s="36" t="s">
        <v>57</v>
      </c>
      <c>
        <f>(M106*21)/100</f>
      </c>
      <c t="s">
        <v>28</v>
      </c>
    </row>
    <row r="107" spans="1:5" ht="12.75">
      <c r="A107" s="35" t="s">
        <v>58</v>
      </c>
      <c r="E107" s="39" t="s">
        <v>15171</v>
      </c>
    </row>
    <row r="108" spans="1:5" ht="12.75">
      <c r="A108" s="35" t="s">
        <v>59</v>
      </c>
      <c r="E108" s="40" t="s">
        <v>5</v>
      </c>
    </row>
    <row r="109" spans="1:5" ht="12.75">
      <c r="A109" t="s">
        <v>61</v>
      </c>
      <c r="E109" s="39" t="s">
        <v>776</v>
      </c>
    </row>
    <row r="110" spans="1:16" ht="25.5">
      <c r="A110" t="s">
        <v>53</v>
      </c>
      <c s="34" t="s">
        <v>249</v>
      </c>
      <c s="34" t="s">
        <v>797</v>
      </c>
      <c s="35" t="s">
        <v>5</v>
      </c>
      <c s="6" t="s">
        <v>798</v>
      </c>
      <c s="36" t="s">
        <v>115</v>
      </c>
      <c s="37">
        <v>12</v>
      </c>
      <c s="36">
        <v>0</v>
      </c>
      <c s="36">
        <f>ROUND(G110*H110,6)</f>
      </c>
      <c r="L110" s="38">
        <v>0</v>
      </c>
      <c s="32">
        <f>ROUND(ROUND(L110,2)*ROUND(G110,3),2)</f>
      </c>
      <c s="36" t="s">
        <v>57</v>
      </c>
      <c>
        <f>(M110*21)/100</f>
      </c>
      <c t="s">
        <v>28</v>
      </c>
    </row>
    <row r="111" spans="1:5" ht="12.75">
      <c r="A111" s="35" t="s">
        <v>58</v>
      </c>
      <c r="E111" s="39" t="s">
        <v>15172</v>
      </c>
    </row>
    <row r="112" spans="1:5" ht="12.75">
      <c r="A112" s="35" t="s">
        <v>59</v>
      </c>
      <c r="E112" s="40" t="s">
        <v>5</v>
      </c>
    </row>
    <row r="113" spans="1:5" ht="12.75">
      <c r="A113" t="s">
        <v>61</v>
      </c>
      <c r="E113" s="39" t="s">
        <v>776</v>
      </c>
    </row>
    <row r="114" spans="1:16" ht="12.75">
      <c r="A114" t="s">
        <v>53</v>
      </c>
      <c s="34" t="s">
        <v>252</v>
      </c>
      <c s="34" t="s">
        <v>1237</v>
      </c>
      <c s="35" t="s">
        <v>5</v>
      </c>
      <c s="6" t="s">
        <v>1238</v>
      </c>
      <c s="36" t="s">
        <v>115</v>
      </c>
      <c s="37">
        <v>345</v>
      </c>
      <c s="36">
        <v>0</v>
      </c>
      <c s="36">
        <f>ROUND(G114*H114,6)</f>
      </c>
      <c r="L114" s="38">
        <v>0</v>
      </c>
      <c s="32">
        <f>ROUND(ROUND(L114,2)*ROUND(G114,3),2)</f>
      </c>
      <c s="36" t="s">
        <v>57</v>
      </c>
      <c>
        <f>(M114*21)/100</f>
      </c>
      <c t="s">
        <v>28</v>
      </c>
    </row>
    <row r="115" spans="1:5" ht="25.5">
      <c r="A115" s="35" t="s">
        <v>58</v>
      </c>
      <c r="E115" s="39" t="s">
        <v>15173</v>
      </c>
    </row>
    <row r="116" spans="1:5" ht="12.75">
      <c r="A116" s="35" t="s">
        <v>59</v>
      </c>
      <c r="E116" s="40" t="s">
        <v>5</v>
      </c>
    </row>
    <row r="117" spans="1:5" ht="12.75">
      <c r="A117" t="s">
        <v>61</v>
      </c>
      <c r="E117" s="39" t="s">
        <v>776</v>
      </c>
    </row>
    <row r="118" spans="1:16" ht="12.75">
      <c r="A118" t="s">
        <v>53</v>
      </c>
      <c s="34" t="s">
        <v>255</v>
      </c>
      <c s="34" t="s">
        <v>510</v>
      </c>
      <c s="35" t="s">
        <v>5</v>
      </c>
      <c s="6" t="s">
        <v>511</v>
      </c>
      <c s="36" t="s">
        <v>82</v>
      </c>
      <c s="37">
        <v>2702</v>
      </c>
      <c s="36">
        <v>0</v>
      </c>
      <c s="36">
        <f>ROUND(G118*H118,6)</f>
      </c>
      <c r="L118" s="38">
        <v>0</v>
      </c>
      <c s="32">
        <f>ROUND(ROUND(L118,2)*ROUND(G118,3),2)</f>
      </c>
      <c s="36" t="s">
        <v>57</v>
      </c>
      <c>
        <f>(M118*21)/100</f>
      </c>
      <c t="s">
        <v>28</v>
      </c>
    </row>
    <row r="119" spans="1:5" ht="12.75">
      <c r="A119" s="35" t="s">
        <v>58</v>
      </c>
      <c r="E119" s="39" t="s">
        <v>15174</v>
      </c>
    </row>
    <row r="120" spans="1:5" ht="12.75">
      <c r="A120" s="35" t="s">
        <v>59</v>
      </c>
      <c r="E120" s="40" t="s">
        <v>15175</v>
      </c>
    </row>
    <row r="121" spans="1:5" ht="12.75">
      <c r="A121" t="s">
        <v>61</v>
      </c>
      <c r="E121" s="39" t="s">
        <v>776</v>
      </c>
    </row>
    <row r="122" spans="1:16" ht="25.5">
      <c r="A122" t="s">
        <v>53</v>
      </c>
      <c s="34" t="s">
        <v>258</v>
      </c>
      <c s="34" t="s">
        <v>15176</v>
      </c>
      <c s="35" t="s">
        <v>5</v>
      </c>
      <c s="6" t="s">
        <v>15177</v>
      </c>
      <c s="36" t="s">
        <v>82</v>
      </c>
      <c s="37">
        <v>480</v>
      </c>
      <c s="36">
        <v>0</v>
      </c>
      <c s="36">
        <f>ROUND(G122*H122,6)</f>
      </c>
      <c r="L122" s="38">
        <v>0</v>
      </c>
      <c s="32">
        <f>ROUND(ROUND(L122,2)*ROUND(G122,3),2)</f>
      </c>
      <c s="36" t="s">
        <v>4382</v>
      </c>
      <c>
        <f>(M122*21)/100</f>
      </c>
      <c t="s">
        <v>28</v>
      </c>
    </row>
    <row r="123" spans="1:5" ht="25.5">
      <c r="A123" s="35" t="s">
        <v>58</v>
      </c>
      <c r="E123" s="39" t="s">
        <v>15178</v>
      </c>
    </row>
    <row r="124" spans="1:5" ht="12.75">
      <c r="A124" s="35" t="s">
        <v>59</v>
      </c>
      <c r="E124" s="40" t="s">
        <v>5</v>
      </c>
    </row>
    <row r="125" spans="1:5" ht="89.25">
      <c r="A125" t="s">
        <v>61</v>
      </c>
      <c r="E125" s="39" t="s">
        <v>15179</v>
      </c>
    </row>
    <row r="126" spans="1:13" ht="12.75">
      <c r="A126" t="s">
        <v>50</v>
      </c>
      <c r="C126" s="31" t="s">
        <v>132</v>
      </c>
      <c r="E126" s="33" t="s">
        <v>6987</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53</v>
      </c>
      <c s="34" t="s">
        <v>51</v>
      </c>
      <c s="34" t="s">
        <v>1360</v>
      </c>
      <c s="35" t="s">
        <v>5</v>
      </c>
      <c s="6" t="s">
        <v>1361</v>
      </c>
      <c s="36" t="s">
        <v>82</v>
      </c>
      <c s="37">
        <v>65</v>
      </c>
      <c s="36">
        <v>0</v>
      </c>
      <c s="36">
        <f>ROUND(G127*H127,6)</f>
      </c>
      <c r="L127" s="38">
        <v>0</v>
      </c>
      <c s="32">
        <f>ROUND(ROUND(L127,2)*ROUND(G127,3),2)</f>
      </c>
      <c s="36" t="s">
        <v>57</v>
      </c>
      <c>
        <f>(M127*21)/100</f>
      </c>
      <c t="s">
        <v>28</v>
      </c>
    </row>
    <row r="128" spans="1:5" ht="12.75">
      <c r="A128" s="35" t="s">
        <v>58</v>
      </c>
      <c r="E128" s="39" t="s">
        <v>15180</v>
      </c>
    </row>
    <row r="129" spans="1:5" ht="12.75">
      <c r="A129" s="35" t="s">
        <v>59</v>
      </c>
      <c r="E129" s="40" t="s">
        <v>14598</v>
      </c>
    </row>
    <row r="130" spans="1:5" ht="12.75">
      <c r="A130" t="s">
        <v>61</v>
      </c>
      <c r="E130" s="39" t="s">
        <v>776</v>
      </c>
    </row>
    <row r="131" spans="1:16" ht="12.75">
      <c r="A131" t="s">
        <v>53</v>
      </c>
      <c s="34" t="s">
        <v>28</v>
      </c>
      <c s="34" t="s">
        <v>8937</v>
      </c>
      <c s="35" t="s">
        <v>5</v>
      </c>
      <c s="6" t="s">
        <v>8938</v>
      </c>
      <c s="36" t="s">
        <v>82</v>
      </c>
      <c s="37">
        <v>6</v>
      </c>
      <c s="36">
        <v>0</v>
      </c>
      <c s="36">
        <f>ROUND(G131*H131,6)</f>
      </c>
      <c r="L131" s="38">
        <v>0</v>
      </c>
      <c s="32">
        <f>ROUND(ROUND(L131,2)*ROUND(G131,3),2)</f>
      </c>
      <c s="36" t="s">
        <v>57</v>
      </c>
      <c>
        <f>(M131*21)/100</f>
      </c>
      <c t="s">
        <v>28</v>
      </c>
    </row>
    <row r="132" spans="1:5" ht="12.75">
      <c r="A132" s="35" t="s">
        <v>58</v>
      </c>
      <c r="E132" s="39" t="s">
        <v>15181</v>
      </c>
    </row>
    <row r="133" spans="1:5" ht="12.75">
      <c r="A133" s="35" t="s">
        <v>59</v>
      </c>
      <c r="E133" s="40" t="s">
        <v>14598</v>
      </c>
    </row>
    <row r="134" spans="1:5" ht="12.75">
      <c r="A134" t="s">
        <v>61</v>
      </c>
      <c r="E134" s="39" t="s">
        <v>776</v>
      </c>
    </row>
    <row r="135" spans="1:16" ht="12.75">
      <c r="A135" t="s">
        <v>53</v>
      </c>
      <c s="34" t="s">
        <v>26</v>
      </c>
      <c s="34" t="s">
        <v>141</v>
      </c>
      <c s="35" t="s">
        <v>5</v>
      </c>
      <c s="6" t="s">
        <v>142</v>
      </c>
      <c s="36" t="s">
        <v>82</v>
      </c>
      <c s="37">
        <v>24</v>
      </c>
      <c s="36">
        <v>0</v>
      </c>
      <c s="36">
        <f>ROUND(G135*H135,6)</f>
      </c>
      <c r="L135" s="38">
        <v>0</v>
      </c>
      <c s="32">
        <f>ROUND(ROUND(L135,2)*ROUND(G135,3),2)</f>
      </c>
      <c s="36" t="s">
        <v>57</v>
      </c>
      <c>
        <f>(M135*21)/100</f>
      </c>
      <c t="s">
        <v>28</v>
      </c>
    </row>
    <row r="136" spans="1:5" ht="12.75">
      <c r="A136" s="35" t="s">
        <v>58</v>
      </c>
      <c r="E136" s="39" t="s">
        <v>15182</v>
      </c>
    </row>
    <row r="137" spans="1:5" ht="12.75">
      <c r="A137" s="35" t="s">
        <v>59</v>
      </c>
      <c r="E137" s="40" t="s">
        <v>14598</v>
      </c>
    </row>
    <row r="138" spans="1:5" ht="12.75">
      <c r="A138" t="s">
        <v>61</v>
      </c>
      <c r="E138" s="39" t="s">
        <v>776</v>
      </c>
    </row>
    <row r="139" spans="1:16" ht="12.75">
      <c r="A139" t="s">
        <v>53</v>
      </c>
      <c s="34" t="s">
        <v>68</v>
      </c>
      <c s="34" t="s">
        <v>14600</v>
      </c>
      <c s="35" t="s">
        <v>5</v>
      </c>
      <c s="6" t="s">
        <v>14601</v>
      </c>
      <c s="36" t="s">
        <v>82</v>
      </c>
      <c s="37">
        <v>11147</v>
      </c>
      <c s="36">
        <v>0</v>
      </c>
      <c s="36">
        <f>ROUND(G139*H139,6)</f>
      </c>
      <c r="L139" s="38">
        <v>0</v>
      </c>
      <c s="32">
        <f>ROUND(ROUND(L139,2)*ROUND(G139,3),2)</f>
      </c>
      <c s="36" t="s">
        <v>57</v>
      </c>
      <c>
        <f>(M139*21)/100</f>
      </c>
      <c t="s">
        <v>28</v>
      </c>
    </row>
    <row r="140" spans="1:5" ht="25.5">
      <c r="A140" s="35" t="s">
        <v>58</v>
      </c>
      <c r="E140" s="39" t="s">
        <v>15183</v>
      </c>
    </row>
    <row r="141" spans="1:5" ht="12.75">
      <c r="A141" s="35" t="s">
        <v>59</v>
      </c>
      <c r="E141" s="40" t="s">
        <v>14598</v>
      </c>
    </row>
    <row r="142" spans="1:5" ht="12.75">
      <c r="A142" t="s">
        <v>61</v>
      </c>
      <c r="E142" s="39" t="s">
        <v>776</v>
      </c>
    </row>
    <row r="143" spans="1:16" ht="25.5">
      <c r="A143" t="s">
        <v>53</v>
      </c>
      <c s="34" t="s">
        <v>71</v>
      </c>
      <c s="34" t="s">
        <v>1019</v>
      </c>
      <c s="35" t="s">
        <v>5</v>
      </c>
      <c s="6" t="s">
        <v>1020</v>
      </c>
      <c s="36" t="s">
        <v>82</v>
      </c>
      <c s="37">
        <v>170</v>
      </c>
      <c s="36">
        <v>0</v>
      </c>
      <c s="36">
        <f>ROUND(G143*H143,6)</f>
      </c>
      <c r="L143" s="38">
        <v>0</v>
      </c>
      <c s="32">
        <f>ROUND(ROUND(L143,2)*ROUND(G143,3),2)</f>
      </c>
      <c s="36" t="s">
        <v>57</v>
      </c>
      <c>
        <f>(M143*21)/100</f>
      </c>
      <c t="s">
        <v>28</v>
      </c>
    </row>
    <row r="144" spans="1:5" ht="25.5">
      <c r="A144" s="35" t="s">
        <v>58</v>
      </c>
      <c r="E144" s="39" t="s">
        <v>15184</v>
      </c>
    </row>
    <row r="145" spans="1:5" ht="12.75">
      <c r="A145" s="35" t="s">
        <v>59</v>
      </c>
      <c r="E145" s="40" t="s">
        <v>5</v>
      </c>
    </row>
    <row r="146" spans="1:5" ht="12.75">
      <c r="A146" t="s">
        <v>61</v>
      </c>
      <c r="E146" s="39" t="s">
        <v>776</v>
      </c>
    </row>
    <row r="147" spans="1:16" ht="25.5">
      <c r="A147" t="s">
        <v>53</v>
      </c>
      <c s="34" t="s">
        <v>27</v>
      </c>
      <c s="34" t="s">
        <v>520</v>
      </c>
      <c s="35" t="s">
        <v>5</v>
      </c>
      <c s="6" t="s">
        <v>521</v>
      </c>
      <c s="36" t="s">
        <v>115</v>
      </c>
      <c s="37">
        <v>6</v>
      </c>
      <c s="36">
        <v>0</v>
      </c>
      <c s="36">
        <f>ROUND(G147*H147,6)</f>
      </c>
      <c r="L147" s="38">
        <v>0</v>
      </c>
      <c s="32">
        <f>ROUND(ROUND(L147,2)*ROUND(G147,3),2)</f>
      </c>
      <c s="36" t="s">
        <v>57</v>
      </c>
      <c>
        <f>(M147*21)/100</f>
      </c>
      <c t="s">
        <v>28</v>
      </c>
    </row>
    <row r="148" spans="1:5" ht="12.75">
      <c r="A148" s="35" t="s">
        <v>58</v>
      </c>
      <c r="E148" s="39" t="s">
        <v>5</v>
      </c>
    </row>
    <row r="149" spans="1:5" ht="12.75">
      <c r="A149" s="35" t="s">
        <v>59</v>
      </c>
      <c r="E149" s="40" t="s">
        <v>14598</v>
      </c>
    </row>
    <row r="150" spans="1:5" ht="12.75">
      <c r="A150" t="s">
        <v>61</v>
      </c>
      <c r="E150" s="39" t="s">
        <v>776</v>
      </c>
    </row>
    <row r="151" spans="1:16" ht="25.5">
      <c r="A151" t="s">
        <v>53</v>
      </c>
      <c s="34" t="s">
        <v>76</v>
      </c>
      <c s="34" t="s">
        <v>522</v>
      </c>
      <c s="35" t="s">
        <v>5</v>
      </c>
      <c s="6" t="s">
        <v>523</v>
      </c>
      <c s="36" t="s">
        <v>115</v>
      </c>
      <c s="37">
        <v>12</v>
      </c>
      <c s="36">
        <v>0</v>
      </c>
      <c s="36">
        <f>ROUND(G151*H151,6)</f>
      </c>
      <c r="L151" s="38">
        <v>0</v>
      </c>
      <c s="32">
        <f>ROUND(ROUND(L151,2)*ROUND(G151,3),2)</f>
      </c>
      <c s="36" t="s">
        <v>57</v>
      </c>
      <c>
        <f>(M151*21)/100</f>
      </c>
      <c t="s">
        <v>28</v>
      </c>
    </row>
    <row r="152" spans="1:5" ht="12.75">
      <c r="A152" s="35" t="s">
        <v>58</v>
      </c>
      <c r="E152" s="39" t="s">
        <v>5</v>
      </c>
    </row>
    <row r="153" spans="1:5" ht="12.75">
      <c r="A153" s="35" t="s">
        <v>59</v>
      </c>
      <c r="E153" s="40" t="s">
        <v>14598</v>
      </c>
    </row>
    <row r="154" spans="1:5" ht="12.75">
      <c r="A154" t="s">
        <v>61</v>
      </c>
      <c r="E154" s="39" t="s">
        <v>776</v>
      </c>
    </row>
    <row r="155" spans="1:16" ht="25.5">
      <c r="A155" t="s">
        <v>53</v>
      </c>
      <c s="34" t="s">
        <v>79</v>
      </c>
      <c s="34" t="s">
        <v>144</v>
      </c>
      <c s="35" t="s">
        <v>5</v>
      </c>
      <c s="6" t="s">
        <v>145</v>
      </c>
      <c s="36" t="s">
        <v>115</v>
      </c>
      <c s="37">
        <v>25</v>
      </c>
      <c s="36">
        <v>0</v>
      </c>
      <c s="36">
        <f>ROUND(G155*H155,6)</f>
      </c>
      <c r="L155" s="38">
        <v>0</v>
      </c>
      <c s="32">
        <f>ROUND(ROUND(L155,2)*ROUND(G155,3),2)</f>
      </c>
      <c s="36" t="s">
        <v>57</v>
      </c>
      <c>
        <f>(M155*21)/100</f>
      </c>
      <c t="s">
        <v>28</v>
      </c>
    </row>
    <row r="156" spans="1:5" ht="12.75">
      <c r="A156" s="35" t="s">
        <v>58</v>
      </c>
      <c r="E156" s="39" t="s">
        <v>5</v>
      </c>
    </row>
    <row r="157" spans="1:5" ht="12.75">
      <c r="A157" s="35" t="s">
        <v>59</v>
      </c>
      <c r="E157" s="40" t="s">
        <v>14598</v>
      </c>
    </row>
    <row r="158" spans="1:5" ht="12.75">
      <c r="A158" t="s">
        <v>61</v>
      </c>
      <c r="E158" s="39" t="s">
        <v>776</v>
      </c>
    </row>
    <row r="159" spans="1:16" ht="25.5">
      <c r="A159" t="s">
        <v>53</v>
      </c>
      <c s="34" t="s">
        <v>83</v>
      </c>
      <c s="34" t="s">
        <v>1052</v>
      </c>
      <c s="35" t="s">
        <v>5</v>
      </c>
      <c s="6" t="s">
        <v>1053</v>
      </c>
      <c s="36" t="s">
        <v>115</v>
      </c>
      <c s="37">
        <v>45</v>
      </c>
      <c s="36">
        <v>0</v>
      </c>
      <c s="36">
        <f>ROUND(G159*H159,6)</f>
      </c>
      <c r="L159" s="38">
        <v>0</v>
      </c>
      <c s="32">
        <f>ROUND(ROUND(L159,2)*ROUND(G159,3),2)</f>
      </c>
      <c s="36" t="s">
        <v>57</v>
      </c>
      <c>
        <f>(M159*21)/100</f>
      </c>
      <c t="s">
        <v>28</v>
      </c>
    </row>
    <row r="160" spans="1:5" ht="12.75">
      <c r="A160" s="35" t="s">
        <v>58</v>
      </c>
      <c r="E160" s="39" t="s">
        <v>5</v>
      </c>
    </row>
    <row r="161" spans="1:5" ht="12.75">
      <c r="A161" s="35" t="s">
        <v>59</v>
      </c>
      <c r="E161" s="40" t="s">
        <v>14598</v>
      </c>
    </row>
    <row r="162" spans="1:5" ht="12.75">
      <c r="A162" t="s">
        <v>61</v>
      </c>
      <c r="E162" s="39" t="s">
        <v>776</v>
      </c>
    </row>
    <row r="163" spans="1:16" ht="25.5">
      <c r="A163" t="s">
        <v>53</v>
      </c>
      <c s="34" t="s">
        <v>88</v>
      </c>
      <c s="34" t="s">
        <v>1025</v>
      </c>
      <c s="35" t="s">
        <v>5</v>
      </c>
      <c s="6" t="s">
        <v>1026</v>
      </c>
      <c s="36" t="s">
        <v>115</v>
      </c>
      <c s="37">
        <v>6</v>
      </c>
      <c s="36">
        <v>0</v>
      </c>
      <c s="36">
        <f>ROUND(G163*H163,6)</f>
      </c>
      <c r="L163" s="38">
        <v>0</v>
      </c>
      <c s="32">
        <f>ROUND(ROUND(L163,2)*ROUND(G163,3),2)</f>
      </c>
      <c s="36" t="s">
        <v>57</v>
      </c>
      <c>
        <f>(M163*21)/100</f>
      </c>
      <c t="s">
        <v>28</v>
      </c>
    </row>
    <row r="164" spans="1:5" ht="25.5">
      <c r="A164" s="35" t="s">
        <v>58</v>
      </c>
      <c r="E164" s="39" t="s">
        <v>15184</v>
      </c>
    </row>
    <row r="165" spans="1:5" ht="12.75">
      <c r="A165" s="35" t="s">
        <v>59</v>
      </c>
      <c r="E165" s="40" t="s">
        <v>5</v>
      </c>
    </row>
    <row r="166" spans="1:5" ht="12.75">
      <c r="A166" t="s">
        <v>61</v>
      </c>
      <c r="E166" s="39" t="s">
        <v>776</v>
      </c>
    </row>
    <row r="167" spans="1:16" ht="12.75">
      <c r="A167" t="s">
        <v>53</v>
      </c>
      <c s="34" t="s">
        <v>91</v>
      </c>
      <c s="34" t="s">
        <v>15185</v>
      </c>
      <c s="35" t="s">
        <v>5</v>
      </c>
      <c s="6" t="s">
        <v>15186</v>
      </c>
      <c s="36" t="s">
        <v>115</v>
      </c>
      <c s="37">
        <v>16</v>
      </c>
      <c s="36">
        <v>0</v>
      </c>
      <c s="36">
        <f>ROUND(G167*H167,6)</f>
      </c>
      <c r="L167" s="38">
        <v>0</v>
      </c>
      <c s="32">
        <f>ROUND(ROUND(L167,2)*ROUND(G167,3),2)</f>
      </c>
      <c s="36" t="s">
        <v>57</v>
      </c>
      <c>
        <f>(M167*21)/100</f>
      </c>
      <c t="s">
        <v>28</v>
      </c>
    </row>
    <row r="168" spans="1:5" ht="12.75">
      <c r="A168" s="35" t="s">
        <v>58</v>
      </c>
      <c r="E168" s="39" t="s">
        <v>15187</v>
      </c>
    </row>
    <row r="169" spans="1:5" ht="12.75">
      <c r="A169" s="35" t="s">
        <v>59</v>
      </c>
      <c r="E169" s="40" t="s">
        <v>5</v>
      </c>
    </row>
    <row r="170" spans="1:5" ht="12.75">
      <c r="A170" t="s">
        <v>61</v>
      </c>
      <c r="E170" s="39" t="s">
        <v>776</v>
      </c>
    </row>
    <row r="171" spans="1:16" ht="25.5">
      <c r="A171" t="s">
        <v>53</v>
      </c>
      <c s="34" t="s">
        <v>94</v>
      </c>
      <c s="34" t="s">
        <v>15188</v>
      </c>
      <c s="35" t="s">
        <v>5</v>
      </c>
      <c s="6" t="s">
        <v>15189</v>
      </c>
      <c s="36" t="s">
        <v>115</v>
      </c>
      <c s="37">
        <v>1</v>
      </c>
      <c s="36">
        <v>0</v>
      </c>
      <c s="36">
        <f>ROUND(G171*H171,6)</f>
      </c>
      <c r="L171" s="38">
        <v>0</v>
      </c>
      <c s="32">
        <f>ROUND(ROUND(L171,2)*ROUND(G171,3),2)</f>
      </c>
      <c s="36" t="s">
        <v>57</v>
      </c>
      <c>
        <f>(M171*21)/100</f>
      </c>
      <c t="s">
        <v>28</v>
      </c>
    </row>
    <row r="172" spans="1:5" ht="12.75">
      <c r="A172" s="35" t="s">
        <v>58</v>
      </c>
      <c r="E172" s="39" t="s">
        <v>15190</v>
      </c>
    </row>
    <row r="173" spans="1:5" ht="12.75">
      <c r="A173" s="35" t="s">
        <v>59</v>
      </c>
      <c r="E173" s="40" t="s">
        <v>15191</v>
      </c>
    </row>
    <row r="174" spans="1:5" ht="12.75">
      <c r="A174" t="s">
        <v>61</v>
      </c>
      <c r="E174" s="39" t="s">
        <v>776</v>
      </c>
    </row>
    <row r="175" spans="1:16" ht="25.5">
      <c r="A175" t="s">
        <v>53</v>
      </c>
      <c s="34" t="s">
        <v>97</v>
      </c>
      <c s="34" t="s">
        <v>15192</v>
      </c>
      <c s="35" t="s">
        <v>5</v>
      </c>
      <c s="6" t="s">
        <v>15193</v>
      </c>
      <c s="36" t="s">
        <v>115</v>
      </c>
      <c s="37">
        <v>1</v>
      </c>
      <c s="36">
        <v>0</v>
      </c>
      <c s="36">
        <f>ROUND(G175*H175,6)</f>
      </c>
      <c r="L175" s="38">
        <v>0</v>
      </c>
      <c s="32">
        <f>ROUND(ROUND(L175,2)*ROUND(G175,3),2)</f>
      </c>
      <c s="36" t="s">
        <v>57</v>
      </c>
      <c>
        <f>(M175*21)/100</f>
      </c>
      <c t="s">
        <v>28</v>
      </c>
    </row>
    <row r="176" spans="1:5" ht="12.75">
      <c r="A176" s="35" t="s">
        <v>58</v>
      </c>
      <c r="E176" s="39" t="s">
        <v>15194</v>
      </c>
    </row>
    <row r="177" spans="1:5" ht="12.75">
      <c r="A177" s="35" t="s">
        <v>59</v>
      </c>
      <c r="E177" s="40" t="s">
        <v>15191</v>
      </c>
    </row>
    <row r="178" spans="1:5" ht="12.75">
      <c r="A178" t="s">
        <v>61</v>
      </c>
      <c r="E178" s="39" t="s">
        <v>776</v>
      </c>
    </row>
    <row r="179" spans="1:16" ht="38.25">
      <c r="A179" t="s">
        <v>53</v>
      </c>
      <c s="34" t="s">
        <v>100</v>
      </c>
      <c s="34" t="s">
        <v>15195</v>
      </c>
      <c s="35" t="s">
        <v>5</v>
      </c>
      <c s="6" t="s">
        <v>15196</v>
      </c>
      <c s="36" t="s">
        <v>115</v>
      </c>
      <c s="37">
        <v>2</v>
      </c>
      <c s="36">
        <v>0</v>
      </c>
      <c s="36">
        <f>ROUND(G179*H179,6)</f>
      </c>
      <c r="L179" s="38">
        <v>0</v>
      </c>
      <c s="32">
        <f>ROUND(ROUND(L179,2)*ROUND(G179,3),2)</f>
      </c>
      <c s="36" t="s">
        <v>57</v>
      </c>
      <c>
        <f>(M179*21)/100</f>
      </c>
      <c t="s">
        <v>28</v>
      </c>
    </row>
    <row r="180" spans="1:5" ht="12.75">
      <c r="A180" s="35" t="s">
        <v>58</v>
      </c>
      <c r="E180" s="39" t="s">
        <v>15197</v>
      </c>
    </row>
    <row r="181" spans="1:5" ht="12.75">
      <c r="A181" s="35" t="s">
        <v>59</v>
      </c>
      <c r="E181" s="40" t="s">
        <v>5</v>
      </c>
    </row>
    <row r="182" spans="1:5" ht="12.75">
      <c r="A182" t="s">
        <v>61</v>
      </c>
      <c r="E182" s="39" t="s">
        <v>776</v>
      </c>
    </row>
    <row r="183" spans="1:16" ht="25.5">
      <c r="A183" t="s">
        <v>53</v>
      </c>
      <c s="34" t="s">
        <v>103</v>
      </c>
      <c s="34" t="s">
        <v>15198</v>
      </c>
      <c s="35" t="s">
        <v>5</v>
      </c>
      <c s="6" t="s">
        <v>15199</v>
      </c>
      <c s="36" t="s">
        <v>115</v>
      </c>
      <c s="37">
        <v>2</v>
      </c>
      <c s="36">
        <v>0</v>
      </c>
      <c s="36">
        <f>ROUND(G183*H183,6)</f>
      </c>
      <c r="L183" s="38">
        <v>0</v>
      </c>
      <c s="32">
        <f>ROUND(ROUND(L183,2)*ROUND(G183,3),2)</f>
      </c>
      <c s="36" t="s">
        <v>57</v>
      </c>
      <c>
        <f>(M183*21)/100</f>
      </c>
      <c t="s">
        <v>28</v>
      </c>
    </row>
    <row r="184" spans="1:5" ht="12.75">
      <c r="A184" s="35" t="s">
        <v>58</v>
      </c>
      <c r="E184" s="39" t="s">
        <v>15197</v>
      </c>
    </row>
    <row r="185" spans="1:5" ht="12.75">
      <c r="A185" s="35" t="s">
        <v>59</v>
      </c>
      <c r="E185" s="40" t="s">
        <v>5</v>
      </c>
    </row>
    <row r="186" spans="1:5" ht="12.75">
      <c r="A186" t="s">
        <v>61</v>
      </c>
      <c r="E186" s="39" t="s">
        <v>776</v>
      </c>
    </row>
    <row r="187" spans="1:16" ht="25.5">
      <c r="A187" t="s">
        <v>53</v>
      </c>
      <c s="34" t="s">
        <v>106</v>
      </c>
      <c s="34" t="s">
        <v>15200</v>
      </c>
      <c s="35" t="s">
        <v>5</v>
      </c>
      <c s="6" t="s">
        <v>15201</v>
      </c>
      <c s="36" t="s">
        <v>115</v>
      </c>
      <c s="37">
        <v>2</v>
      </c>
      <c s="36">
        <v>0</v>
      </c>
      <c s="36">
        <f>ROUND(G187*H187,6)</f>
      </c>
      <c r="L187" s="38">
        <v>0</v>
      </c>
      <c s="32">
        <f>ROUND(ROUND(L187,2)*ROUND(G187,3),2)</f>
      </c>
      <c s="36" t="s">
        <v>57</v>
      </c>
      <c>
        <f>(M187*21)/100</f>
      </c>
      <c t="s">
        <v>28</v>
      </c>
    </row>
    <row r="188" spans="1:5" ht="12.75">
      <c r="A188" s="35" t="s">
        <v>58</v>
      </c>
      <c r="E188" s="39" t="s">
        <v>15202</v>
      </c>
    </row>
    <row r="189" spans="1:5" ht="12.75">
      <c r="A189" s="35" t="s">
        <v>59</v>
      </c>
      <c r="E189" s="40" t="s">
        <v>5</v>
      </c>
    </row>
    <row r="190" spans="1:5" ht="12.75">
      <c r="A190" t="s">
        <v>61</v>
      </c>
      <c r="E190" s="39" t="s">
        <v>776</v>
      </c>
    </row>
    <row r="191" spans="1:16" ht="38.25">
      <c r="A191" t="s">
        <v>53</v>
      </c>
      <c s="34" t="s">
        <v>109</v>
      </c>
      <c s="34" t="s">
        <v>15203</v>
      </c>
      <c s="35" t="s">
        <v>5</v>
      </c>
      <c s="6" t="s">
        <v>15204</v>
      </c>
      <c s="36" t="s">
        <v>115</v>
      </c>
      <c s="37">
        <v>4</v>
      </c>
      <c s="36">
        <v>0</v>
      </c>
      <c s="36">
        <f>ROUND(G191*H191,6)</f>
      </c>
      <c r="L191" s="38">
        <v>0</v>
      </c>
      <c s="32">
        <f>ROUND(ROUND(L191,2)*ROUND(G191,3),2)</f>
      </c>
      <c s="36" t="s">
        <v>57</v>
      </c>
      <c>
        <f>(M191*21)/100</f>
      </c>
      <c t="s">
        <v>28</v>
      </c>
    </row>
    <row r="192" spans="1:5" ht="12.75">
      <c r="A192" s="35" t="s">
        <v>58</v>
      </c>
      <c r="E192" s="39" t="s">
        <v>15205</v>
      </c>
    </row>
    <row r="193" spans="1:5" ht="12.75">
      <c r="A193" s="35" t="s">
        <v>59</v>
      </c>
      <c r="E193" s="40" t="s">
        <v>5</v>
      </c>
    </row>
    <row r="194" spans="1:5" ht="12.75">
      <c r="A194" t="s">
        <v>61</v>
      </c>
      <c r="E194" s="39" t="s">
        <v>776</v>
      </c>
    </row>
    <row r="195" spans="1:16" ht="38.25">
      <c r="A195" t="s">
        <v>53</v>
      </c>
      <c s="34" t="s">
        <v>112</v>
      </c>
      <c s="34" t="s">
        <v>15206</v>
      </c>
      <c s="35" t="s">
        <v>5</v>
      </c>
      <c s="6" t="s">
        <v>15207</v>
      </c>
      <c s="36" t="s">
        <v>115</v>
      </c>
      <c s="37">
        <v>2</v>
      </c>
      <c s="36">
        <v>0</v>
      </c>
      <c s="36">
        <f>ROUND(G195*H195,6)</f>
      </c>
      <c r="L195" s="38">
        <v>0</v>
      </c>
      <c s="32">
        <f>ROUND(ROUND(L195,2)*ROUND(G195,3),2)</f>
      </c>
      <c s="36" t="s">
        <v>57</v>
      </c>
      <c>
        <f>(M195*21)/100</f>
      </c>
      <c t="s">
        <v>28</v>
      </c>
    </row>
    <row r="196" spans="1:5" ht="25.5">
      <c r="A196" s="35" t="s">
        <v>58</v>
      </c>
      <c r="E196" s="39" t="s">
        <v>15208</v>
      </c>
    </row>
    <row r="197" spans="1:5" ht="12.75">
      <c r="A197" s="35" t="s">
        <v>59</v>
      </c>
      <c r="E197" s="40" t="s">
        <v>15191</v>
      </c>
    </row>
    <row r="198" spans="1:5" ht="12.75">
      <c r="A198" t="s">
        <v>61</v>
      </c>
      <c r="E198" s="39" t="s">
        <v>776</v>
      </c>
    </row>
    <row r="199" spans="1:16" ht="25.5">
      <c r="A199" t="s">
        <v>53</v>
      </c>
      <c s="34" t="s">
        <v>116</v>
      </c>
      <c s="34" t="s">
        <v>15209</v>
      </c>
      <c s="35" t="s">
        <v>5</v>
      </c>
      <c s="6" t="s">
        <v>15210</v>
      </c>
      <c s="36" t="s">
        <v>115</v>
      </c>
      <c s="37">
        <v>1</v>
      </c>
      <c s="36">
        <v>0</v>
      </c>
      <c s="36">
        <f>ROUND(G199*H199,6)</f>
      </c>
      <c r="L199" s="38">
        <v>0</v>
      </c>
      <c s="32">
        <f>ROUND(ROUND(L199,2)*ROUND(G199,3),2)</f>
      </c>
      <c s="36" t="s">
        <v>57</v>
      </c>
      <c>
        <f>(M199*21)/100</f>
      </c>
      <c t="s">
        <v>28</v>
      </c>
    </row>
    <row r="200" spans="1:5" ht="12.75">
      <c r="A200" s="35" t="s">
        <v>58</v>
      </c>
      <c r="E200" s="39" t="s">
        <v>15211</v>
      </c>
    </row>
    <row r="201" spans="1:5" ht="12.75">
      <c r="A201" s="35" t="s">
        <v>59</v>
      </c>
      <c r="E201" s="40" t="s">
        <v>15191</v>
      </c>
    </row>
    <row r="202" spans="1:5" ht="12.75">
      <c r="A202" t="s">
        <v>61</v>
      </c>
      <c r="E202" s="39" t="s">
        <v>776</v>
      </c>
    </row>
    <row r="203" spans="1:16" ht="25.5">
      <c r="A203" t="s">
        <v>53</v>
      </c>
      <c s="34" t="s">
        <v>119</v>
      </c>
      <c s="34" t="s">
        <v>15212</v>
      </c>
      <c s="35" t="s">
        <v>5</v>
      </c>
      <c s="6" t="s">
        <v>15213</v>
      </c>
      <c s="36" t="s">
        <v>115</v>
      </c>
      <c s="37">
        <v>1</v>
      </c>
      <c s="36">
        <v>0</v>
      </c>
      <c s="36">
        <f>ROUND(G203*H203,6)</f>
      </c>
      <c r="L203" s="38">
        <v>0</v>
      </c>
      <c s="32">
        <f>ROUND(ROUND(L203,2)*ROUND(G203,3),2)</f>
      </c>
      <c s="36" t="s">
        <v>57</v>
      </c>
      <c>
        <f>(M203*21)/100</f>
      </c>
      <c t="s">
        <v>28</v>
      </c>
    </row>
    <row r="204" spans="1:5" ht="12.75">
      <c r="A204" s="35" t="s">
        <v>58</v>
      </c>
      <c r="E204" s="39" t="s">
        <v>15214</v>
      </c>
    </row>
    <row r="205" spans="1:5" ht="12.75">
      <c r="A205" s="35" t="s">
        <v>59</v>
      </c>
      <c r="E205" s="40" t="s">
        <v>15191</v>
      </c>
    </row>
    <row r="206" spans="1:5" ht="12.75">
      <c r="A206" t="s">
        <v>61</v>
      </c>
      <c r="E206" s="39" t="s">
        <v>776</v>
      </c>
    </row>
    <row r="207" spans="1:16" ht="12.75">
      <c r="A207" t="s">
        <v>53</v>
      </c>
      <c s="34" t="s">
        <v>122</v>
      </c>
      <c s="34" t="s">
        <v>135</v>
      </c>
      <c s="35" t="s">
        <v>5</v>
      </c>
      <c s="6" t="s">
        <v>136</v>
      </c>
      <c s="36" t="s">
        <v>82</v>
      </c>
      <c s="37">
        <v>120</v>
      </c>
      <c s="36">
        <v>0</v>
      </c>
      <c s="36">
        <f>ROUND(G207*H207,6)</f>
      </c>
      <c r="L207" s="38">
        <v>0</v>
      </c>
      <c s="32">
        <f>ROUND(ROUND(L207,2)*ROUND(G207,3),2)</f>
      </c>
      <c s="36" t="s">
        <v>57</v>
      </c>
      <c>
        <f>(M207*21)/100</f>
      </c>
      <c t="s">
        <v>28</v>
      </c>
    </row>
    <row r="208" spans="1:5" ht="25.5">
      <c r="A208" s="35" t="s">
        <v>58</v>
      </c>
      <c r="E208" s="39" t="s">
        <v>15184</v>
      </c>
    </row>
    <row r="209" spans="1:5" ht="12.75">
      <c r="A209" s="35" t="s">
        <v>59</v>
      </c>
      <c r="E209" s="40" t="s">
        <v>5</v>
      </c>
    </row>
    <row r="210" spans="1:5" ht="12.75">
      <c r="A210" t="s">
        <v>61</v>
      </c>
      <c r="E210" s="39" t="s">
        <v>776</v>
      </c>
    </row>
    <row r="211" spans="1:16" ht="12.75">
      <c r="A211" t="s">
        <v>53</v>
      </c>
      <c s="34" t="s">
        <v>125</v>
      </c>
      <c s="34" t="s">
        <v>1321</v>
      </c>
      <c s="35" t="s">
        <v>5</v>
      </c>
      <c s="6" t="s">
        <v>1322</v>
      </c>
      <c s="36" t="s">
        <v>115</v>
      </c>
      <c s="37">
        <v>3</v>
      </c>
      <c s="36">
        <v>0</v>
      </c>
      <c s="36">
        <f>ROUND(G211*H211,6)</f>
      </c>
      <c r="L211" s="38">
        <v>0</v>
      </c>
      <c s="32">
        <f>ROUND(ROUND(L211,2)*ROUND(G211,3),2)</f>
      </c>
      <c s="36" t="s">
        <v>57</v>
      </c>
      <c>
        <f>(M211*21)/100</f>
      </c>
      <c t="s">
        <v>28</v>
      </c>
    </row>
    <row r="212" spans="1:5" ht="25.5">
      <c r="A212" s="35" t="s">
        <v>58</v>
      </c>
      <c r="E212" s="39" t="s">
        <v>15184</v>
      </c>
    </row>
    <row r="213" spans="1:5" ht="12.75">
      <c r="A213" s="35" t="s">
        <v>59</v>
      </c>
      <c r="E213" s="40" t="s">
        <v>5</v>
      </c>
    </row>
    <row r="214" spans="1:5" ht="12.75">
      <c r="A214" t="s">
        <v>61</v>
      </c>
      <c r="E214" s="39" t="s">
        <v>776</v>
      </c>
    </row>
    <row r="215" spans="1:16" ht="12.75">
      <c r="A215" t="s">
        <v>53</v>
      </c>
      <c s="34" t="s">
        <v>129</v>
      </c>
      <c s="34" t="s">
        <v>14702</v>
      </c>
      <c s="35" t="s">
        <v>5</v>
      </c>
      <c s="6" t="s">
        <v>14703</v>
      </c>
      <c s="36" t="s">
        <v>115</v>
      </c>
      <c s="37">
        <v>4</v>
      </c>
      <c s="36">
        <v>0</v>
      </c>
      <c s="36">
        <f>ROUND(G215*H215,6)</f>
      </c>
      <c r="L215" s="38">
        <v>0</v>
      </c>
      <c s="32">
        <f>ROUND(ROUND(L215,2)*ROUND(G215,3),2)</f>
      </c>
      <c s="36" t="s">
        <v>57</v>
      </c>
      <c>
        <f>(M215*21)/100</f>
      </c>
      <c t="s">
        <v>28</v>
      </c>
    </row>
    <row r="216" spans="1:5" ht="12.75">
      <c r="A216" s="35" t="s">
        <v>58</v>
      </c>
      <c r="E216" s="39" t="s">
        <v>15215</v>
      </c>
    </row>
    <row r="217" spans="1:5" ht="12.75">
      <c r="A217" s="35" t="s">
        <v>59</v>
      </c>
      <c r="E217" s="40" t="s">
        <v>5</v>
      </c>
    </row>
    <row r="218" spans="1:5" ht="12.75">
      <c r="A218" t="s">
        <v>61</v>
      </c>
      <c r="E218" s="39" t="s">
        <v>776</v>
      </c>
    </row>
    <row r="219" spans="1:16" ht="12.75">
      <c r="A219" t="s">
        <v>53</v>
      </c>
      <c s="34" t="s">
        <v>134</v>
      </c>
      <c s="34" t="s">
        <v>15216</v>
      </c>
      <c s="35" t="s">
        <v>5</v>
      </c>
      <c s="6" t="s">
        <v>15217</v>
      </c>
      <c s="36" t="s">
        <v>115</v>
      </c>
      <c s="37">
        <v>1</v>
      </c>
      <c s="36">
        <v>0</v>
      </c>
      <c s="36">
        <f>ROUND(G219*H219,6)</f>
      </c>
      <c r="L219" s="38">
        <v>0</v>
      </c>
      <c s="32">
        <f>ROUND(ROUND(L219,2)*ROUND(G219,3),2)</f>
      </c>
      <c s="36" t="s">
        <v>57</v>
      </c>
      <c>
        <f>(M219*21)/100</f>
      </c>
      <c t="s">
        <v>28</v>
      </c>
    </row>
    <row r="220" spans="1:5" ht="12.75">
      <c r="A220" s="35" t="s">
        <v>58</v>
      </c>
      <c r="E220" s="39" t="s">
        <v>15218</v>
      </c>
    </row>
    <row r="221" spans="1:5" ht="12.75">
      <c r="A221" s="35" t="s">
        <v>59</v>
      </c>
      <c r="E221" s="40" t="s">
        <v>14646</v>
      </c>
    </row>
    <row r="222" spans="1:5" ht="12.75">
      <c r="A222" t="s">
        <v>61</v>
      </c>
      <c r="E222" s="39" t="s">
        <v>776</v>
      </c>
    </row>
    <row r="223" spans="1:16" ht="25.5">
      <c r="A223" t="s">
        <v>53</v>
      </c>
      <c s="34" t="s">
        <v>137</v>
      </c>
      <c s="34" t="s">
        <v>15219</v>
      </c>
      <c s="35" t="s">
        <v>5</v>
      </c>
      <c s="6" t="s">
        <v>15220</v>
      </c>
      <c s="36" t="s">
        <v>115</v>
      </c>
      <c s="37">
        <v>4</v>
      </c>
      <c s="36">
        <v>0</v>
      </c>
      <c s="36">
        <f>ROUND(G223*H223,6)</f>
      </c>
      <c r="L223" s="38">
        <v>0</v>
      </c>
      <c s="32">
        <f>ROUND(ROUND(L223,2)*ROUND(G223,3),2)</f>
      </c>
      <c s="36" t="s">
        <v>57</v>
      </c>
      <c>
        <f>(M223*21)/100</f>
      </c>
      <c t="s">
        <v>28</v>
      </c>
    </row>
    <row r="224" spans="1:5" ht="12.75">
      <c r="A224" s="35" t="s">
        <v>58</v>
      </c>
      <c r="E224" s="39" t="s">
        <v>15221</v>
      </c>
    </row>
    <row r="225" spans="1:5" ht="12.75">
      <c r="A225" s="35" t="s">
        <v>59</v>
      </c>
      <c r="E225" s="40" t="s">
        <v>14646</v>
      </c>
    </row>
    <row r="226" spans="1:5" ht="12.75">
      <c r="A226" t="s">
        <v>61</v>
      </c>
      <c r="E226" s="39" t="s">
        <v>776</v>
      </c>
    </row>
    <row r="227" spans="1:16" ht="12.75">
      <c r="A227" t="s">
        <v>53</v>
      </c>
      <c s="34" t="s">
        <v>140</v>
      </c>
      <c s="34" t="s">
        <v>3325</v>
      </c>
      <c s="35" t="s">
        <v>5</v>
      </c>
      <c s="6" t="s">
        <v>3326</v>
      </c>
      <c s="36" t="s">
        <v>427</v>
      </c>
      <c s="37">
        <v>46</v>
      </c>
      <c s="36">
        <v>0</v>
      </c>
      <c s="36">
        <f>ROUND(G227*H227,6)</f>
      </c>
      <c r="L227" s="38">
        <v>0</v>
      </c>
      <c s="32">
        <f>ROUND(ROUND(L227,2)*ROUND(G227,3),2)</f>
      </c>
      <c s="36" t="s">
        <v>57</v>
      </c>
      <c>
        <f>(M227*21)/100</f>
      </c>
      <c t="s">
        <v>28</v>
      </c>
    </row>
    <row r="228" spans="1:5" ht="25.5">
      <c r="A228" s="35" t="s">
        <v>58</v>
      </c>
      <c r="E228" s="39" t="s">
        <v>15222</v>
      </c>
    </row>
    <row r="229" spans="1:5" ht="12.75">
      <c r="A229" s="35" t="s">
        <v>59</v>
      </c>
      <c r="E229" s="40" t="s">
        <v>15223</v>
      </c>
    </row>
    <row r="230" spans="1:5" ht="12.75">
      <c r="A230" t="s">
        <v>61</v>
      </c>
      <c r="E230" s="39" t="s">
        <v>776</v>
      </c>
    </row>
    <row r="231" spans="1:16" ht="12.75">
      <c r="A231" t="s">
        <v>53</v>
      </c>
      <c s="34" t="s">
        <v>143</v>
      </c>
      <c s="34" t="s">
        <v>15224</v>
      </c>
      <c s="35" t="s">
        <v>5</v>
      </c>
      <c s="6" t="s">
        <v>15225</v>
      </c>
      <c s="36" t="s">
        <v>115</v>
      </c>
      <c s="37">
        <v>1</v>
      </c>
      <c s="36">
        <v>0</v>
      </c>
      <c s="36">
        <f>ROUND(G231*H231,6)</f>
      </c>
      <c r="L231" s="38">
        <v>0</v>
      </c>
      <c s="32">
        <f>ROUND(ROUND(L231,2)*ROUND(G231,3),2)</f>
      </c>
      <c s="36" t="s">
        <v>57</v>
      </c>
      <c>
        <f>(M231*21)/100</f>
      </c>
      <c t="s">
        <v>28</v>
      </c>
    </row>
    <row r="232" spans="1:5" ht="12.75">
      <c r="A232" s="35" t="s">
        <v>58</v>
      </c>
      <c r="E232" s="39" t="s">
        <v>15226</v>
      </c>
    </row>
    <row r="233" spans="1:5" ht="12.75">
      <c r="A233" s="35" t="s">
        <v>59</v>
      </c>
      <c r="E233" s="40" t="s">
        <v>15227</v>
      </c>
    </row>
    <row r="234" spans="1:5" ht="12.75">
      <c r="A234" t="s">
        <v>61</v>
      </c>
      <c r="E234" s="39" t="s">
        <v>776</v>
      </c>
    </row>
    <row r="235" spans="1:16" ht="38.25">
      <c r="A235" t="s">
        <v>53</v>
      </c>
      <c s="34" t="s">
        <v>146</v>
      </c>
      <c s="34" t="s">
        <v>15228</v>
      </c>
      <c s="35" t="s">
        <v>5</v>
      </c>
      <c s="6" t="s">
        <v>15229</v>
      </c>
      <c s="36" t="s">
        <v>115</v>
      </c>
      <c s="37">
        <v>1</v>
      </c>
      <c s="36">
        <v>0</v>
      </c>
      <c s="36">
        <f>ROUND(G235*H235,6)</f>
      </c>
      <c r="L235" s="38">
        <v>0</v>
      </c>
      <c s="32">
        <f>ROUND(ROUND(L235,2)*ROUND(G235,3),2)</f>
      </c>
      <c s="36" t="s">
        <v>4382</v>
      </c>
      <c>
        <f>(M235*21)/100</f>
      </c>
      <c t="s">
        <v>28</v>
      </c>
    </row>
    <row r="236" spans="1:5" ht="25.5">
      <c r="A236" s="35" t="s">
        <v>58</v>
      </c>
      <c r="E236" s="39" t="s">
        <v>15230</v>
      </c>
    </row>
    <row r="237" spans="1:5" ht="12.75">
      <c r="A237" s="35" t="s">
        <v>59</v>
      </c>
      <c r="E237" s="40" t="s">
        <v>15227</v>
      </c>
    </row>
    <row r="238" spans="1:5" ht="114.75">
      <c r="A238" t="s">
        <v>61</v>
      </c>
      <c r="E238" s="39" t="s">
        <v>15231</v>
      </c>
    </row>
    <row r="239" spans="1:16" ht="12.75">
      <c r="A239" t="s">
        <v>53</v>
      </c>
      <c s="34" t="s">
        <v>151</v>
      </c>
      <c s="34" t="s">
        <v>15232</v>
      </c>
      <c s="35" t="s">
        <v>5</v>
      </c>
      <c s="6" t="s">
        <v>15233</v>
      </c>
      <c s="36" t="s">
        <v>115</v>
      </c>
      <c s="37">
        <v>1</v>
      </c>
      <c s="36">
        <v>0</v>
      </c>
      <c s="36">
        <f>ROUND(G239*H239,6)</f>
      </c>
      <c r="L239" s="38">
        <v>0</v>
      </c>
      <c s="32">
        <f>ROUND(ROUND(L239,2)*ROUND(G239,3),2)</f>
      </c>
      <c s="36" t="s">
        <v>57</v>
      </c>
      <c>
        <f>(M239*21)/100</f>
      </c>
      <c t="s">
        <v>28</v>
      </c>
    </row>
    <row r="240" spans="1:5" ht="12.75">
      <c r="A240" s="35" t="s">
        <v>58</v>
      </c>
      <c r="E240" s="39" t="s">
        <v>15234</v>
      </c>
    </row>
    <row r="241" spans="1:5" ht="25.5">
      <c r="A241" s="35" t="s">
        <v>59</v>
      </c>
      <c r="E241" s="40" t="s">
        <v>15235</v>
      </c>
    </row>
    <row r="242" spans="1:5" ht="12.75">
      <c r="A242" t="s">
        <v>61</v>
      </c>
      <c r="E242" s="39" t="s">
        <v>776</v>
      </c>
    </row>
    <row r="243" spans="1:16" ht="25.5">
      <c r="A243" t="s">
        <v>53</v>
      </c>
      <c s="34" t="s">
        <v>155</v>
      </c>
      <c s="34" t="s">
        <v>1563</v>
      </c>
      <c s="35" t="s">
        <v>5</v>
      </c>
      <c s="6" t="s">
        <v>1564</v>
      </c>
      <c s="36" t="s">
        <v>115</v>
      </c>
      <c s="37">
        <v>1</v>
      </c>
      <c s="36">
        <v>0</v>
      </c>
      <c s="36">
        <f>ROUND(G243*H243,6)</f>
      </c>
      <c r="L243" s="38">
        <v>0</v>
      </c>
      <c s="32">
        <f>ROUND(ROUND(L243,2)*ROUND(G243,3),2)</f>
      </c>
      <c s="36" t="s">
        <v>57</v>
      </c>
      <c>
        <f>(M243*21)/100</f>
      </c>
      <c t="s">
        <v>28</v>
      </c>
    </row>
    <row r="244" spans="1:5" ht="12.75">
      <c r="A244" s="35" t="s">
        <v>58</v>
      </c>
      <c r="E244" s="39" t="s">
        <v>5</v>
      </c>
    </row>
    <row r="245" spans="1:5" ht="12.75">
      <c r="A245" s="35" t="s">
        <v>59</v>
      </c>
      <c r="E245" s="40" t="s">
        <v>5</v>
      </c>
    </row>
    <row r="246" spans="1:5" ht="12.75">
      <c r="A246" t="s">
        <v>61</v>
      </c>
      <c r="E246" s="39" t="s">
        <v>776</v>
      </c>
    </row>
    <row r="247" spans="1:16" ht="38.25">
      <c r="A247" t="s">
        <v>53</v>
      </c>
      <c s="34" t="s">
        <v>158</v>
      </c>
      <c s="34" t="s">
        <v>1565</v>
      </c>
      <c s="35" t="s">
        <v>5</v>
      </c>
      <c s="6" t="s">
        <v>1566</v>
      </c>
      <c s="36" t="s">
        <v>115</v>
      </c>
      <c s="37">
        <v>13</v>
      </c>
      <c s="36">
        <v>0</v>
      </c>
      <c s="36">
        <f>ROUND(G247*H247,6)</f>
      </c>
      <c r="L247" s="38">
        <v>0</v>
      </c>
      <c s="32">
        <f>ROUND(ROUND(L247,2)*ROUND(G247,3),2)</f>
      </c>
      <c s="36" t="s">
        <v>57</v>
      </c>
      <c>
        <f>(M247*21)/100</f>
      </c>
      <c t="s">
        <v>28</v>
      </c>
    </row>
    <row r="248" spans="1:5" ht="12.75">
      <c r="A248" s="35" t="s">
        <v>58</v>
      </c>
      <c r="E248" s="39" t="s">
        <v>5</v>
      </c>
    </row>
    <row r="249" spans="1:5" ht="12.75">
      <c r="A249" s="35" t="s">
        <v>59</v>
      </c>
      <c r="E249" s="40" t="s">
        <v>5</v>
      </c>
    </row>
    <row r="250" spans="1:5" ht="12.75">
      <c r="A250" t="s">
        <v>61</v>
      </c>
      <c r="E250" s="39" t="s">
        <v>776</v>
      </c>
    </row>
    <row r="251" spans="1:16" ht="25.5">
      <c r="A251" t="s">
        <v>53</v>
      </c>
      <c s="34" t="s">
        <v>161</v>
      </c>
      <c s="34" t="s">
        <v>3363</v>
      </c>
      <c s="35" t="s">
        <v>5</v>
      </c>
      <c s="6" t="s">
        <v>3364</v>
      </c>
      <c s="36" t="s">
        <v>115</v>
      </c>
      <c s="37">
        <v>1</v>
      </c>
      <c s="36">
        <v>0</v>
      </c>
      <c s="36">
        <f>ROUND(G251*H251,6)</f>
      </c>
      <c r="L251" s="38">
        <v>0</v>
      </c>
      <c s="32">
        <f>ROUND(ROUND(L251,2)*ROUND(G251,3),2)</f>
      </c>
      <c s="36" t="s">
        <v>57</v>
      </c>
      <c>
        <f>(M251*21)/100</f>
      </c>
      <c t="s">
        <v>28</v>
      </c>
    </row>
    <row r="252" spans="1:5" ht="12.75">
      <c r="A252" s="35" t="s">
        <v>58</v>
      </c>
      <c r="E252" s="39" t="s">
        <v>5</v>
      </c>
    </row>
    <row r="253" spans="1:5" ht="12.75">
      <c r="A253" s="35" t="s">
        <v>59</v>
      </c>
      <c r="E253" s="40" t="s">
        <v>5</v>
      </c>
    </row>
    <row r="254" spans="1:5" ht="12.75">
      <c r="A254" t="s">
        <v>61</v>
      </c>
      <c r="E254" s="39" t="s">
        <v>776</v>
      </c>
    </row>
    <row r="255" spans="1:16" ht="12.75">
      <c r="A255" t="s">
        <v>53</v>
      </c>
      <c s="34" t="s">
        <v>164</v>
      </c>
      <c s="34" t="s">
        <v>3333</v>
      </c>
      <c s="35" t="s">
        <v>5</v>
      </c>
      <c s="6" t="s">
        <v>3334</v>
      </c>
      <c s="36" t="s">
        <v>427</v>
      </c>
      <c s="37">
        <v>48</v>
      </c>
      <c s="36">
        <v>0</v>
      </c>
      <c s="36">
        <f>ROUND(G255*H255,6)</f>
      </c>
      <c r="L255" s="38">
        <v>0</v>
      </c>
      <c s="32">
        <f>ROUND(ROUND(L255,2)*ROUND(G255,3),2)</f>
      </c>
      <c s="36" t="s">
        <v>57</v>
      </c>
      <c>
        <f>(M255*21)/100</f>
      </c>
      <c t="s">
        <v>28</v>
      </c>
    </row>
    <row r="256" spans="1:5" ht="12.75">
      <c r="A256" s="35" t="s">
        <v>58</v>
      </c>
      <c r="E256" s="39" t="s">
        <v>5</v>
      </c>
    </row>
    <row r="257" spans="1:5" ht="12.75">
      <c r="A257" s="35" t="s">
        <v>59</v>
      </c>
      <c r="E257" s="40" t="s">
        <v>5</v>
      </c>
    </row>
    <row r="258" spans="1:5" ht="12.75">
      <c r="A258" t="s">
        <v>61</v>
      </c>
      <c r="E258" s="39" t="s">
        <v>776</v>
      </c>
    </row>
    <row r="259" spans="1:16" ht="12.75">
      <c r="A259" t="s">
        <v>53</v>
      </c>
      <c s="34" t="s">
        <v>167</v>
      </c>
      <c s="34" t="s">
        <v>3336</v>
      </c>
      <c s="35" t="s">
        <v>5</v>
      </c>
      <c s="6" t="s">
        <v>3337</v>
      </c>
      <c s="36" t="s">
        <v>427</v>
      </c>
      <c s="37">
        <v>16</v>
      </c>
      <c s="36">
        <v>0</v>
      </c>
      <c s="36">
        <f>ROUND(G259*H259,6)</f>
      </c>
      <c r="L259" s="38">
        <v>0</v>
      </c>
      <c s="32">
        <f>ROUND(ROUND(L259,2)*ROUND(G259,3),2)</f>
      </c>
      <c s="36" t="s">
        <v>57</v>
      </c>
      <c>
        <f>(M259*21)/100</f>
      </c>
      <c t="s">
        <v>28</v>
      </c>
    </row>
    <row r="260" spans="1:5" ht="12.75">
      <c r="A260" s="35" t="s">
        <v>58</v>
      </c>
      <c r="E260" s="39" t="s">
        <v>5</v>
      </c>
    </row>
    <row r="261" spans="1:5" ht="12.75">
      <c r="A261" s="35" t="s">
        <v>59</v>
      </c>
      <c r="E261" s="40" t="s">
        <v>5</v>
      </c>
    </row>
    <row r="262" spans="1:5" ht="12.75">
      <c r="A262" t="s">
        <v>61</v>
      </c>
      <c r="E262" s="39" t="s">
        <v>776</v>
      </c>
    </row>
    <row r="263" spans="1:16" ht="12.75">
      <c r="A263" t="s">
        <v>53</v>
      </c>
      <c s="34" t="s">
        <v>170</v>
      </c>
      <c s="34" t="s">
        <v>3328</v>
      </c>
      <c s="35" t="s">
        <v>5</v>
      </c>
      <c s="6" t="s">
        <v>3329</v>
      </c>
      <c s="36" t="s">
        <v>427</v>
      </c>
      <c s="37">
        <v>105</v>
      </c>
      <c s="36">
        <v>0</v>
      </c>
      <c s="36">
        <f>ROUND(G263*H263,6)</f>
      </c>
      <c r="L263" s="38">
        <v>0</v>
      </c>
      <c s="32">
        <f>ROUND(ROUND(L263,2)*ROUND(G263,3),2)</f>
      </c>
      <c s="36" t="s">
        <v>57</v>
      </c>
      <c>
        <f>(M263*21)/100</f>
      </c>
      <c t="s">
        <v>28</v>
      </c>
    </row>
    <row r="264" spans="1:5" ht="51">
      <c r="A264" s="35" t="s">
        <v>58</v>
      </c>
      <c r="E264" s="39" t="s">
        <v>15099</v>
      </c>
    </row>
    <row r="265" spans="1:5" ht="12.75">
      <c r="A265" s="35" t="s">
        <v>59</v>
      </c>
      <c r="E265" s="40" t="s">
        <v>5</v>
      </c>
    </row>
    <row r="266" spans="1:5" ht="12.75">
      <c r="A266" t="s">
        <v>61</v>
      </c>
      <c r="E266" s="39" t="s">
        <v>776</v>
      </c>
    </row>
    <row r="267" spans="1:16" ht="12.75">
      <c r="A267" t="s">
        <v>53</v>
      </c>
      <c s="34" t="s">
        <v>173</v>
      </c>
      <c s="34" t="s">
        <v>3322</v>
      </c>
      <c s="35" t="s">
        <v>5</v>
      </c>
      <c s="6" t="s">
        <v>3323</v>
      </c>
      <c s="36" t="s">
        <v>427</v>
      </c>
      <c s="37">
        <v>128</v>
      </c>
      <c s="36">
        <v>0</v>
      </c>
      <c s="36">
        <f>ROUND(G267*H267,6)</f>
      </c>
      <c r="L267" s="38">
        <v>0</v>
      </c>
      <c s="32">
        <f>ROUND(ROUND(L267,2)*ROUND(G267,3),2)</f>
      </c>
      <c s="36" t="s">
        <v>57</v>
      </c>
      <c>
        <f>(M267*21)/100</f>
      </c>
      <c t="s">
        <v>28</v>
      </c>
    </row>
    <row r="268" spans="1:5" ht="12.75">
      <c r="A268" s="35" t="s">
        <v>58</v>
      </c>
      <c r="E268" s="39" t="s">
        <v>5</v>
      </c>
    </row>
    <row r="269" spans="1:5" ht="12.75">
      <c r="A269" s="35" t="s">
        <v>59</v>
      </c>
      <c r="E269" s="40" t="s">
        <v>5</v>
      </c>
    </row>
    <row r="270" spans="1:5" ht="12.75">
      <c r="A270" t="s">
        <v>61</v>
      </c>
      <c r="E270" s="39" t="s">
        <v>776</v>
      </c>
    </row>
    <row r="271" spans="1:16" ht="12.75">
      <c r="A271" t="s">
        <v>53</v>
      </c>
      <c s="34" t="s">
        <v>176</v>
      </c>
      <c s="34" t="s">
        <v>14720</v>
      </c>
      <c s="35" t="s">
        <v>5</v>
      </c>
      <c s="6" t="s">
        <v>14721</v>
      </c>
      <c s="36" t="s">
        <v>115</v>
      </c>
      <c s="37">
        <v>1</v>
      </c>
      <c s="36">
        <v>0</v>
      </c>
      <c s="36">
        <f>ROUND(G271*H271,6)</f>
      </c>
      <c r="L271" s="38">
        <v>0</v>
      </c>
      <c s="32">
        <f>ROUND(ROUND(L271,2)*ROUND(G271,3),2)</f>
      </c>
      <c s="36" t="s">
        <v>57</v>
      </c>
      <c>
        <f>(M271*21)/100</f>
      </c>
      <c t="s">
        <v>28</v>
      </c>
    </row>
    <row r="272" spans="1:5" ht="12.75">
      <c r="A272" s="35" t="s">
        <v>58</v>
      </c>
      <c r="E272" s="39" t="s">
        <v>5</v>
      </c>
    </row>
    <row r="273" spans="1:5" ht="12.75">
      <c r="A273" s="35" t="s">
        <v>59</v>
      </c>
      <c r="E273" s="40" t="s">
        <v>5</v>
      </c>
    </row>
    <row r="274" spans="1:5" ht="12.75">
      <c r="A274" t="s">
        <v>61</v>
      </c>
      <c r="E274" s="39" t="s">
        <v>776</v>
      </c>
    </row>
    <row r="275" spans="1:16" ht="12.75">
      <c r="A275" t="s">
        <v>53</v>
      </c>
      <c s="34" t="s">
        <v>179</v>
      </c>
      <c s="34" t="s">
        <v>15236</v>
      </c>
      <c s="35" t="s">
        <v>5</v>
      </c>
      <c s="6" t="s">
        <v>15237</v>
      </c>
      <c s="36" t="s">
        <v>115</v>
      </c>
      <c s="37">
        <v>2</v>
      </c>
      <c s="36">
        <v>0</v>
      </c>
      <c s="36">
        <f>ROUND(G275*H275,6)</f>
      </c>
      <c r="L275" s="38">
        <v>0</v>
      </c>
      <c s="32">
        <f>ROUND(ROUND(L275,2)*ROUND(G275,3),2)</f>
      </c>
      <c s="36" t="s">
        <v>57</v>
      </c>
      <c>
        <f>(M275*21)/100</f>
      </c>
      <c t="s">
        <v>28</v>
      </c>
    </row>
    <row r="276" spans="1:5" ht="12.75">
      <c r="A276" s="35" t="s">
        <v>58</v>
      </c>
      <c r="E276" s="39" t="s">
        <v>15238</v>
      </c>
    </row>
    <row r="277" spans="1:5" ht="12.75">
      <c r="A277" s="35" t="s">
        <v>59</v>
      </c>
      <c r="E277" s="40" t="s">
        <v>5</v>
      </c>
    </row>
    <row r="278" spans="1:5" ht="12.75">
      <c r="A278" t="s">
        <v>61</v>
      </c>
      <c r="E278" s="39" t="s">
        <v>776</v>
      </c>
    </row>
    <row r="279" spans="1:16" ht="12.75">
      <c r="A279" t="s">
        <v>53</v>
      </c>
      <c s="34" t="s">
        <v>182</v>
      </c>
      <c s="34" t="s">
        <v>15239</v>
      </c>
      <c s="35" t="s">
        <v>5</v>
      </c>
      <c s="6" t="s">
        <v>15240</v>
      </c>
      <c s="36" t="s">
        <v>115</v>
      </c>
      <c s="37">
        <v>1</v>
      </c>
      <c s="36">
        <v>0</v>
      </c>
      <c s="36">
        <f>ROUND(G279*H279,6)</f>
      </c>
      <c r="L279" s="38">
        <v>0</v>
      </c>
      <c s="32">
        <f>ROUND(ROUND(L279,2)*ROUND(G279,3),2)</f>
      </c>
      <c s="36" t="s">
        <v>57</v>
      </c>
      <c>
        <f>(M279*21)/100</f>
      </c>
      <c t="s">
        <v>28</v>
      </c>
    </row>
    <row r="280" spans="1:5" ht="12.75">
      <c r="A280" s="35" t="s">
        <v>58</v>
      </c>
      <c r="E280" s="39" t="s">
        <v>15241</v>
      </c>
    </row>
    <row r="281" spans="1:5" ht="12.75">
      <c r="A281" s="35" t="s">
        <v>59</v>
      </c>
      <c r="E281" s="40" t="s">
        <v>5</v>
      </c>
    </row>
    <row r="282" spans="1:5" ht="12.75">
      <c r="A282" t="s">
        <v>61</v>
      </c>
      <c r="E282" s="39" t="s">
        <v>776</v>
      </c>
    </row>
    <row r="283" spans="1:16" ht="12.75">
      <c r="A283" t="s">
        <v>53</v>
      </c>
      <c s="34" t="s">
        <v>185</v>
      </c>
      <c s="34" t="s">
        <v>14711</v>
      </c>
      <c s="35" t="s">
        <v>5</v>
      </c>
      <c s="6" t="s">
        <v>14712</v>
      </c>
      <c s="36" t="s">
        <v>115</v>
      </c>
      <c s="37">
        <v>1</v>
      </c>
      <c s="36">
        <v>0</v>
      </c>
      <c s="36">
        <f>ROUND(G283*H283,6)</f>
      </c>
      <c r="L283" s="38">
        <v>0</v>
      </c>
      <c s="32">
        <f>ROUND(ROUND(L283,2)*ROUND(G283,3),2)</f>
      </c>
      <c s="36" t="s">
        <v>57</v>
      </c>
      <c>
        <f>(M283*21)/100</f>
      </c>
      <c t="s">
        <v>28</v>
      </c>
    </row>
    <row r="284" spans="1:5" ht="12.75">
      <c r="A284" s="35" t="s">
        <v>58</v>
      </c>
      <c r="E284" s="39" t="s">
        <v>15242</v>
      </c>
    </row>
    <row r="285" spans="1:5" ht="12.75">
      <c r="A285" s="35" t="s">
        <v>59</v>
      </c>
      <c r="E285" s="40" t="s">
        <v>5</v>
      </c>
    </row>
    <row r="286" spans="1:5" ht="12.75">
      <c r="A286" t="s">
        <v>61</v>
      </c>
      <c r="E286" s="39" t="s">
        <v>776</v>
      </c>
    </row>
    <row r="287" spans="1:16" ht="12.75">
      <c r="A287" t="s">
        <v>53</v>
      </c>
      <c s="34" t="s">
        <v>188</v>
      </c>
      <c s="34" t="s">
        <v>14714</v>
      </c>
      <c s="35" t="s">
        <v>5</v>
      </c>
      <c s="6" t="s">
        <v>14715</v>
      </c>
      <c s="36" t="s">
        <v>115</v>
      </c>
      <c s="37">
        <v>8</v>
      </c>
      <c s="36">
        <v>0</v>
      </c>
      <c s="36">
        <f>ROUND(G287*H287,6)</f>
      </c>
      <c r="L287" s="38">
        <v>0</v>
      </c>
      <c s="32">
        <f>ROUND(ROUND(L287,2)*ROUND(G287,3),2)</f>
      </c>
      <c s="36" t="s">
        <v>57</v>
      </c>
      <c>
        <f>(M287*21)/100</f>
      </c>
      <c t="s">
        <v>28</v>
      </c>
    </row>
    <row r="288" spans="1:5" ht="38.25">
      <c r="A288" s="35" t="s">
        <v>58</v>
      </c>
      <c r="E288" s="39" t="s">
        <v>15243</v>
      </c>
    </row>
    <row r="289" spans="1:5" ht="12.75">
      <c r="A289" s="35" t="s">
        <v>59</v>
      </c>
      <c r="E289" s="40" t="s">
        <v>5</v>
      </c>
    </row>
    <row r="290" spans="1:5" ht="12.75">
      <c r="A290" t="s">
        <v>61</v>
      </c>
      <c r="E290" s="39" t="s">
        <v>776</v>
      </c>
    </row>
    <row r="291" spans="1:16" ht="12.75">
      <c r="A291" t="s">
        <v>53</v>
      </c>
      <c s="34" t="s">
        <v>191</v>
      </c>
      <c s="34" t="s">
        <v>1028</v>
      </c>
      <c s="35" t="s">
        <v>5</v>
      </c>
      <c s="6" t="s">
        <v>1029</v>
      </c>
      <c s="36" t="s">
        <v>82</v>
      </c>
      <c s="37">
        <v>4613</v>
      </c>
      <c s="36">
        <v>0</v>
      </c>
      <c s="36">
        <f>ROUND(G291*H291,6)</f>
      </c>
      <c r="L291" s="38">
        <v>0</v>
      </c>
      <c s="32">
        <f>ROUND(ROUND(L291,2)*ROUND(G291,3),2)</f>
      </c>
      <c s="36" t="s">
        <v>57</v>
      </c>
      <c>
        <f>(M291*21)/100</f>
      </c>
      <c t="s">
        <v>28</v>
      </c>
    </row>
    <row r="292" spans="1:5" ht="25.5">
      <c r="A292" s="35" t="s">
        <v>58</v>
      </c>
      <c r="E292" s="39" t="s">
        <v>15244</v>
      </c>
    </row>
    <row r="293" spans="1:5" ht="12.75">
      <c r="A293" s="35" t="s">
        <v>59</v>
      </c>
      <c r="E293" s="40" t="s">
        <v>5</v>
      </c>
    </row>
    <row r="294" spans="1:5" ht="12.75">
      <c r="A294" t="s">
        <v>61</v>
      </c>
      <c r="E294" s="39" t="s">
        <v>776</v>
      </c>
    </row>
    <row r="295" spans="1:16" ht="12.75">
      <c r="A295" t="s">
        <v>53</v>
      </c>
      <c s="34" t="s">
        <v>194</v>
      </c>
      <c s="34" t="s">
        <v>15245</v>
      </c>
      <c s="35" t="s">
        <v>5</v>
      </c>
      <c s="6" t="s">
        <v>15246</v>
      </c>
      <c s="36" t="s">
        <v>82</v>
      </c>
      <c s="37">
        <v>1335</v>
      </c>
      <c s="36">
        <v>0</v>
      </c>
      <c s="36">
        <f>ROUND(G295*H295,6)</f>
      </c>
      <c r="L295" s="38">
        <v>0</v>
      </c>
      <c s="32">
        <f>ROUND(ROUND(L295,2)*ROUND(G295,3),2)</f>
      </c>
      <c s="36" t="s">
        <v>4382</v>
      </c>
      <c>
        <f>(M295*21)/100</f>
      </c>
      <c t="s">
        <v>28</v>
      </c>
    </row>
    <row r="296" spans="1:5" ht="12.75">
      <c r="A296" s="35" t="s">
        <v>58</v>
      </c>
      <c r="E296" s="39" t="s">
        <v>15247</v>
      </c>
    </row>
    <row r="297" spans="1:5" ht="12.75">
      <c r="A297" s="35" t="s">
        <v>59</v>
      </c>
      <c r="E297" s="40" t="s">
        <v>5</v>
      </c>
    </row>
    <row r="298" spans="1:5" ht="114.75">
      <c r="A298" t="s">
        <v>61</v>
      </c>
      <c r="E298" s="39" t="s">
        <v>15248</v>
      </c>
    </row>
    <row r="299" spans="1:16" ht="12.75">
      <c r="A299" t="s">
        <v>53</v>
      </c>
      <c s="34" t="s">
        <v>197</v>
      </c>
      <c s="34" t="s">
        <v>15249</v>
      </c>
      <c s="35" t="s">
        <v>5</v>
      </c>
      <c s="6" t="s">
        <v>15250</v>
      </c>
      <c s="36" t="s">
        <v>115</v>
      </c>
      <c s="37">
        <v>4</v>
      </c>
      <c s="36">
        <v>0</v>
      </c>
      <c s="36">
        <f>ROUND(G299*H299,6)</f>
      </c>
      <c r="L299" s="38">
        <v>0</v>
      </c>
      <c s="32">
        <f>ROUND(ROUND(L299,2)*ROUND(G299,3),2)</f>
      </c>
      <c s="36" t="s">
        <v>57</v>
      </c>
      <c>
        <f>(M299*21)/100</f>
      </c>
      <c t="s">
        <v>28</v>
      </c>
    </row>
    <row r="300" spans="1:5" ht="25.5">
      <c r="A300" s="35" t="s">
        <v>58</v>
      </c>
      <c r="E300" s="39" t="s">
        <v>15251</v>
      </c>
    </row>
    <row r="301" spans="1:5" ht="12.75">
      <c r="A301" s="35" t="s">
        <v>59</v>
      </c>
      <c r="E301" s="40" t="s">
        <v>5</v>
      </c>
    </row>
    <row r="302" spans="1:5" ht="12.75">
      <c r="A302" t="s">
        <v>61</v>
      </c>
      <c r="E302" s="39" t="s">
        <v>776</v>
      </c>
    </row>
    <row r="303" spans="1:13" ht="12.75">
      <c r="A303" t="s">
        <v>50</v>
      </c>
      <c r="C303" s="31" t="s">
        <v>352</v>
      </c>
      <c r="E303" s="33" t="s">
        <v>4881</v>
      </c>
      <c r="J303" s="32">
        <f>0</f>
      </c>
      <c s="32">
        <f>0</f>
      </c>
      <c s="32">
        <f>0+L304+L308</f>
      </c>
      <c s="32">
        <f>0+M304+M308</f>
      </c>
    </row>
    <row r="304" spans="1:16" ht="12.75">
      <c r="A304" t="s">
        <v>53</v>
      </c>
      <c s="34" t="s">
        <v>282</v>
      </c>
      <c s="34" t="s">
        <v>4164</v>
      </c>
      <c s="35" t="s">
        <v>5</v>
      </c>
      <c s="6" t="s">
        <v>4165</v>
      </c>
      <c s="36" t="s">
        <v>65</v>
      </c>
      <c s="37">
        <v>19</v>
      </c>
      <c s="36">
        <v>0</v>
      </c>
      <c s="36">
        <f>ROUND(G304*H304,6)</f>
      </c>
      <c r="L304" s="38">
        <v>0</v>
      </c>
      <c s="32">
        <f>ROUND(ROUND(L304,2)*ROUND(G304,3),2)</f>
      </c>
      <c s="36" t="s">
        <v>1179</v>
      </c>
      <c>
        <f>(M304*21)/100</f>
      </c>
      <c t="s">
        <v>28</v>
      </c>
    </row>
    <row r="305" spans="1:5" ht="12.75">
      <c r="A305" s="35" t="s">
        <v>58</v>
      </c>
      <c r="E305" s="39" t="s">
        <v>15252</v>
      </c>
    </row>
    <row r="306" spans="1:5" ht="12.75">
      <c r="A306" s="35" t="s">
        <v>59</v>
      </c>
      <c r="E306" s="40" t="s">
        <v>5</v>
      </c>
    </row>
    <row r="307" spans="1:5" ht="76.5">
      <c r="A307" t="s">
        <v>61</v>
      </c>
      <c r="E307" s="39" t="s">
        <v>4163</v>
      </c>
    </row>
    <row r="308" spans="1:16" ht="12.75">
      <c r="A308" t="s">
        <v>53</v>
      </c>
      <c s="34" t="s">
        <v>285</v>
      </c>
      <c s="34" t="s">
        <v>6571</v>
      </c>
      <c s="35" t="s">
        <v>5</v>
      </c>
      <c s="6" t="s">
        <v>6326</v>
      </c>
      <c s="36" t="s">
        <v>65</v>
      </c>
      <c s="37">
        <v>6</v>
      </c>
      <c s="36">
        <v>0</v>
      </c>
      <c s="36">
        <f>ROUND(G308*H308,6)</f>
      </c>
      <c r="L308" s="38">
        <v>0</v>
      </c>
      <c s="32">
        <f>ROUND(ROUND(L308,2)*ROUND(G308,3),2)</f>
      </c>
      <c s="36" t="s">
        <v>1179</v>
      </c>
      <c>
        <f>(M308*21)/100</f>
      </c>
      <c t="s">
        <v>28</v>
      </c>
    </row>
    <row r="309" spans="1:5" ht="12.75">
      <c r="A309" s="35" t="s">
        <v>58</v>
      </c>
      <c r="E309" s="39" t="s">
        <v>5</v>
      </c>
    </row>
    <row r="310" spans="1:5" ht="12.75">
      <c r="A310" s="35" t="s">
        <v>59</v>
      </c>
      <c r="E310" s="40" t="s">
        <v>5</v>
      </c>
    </row>
    <row r="311" spans="1:5" ht="102">
      <c r="A311" t="s">
        <v>61</v>
      </c>
      <c r="E311" s="39" t="s">
        <v>14760</v>
      </c>
    </row>
    <row r="312" spans="1:13" ht="12.75">
      <c r="A312" t="s">
        <v>50</v>
      </c>
      <c r="C312" s="31" t="s">
        <v>1173</v>
      </c>
      <c r="E312" s="33" t="s">
        <v>1174</v>
      </c>
      <c r="J312" s="32">
        <f>0</f>
      </c>
      <c s="32">
        <f>0</f>
      </c>
      <c s="32">
        <f>0+L313+L317+L321+L325+L329</f>
      </c>
      <c s="32">
        <f>0+M313+M317+M321+M325+M329</f>
      </c>
    </row>
    <row r="313" spans="1:16" ht="25.5">
      <c r="A313" t="s">
        <v>53</v>
      </c>
      <c s="34" t="s">
        <v>149</v>
      </c>
      <c s="34" t="s">
        <v>1175</v>
      </c>
      <c s="35" t="s">
        <v>1176</v>
      </c>
      <c s="6" t="s">
        <v>1177</v>
      </c>
      <c s="36" t="s">
        <v>1178</v>
      </c>
      <c s="37">
        <v>33.444</v>
      </c>
      <c s="36">
        <v>0</v>
      </c>
      <c s="36">
        <f>ROUND(G313*H313,6)</f>
      </c>
      <c r="L313" s="38">
        <v>0</v>
      </c>
      <c s="32">
        <f>ROUND(ROUND(L313,2)*ROUND(G313,3),2)</f>
      </c>
      <c s="36" t="s">
        <v>1179</v>
      </c>
      <c>
        <f>(M313*21)/100</f>
      </c>
      <c t="s">
        <v>28</v>
      </c>
    </row>
    <row r="314" spans="1:5" ht="25.5">
      <c r="A314" s="35" t="s">
        <v>58</v>
      </c>
      <c r="E314" s="39" t="s">
        <v>1180</v>
      </c>
    </row>
    <row r="315" spans="1:5" ht="12.75">
      <c r="A315" s="35" t="s">
        <v>59</v>
      </c>
      <c r="E315" s="40" t="s">
        <v>15253</v>
      </c>
    </row>
    <row r="316" spans="1:5" ht="191.25">
      <c r="A316" t="s">
        <v>61</v>
      </c>
      <c r="E316" s="39" t="s">
        <v>1182</v>
      </c>
    </row>
    <row r="317" spans="1:16" ht="25.5">
      <c r="A317" t="s">
        <v>53</v>
      </c>
      <c s="34" t="s">
        <v>292</v>
      </c>
      <c s="34" t="s">
        <v>1192</v>
      </c>
      <c s="35" t="s">
        <v>1193</v>
      </c>
      <c s="6" t="s">
        <v>1194</v>
      </c>
      <c s="36" t="s">
        <v>1178</v>
      </c>
      <c s="37">
        <v>5.17</v>
      </c>
      <c s="36">
        <v>0</v>
      </c>
      <c s="36">
        <f>ROUND(G317*H317,6)</f>
      </c>
      <c r="L317" s="38">
        <v>0</v>
      </c>
      <c s="32">
        <f>ROUND(ROUND(L317,2)*ROUND(G317,3),2)</f>
      </c>
      <c s="36" t="s">
        <v>1179</v>
      </c>
      <c>
        <f>(M317*21)/100</f>
      </c>
      <c t="s">
        <v>28</v>
      </c>
    </row>
    <row r="318" spans="1:5" ht="25.5">
      <c r="A318" s="35" t="s">
        <v>58</v>
      </c>
      <c r="E318" s="39" t="s">
        <v>1180</v>
      </c>
    </row>
    <row r="319" spans="1:5" ht="12.75">
      <c r="A319" s="35" t="s">
        <v>59</v>
      </c>
      <c r="E319" s="40" t="s">
        <v>14724</v>
      </c>
    </row>
    <row r="320" spans="1:5" ht="191.25">
      <c r="A320" t="s">
        <v>61</v>
      </c>
      <c r="E320" s="39" t="s">
        <v>1195</v>
      </c>
    </row>
    <row r="321" spans="1:16" ht="25.5">
      <c r="A321" t="s">
        <v>53</v>
      </c>
      <c s="34" t="s">
        <v>295</v>
      </c>
      <c s="34" t="s">
        <v>1183</v>
      </c>
      <c s="35" t="s">
        <v>1184</v>
      </c>
      <c s="6" t="s">
        <v>1185</v>
      </c>
      <c s="36" t="s">
        <v>1178</v>
      </c>
      <c s="37">
        <v>60</v>
      </c>
      <c s="36">
        <v>0</v>
      </c>
      <c s="36">
        <f>ROUND(G321*H321,6)</f>
      </c>
      <c r="L321" s="38">
        <v>0</v>
      </c>
      <c s="32">
        <f>ROUND(ROUND(L321,2)*ROUND(G321,3),2)</f>
      </c>
      <c s="36" t="s">
        <v>1179</v>
      </c>
      <c>
        <f>(M321*21)/100</f>
      </c>
      <c t="s">
        <v>28</v>
      </c>
    </row>
    <row r="322" spans="1:5" ht="25.5">
      <c r="A322" s="35" t="s">
        <v>58</v>
      </c>
      <c r="E322" s="39" t="s">
        <v>1180</v>
      </c>
    </row>
    <row r="323" spans="1:5" ht="25.5">
      <c r="A323" s="35" t="s">
        <v>59</v>
      </c>
      <c r="E323" s="40" t="s">
        <v>14725</v>
      </c>
    </row>
    <row r="324" spans="1:5" ht="191.25">
      <c r="A324" t="s">
        <v>61</v>
      </c>
      <c r="E324" s="39" t="s">
        <v>1187</v>
      </c>
    </row>
    <row r="325" spans="1:16" ht="25.5">
      <c r="A325" t="s">
        <v>53</v>
      </c>
      <c s="34" t="s">
        <v>298</v>
      </c>
      <c s="34" t="s">
        <v>1427</v>
      </c>
      <c s="35" t="s">
        <v>1428</v>
      </c>
      <c s="6" t="s">
        <v>1429</v>
      </c>
      <c s="36" t="s">
        <v>1178</v>
      </c>
      <c s="37">
        <v>1.35</v>
      </c>
      <c s="36">
        <v>0</v>
      </c>
      <c s="36">
        <f>ROUND(G325*H325,6)</f>
      </c>
      <c r="L325" s="38">
        <v>0</v>
      </c>
      <c s="32">
        <f>ROUND(ROUND(L325,2)*ROUND(G325,3),2)</f>
      </c>
      <c s="36" t="s">
        <v>1179</v>
      </c>
      <c>
        <f>(M325*21)/100</f>
      </c>
      <c t="s">
        <v>28</v>
      </c>
    </row>
    <row r="326" spans="1:5" ht="25.5">
      <c r="A326" s="35" t="s">
        <v>58</v>
      </c>
      <c r="E326" s="39" t="s">
        <v>1180</v>
      </c>
    </row>
    <row r="327" spans="1:5" ht="25.5">
      <c r="A327" s="35" t="s">
        <v>59</v>
      </c>
      <c r="E327" s="40" t="s">
        <v>15254</v>
      </c>
    </row>
    <row r="328" spans="1:5" ht="191.25">
      <c r="A328" t="s">
        <v>61</v>
      </c>
      <c r="E328" s="39" t="s">
        <v>1195</v>
      </c>
    </row>
    <row r="329" spans="1:16" ht="25.5">
      <c r="A329" t="s">
        <v>53</v>
      </c>
      <c s="34" t="s">
        <v>301</v>
      </c>
      <c s="34" t="s">
        <v>1196</v>
      </c>
      <c s="35" t="s">
        <v>1197</v>
      </c>
      <c s="6" t="s">
        <v>1198</v>
      </c>
      <c s="36" t="s">
        <v>1178</v>
      </c>
      <c s="37">
        <v>0.25</v>
      </c>
      <c s="36">
        <v>0</v>
      </c>
      <c s="36">
        <f>ROUND(G329*H329,6)</f>
      </c>
      <c r="L329" s="38">
        <v>0</v>
      </c>
      <c s="32">
        <f>ROUND(ROUND(L329,2)*ROUND(G329,3),2)</f>
      </c>
      <c s="36" t="s">
        <v>1179</v>
      </c>
      <c>
        <f>(M329*21)/100</f>
      </c>
      <c t="s">
        <v>28</v>
      </c>
    </row>
    <row r="330" spans="1:5" ht="25.5">
      <c r="A330" s="35" t="s">
        <v>58</v>
      </c>
      <c r="E330" s="39" t="s">
        <v>1180</v>
      </c>
    </row>
    <row r="331" spans="1:5" ht="12.75">
      <c r="A331" s="35" t="s">
        <v>59</v>
      </c>
      <c r="E331" s="40" t="s">
        <v>15255</v>
      </c>
    </row>
    <row r="332" spans="1:5" ht="191.25">
      <c r="A332" t="s">
        <v>61</v>
      </c>
      <c r="E332"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14726</v>
      </c>
      <c s="41">
        <f>Rekapitulace!C116</f>
      </c>
      <c s="20" t="s">
        <v>0</v>
      </c>
      <c t="s">
        <v>23</v>
      </c>
      <c t="s">
        <v>28</v>
      </c>
    </row>
    <row r="4" spans="1:16" ht="32" customHeight="1">
      <c r="A4" s="24" t="s">
        <v>20</v>
      </c>
      <c s="25" t="s">
        <v>29</v>
      </c>
      <c s="27" t="s">
        <v>14726</v>
      </c>
      <c r="E4" s="26" t="s">
        <v>14727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15258</v>
      </c>
      <c r="E8" s="30" t="s">
        <v>15257</v>
      </c>
      <c r="J8" s="29">
        <f>0+J9+J14+J19+J24+J77+J194</f>
      </c>
      <c s="29">
        <f>0+K9+K14+K19+K24+K77+K194</f>
      </c>
      <c s="29">
        <f>0+L9+L14+L19+L24+L77+L194</f>
      </c>
      <c s="29">
        <f>0+M9+M14+M19+M24+M77+M194</f>
      </c>
    </row>
    <row r="9" spans="1:13" ht="12.75">
      <c r="A9" t="s">
        <v>50</v>
      </c>
      <c r="C9" s="31" t="s">
        <v>3840</v>
      </c>
      <c r="E9" s="33" t="s">
        <v>5731</v>
      </c>
      <c r="J9" s="32">
        <f>0</f>
      </c>
      <c s="32">
        <f>0</f>
      </c>
      <c s="32">
        <f>0+L10</f>
      </c>
      <c s="32">
        <f>0+M10</f>
      </c>
    </row>
    <row r="10" spans="1:16" ht="12.75">
      <c r="A10" t="s">
        <v>53</v>
      </c>
      <c s="34" t="s">
        <v>200</v>
      </c>
      <c s="34" t="s">
        <v>14553</v>
      </c>
      <c s="35" t="s">
        <v>5</v>
      </c>
      <c s="6" t="s">
        <v>14554</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8499</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14558</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8171</v>
      </c>
      <c r="J24" s="32">
        <f>0</f>
      </c>
      <c s="32">
        <f>0</f>
      </c>
      <c s="32">
        <f>0+L25+L29+L33+L37+L41+L45+L49+L53+L57+L61+L65+L69+L73</f>
      </c>
      <c s="32">
        <f>0+M25+M29+M33+M37+M41+M45+M49+M53+M57+M61+M65+M69+M73</f>
      </c>
    </row>
    <row r="25" spans="1:16" ht="25.5">
      <c r="A25" t="s">
        <v>53</v>
      </c>
      <c s="34" t="s">
        <v>155</v>
      </c>
      <c s="34" t="s">
        <v>15259</v>
      </c>
      <c s="35" t="s">
        <v>5</v>
      </c>
      <c s="6" t="s">
        <v>15260</v>
      </c>
      <c s="36" t="s">
        <v>82</v>
      </c>
      <c s="37">
        <v>140</v>
      </c>
      <c s="36">
        <v>0</v>
      </c>
      <c s="36">
        <f>ROUND(G25*H25,6)</f>
      </c>
      <c r="L25" s="38">
        <v>0</v>
      </c>
      <c s="32">
        <f>ROUND(ROUND(L25,2)*ROUND(G25,3),2)</f>
      </c>
      <c s="36" t="s">
        <v>57</v>
      </c>
      <c>
        <f>(M25*21)/100</f>
      </c>
      <c t="s">
        <v>28</v>
      </c>
    </row>
    <row r="26" spans="1:5" ht="12.75">
      <c r="A26" s="35" t="s">
        <v>58</v>
      </c>
      <c r="E26" s="39" t="s">
        <v>1770</v>
      </c>
    </row>
    <row r="27" spans="1:5" ht="12.75">
      <c r="A27" s="35" t="s">
        <v>59</v>
      </c>
      <c r="E27" s="40" t="s">
        <v>15261</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15262</v>
      </c>
    </row>
    <row r="32" spans="1:5" ht="12.75">
      <c r="A32" t="s">
        <v>61</v>
      </c>
      <c r="E32" s="39" t="s">
        <v>776</v>
      </c>
    </row>
    <row r="33" spans="1:16" ht="12.75">
      <c r="A33" t="s">
        <v>53</v>
      </c>
      <c s="34" t="s">
        <v>161</v>
      </c>
      <c s="34" t="s">
        <v>14807</v>
      </c>
      <c s="35" t="s">
        <v>5</v>
      </c>
      <c s="6" t="s">
        <v>14808</v>
      </c>
      <c s="36" t="s">
        <v>82</v>
      </c>
      <c s="37">
        <v>340</v>
      </c>
      <c s="36">
        <v>0</v>
      </c>
      <c s="36">
        <f>ROUND(G33*H33,6)</f>
      </c>
      <c r="L33" s="38">
        <v>0</v>
      </c>
      <c s="32">
        <f>ROUND(ROUND(L33,2)*ROUND(G33,3),2)</f>
      </c>
      <c s="36" t="s">
        <v>57</v>
      </c>
      <c>
        <f>(M33*21)/100</f>
      </c>
      <c t="s">
        <v>28</v>
      </c>
    </row>
    <row r="34" spans="1:5" ht="12.75">
      <c r="A34" s="35" t="s">
        <v>58</v>
      </c>
      <c r="E34" s="39" t="s">
        <v>15263</v>
      </c>
    </row>
    <row r="35" spans="1:5" ht="12.75">
      <c r="A35" s="35" t="s">
        <v>59</v>
      </c>
      <c r="E35" s="40" t="s">
        <v>4224</v>
      </c>
    </row>
    <row r="36" spans="1:5" ht="12.75">
      <c r="A36" t="s">
        <v>61</v>
      </c>
      <c r="E36" s="39" t="s">
        <v>7313</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14739</v>
      </c>
    </row>
    <row r="39" spans="1:5" ht="12.75">
      <c r="A39" s="35" t="s">
        <v>59</v>
      </c>
      <c r="E39" s="40" t="s">
        <v>4224</v>
      </c>
    </row>
    <row r="40" spans="1:5" ht="12.75">
      <c r="A40" t="s">
        <v>61</v>
      </c>
      <c r="E40" s="39" t="s">
        <v>7313</v>
      </c>
    </row>
    <row r="41" spans="1:16" ht="25.5">
      <c r="A41" t="s">
        <v>53</v>
      </c>
      <c s="34" t="s">
        <v>167</v>
      </c>
      <c s="34" t="s">
        <v>4139</v>
      </c>
      <c s="35" t="s">
        <v>5</v>
      </c>
      <c s="6" t="s">
        <v>4140</v>
      </c>
      <c s="36" t="s">
        <v>115</v>
      </c>
      <c s="37">
        <v>600</v>
      </c>
      <c s="36">
        <v>0</v>
      </c>
      <c s="36">
        <f>ROUND(G41*H41,6)</f>
      </c>
      <c r="L41" s="38">
        <v>0</v>
      </c>
      <c s="32">
        <f>ROUND(ROUND(L41,2)*ROUND(G41,3),2)</f>
      </c>
      <c s="36" t="s">
        <v>57</v>
      </c>
      <c>
        <f>(M41*21)/100</f>
      </c>
      <c t="s">
        <v>28</v>
      </c>
    </row>
    <row r="42" spans="1:5" ht="12.75">
      <c r="A42" s="35" t="s">
        <v>58</v>
      </c>
      <c r="E42" s="39" t="s">
        <v>5</v>
      </c>
    </row>
    <row r="43" spans="1:5" ht="12.75">
      <c r="A43" s="35" t="s">
        <v>59</v>
      </c>
      <c r="E43" s="40" t="s">
        <v>15264</v>
      </c>
    </row>
    <row r="44" spans="1:5" ht="12.75">
      <c r="A44" t="s">
        <v>61</v>
      </c>
      <c r="E44" s="39" t="s">
        <v>776</v>
      </c>
    </row>
    <row r="45" spans="1:16" ht="25.5">
      <c r="A45" t="s">
        <v>53</v>
      </c>
      <c s="34" t="s">
        <v>170</v>
      </c>
      <c s="34" t="s">
        <v>1240</v>
      </c>
      <c s="35" t="s">
        <v>5</v>
      </c>
      <c s="6" t="s">
        <v>1241</v>
      </c>
      <c s="36" t="s">
        <v>115</v>
      </c>
      <c s="37">
        <v>600</v>
      </c>
      <c s="36">
        <v>0</v>
      </c>
      <c s="36">
        <f>ROUND(G45*H45,6)</f>
      </c>
      <c r="L45" s="38">
        <v>0</v>
      </c>
      <c s="32">
        <f>ROUND(ROUND(L45,2)*ROUND(G45,3),2)</f>
      </c>
      <c s="36" t="s">
        <v>57</v>
      </c>
      <c>
        <f>(M45*21)/100</f>
      </c>
      <c t="s">
        <v>28</v>
      </c>
    </row>
    <row r="46" spans="1:5" ht="12.75">
      <c r="A46" s="35" t="s">
        <v>58</v>
      </c>
      <c r="E46" s="39" t="s">
        <v>5</v>
      </c>
    </row>
    <row r="47" spans="1:5" ht="12.75">
      <c r="A47" s="35" t="s">
        <v>59</v>
      </c>
      <c r="E47" s="40" t="s">
        <v>15264</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15265</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15266</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7313</v>
      </c>
    </row>
    <row r="61" spans="1:16" ht="12.75">
      <c r="A61" t="s">
        <v>53</v>
      </c>
      <c s="34" t="s">
        <v>182</v>
      </c>
      <c s="34" t="s">
        <v>123</v>
      </c>
      <c s="35" t="s">
        <v>5</v>
      </c>
      <c s="6" t="s">
        <v>124</v>
      </c>
      <c s="36" t="s">
        <v>82</v>
      </c>
      <c s="37">
        <v>855</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7313</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15267</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15268</v>
      </c>
    </row>
    <row r="76" spans="1:5" ht="12.75">
      <c r="A76" t="s">
        <v>61</v>
      </c>
      <c r="E76" s="39" t="s">
        <v>776</v>
      </c>
    </row>
    <row r="77" spans="1:13" ht="12.75">
      <c r="A77" t="s">
        <v>50</v>
      </c>
      <c r="C77" s="31" t="s">
        <v>132</v>
      </c>
      <c r="E77" s="33" t="s">
        <v>15269</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1450</v>
      </c>
      <c s="36">
        <v>0</v>
      </c>
      <c s="36">
        <f>ROUND(G78*H78,6)</f>
      </c>
      <c r="L78" s="38">
        <v>0</v>
      </c>
      <c s="32">
        <f>ROUND(ROUND(L78,2)*ROUND(G78,3),2)</f>
      </c>
      <c s="36" t="s">
        <v>57</v>
      </c>
      <c>
        <f>(M78*21)/100</f>
      </c>
      <c t="s">
        <v>28</v>
      </c>
    </row>
    <row r="79" spans="1:5" ht="12.75">
      <c r="A79" s="35" t="s">
        <v>58</v>
      </c>
      <c r="E79" s="39" t="s">
        <v>15270</v>
      </c>
    </row>
    <row r="80" spans="1:5" ht="25.5">
      <c r="A80" s="35" t="s">
        <v>59</v>
      </c>
      <c r="E80" s="40" t="s">
        <v>15271</v>
      </c>
    </row>
    <row r="81" spans="1:5" ht="12.75">
      <c r="A81" t="s">
        <v>61</v>
      </c>
      <c r="E81" s="39" t="s">
        <v>776</v>
      </c>
    </row>
    <row r="82" spans="1:16" ht="25.5">
      <c r="A82" t="s">
        <v>53</v>
      </c>
      <c s="34" t="s">
        <v>28</v>
      </c>
      <c s="34" t="s">
        <v>1356</v>
      </c>
      <c s="35" t="s">
        <v>5</v>
      </c>
      <c s="6" t="s">
        <v>13263</v>
      </c>
      <c s="36" t="s">
        <v>82</v>
      </c>
      <c s="37">
        <v>1280</v>
      </c>
      <c s="36">
        <v>0</v>
      </c>
      <c s="36">
        <f>ROUND(G82*H82,6)</f>
      </c>
      <c r="L82" s="38">
        <v>0</v>
      </c>
      <c s="32">
        <f>ROUND(ROUND(L82,2)*ROUND(G82,3),2)</f>
      </c>
      <c s="36" t="s">
        <v>57</v>
      </c>
      <c>
        <f>(M82*21)/100</f>
      </c>
      <c t="s">
        <v>28</v>
      </c>
    </row>
    <row r="83" spans="1:5" ht="12.75">
      <c r="A83" s="35" t="s">
        <v>58</v>
      </c>
      <c r="E83" s="39" t="s">
        <v>15272</v>
      </c>
    </row>
    <row r="84" spans="1:5" ht="12.75">
      <c r="A84" s="35" t="s">
        <v>59</v>
      </c>
      <c r="E84" s="40" t="s">
        <v>15273</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15274</v>
      </c>
    </row>
    <row r="88" spans="1:5" ht="12.75">
      <c r="A88" s="35" t="s">
        <v>59</v>
      </c>
      <c r="E88" s="40" t="s">
        <v>15275</v>
      </c>
    </row>
    <row r="89" spans="1:5" ht="12.75">
      <c r="A89" t="s">
        <v>61</v>
      </c>
      <c r="E89" s="39" t="s">
        <v>776</v>
      </c>
    </row>
    <row r="90" spans="1:16" ht="12.75">
      <c r="A90" t="s">
        <v>53</v>
      </c>
      <c s="34" t="s">
        <v>68</v>
      </c>
      <c s="34" t="s">
        <v>516</v>
      </c>
      <c s="35" t="s">
        <v>5</v>
      </c>
      <c s="6" t="s">
        <v>517</v>
      </c>
      <c s="36" t="s">
        <v>82</v>
      </c>
      <c s="37">
        <v>1550</v>
      </c>
      <c s="36">
        <v>0</v>
      </c>
      <c s="36">
        <f>ROUND(G90*H90,6)</f>
      </c>
      <c r="L90" s="38">
        <v>0</v>
      </c>
      <c s="32">
        <f>ROUND(ROUND(L90,2)*ROUND(G90,3),2)</f>
      </c>
      <c s="36" t="s">
        <v>57</v>
      </c>
      <c>
        <f>(M90*21)/100</f>
      </c>
      <c t="s">
        <v>28</v>
      </c>
    </row>
    <row r="91" spans="1:5" ht="12.75">
      <c r="A91" s="35" t="s">
        <v>58</v>
      </c>
      <c r="E91" s="39" t="s">
        <v>15276</v>
      </c>
    </row>
    <row r="92" spans="1:5" ht="12.75">
      <c r="A92" s="35" t="s">
        <v>59</v>
      </c>
      <c r="E92" s="40" t="s">
        <v>15277</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15278</v>
      </c>
    </row>
    <row r="96" spans="1:5" ht="12.75">
      <c r="A96" s="35" t="s">
        <v>59</v>
      </c>
      <c r="E96" s="40" t="s">
        <v>15279</v>
      </c>
    </row>
    <row r="97" spans="1:5" ht="12.75">
      <c r="A97" t="s">
        <v>61</v>
      </c>
      <c r="E97" s="39" t="s">
        <v>776</v>
      </c>
    </row>
    <row r="98" spans="1:16" ht="25.5">
      <c r="A98" t="s">
        <v>53</v>
      </c>
      <c s="34" t="s">
        <v>27</v>
      </c>
      <c s="34" t="s">
        <v>520</v>
      </c>
      <c s="35" t="s">
        <v>5</v>
      </c>
      <c s="6" t="s">
        <v>521</v>
      </c>
      <c s="36" t="s">
        <v>115</v>
      </c>
      <c s="37">
        <v>386</v>
      </c>
      <c s="36">
        <v>0</v>
      </c>
      <c s="36">
        <f>ROUND(G98*H98,6)</f>
      </c>
      <c r="L98" s="38">
        <v>0</v>
      </c>
      <c s="32">
        <f>ROUND(ROUND(L98,2)*ROUND(G98,3),2)</f>
      </c>
      <c s="36" t="s">
        <v>57</v>
      </c>
      <c>
        <f>(M98*21)/100</f>
      </c>
      <c t="s">
        <v>28</v>
      </c>
    </row>
    <row r="99" spans="1:5" ht="25.5">
      <c r="A99" s="35" t="s">
        <v>58</v>
      </c>
      <c r="E99" s="39" t="s">
        <v>15280</v>
      </c>
    </row>
    <row r="100" spans="1:5" ht="12.75">
      <c r="A100" s="35" t="s">
        <v>59</v>
      </c>
      <c r="E100" s="40" t="s">
        <v>15281</v>
      </c>
    </row>
    <row r="101" spans="1:5" ht="12.75">
      <c r="A101" t="s">
        <v>61</v>
      </c>
      <c r="E101" s="39" t="s">
        <v>776</v>
      </c>
    </row>
    <row r="102" spans="1:16" ht="25.5">
      <c r="A102" t="s">
        <v>53</v>
      </c>
      <c s="34" t="s">
        <v>76</v>
      </c>
      <c s="34" t="s">
        <v>522</v>
      </c>
      <c s="35" t="s">
        <v>5</v>
      </c>
      <c s="6" t="s">
        <v>523</v>
      </c>
      <c s="36" t="s">
        <v>115</v>
      </c>
      <c s="37">
        <v>184</v>
      </c>
      <c s="36">
        <v>0</v>
      </c>
      <c s="36">
        <f>ROUND(G102*H102,6)</f>
      </c>
      <c r="L102" s="38">
        <v>0</v>
      </c>
      <c s="32">
        <f>ROUND(ROUND(L102,2)*ROUND(G102,3),2)</f>
      </c>
      <c s="36" t="s">
        <v>57</v>
      </c>
      <c>
        <f>(M102*21)/100</f>
      </c>
      <c t="s">
        <v>28</v>
      </c>
    </row>
    <row r="103" spans="1:5" ht="25.5">
      <c r="A103" s="35" t="s">
        <v>58</v>
      </c>
      <c r="E103" s="39" t="s">
        <v>15282</v>
      </c>
    </row>
    <row r="104" spans="1:5" ht="12.75">
      <c r="A104" s="35" t="s">
        <v>59</v>
      </c>
      <c r="E104" s="40" t="s">
        <v>15281</v>
      </c>
    </row>
    <row r="105" spans="1:5" ht="12.75">
      <c r="A105" t="s">
        <v>61</v>
      </c>
      <c r="E105" s="39" t="s">
        <v>776</v>
      </c>
    </row>
    <row r="106" spans="1:16" ht="25.5">
      <c r="A106" t="s">
        <v>53</v>
      </c>
      <c s="34" t="s">
        <v>79</v>
      </c>
      <c s="34" t="s">
        <v>15283</v>
      </c>
      <c s="35" t="s">
        <v>5</v>
      </c>
      <c s="6" t="s">
        <v>15284</v>
      </c>
      <c s="36" t="s">
        <v>115</v>
      </c>
      <c s="37">
        <v>137</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15285</v>
      </c>
    </row>
    <row r="109" spans="1:5" ht="12.75">
      <c r="A109" t="s">
        <v>61</v>
      </c>
      <c r="E109" s="39" t="s">
        <v>62</v>
      </c>
    </row>
    <row r="110" spans="1:16" ht="25.5">
      <c r="A110" t="s">
        <v>53</v>
      </c>
      <c s="34" t="s">
        <v>83</v>
      </c>
      <c s="34" t="s">
        <v>15286</v>
      </c>
      <c s="35" t="s">
        <v>5</v>
      </c>
      <c s="6" t="s">
        <v>15287</v>
      </c>
      <c s="36" t="s">
        <v>115</v>
      </c>
      <c s="37">
        <v>9</v>
      </c>
      <c s="36">
        <v>0</v>
      </c>
      <c s="36">
        <f>ROUND(G110*H110,6)</f>
      </c>
      <c r="L110" s="38">
        <v>0</v>
      </c>
      <c s="32">
        <f>ROUND(ROUND(L110,2)*ROUND(G110,3),2)</f>
      </c>
      <c s="36" t="s">
        <v>57</v>
      </c>
      <c>
        <f>(M110*21)/100</f>
      </c>
      <c t="s">
        <v>28</v>
      </c>
    </row>
    <row r="111" spans="1:5" ht="12.75">
      <c r="A111" s="35" t="s">
        <v>58</v>
      </c>
      <c r="E111" s="39" t="s">
        <v>15288</v>
      </c>
    </row>
    <row r="112" spans="1:5" ht="12.75">
      <c r="A112" s="35" t="s">
        <v>59</v>
      </c>
      <c r="E112" s="40" t="s">
        <v>15289</v>
      </c>
    </row>
    <row r="113" spans="1:5" ht="12.75">
      <c r="A113" t="s">
        <v>61</v>
      </c>
      <c r="E113" s="39" t="s">
        <v>62</v>
      </c>
    </row>
    <row r="114" spans="1:16" ht="12.75">
      <c r="A114" t="s">
        <v>53</v>
      </c>
      <c s="34" t="s">
        <v>88</v>
      </c>
      <c s="34" t="s">
        <v>15290</v>
      </c>
      <c s="35" t="s">
        <v>5</v>
      </c>
      <c s="6" t="s">
        <v>15291</v>
      </c>
      <c s="36" t="s">
        <v>115</v>
      </c>
      <c s="37">
        <v>142</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15292</v>
      </c>
    </row>
    <row r="117" spans="1:5" ht="12.75">
      <c r="A117" t="s">
        <v>61</v>
      </c>
      <c r="E117" s="39" t="s">
        <v>62</v>
      </c>
    </row>
    <row r="118" spans="1:16" ht="25.5">
      <c r="A118" t="s">
        <v>53</v>
      </c>
      <c s="34" t="s">
        <v>91</v>
      </c>
      <c s="34" t="s">
        <v>15293</v>
      </c>
      <c s="35" t="s">
        <v>5</v>
      </c>
      <c s="6" t="s">
        <v>15294</v>
      </c>
      <c s="36" t="s">
        <v>115</v>
      </c>
      <c s="37">
        <v>1</v>
      </c>
      <c s="36">
        <v>0</v>
      </c>
      <c s="36">
        <f>ROUND(G118*H118,6)</f>
      </c>
      <c r="L118" s="38">
        <v>0</v>
      </c>
      <c s="32">
        <f>ROUND(ROUND(L118,2)*ROUND(G118,3),2)</f>
      </c>
      <c s="36" t="s">
        <v>57</v>
      </c>
      <c>
        <f>(M118*21)/100</f>
      </c>
      <c t="s">
        <v>28</v>
      </c>
    </row>
    <row r="119" spans="1:5" ht="12.75">
      <c r="A119" s="35" t="s">
        <v>58</v>
      </c>
      <c r="E119" s="39" t="s">
        <v>15295</v>
      </c>
    </row>
    <row r="120" spans="1:5" ht="12.75">
      <c r="A120" s="35" t="s">
        <v>59</v>
      </c>
      <c r="E120" s="40" t="s">
        <v>15296</v>
      </c>
    </row>
    <row r="121" spans="1:5" ht="12.75">
      <c r="A121" t="s">
        <v>61</v>
      </c>
      <c r="E121" s="39" t="s">
        <v>62</v>
      </c>
    </row>
    <row r="122" spans="1:16" ht="25.5">
      <c r="A122" t="s">
        <v>53</v>
      </c>
      <c s="34" t="s">
        <v>94</v>
      </c>
      <c s="34" t="s">
        <v>15297</v>
      </c>
      <c s="35" t="s">
        <v>5</v>
      </c>
      <c s="6" t="s">
        <v>15298</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15299</v>
      </c>
    </row>
    <row r="125" spans="1:5" ht="12.75">
      <c r="A125" t="s">
        <v>61</v>
      </c>
      <c r="E125" s="39" t="s">
        <v>776</v>
      </c>
    </row>
    <row r="126" spans="1:16" ht="25.5">
      <c r="A126" t="s">
        <v>53</v>
      </c>
      <c s="34" t="s">
        <v>97</v>
      </c>
      <c s="34" t="s">
        <v>15300</v>
      </c>
      <c s="35" t="s">
        <v>5</v>
      </c>
      <c s="6" t="s">
        <v>15301</v>
      </c>
      <c s="36" t="s">
        <v>115</v>
      </c>
      <c s="37">
        <v>1</v>
      </c>
      <c s="36">
        <v>0</v>
      </c>
      <c s="36">
        <f>ROUND(G126*H126,6)</f>
      </c>
      <c r="L126" s="38">
        <v>0</v>
      </c>
      <c s="32">
        <f>ROUND(ROUND(L126,2)*ROUND(G126,3),2)</f>
      </c>
      <c s="36" t="s">
        <v>57</v>
      </c>
      <c>
        <f>(M126*21)/100</f>
      </c>
      <c t="s">
        <v>28</v>
      </c>
    </row>
    <row r="127" spans="1:5" ht="12.75">
      <c r="A127" s="35" t="s">
        <v>58</v>
      </c>
      <c r="E127" s="39" t="s">
        <v>15302</v>
      </c>
    </row>
    <row r="128" spans="1:5" ht="12.75">
      <c r="A128" s="35" t="s">
        <v>59</v>
      </c>
      <c r="E128" s="40" t="s">
        <v>15296</v>
      </c>
    </row>
    <row r="129" spans="1:5" ht="12.75">
      <c r="A129" t="s">
        <v>61</v>
      </c>
      <c r="E129" s="39" t="s">
        <v>62</v>
      </c>
    </row>
    <row r="130" spans="1:16" ht="25.5">
      <c r="A130" t="s">
        <v>53</v>
      </c>
      <c s="34" t="s">
        <v>100</v>
      </c>
      <c s="34" t="s">
        <v>15303</v>
      </c>
      <c s="35" t="s">
        <v>5</v>
      </c>
      <c s="6" t="s">
        <v>15304</v>
      </c>
      <c s="36" t="s">
        <v>115</v>
      </c>
      <c s="37">
        <v>1</v>
      </c>
      <c s="36">
        <v>0</v>
      </c>
      <c s="36">
        <f>ROUND(G130*H130,6)</f>
      </c>
      <c r="L130" s="38">
        <v>0</v>
      </c>
      <c s="32">
        <f>ROUND(ROUND(L130,2)*ROUND(G130,3),2)</f>
      </c>
      <c s="36" t="s">
        <v>57</v>
      </c>
      <c>
        <f>(M130*21)/100</f>
      </c>
      <c t="s">
        <v>28</v>
      </c>
    </row>
    <row r="131" spans="1:5" ht="12.75">
      <c r="A131" s="35" t="s">
        <v>58</v>
      </c>
      <c r="E131" s="39" t="s">
        <v>15305</v>
      </c>
    </row>
    <row r="132" spans="1:5" ht="12.75">
      <c r="A132" s="35" t="s">
        <v>59</v>
      </c>
      <c r="E132" s="40" t="s">
        <v>15296</v>
      </c>
    </row>
    <row r="133" spans="1:5" ht="12.75">
      <c r="A133" t="s">
        <v>61</v>
      </c>
      <c r="E133" s="39" t="s">
        <v>62</v>
      </c>
    </row>
    <row r="134" spans="1:16" ht="25.5">
      <c r="A134" t="s">
        <v>53</v>
      </c>
      <c s="34" t="s">
        <v>103</v>
      </c>
      <c s="34" t="s">
        <v>15306</v>
      </c>
      <c s="35" t="s">
        <v>5</v>
      </c>
      <c s="6" t="s">
        <v>15307</v>
      </c>
      <c s="36" t="s">
        <v>115</v>
      </c>
      <c s="37">
        <v>1</v>
      </c>
      <c s="36">
        <v>0</v>
      </c>
      <c s="36">
        <f>ROUND(G134*H134,6)</f>
      </c>
      <c r="L134" s="38">
        <v>0</v>
      </c>
      <c s="32">
        <f>ROUND(ROUND(L134,2)*ROUND(G134,3),2)</f>
      </c>
      <c s="36" t="s">
        <v>57</v>
      </c>
      <c>
        <f>(M134*21)/100</f>
      </c>
      <c t="s">
        <v>28</v>
      </c>
    </row>
    <row r="135" spans="1:5" ht="12.75">
      <c r="A135" s="35" t="s">
        <v>58</v>
      </c>
      <c r="E135" s="39" t="s">
        <v>15305</v>
      </c>
    </row>
    <row r="136" spans="1:5" ht="12.75">
      <c r="A136" s="35" t="s">
        <v>59</v>
      </c>
      <c r="E136" s="40" t="s">
        <v>15296</v>
      </c>
    </row>
    <row r="137" spans="1:5" ht="12.75">
      <c r="A137" t="s">
        <v>61</v>
      </c>
      <c r="E137" s="39" t="s">
        <v>62</v>
      </c>
    </row>
    <row r="138" spans="1:16" ht="25.5">
      <c r="A138" t="s">
        <v>53</v>
      </c>
      <c s="34" t="s">
        <v>106</v>
      </c>
      <c s="34" t="s">
        <v>14647</v>
      </c>
      <c s="35" t="s">
        <v>5</v>
      </c>
      <c s="6" t="s">
        <v>14923</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15308</v>
      </c>
    </row>
    <row r="141" spans="1:5" ht="12.75">
      <c r="A141" t="s">
        <v>61</v>
      </c>
      <c r="E141" s="39" t="s">
        <v>62</v>
      </c>
    </row>
    <row r="142" spans="1:16" ht="12.75">
      <c r="A142" t="s">
        <v>53</v>
      </c>
      <c s="34" t="s">
        <v>109</v>
      </c>
      <c s="34" t="s">
        <v>15309</v>
      </c>
      <c s="35" t="s">
        <v>5</v>
      </c>
      <c s="6" t="s">
        <v>15310</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15308</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23</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15311</v>
      </c>
    </row>
    <row r="161" spans="1:5" ht="12.75">
      <c r="A161" t="s">
        <v>61</v>
      </c>
      <c r="E161" s="39" t="s">
        <v>62</v>
      </c>
    </row>
    <row r="162" spans="1:16" ht="12.75">
      <c r="A162" t="s">
        <v>53</v>
      </c>
      <c s="34" t="s">
        <v>125</v>
      </c>
      <c s="34" t="s">
        <v>8163</v>
      </c>
      <c s="35" t="s">
        <v>5</v>
      </c>
      <c s="6" t="s">
        <v>8164</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15312</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15313</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15314</v>
      </c>
    </row>
    <row r="177" spans="1:5" ht="12.75">
      <c r="A177" t="s">
        <v>61</v>
      </c>
      <c r="E177" s="39" t="s">
        <v>62</v>
      </c>
    </row>
    <row r="178" spans="1:16" ht="25.5">
      <c r="A178" t="s">
        <v>53</v>
      </c>
      <c s="34" t="s">
        <v>140</v>
      </c>
      <c s="34" t="s">
        <v>15315</v>
      </c>
      <c s="35" t="s">
        <v>5</v>
      </c>
      <c s="6" t="s">
        <v>15316</v>
      </c>
      <c s="36" t="s">
        <v>115</v>
      </c>
      <c s="37">
        <v>160</v>
      </c>
      <c s="36">
        <v>0</v>
      </c>
      <c s="36">
        <f>ROUND(G178*H178,6)</f>
      </c>
      <c r="L178" s="38">
        <v>0</v>
      </c>
      <c s="32">
        <f>ROUND(ROUND(L178,2)*ROUND(G178,3),2)</f>
      </c>
      <c s="36" t="s">
        <v>57</v>
      </c>
      <c>
        <f>(M178*21)/100</f>
      </c>
      <c t="s">
        <v>28</v>
      </c>
    </row>
    <row r="179" spans="1:5" ht="12.75">
      <c r="A179" s="35" t="s">
        <v>58</v>
      </c>
      <c r="E179" s="39" t="s">
        <v>15317</v>
      </c>
    </row>
    <row r="180" spans="1:5" ht="25.5">
      <c r="A180" s="35" t="s">
        <v>59</v>
      </c>
      <c r="E180" s="40" t="s">
        <v>15318</v>
      </c>
    </row>
    <row r="181" spans="1:5" ht="12.75">
      <c r="A181" t="s">
        <v>61</v>
      </c>
      <c r="E181" s="39" t="s">
        <v>776</v>
      </c>
    </row>
    <row r="182" spans="1:16" ht="12.75">
      <c r="A182" t="s">
        <v>53</v>
      </c>
      <c s="34" t="s">
        <v>143</v>
      </c>
      <c s="34" t="s">
        <v>3507</v>
      </c>
      <c s="35" t="s">
        <v>5</v>
      </c>
      <c s="6" t="s">
        <v>3508</v>
      </c>
      <c s="36" t="s">
        <v>115</v>
      </c>
      <c s="37">
        <v>140</v>
      </c>
      <c s="36">
        <v>0</v>
      </c>
      <c s="36">
        <f>ROUND(G182*H182,6)</f>
      </c>
      <c r="L182" s="38">
        <v>0</v>
      </c>
      <c s="32">
        <f>ROUND(ROUND(L182,2)*ROUND(G182,3),2)</f>
      </c>
      <c s="36" t="s">
        <v>57</v>
      </c>
      <c>
        <f>(M182*21)/100</f>
      </c>
      <c t="s">
        <v>28</v>
      </c>
    </row>
    <row r="183" spans="1:5" ht="12.75">
      <c r="A183" s="35" t="s">
        <v>58</v>
      </c>
      <c r="E183" s="39" t="s">
        <v>15317</v>
      </c>
    </row>
    <row r="184" spans="1:5" ht="25.5">
      <c r="A184" s="35" t="s">
        <v>59</v>
      </c>
      <c r="E184" s="40" t="s">
        <v>15319</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15320</v>
      </c>
    </row>
    <row r="189" spans="1:5" ht="12.75">
      <c r="A189" t="s">
        <v>61</v>
      </c>
      <c r="E189" s="39" t="s">
        <v>776</v>
      </c>
    </row>
    <row r="190" spans="1:16" ht="12.75">
      <c r="A190" t="s">
        <v>53</v>
      </c>
      <c s="34" t="s">
        <v>151</v>
      </c>
      <c s="34" t="s">
        <v>6856</v>
      </c>
      <c s="35" t="s">
        <v>5</v>
      </c>
      <c s="6" t="s">
        <v>3843</v>
      </c>
      <c s="36" t="s">
        <v>3844</v>
      </c>
      <c s="37">
        <v>1</v>
      </c>
      <c s="36">
        <v>0</v>
      </c>
      <c s="36">
        <f>ROUND(G190*H190,6)</f>
      </c>
      <c r="L190" s="38">
        <v>0</v>
      </c>
      <c s="32">
        <f>ROUND(ROUND(L190,2)*ROUND(G190,3),2)</f>
      </c>
      <c s="36" t="s">
        <v>57</v>
      </c>
      <c>
        <f>(M190*21)/100</f>
      </c>
      <c t="s">
        <v>28</v>
      </c>
    </row>
    <row r="191" spans="1:5" ht="25.5">
      <c r="A191" s="35" t="s">
        <v>58</v>
      </c>
      <c r="E191" s="39" t="s">
        <v>15321</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14723</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15322</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15323</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14726</v>
      </c>
      <c s="41">
        <f>Rekapitulace!C116</f>
      </c>
      <c s="20" t="s">
        <v>0</v>
      </c>
      <c t="s">
        <v>23</v>
      </c>
      <c t="s">
        <v>28</v>
      </c>
    </row>
    <row r="4" spans="1:16" ht="32" customHeight="1">
      <c r="A4" s="24" t="s">
        <v>20</v>
      </c>
      <c s="25" t="s">
        <v>29</v>
      </c>
      <c s="27" t="s">
        <v>14726</v>
      </c>
      <c r="E4" s="26" t="s">
        <v>14727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15326</v>
      </c>
      <c r="E8" s="30" t="s">
        <v>15325</v>
      </c>
      <c r="J8" s="29">
        <f>0+J9+J14+J19+J24+J77+J194</f>
      </c>
      <c s="29">
        <f>0+K9+K14+K19+K24+K77+K194</f>
      </c>
      <c s="29">
        <f>0+L9+L14+L19+L24+L77+L194</f>
      </c>
      <c s="29">
        <f>0+M9+M14+M19+M24+M77+M194</f>
      </c>
    </row>
    <row r="9" spans="1:13" ht="12.75">
      <c r="A9" t="s">
        <v>50</v>
      </c>
      <c r="C9" s="31" t="s">
        <v>3840</v>
      </c>
      <c r="E9" s="33" t="s">
        <v>5731</v>
      </c>
      <c r="J9" s="32">
        <f>0</f>
      </c>
      <c s="32">
        <f>0</f>
      </c>
      <c s="32">
        <f>0+L10</f>
      </c>
      <c s="32">
        <f>0+M10</f>
      </c>
    </row>
    <row r="10" spans="1:16" ht="12.75">
      <c r="A10" t="s">
        <v>53</v>
      </c>
      <c s="34" t="s">
        <v>200</v>
      </c>
      <c s="34" t="s">
        <v>14553</v>
      </c>
      <c s="35" t="s">
        <v>5</v>
      </c>
      <c s="6" t="s">
        <v>14554</v>
      </c>
      <c s="36" t="s">
        <v>427</v>
      </c>
      <c s="37">
        <v>12</v>
      </c>
      <c s="36">
        <v>0</v>
      </c>
      <c s="36">
        <f>ROUND(G10*H10,6)</f>
      </c>
      <c r="L10" s="38">
        <v>0</v>
      </c>
      <c s="32">
        <f>ROUND(ROUND(L10,2)*ROUND(G10,3),2)</f>
      </c>
      <c s="36" t="s">
        <v>57</v>
      </c>
      <c>
        <f>(M10*21)/100</f>
      </c>
      <c t="s">
        <v>28</v>
      </c>
    </row>
    <row r="11" spans="1:5" ht="12.75">
      <c r="A11" s="35" t="s">
        <v>58</v>
      </c>
      <c r="E11" s="39" t="s">
        <v>5</v>
      </c>
    </row>
    <row r="12" spans="1:5" ht="12.75">
      <c r="A12" s="35" t="s">
        <v>59</v>
      </c>
      <c r="E12" s="40" t="s">
        <v>5</v>
      </c>
    </row>
    <row r="13" spans="1:5" ht="12.75">
      <c r="A13" t="s">
        <v>61</v>
      </c>
      <c r="E13" s="39" t="s">
        <v>776</v>
      </c>
    </row>
    <row r="14" spans="1:13" ht="12.75">
      <c r="A14" t="s">
        <v>50</v>
      </c>
      <c r="C14" s="31" t="s">
        <v>97</v>
      </c>
      <c r="E14" s="33" t="s">
        <v>8499</v>
      </c>
      <c r="J14" s="32">
        <f>0</f>
      </c>
      <c s="32">
        <f>0</f>
      </c>
      <c s="32">
        <f>0+L15</f>
      </c>
      <c s="32">
        <f>0+M15</f>
      </c>
    </row>
    <row r="15" spans="1:16" ht="12.75">
      <c r="A15" t="s">
        <v>53</v>
      </c>
      <c s="34" t="s">
        <v>194</v>
      </c>
      <c s="34" t="s">
        <v>74</v>
      </c>
      <c s="35" t="s">
        <v>5</v>
      </c>
      <c s="6" t="s">
        <v>75</v>
      </c>
      <c s="36" t="s">
        <v>65</v>
      </c>
      <c s="37">
        <v>33</v>
      </c>
      <c s="36">
        <v>0</v>
      </c>
      <c s="36">
        <f>ROUND(G15*H15,6)</f>
      </c>
      <c r="L15" s="38">
        <v>0</v>
      </c>
      <c s="32">
        <f>ROUND(ROUND(L15,2)*ROUND(G15,3),2)</f>
      </c>
      <c s="36" t="s">
        <v>57</v>
      </c>
      <c>
        <f>(M15*21)/100</f>
      </c>
      <c t="s">
        <v>28</v>
      </c>
    </row>
    <row r="16" spans="1:5" ht="12.75">
      <c r="A16" s="35" t="s">
        <v>58</v>
      </c>
      <c r="E16" s="39" t="s">
        <v>5</v>
      </c>
    </row>
    <row r="17" spans="1:5" ht="12.75">
      <c r="A17" s="35" t="s">
        <v>59</v>
      </c>
      <c r="E17" s="40" t="s">
        <v>5</v>
      </c>
    </row>
    <row r="18" spans="1:5" ht="12.75">
      <c r="A18" t="s">
        <v>61</v>
      </c>
      <c r="E18" s="39" t="s">
        <v>776</v>
      </c>
    </row>
    <row r="19" spans="1:13" ht="12.75">
      <c r="A19" t="s">
        <v>50</v>
      </c>
      <c r="C19" s="31" t="s">
        <v>109</v>
      </c>
      <c r="E19" s="33" t="s">
        <v>14558</v>
      </c>
      <c r="J19" s="32">
        <f>0</f>
      </c>
      <c s="32">
        <f>0</f>
      </c>
      <c s="32">
        <f>0+L20</f>
      </c>
      <c s="32">
        <f>0+M20</f>
      </c>
    </row>
    <row r="20" spans="1:16" ht="12.75">
      <c r="A20" t="s">
        <v>53</v>
      </c>
      <c s="34" t="s">
        <v>197</v>
      </c>
      <c s="34" t="s">
        <v>84</v>
      </c>
      <c s="35" t="s">
        <v>5</v>
      </c>
      <c s="6" t="s">
        <v>85</v>
      </c>
      <c s="36" t="s">
        <v>65</v>
      </c>
      <c s="37">
        <v>33</v>
      </c>
      <c s="36">
        <v>0</v>
      </c>
      <c s="36">
        <f>ROUND(G20*H20,6)</f>
      </c>
      <c r="L20" s="38">
        <v>0</v>
      </c>
      <c s="32">
        <f>ROUND(ROUND(L20,2)*ROUND(G20,3),2)</f>
      </c>
      <c s="36" t="s">
        <v>57</v>
      </c>
      <c>
        <f>(M20*21)/100</f>
      </c>
      <c t="s">
        <v>28</v>
      </c>
    </row>
    <row r="21" spans="1:5" ht="12.75">
      <c r="A21" s="35" t="s">
        <v>58</v>
      </c>
      <c r="E21" s="39" t="s">
        <v>5</v>
      </c>
    </row>
    <row r="22" spans="1:5" ht="12.75">
      <c r="A22" s="35" t="s">
        <v>59</v>
      </c>
      <c r="E22" s="40" t="s">
        <v>5</v>
      </c>
    </row>
    <row r="23" spans="1:5" ht="12.75">
      <c r="A23" t="s">
        <v>61</v>
      </c>
      <c r="E23" s="39" t="s">
        <v>776</v>
      </c>
    </row>
    <row r="24" spans="1:13" ht="12.75">
      <c r="A24" t="s">
        <v>50</v>
      </c>
      <c r="C24" s="31" t="s">
        <v>86</v>
      </c>
      <c r="E24" s="33" t="s">
        <v>8171</v>
      </c>
      <c r="J24" s="32">
        <f>0</f>
      </c>
      <c s="32">
        <f>0</f>
      </c>
      <c s="32">
        <f>0+L25+L29+L33+L37+L41+L45+L49+L53+L57+L61+L65+L69+L73</f>
      </c>
      <c s="32">
        <f>0+M25+M29+M33+M37+M41+M45+M49+M53+M57+M61+M65+M69+M73</f>
      </c>
    </row>
    <row r="25" spans="1:16" ht="25.5">
      <c r="A25" t="s">
        <v>53</v>
      </c>
      <c s="34" t="s">
        <v>155</v>
      </c>
      <c s="34" t="s">
        <v>15259</v>
      </c>
      <c s="35" t="s">
        <v>5</v>
      </c>
      <c s="6" t="s">
        <v>15260</v>
      </c>
      <c s="36" t="s">
        <v>82</v>
      </c>
      <c s="37">
        <v>165</v>
      </c>
      <c s="36">
        <v>0</v>
      </c>
      <c s="36">
        <f>ROUND(G25*H25,6)</f>
      </c>
      <c r="L25" s="38">
        <v>0</v>
      </c>
      <c s="32">
        <f>ROUND(ROUND(L25,2)*ROUND(G25,3),2)</f>
      </c>
      <c s="36" t="s">
        <v>57</v>
      </c>
      <c>
        <f>(M25*21)/100</f>
      </c>
      <c t="s">
        <v>28</v>
      </c>
    </row>
    <row r="26" spans="1:5" ht="12.75">
      <c r="A26" s="35" t="s">
        <v>58</v>
      </c>
      <c r="E26" s="39" t="s">
        <v>1770</v>
      </c>
    </row>
    <row r="27" spans="1:5" ht="12.75">
      <c r="A27" s="35" t="s">
        <v>59</v>
      </c>
      <c r="E27" s="40" t="s">
        <v>15261</v>
      </c>
    </row>
    <row r="28" spans="1:5" ht="12.75">
      <c r="A28" t="s">
        <v>61</v>
      </c>
      <c r="E28" s="39" t="s">
        <v>62</v>
      </c>
    </row>
    <row r="29" spans="1:16" ht="25.5">
      <c r="A29" t="s">
        <v>53</v>
      </c>
      <c s="34" t="s">
        <v>158</v>
      </c>
      <c s="34" t="s">
        <v>4133</v>
      </c>
      <c s="35" t="s">
        <v>5</v>
      </c>
      <c s="6" t="s">
        <v>4134</v>
      </c>
      <c s="36" t="s">
        <v>82</v>
      </c>
      <c s="37">
        <v>715</v>
      </c>
      <c s="36">
        <v>0</v>
      </c>
      <c s="36">
        <f>ROUND(G29*H29,6)</f>
      </c>
      <c r="L29" s="38">
        <v>0</v>
      </c>
      <c s="32">
        <f>ROUND(ROUND(L29,2)*ROUND(G29,3),2)</f>
      </c>
      <c s="36" t="s">
        <v>57</v>
      </c>
      <c>
        <f>(M29*21)/100</f>
      </c>
      <c t="s">
        <v>28</v>
      </c>
    </row>
    <row r="30" spans="1:5" ht="12.75">
      <c r="A30" s="35" t="s">
        <v>58</v>
      </c>
      <c r="E30" s="39" t="s">
        <v>1770</v>
      </c>
    </row>
    <row r="31" spans="1:5" ht="12.75">
      <c r="A31" s="35" t="s">
        <v>59</v>
      </c>
      <c r="E31" s="40" t="s">
        <v>15262</v>
      </c>
    </row>
    <row r="32" spans="1:5" ht="12.75">
      <c r="A32" t="s">
        <v>61</v>
      </c>
      <c r="E32" s="39" t="s">
        <v>776</v>
      </c>
    </row>
    <row r="33" spans="1:16" ht="12.75">
      <c r="A33" t="s">
        <v>53</v>
      </c>
      <c s="34" t="s">
        <v>161</v>
      </c>
      <c s="34" t="s">
        <v>14807</v>
      </c>
      <c s="35" t="s">
        <v>5</v>
      </c>
      <c s="6" t="s">
        <v>14808</v>
      </c>
      <c s="36" t="s">
        <v>82</v>
      </c>
      <c s="37">
        <v>380</v>
      </c>
      <c s="36">
        <v>0</v>
      </c>
      <c s="36">
        <f>ROUND(G33*H33,6)</f>
      </c>
      <c r="L33" s="38">
        <v>0</v>
      </c>
      <c s="32">
        <f>ROUND(ROUND(L33,2)*ROUND(G33,3),2)</f>
      </c>
      <c s="36" t="s">
        <v>57</v>
      </c>
      <c>
        <f>(M33*21)/100</f>
      </c>
      <c t="s">
        <v>28</v>
      </c>
    </row>
    <row r="34" spans="1:5" ht="12.75">
      <c r="A34" s="35" t="s">
        <v>58</v>
      </c>
      <c r="E34" s="39" t="s">
        <v>15263</v>
      </c>
    </row>
    <row r="35" spans="1:5" ht="12.75">
      <c r="A35" s="35" t="s">
        <v>59</v>
      </c>
      <c r="E35" s="40" t="s">
        <v>4224</v>
      </c>
    </row>
    <row r="36" spans="1:5" ht="12.75">
      <c r="A36" t="s">
        <v>61</v>
      </c>
      <c r="E36" s="39" t="s">
        <v>7313</v>
      </c>
    </row>
    <row r="37" spans="1:16" ht="12.75">
      <c r="A37" t="s">
        <v>53</v>
      </c>
      <c s="34" t="s">
        <v>164</v>
      </c>
      <c s="34" t="s">
        <v>848</v>
      </c>
      <c s="35" t="s">
        <v>5</v>
      </c>
      <c s="6" t="s">
        <v>849</v>
      </c>
      <c s="36" t="s">
        <v>115</v>
      </c>
      <c s="37">
        <v>18</v>
      </c>
      <c s="36">
        <v>0</v>
      </c>
      <c s="36">
        <f>ROUND(G37*H37,6)</f>
      </c>
      <c r="L37" s="38">
        <v>0</v>
      </c>
      <c s="32">
        <f>ROUND(ROUND(L37,2)*ROUND(G37,3),2)</f>
      </c>
      <c s="36" t="s">
        <v>57</v>
      </c>
      <c>
        <f>(M37*21)/100</f>
      </c>
      <c t="s">
        <v>28</v>
      </c>
    </row>
    <row r="38" spans="1:5" ht="12.75">
      <c r="A38" s="35" t="s">
        <v>58</v>
      </c>
      <c r="E38" s="39" t="s">
        <v>14739</v>
      </c>
    </row>
    <row r="39" spans="1:5" ht="12.75">
      <c r="A39" s="35" t="s">
        <v>59</v>
      </c>
      <c r="E39" s="40" t="s">
        <v>4224</v>
      </c>
    </row>
    <row r="40" spans="1:5" ht="12.75">
      <c r="A40" t="s">
        <v>61</v>
      </c>
      <c r="E40" s="39" t="s">
        <v>7313</v>
      </c>
    </row>
    <row r="41" spans="1:16" ht="25.5">
      <c r="A41" t="s">
        <v>53</v>
      </c>
      <c s="34" t="s">
        <v>167</v>
      </c>
      <c s="34" t="s">
        <v>4139</v>
      </c>
      <c s="35" t="s">
        <v>5</v>
      </c>
      <c s="6" t="s">
        <v>4140</v>
      </c>
      <c s="36" t="s">
        <v>115</v>
      </c>
      <c s="37">
        <v>640</v>
      </c>
      <c s="36">
        <v>0</v>
      </c>
      <c s="36">
        <f>ROUND(G41*H41,6)</f>
      </c>
      <c r="L41" s="38">
        <v>0</v>
      </c>
      <c s="32">
        <f>ROUND(ROUND(L41,2)*ROUND(G41,3),2)</f>
      </c>
      <c s="36" t="s">
        <v>57</v>
      </c>
      <c>
        <f>(M41*21)/100</f>
      </c>
      <c t="s">
        <v>28</v>
      </c>
    </row>
    <row r="42" spans="1:5" ht="12.75">
      <c r="A42" s="35" t="s">
        <v>58</v>
      </c>
      <c r="E42" s="39" t="s">
        <v>5</v>
      </c>
    </row>
    <row r="43" spans="1:5" ht="12.75">
      <c r="A43" s="35" t="s">
        <v>59</v>
      </c>
      <c r="E43" s="40" t="s">
        <v>15264</v>
      </c>
    </row>
    <row r="44" spans="1:5" ht="12.75">
      <c r="A44" t="s">
        <v>61</v>
      </c>
      <c r="E44" s="39" t="s">
        <v>776</v>
      </c>
    </row>
    <row r="45" spans="1:16" ht="25.5">
      <c r="A45" t="s">
        <v>53</v>
      </c>
      <c s="34" t="s">
        <v>170</v>
      </c>
      <c s="34" t="s">
        <v>1240</v>
      </c>
      <c s="35" t="s">
        <v>5</v>
      </c>
      <c s="6" t="s">
        <v>1241</v>
      </c>
      <c s="36" t="s">
        <v>115</v>
      </c>
      <c s="37">
        <v>640</v>
      </c>
      <c s="36">
        <v>0</v>
      </c>
      <c s="36">
        <f>ROUND(G45*H45,6)</f>
      </c>
      <c r="L45" s="38">
        <v>0</v>
      </c>
      <c s="32">
        <f>ROUND(ROUND(L45,2)*ROUND(G45,3),2)</f>
      </c>
      <c s="36" t="s">
        <v>57</v>
      </c>
      <c>
        <f>(M45*21)/100</f>
      </c>
      <c t="s">
        <v>28</v>
      </c>
    </row>
    <row r="46" spans="1:5" ht="12.75">
      <c r="A46" s="35" t="s">
        <v>58</v>
      </c>
      <c r="E46" s="39" t="s">
        <v>5</v>
      </c>
    </row>
    <row r="47" spans="1:5" ht="12.75">
      <c r="A47" s="35" t="s">
        <v>59</v>
      </c>
      <c r="E47" s="40" t="s">
        <v>15264</v>
      </c>
    </row>
    <row r="48" spans="1:5" ht="12.75">
      <c r="A48" t="s">
        <v>61</v>
      </c>
      <c r="E48" s="39" t="s">
        <v>776</v>
      </c>
    </row>
    <row r="49" spans="1:16" ht="12.75">
      <c r="A49" t="s">
        <v>53</v>
      </c>
      <c s="34" t="s">
        <v>173</v>
      </c>
      <c s="34" t="s">
        <v>110</v>
      </c>
      <c s="35" t="s">
        <v>5</v>
      </c>
      <c s="6" t="s">
        <v>111</v>
      </c>
      <c s="36" t="s">
        <v>56</v>
      </c>
      <c s="37">
        <v>14</v>
      </c>
      <c s="36">
        <v>0</v>
      </c>
      <c s="36">
        <f>ROUND(G49*H49,6)</f>
      </c>
      <c r="L49" s="38">
        <v>0</v>
      </c>
      <c s="32">
        <f>ROUND(ROUND(L49,2)*ROUND(G49,3),2)</f>
      </c>
      <c s="36" t="s">
        <v>57</v>
      </c>
      <c>
        <f>(M49*21)/100</f>
      </c>
      <c t="s">
        <v>28</v>
      </c>
    </row>
    <row r="50" spans="1:5" ht="12.75">
      <c r="A50" s="35" t="s">
        <v>58</v>
      </c>
      <c r="E50" s="39" t="s">
        <v>5</v>
      </c>
    </row>
    <row r="51" spans="1:5" ht="12.75">
      <c r="A51" s="35" t="s">
        <v>59</v>
      </c>
      <c r="E51" s="40" t="s">
        <v>15265</v>
      </c>
    </row>
    <row r="52" spans="1:5" ht="12.75">
      <c r="A52" t="s">
        <v>61</v>
      </c>
      <c r="E52" s="39" t="s">
        <v>776</v>
      </c>
    </row>
    <row r="53" spans="1:16" ht="25.5">
      <c r="A53" t="s">
        <v>53</v>
      </c>
      <c s="34" t="s">
        <v>176</v>
      </c>
      <c s="34" t="s">
        <v>803</v>
      </c>
      <c s="35" t="s">
        <v>5</v>
      </c>
      <c s="6" t="s">
        <v>804</v>
      </c>
      <c s="36" t="s">
        <v>115</v>
      </c>
      <c s="37">
        <v>9</v>
      </c>
      <c s="36">
        <v>0</v>
      </c>
      <c s="36">
        <f>ROUND(G53*H53,6)</f>
      </c>
      <c r="L53" s="38">
        <v>0</v>
      </c>
      <c s="32">
        <f>ROUND(ROUND(L53,2)*ROUND(G53,3),2)</f>
      </c>
      <c s="36" t="s">
        <v>57</v>
      </c>
      <c>
        <f>(M53*21)/100</f>
      </c>
      <c t="s">
        <v>28</v>
      </c>
    </row>
    <row r="54" spans="1:5" ht="12.75">
      <c r="A54" s="35" t="s">
        <v>58</v>
      </c>
      <c r="E54" s="39" t="s">
        <v>5</v>
      </c>
    </row>
    <row r="55" spans="1:5" ht="12.75">
      <c r="A55" s="35" t="s">
        <v>59</v>
      </c>
      <c r="E55" s="40" t="s">
        <v>15266</v>
      </c>
    </row>
    <row r="56" spans="1:5" ht="12.75">
      <c r="A56" t="s">
        <v>61</v>
      </c>
      <c r="E56" s="39" t="s">
        <v>776</v>
      </c>
    </row>
    <row r="57" spans="1:16" ht="25.5">
      <c r="A57" t="s">
        <v>53</v>
      </c>
      <c s="34" t="s">
        <v>179</v>
      </c>
      <c s="34" t="s">
        <v>797</v>
      </c>
      <c s="35" t="s">
        <v>5</v>
      </c>
      <c s="6" t="s">
        <v>798</v>
      </c>
      <c s="36" t="s">
        <v>115</v>
      </c>
      <c s="37">
        <v>18</v>
      </c>
      <c s="36">
        <v>0</v>
      </c>
      <c s="36">
        <f>ROUND(G57*H57,6)</f>
      </c>
      <c r="L57" s="38">
        <v>0</v>
      </c>
      <c s="32">
        <f>ROUND(ROUND(L57,2)*ROUND(G57,3),2)</f>
      </c>
      <c s="36" t="s">
        <v>57</v>
      </c>
      <c>
        <f>(M57*21)/100</f>
      </c>
      <c t="s">
        <v>28</v>
      </c>
    </row>
    <row r="58" spans="1:5" ht="12.75">
      <c r="A58" s="35" t="s">
        <v>58</v>
      </c>
      <c r="E58" s="39" t="s">
        <v>1770</v>
      </c>
    </row>
    <row r="59" spans="1:5" ht="12.75">
      <c r="A59" s="35" t="s">
        <v>59</v>
      </c>
      <c r="E59" s="40" t="s">
        <v>4224</v>
      </c>
    </row>
    <row r="60" spans="1:5" ht="12.75">
      <c r="A60" t="s">
        <v>61</v>
      </c>
      <c r="E60" s="39" t="s">
        <v>7313</v>
      </c>
    </row>
    <row r="61" spans="1:16" ht="12.75">
      <c r="A61" t="s">
        <v>53</v>
      </c>
      <c s="34" t="s">
        <v>182</v>
      </c>
      <c s="34" t="s">
        <v>123</v>
      </c>
      <c s="35" t="s">
        <v>5</v>
      </c>
      <c s="6" t="s">
        <v>124</v>
      </c>
      <c s="36" t="s">
        <v>82</v>
      </c>
      <c s="37">
        <v>880</v>
      </c>
      <c s="36">
        <v>0</v>
      </c>
      <c s="36">
        <f>ROUND(G61*H61,6)</f>
      </c>
      <c r="L61" s="38">
        <v>0</v>
      </c>
      <c s="32">
        <f>ROUND(ROUND(L61,2)*ROUND(G61,3),2)</f>
      </c>
      <c s="36" t="s">
        <v>57</v>
      </c>
      <c>
        <f>(M61*21)/100</f>
      </c>
      <c t="s">
        <v>28</v>
      </c>
    </row>
    <row r="62" spans="1:5" ht="12.75">
      <c r="A62" s="35" t="s">
        <v>58</v>
      </c>
      <c r="E62" s="39" t="s">
        <v>1770</v>
      </c>
    </row>
    <row r="63" spans="1:5" ht="12.75">
      <c r="A63" s="35" t="s">
        <v>59</v>
      </c>
      <c r="E63" s="40" t="s">
        <v>4224</v>
      </c>
    </row>
    <row r="64" spans="1:5" ht="12.75">
      <c r="A64" t="s">
        <v>61</v>
      </c>
      <c r="E64" s="39" t="s">
        <v>62</v>
      </c>
    </row>
    <row r="65" spans="1:16" ht="25.5">
      <c r="A65" t="s">
        <v>53</v>
      </c>
      <c s="34" t="s">
        <v>185</v>
      </c>
      <c s="34" t="s">
        <v>120</v>
      </c>
      <c s="35" t="s">
        <v>5</v>
      </c>
      <c s="6" t="s">
        <v>121</v>
      </c>
      <c s="36" t="s">
        <v>115</v>
      </c>
      <c s="37">
        <v>80</v>
      </c>
      <c s="36">
        <v>0</v>
      </c>
      <c s="36">
        <f>ROUND(G65*H65,6)</f>
      </c>
      <c r="L65" s="38">
        <v>0</v>
      </c>
      <c s="32">
        <f>ROUND(ROUND(L65,2)*ROUND(G65,3),2)</f>
      </c>
      <c s="36" t="s">
        <v>57</v>
      </c>
      <c>
        <f>(M65*21)/100</f>
      </c>
      <c t="s">
        <v>28</v>
      </c>
    </row>
    <row r="66" spans="1:5" ht="12.75">
      <c r="A66" s="35" t="s">
        <v>58</v>
      </c>
      <c r="E66" s="39" t="s">
        <v>1770</v>
      </c>
    </row>
    <row r="67" spans="1:5" ht="12.75">
      <c r="A67" s="35" t="s">
        <v>59</v>
      </c>
      <c r="E67" s="40" t="s">
        <v>4224</v>
      </c>
    </row>
    <row r="68" spans="1:5" ht="12.75">
      <c r="A68" t="s">
        <v>61</v>
      </c>
      <c r="E68" s="39" t="s">
        <v>7313</v>
      </c>
    </row>
    <row r="69" spans="1:16" ht="25.5">
      <c r="A69" t="s">
        <v>53</v>
      </c>
      <c s="34" t="s">
        <v>188</v>
      </c>
      <c s="34" t="s">
        <v>1222</v>
      </c>
      <c s="35" t="s">
        <v>5</v>
      </c>
      <c s="6" t="s">
        <v>1223</v>
      </c>
      <c s="36" t="s">
        <v>115</v>
      </c>
      <c s="37">
        <v>112</v>
      </c>
      <c s="36">
        <v>0</v>
      </c>
      <c s="36">
        <f>ROUND(G69*H69,6)</f>
      </c>
      <c r="L69" s="38">
        <v>0</v>
      </c>
      <c s="32">
        <f>ROUND(ROUND(L69,2)*ROUND(G69,3),2)</f>
      </c>
      <c s="36" t="s">
        <v>57</v>
      </c>
      <c>
        <f>(M69*21)/100</f>
      </c>
      <c t="s">
        <v>28</v>
      </c>
    </row>
    <row r="70" spans="1:5" ht="12.75">
      <c r="A70" s="35" t="s">
        <v>58</v>
      </c>
      <c r="E70" s="39" t="s">
        <v>1770</v>
      </c>
    </row>
    <row r="71" spans="1:5" ht="12.75">
      <c r="A71" s="35" t="s">
        <v>59</v>
      </c>
      <c r="E71" s="40" t="s">
        <v>15267</v>
      </c>
    </row>
    <row r="72" spans="1:5" ht="12.75">
      <c r="A72" t="s">
        <v>61</v>
      </c>
      <c r="E72" s="39" t="s">
        <v>62</v>
      </c>
    </row>
    <row r="73" spans="1:16" ht="38.25">
      <c r="A73" t="s">
        <v>53</v>
      </c>
      <c s="34" t="s">
        <v>191</v>
      </c>
      <c s="34" t="s">
        <v>126</v>
      </c>
      <c s="35" t="s">
        <v>5</v>
      </c>
      <c s="6" t="s">
        <v>127</v>
      </c>
      <c s="36" t="s">
        <v>128</v>
      </c>
      <c s="37">
        <v>106</v>
      </c>
      <c s="36">
        <v>0</v>
      </c>
      <c s="36">
        <f>ROUND(G73*H73,6)</f>
      </c>
      <c r="L73" s="38">
        <v>0</v>
      </c>
      <c s="32">
        <f>ROUND(ROUND(L73,2)*ROUND(G73,3),2)</f>
      </c>
      <c s="36" t="s">
        <v>57</v>
      </c>
      <c>
        <f>(M73*21)/100</f>
      </c>
      <c t="s">
        <v>28</v>
      </c>
    </row>
    <row r="74" spans="1:5" ht="12.75">
      <c r="A74" s="35" t="s">
        <v>58</v>
      </c>
      <c r="E74" s="39" t="s">
        <v>1770</v>
      </c>
    </row>
    <row r="75" spans="1:5" ht="12.75">
      <c r="A75" s="35" t="s">
        <v>59</v>
      </c>
      <c r="E75" s="40" t="s">
        <v>15268</v>
      </c>
    </row>
    <row r="76" spans="1:5" ht="12.75">
      <c r="A76" t="s">
        <v>61</v>
      </c>
      <c r="E76" s="39" t="s">
        <v>776</v>
      </c>
    </row>
    <row r="77" spans="1:13" ht="12.75">
      <c r="A77" t="s">
        <v>50</v>
      </c>
      <c r="C77" s="31" t="s">
        <v>132</v>
      </c>
      <c r="E77" s="33" t="s">
        <v>15269</v>
      </c>
      <c r="J77" s="32">
        <f>0</f>
      </c>
      <c s="32">
        <f>0</f>
      </c>
      <c s="32">
        <f>0+L78+L82+L86+L90+L94+L98+L102+L106+L110+L114+L118+L122+L126+L130+L134+L138+L142+L146+L150+L154+L158+L162+L166+L170+L174+L178+L182+L186+L190</f>
      </c>
      <c s="32">
        <f>0+M78+M82+M86+M90+M94+M98+M102+M106+M110+M114+M118+M122+M126+M130+M134+M138+M142+M146+M150+M154+M158+M162+M166+M170+M174+M178+M182+M186+M190</f>
      </c>
    </row>
    <row r="78" spans="1:16" ht="25.5">
      <c r="A78" t="s">
        <v>53</v>
      </c>
      <c s="34" t="s">
        <v>51</v>
      </c>
      <c s="34" t="s">
        <v>1353</v>
      </c>
      <c s="35" t="s">
        <v>5</v>
      </c>
      <c s="6" t="s">
        <v>1354</v>
      </c>
      <c s="36" t="s">
        <v>82</v>
      </c>
      <c s="37">
        <v>1750</v>
      </c>
      <c s="36">
        <v>0</v>
      </c>
      <c s="36">
        <f>ROUND(G78*H78,6)</f>
      </c>
      <c r="L78" s="38">
        <v>0</v>
      </c>
      <c s="32">
        <f>ROUND(ROUND(L78,2)*ROUND(G78,3),2)</f>
      </c>
      <c s="36" t="s">
        <v>57</v>
      </c>
      <c>
        <f>(M78*21)/100</f>
      </c>
      <c t="s">
        <v>28</v>
      </c>
    </row>
    <row r="79" spans="1:5" ht="12.75">
      <c r="A79" s="35" t="s">
        <v>58</v>
      </c>
      <c r="E79" s="39" t="s">
        <v>15327</v>
      </c>
    </row>
    <row r="80" spans="1:5" ht="25.5">
      <c r="A80" s="35" t="s">
        <v>59</v>
      </c>
      <c r="E80" s="40" t="s">
        <v>15271</v>
      </c>
    </row>
    <row r="81" spans="1:5" ht="12.75">
      <c r="A81" t="s">
        <v>61</v>
      </c>
      <c r="E81" s="39" t="s">
        <v>776</v>
      </c>
    </row>
    <row r="82" spans="1:16" ht="25.5">
      <c r="A82" t="s">
        <v>53</v>
      </c>
      <c s="34" t="s">
        <v>28</v>
      </c>
      <c s="34" t="s">
        <v>1356</v>
      </c>
      <c s="35" t="s">
        <v>5</v>
      </c>
      <c s="6" t="s">
        <v>13263</v>
      </c>
      <c s="36" t="s">
        <v>82</v>
      </c>
      <c s="37">
        <v>1620</v>
      </c>
      <c s="36">
        <v>0</v>
      </c>
      <c s="36">
        <f>ROUND(G82*H82,6)</f>
      </c>
      <c r="L82" s="38">
        <v>0</v>
      </c>
      <c s="32">
        <f>ROUND(ROUND(L82,2)*ROUND(G82,3),2)</f>
      </c>
      <c s="36" t="s">
        <v>57</v>
      </c>
      <c>
        <f>(M82*21)/100</f>
      </c>
      <c t="s">
        <v>28</v>
      </c>
    </row>
    <row r="83" spans="1:5" ht="12.75">
      <c r="A83" s="35" t="s">
        <v>58</v>
      </c>
      <c r="E83" s="39" t="s">
        <v>15328</v>
      </c>
    </row>
    <row r="84" spans="1:5" ht="12.75">
      <c r="A84" s="35" t="s">
        <v>59</v>
      </c>
      <c r="E84" s="40" t="s">
        <v>15273</v>
      </c>
    </row>
    <row r="85" spans="1:5" ht="12.75">
      <c r="A85" t="s">
        <v>61</v>
      </c>
      <c r="E85" s="39" t="s">
        <v>776</v>
      </c>
    </row>
    <row r="86" spans="1:16" ht="12.75">
      <c r="A86" t="s">
        <v>53</v>
      </c>
      <c s="34" t="s">
        <v>26</v>
      </c>
      <c s="34" t="s">
        <v>514</v>
      </c>
      <c s="35" t="s">
        <v>5</v>
      </c>
      <c s="6" t="s">
        <v>515</v>
      </c>
      <c s="36" t="s">
        <v>82</v>
      </c>
      <c s="37">
        <v>460</v>
      </c>
      <c s="36">
        <v>0</v>
      </c>
      <c s="36">
        <f>ROUND(G86*H86,6)</f>
      </c>
      <c r="L86" s="38">
        <v>0</v>
      </c>
      <c s="32">
        <f>ROUND(ROUND(L86,2)*ROUND(G86,3),2)</f>
      </c>
      <c s="36" t="s">
        <v>57</v>
      </c>
      <c>
        <f>(M86*21)/100</f>
      </c>
      <c t="s">
        <v>28</v>
      </c>
    </row>
    <row r="87" spans="1:5" ht="12.75">
      <c r="A87" s="35" t="s">
        <v>58</v>
      </c>
      <c r="E87" s="39" t="s">
        <v>15274</v>
      </c>
    </row>
    <row r="88" spans="1:5" ht="12.75">
      <c r="A88" s="35" t="s">
        <v>59</v>
      </c>
      <c r="E88" s="40" t="s">
        <v>15275</v>
      </c>
    </row>
    <row r="89" spans="1:5" ht="12.75">
      <c r="A89" t="s">
        <v>61</v>
      </c>
      <c r="E89" s="39" t="s">
        <v>776</v>
      </c>
    </row>
    <row r="90" spans="1:16" ht="12.75">
      <c r="A90" t="s">
        <v>53</v>
      </c>
      <c s="34" t="s">
        <v>68</v>
      </c>
      <c s="34" t="s">
        <v>516</v>
      </c>
      <c s="35" t="s">
        <v>5</v>
      </c>
      <c s="6" t="s">
        <v>517</v>
      </c>
      <c s="36" t="s">
        <v>82</v>
      </c>
      <c s="37">
        <v>2260</v>
      </c>
      <c s="36">
        <v>0</v>
      </c>
      <c s="36">
        <f>ROUND(G90*H90,6)</f>
      </c>
      <c r="L90" s="38">
        <v>0</v>
      </c>
      <c s="32">
        <f>ROUND(ROUND(L90,2)*ROUND(G90,3),2)</f>
      </c>
      <c s="36" t="s">
        <v>57</v>
      </c>
      <c>
        <f>(M90*21)/100</f>
      </c>
      <c t="s">
        <v>28</v>
      </c>
    </row>
    <row r="91" spans="1:5" ht="12.75">
      <c r="A91" s="35" t="s">
        <v>58</v>
      </c>
      <c r="E91" s="39" t="s">
        <v>15329</v>
      </c>
    </row>
    <row r="92" spans="1:5" ht="12.75">
      <c r="A92" s="35" t="s">
        <v>59</v>
      </c>
      <c r="E92" s="40" t="s">
        <v>15277</v>
      </c>
    </row>
    <row r="93" spans="1:5" ht="12.75">
      <c r="A93" t="s">
        <v>61</v>
      </c>
      <c r="E93" s="39" t="s">
        <v>776</v>
      </c>
    </row>
    <row r="94" spans="1:16" ht="12.75">
      <c r="A94" t="s">
        <v>53</v>
      </c>
      <c s="34" t="s">
        <v>71</v>
      </c>
      <c s="34" t="s">
        <v>4106</v>
      </c>
      <c s="35" t="s">
        <v>5</v>
      </c>
      <c s="6" t="s">
        <v>4107</v>
      </c>
      <c s="36" t="s">
        <v>82</v>
      </c>
      <c s="37">
        <v>24</v>
      </c>
      <c s="36">
        <v>0</v>
      </c>
      <c s="36">
        <f>ROUND(G94*H94,6)</f>
      </c>
      <c r="L94" s="38">
        <v>0</v>
      </c>
      <c s="32">
        <f>ROUND(ROUND(L94,2)*ROUND(G94,3),2)</f>
      </c>
      <c s="36" t="s">
        <v>57</v>
      </c>
      <c>
        <f>(M94*21)/100</f>
      </c>
      <c t="s">
        <v>28</v>
      </c>
    </row>
    <row r="95" spans="1:5" ht="12.75">
      <c r="A95" s="35" t="s">
        <v>58</v>
      </c>
      <c r="E95" s="39" t="s">
        <v>15278</v>
      </c>
    </row>
    <row r="96" spans="1:5" ht="12.75">
      <c r="A96" s="35" t="s">
        <v>59</v>
      </c>
      <c r="E96" s="40" t="s">
        <v>15279</v>
      </c>
    </row>
    <row r="97" spans="1:5" ht="12.75">
      <c r="A97" t="s">
        <v>61</v>
      </c>
      <c r="E97" s="39" t="s">
        <v>776</v>
      </c>
    </row>
    <row r="98" spans="1:16" ht="25.5">
      <c r="A98" t="s">
        <v>53</v>
      </c>
      <c s="34" t="s">
        <v>27</v>
      </c>
      <c s="34" t="s">
        <v>520</v>
      </c>
      <c s="35" t="s">
        <v>5</v>
      </c>
      <c s="6" t="s">
        <v>521</v>
      </c>
      <c s="36" t="s">
        <v>115</v>
      </c>
      <c s="37">
        <v>465</v>
      </c>
      <c s="36">
        <v>0</v>
      </c>
      <c s="36">
        <f>ROUND(G98*H98,6)</f>
      </c>
      <c r="L98" s="38">
        <v>0</v>
      </c>
      <c s="32">
        <f>ROUND(ROUND(L98,2)*ROUND(G98,3),2)</f>
      </c>
      <c s="36" t="s">
        <v>57</v>
      </c>
      <c>
        <f>(M98*21)/100</f>
      </c>
      <c t="s">
        <v>28</v>
      </c>
    </row>
    <row r="99" spans="1:5" ht="25.5">
      <c r="A99" s="35" t="s">
        <v>58</v>
      </c>
      <c r="E99" s="39" t="s">
        <v>15330</v>
      </c>
    </row>
    <row r="100" spans="1:5" ht="12.75">
      <c r="A100" s="35" t="s">
        <v>59</v>
      </c>
      <c r="E100" s="40" t="s">
        <v>15281</v>
      </c>
    </row>
    <row r="101" spans="1:5" ht="12.75">
      <c r="A101" t="s">
        <v>61</v>
      </c>
      <c r="E101" s="39" t="s">
        <v>776</v>
      </c>
    </row>
    <row r="102" spans="1:16" ht="25.5">
      <c r="A102" t="s">
        <v>53</v>
      </c>
      <c s="34" t="s">
        <v>76</v>
      </c>
      <c s="34" t="s">
        <v>522</v>
      </c>
      <c s="35" t="s">
        <v>5</v>
      </c>
      <c s="6" t="s">
        <v>523</v>
      </c>
      <c s="36" t="s">
        <v>115</v>
      </c>
      <c s="37">
        <v>208</v>
      </c>
      <c s="36">
        <v>0</v>
      </c>
      <c s="36">
        <f>ROUND(G102*H102,6)</f>
      </c>
      <c r="L102" s="38">
        <v>0</v>
      </c>
      <c s="32">
        <f>ROUND(ROUND(L102,2)*ROUND(G102,3),2)</f>
      </c>
      <c s="36" t="s">
        <v>57</v>
      </c>
      <c>
        <f>(M102*21)/100</f>
      </c>
      <c t="s">
        <v>28</v>
      </c>
    </row>
    <row r="103" spans="1:5" ht="25.5">
      <c r="A103" s="35" t="s">
        <v>58</v>
      </c>
      <c r="E103" s="39" t="s">
        <v>15331</v>
      </c>
    </row>
    <row r="104" spans="1:5" ht="12.75">
      <c r="A104" s="35" t="s">
        <v>59</v>
      </c>
      <c r="E104" s="40" t="s">
        <v>15281</v>
      </c>
    </row>
    <row r="105" spans="1:5" ht="12.75">
      <c r="A105" t="s">
        <v>61</v>
      </c>
      <c r="E105" s="39" t="s">
        <v>776</v>
      </c>
    </row>
    <row r="106" spans="1:16" ht="25.5">
      <c r="A106" t="s">
        <v>53</v>
      </c>
      <c s="34" t="s">
        <v>79</v>
      </c>
      <c s="34" t="s">
        <v>15283</v>
      </c>
      <c s="35" t="s">
        <v>5</v>
      </c>
      <c s="6" t="s">
        <v>15284</v>
      </c>
      <c s="36" t="s">
        <v>115</v>
      </c>
      <c s="37">
        <v>156</v>
      </c>
      <c s="36">
        <v>0</v>
      </c>
      <c s="36">
        <f>ROUND(G106*H106,6)</f>
      </c>
      <c r="L106" s="38">
        <v>0</v>
      </c>
      <c s="32">
        <f>ROUND(ROUND(L106,2)*ROUND(G106,3),2)</f>
      </c>
      <c s="36" t="s">
        <v>57</v>
      </c>
      <c>
        <f>(M106*21)/100</f>
      </c>
      <c t="s">
        <v>28</v>
      </c>
    </row>
    <row r="107" spans="1:5" ht="12.75">
      <c r="A107" s="35" t="s">
        <v>58</v>
      </c>
      <c r="E107" s="39" t="s">
        <v>1770</v>
      </c>
    </row>
    <row r="108" spans="1:5" ht="12.75">
      <c r="A108" s="35" t="s">
        <v>59</v>
      </c>
      <c r="E108" s="40" t="s">
        <v>15332</v>
      </c>
    </row>
    <row r="109" spans="1:5" ht="12.75">
      <c r="A109" t="s">
        <v>61</v>
      </c>
      <c r="E109" s="39" t="s">
        <v>62</v>
      </c>
    </row>
    <row r="110" spans="1:16" ht="25.5">
      <c r="A110" t="s">
        <v>53</v>
      </c>
      <c s="34" t="s">
        <v>83</v>
      </c>
      <c s="34" t="s">
        <v>15286</v>
      </c>
      <c s="35" t="s">
        <v>5</v>
      </c>
      <c s="6" t="s">
        <v>15287</v>
      </c>
      <c s="36" t="s">
        <v>115</v>
      </c>
      <c s="37">
        <v>9</v>
      </c>
      <c s="36">
        <v>0</v>
      </c>
      <c s="36">
        <f>ROUND(G110*H110,6)</f>
      </c>
      <c r="L110" s="38">
        <v>0</v>
      </c>
      <c s="32">
        <f>ROUND(ROUND(L110,2)*ROUND(G110,3),2)</f>
      </c>
      <c s="36" t="s">
        <v>57</v>
      </c>
      <c>
        <f>(M110*21)/100</f>
      </c>
      <c t="s">
        <v>28</v>
      </c>
    </row>
    <row r="111" spans="1:5" ht="12.75">
      <c r="A111" s="35" t="s">
        <v>58</v>
      </c>
      <c r="E111" s="39" t="s">
        <v>15288</v>
      </c>
    </row>
    <row r="112" spans="1:5" ht="12.75">
      <c r="A112" s="35" t="s">
        <v>59</v>
      </c>
      <c r="E112" s="40" t="s">
        <v>15289</v>
      </c>
    </row>
    <row r="113" spans="1:5" ht="12.75">
      <c r="A113" t="s">
        <v>61</v>
      </c>
      <c r="E113" s="39" t="s">
        <v>62</v>
      </c>
    </row>
    <row r="114" spans="1:16" ht="12.75">
      <c r="A114" t="s">
        <v>53</v>
      </c>
      <c s="34" t="s">
        <v>88</v>
      </c>
      <c s="34" t="s">
        <v>15290</v>
      </c>
      <c s="35" t="s">
        <v>5</v>
      </c>
      <c s="6" t="s">
        <v>15291</v>
      </c>
      <c s="36" t="s">
        <v>115</v>
      </c>
      <c s="37">
        <v>161</v>
      </c>
      <c s="36">
        <v>0</v>
      </c>
      <c s="36">
        <f>ROUND(G114*H114,6)</f>
      </c>
      <c r="L114" s="38">
        <v>0</v>
      </c>
      <c s="32">
        <f>ROUND(ROUND(L114,2)*ROUND(G114,3),2)</f>
      </c>
      <c s="36" t="s">
        <v>57</v>
      </c>
      <c>
        <f>(M114*21)/100</f>
      </c>
      <c t="s">
        <v>28</v>
      </c>
    </row>
    <row r="115" spans="1:5" ht="12.75">
      <c r="A115" s="35" t="s">
        <v>58</v>
      </c>
      <c r="E115" s="39" t="s">
        <v>1770</v>
      </c>
    </row>
    <row r="116" spans="1:5" ht="12.75">
      <c r="A116" s="35" t="s">
        <v>59</v>
      </c>
      <c r="E116" s="40" t="s">
        <v>15333</v>
      </c>
    </row>
    <row r="117" spans="1:5" ht="12.75">
      <c r="A117" t="s">
        <v>61</v>
      </c>
      <c r="E117" s="39" t="s">
        <v>62</v>
      </c>
    </row>
    <row r="118" spans="1:16" ht="25.5">
      <c r="A118" t="s">
        <v>53</v>
      </c>
      <c s="34" t="s">
        <v>91</v>
      </c>
      <c s="34" t="s">
        <v>15293</v>
      </c>
      <c s="35" t="s">
        <v>5</v>
      </c>
      <c s="6" t="s">
        <v>15294</v>
      </c>
      <c s="36" t="s">
        <v>115</v>
      </c>
      <c s="37">
        <v>1</v>
      </c>
      <c s="36">
        <v>0</v>
      </c>
      <c s="36">
        <f>ROUND(G118*H118,6)</f>
      </c>
      <c r="L118" s="38">
        <v>0</v>
      </c>
      <c s="32">
        <f>ROUND(ROUND(L118,2)*ROUND(G118,3),2)</f>
      </c>
      <c s="36" t="s">
        <v>57</v>
      </c>
      <c>
        <f>(M118*21)/100</f>
      </c>
      <c t="s">
        <v>28</v>
      </c>
    </row>
    <row r="119" spans="1:5" ht="12.75">
      <c r="A119" s="35" t="s">
        <v>58</v>
      </c>
      <c r="E119" s="39" t="s">
        <v>15295</v>
      </c>
    </row>
    <row r="120" spans="1:5" ht="12.75">
      <c r="A120" s="35" t="s">
        <v>59</v>
      </c>
      <c r="E120" s="40" t="s">
        <v>15296</v>
      </c>
    </row>
    <row r="121" spans="1:5" ht="12.75">
      <c r="A121" t="s">
        <v>61</v>
      </c>
      <c r="E121" s="39" t="s">
        <v>62</v>
      </c>
    </row>
    <row r="122" spans="1:16" ht="25.5">
      <c r="A122" t="s">
        <v>53</v>
      </c>
      <c s="34" t="s">
        <v>94</v>
      </c>
      <c s="34" t="s">
        <v>15297</v>
      </c>
      <c s="35" t="s">
        <v>5</v>
      </c>
      <c s="6" t="s">
        <v>15298</v>
      </c>
      <c s="36" t="s">
        <v>115</v>
      </c>
      <c s="37">
        <v>1</v>
      </c>
      <c s="36">
        <v>0</v>
      </c>
      <c s="36">
        <f>ROUND(G122*H122,6)</f>
      </c>
      <c r="L122" s="38">
        <v>0</v>
      </c>
      <c s="32">
        <f>ROUND(ROUND(L122,2)*ROUND(G122,3),2)</f>
      </c>
      <c s="36" t="s">
        <v>57</v>
      </c>
      <c>
        <f>(M122*21)/100</f>
      </c>
      <c t="s">
        <v>28</v>
      </c>
    </row>
    <row r="123" spans="1:5" ht="12.75">
      <c r="A123" s="35" t="s">
        <v>58</v>
      </c>
      <c r="E123" s="39" t="s">
        <v>5</v>
      </c>
    </row>
    <row r="124" spans="1:5" ht="25.5">
      <c r="A124" s="35" t="s">
        <v>59</v>
      </c>
      <c r="E124" s="40" t="s">
        <v>15299</v>
      </c>
    </row>
    <row r="125" spans="1:5" ht="12.75">
      <c r="A125" t="s">
        <v>61</v>
      </c>
      <c r="E125" s="39" t="s">
        <v>776</v>
      </c>
    </row>
    <row r="126" spans="1:16" ht="25.5">
      <c r="A126" t="s">
        <v>53</v>
      </c>
      <c s="34" t="s">
        <v>97</v>
      </c>
      <c s="34" t="s">
        <v>15300</v>
      </c>
      <c s="35" t="s">
        <v>5</v>
      </c>
      <c s="6" t="s">
        <v>15301</v>
      </c>
      <c s="36" t="s">
        <v>115</v>
      </c>
      <c s="37">
        <v>1</v>
      </c>
      <c s="36">
        <v>0</v>
      </c>
      <c s="36">
        <f>ROUND(G126*H126,6)</f>
      </c>
      <c r="L126" s="38">
        <v>0</v>
      </c>
      <c s="32">
        <f>ROUND(ROUND(L126,2)*ROUND(G126,3),2)</f>
      </c>
      <c s="36" t="s">
        <v>57</v>
      </c>
      <c>
        <f>(M126*21)/100</f>
      </c>
      <c t="s">
        <v>28</v>
      </c>
    </row>
    <row r="127" spans="1:5" ht="12.75">
      <c r="A127" s="35" t="s">
        <v>58</v>
      </c>
      <c r="E127" s="39" t="s">
        <v>15302</v>
      </c>
    </row>
    <row r="128" spans="1:5" ht="12.75">
      <c r="A128" s="35" t="s">
        <v>59</v>
      </c>
      <c r="E128" s="40" t="s">
        <v>15296</v>
      </c>
    </row>
    <row r="129" spans="1:5" ht="12.75">
      <c r="A129" t="s">
        <v>61</v>
      </c>
      <c r="E129" s="39" t="s">
        <v>62</v>
      </c>
    </row>
    <row r="130" spans="1:16" ht="25.5">
      <c r="A130" t="s">
        <v>53</v>
      </c>
      <c s="34" t="s">
        <v>100</v>
      </c>
      <c s="34" t="s">
        <v>15303</v>
      </c>
      <c s="35" t="s">
        <v>5</v>
      </c>
      <c s="6" t="s">
        <v>15304</v>
      </c>
      <c s="36" t="s">
        <v>115</v>
      </c>
      <c s="37">
        <v>1</v>
      </c>
      <c s="36">
        <v>0</v>
      </c>
      <c s="36">
        <f>ROUND(G130*H130,6)</f>
      </c>
      <c r="L130" s="38">
        <v>0</v>
      </c>
      <c s="32">
        <f>ROUND(ROUND(L130,2)*ROUND(G130,3),2)</f>
      </c>
      <c s="36" t="s">
        <v>57</v>
      </c>
      <c>
        <f>(M130*21)/100</f>
      </c>
      <c t="s">
        <v>28</v>
      </c>
    </row>
    <row r="131" spans="1:5" ht="12.75">
      <c r="A131" s="35" t="s">
        <v>58</v>
      </c>
      <c r="E131" s="39" t="s">
        <v>15305</v>
      </c>
    </row>
    <row r="132" spans="1:5" ht="12.75">
      <c r="A132" s="35" t="s">
        <v>59</v>
      </c>
      <c r="E132" s="40" t="s">
        <v>15296</v>
      </c>
    </row>
    <row r="133" spans="1:5" ht="12.75">
      <c r="A133" t="s">
        <v>61</v>
      </c>
      <c r="E133" s="39" t="s">
        <v>62</v>
      </c>
    </row>
    <row r="134" spans="1:16" ht="25.5">
      <c r="A134" t="s">
        <v>53</v>
      </c>
      <c s="34" t="s">
        <v>103</v>
      </c>
      <c s="34" t="s">
        <v>15306</v>
      </c>
      <c s="35" t="s">
        <v>5</v>
      </c>
      <c s="6" t="s">
        <v>15307</v>
      </c>
      <c s="36" t="s">
        <v>115</v>
      </c>
      <c s="37">
        <v>1</v>
      </c>
      <c s="36">
        <v>0</v>
      </c>
      <c s="36">
        <f>ROUND(G134*H134,6)</f>
      </c>
      <c r="L134" s="38">
        <v>0</v>
      </c>
      <c s="32">
        <f>ROUND(ROUND(L134,2)*ROUND(G134,3),2)</f>
      </c>
      <c s="36" t="s">
        <v>57</v>
      </c>
      <c>
        <f>(M134*21)/100</f>
      </c>
      <c t="s">
        <v>28</v>
      </c>
    </row>
    <row r="135" spans="1:5" ht="12.75">
      <c r="A135" s="35" t="s">
        <v>58</v>
      </c>
      <c r="E135" s="39" t="s">
        <v>15305</v>
      </c>
    </row>
    <row r="136" spans="1:5" ht="12.75">
      <c r="A136" s="35" t="s">
        <v>59</v>
      </c>
      <c r="E136" s="40" t="s">
        <v>15296</v>
      </c>
    </row>
    <row r="137" spans="1:5" ht="12.75">
      <c r="A137" t="s">
        <v>61</v>
      </c>
      <c r="E137" s="39" t="s">
        <v>62</v>
      </c>
    </row>
    <row r="138" spans="1:16" ht="25.5">
      <c r="A138" t="s">
        <v>53</v>
      </c>
      <c s="34" t="s">
        <v>106</v>
      </c>
      <c s="34" t="s">
        <v>14647</v>
      </c>
      <c s="35" t="s">
        <v>5</v>
      </c>
      <c s="6" t="s">
        <v>14923</v>
      </c>
      <c s="36" t="s">
        <v>115</v>
      </c>
      <c s="37">
        <v>20</v>
      </c>
      <c s="36">
        <v>0</v>
      </c>
      <c s="36">
        <f>ROUND(G138*H138,6)</f>
      </c>
      <c r="L138" s="38">
        <v>0</v>
      </c>
      <c s="32">
        <f>ROUND(ROUND(L138,2)*ROUND(G138,3),2)</f>
      </c>
      <c s="36" t="s">
        <v>57</v>
      </c>
      <c>
        <f>(M138*21)/100</f>
      </c>
      <c t="s">
        <v>28</v>
      </c>
    </row>
    <row r="139" spans="1:5" ht="12.75">
      <c r="A139" s="35" t="s">
        <v>58</v>
      </c>
      <c r="E139" s="39" t="s">
        <v>5</v>
      </c>
    </row>
    <row r="140" spans="1:5" ht="12.75">
      <c r="A140" s="35" t="s">
        <v>59</v>
      </c>
      <c r="E140" s="40" t="s">
        <v>15308</v>
      </c>
    </row>
    <row r="141" spans="1:5" ht="12.75">
      <c r="A141" t="s">
        <v>61</v>
      </c>
      <c r="E141" s="39" t="s">
        <v>62</v>
      </c>
    </row>
    <row r="142" spans="1:16" ht="12.75">
      <c r="A142" t="s">
        <v>53</v>
      </c>
      <c s="34" t="s">
        <v>109</v>
      </c>
      <c s="34" t="s">
        <v>15309</v>
      </c>
      <c s="35" t="s">
        <v>5</v>
      </c>
      <c s="6" t="s">
        <v>15310</v>
      </c>
      <c s="36" t="s">
        <v>115</v>
      </c>
      <c s="37">
        <v>1</v>
      </c>
      <c s="36">
        <v>0</v>
      </c>
      <c s="36">
        <f>ROUND(G142*H142,6)</f>
      </c>
      <c r="L142" s="38">
        <v>0</v>
      </c>
      <c s="32">
        <f>ROUND(ROUND(L142,2)*ROUND(G142,3),2)</f>
      </c>
      <c s="36" t="s">
        <v>57</v>
      </c>
      <c>
        <f>(M142*21)/100</f>
      </c>
      <c t="s">
        <v>28</v>
      </c>
    </row>
    <row r="143" spans="1:5" ht="12.75">
      <c r="A143" s="35" t="s">
        <v>58</v>
      </c>
      <c r="E143" s="39" t="s">
        <v>5</v>
      </c>
    </row>
    <row r="144" spans="1:5" ht="12.75">
      <c r="A144" s="35" t="s">
        <v>59</v>
      </c>
      <c r="E144" s="40" t="s">
        <v>15308</v>
      </c>
    </row>
    <row r="145" spans="1:5" ht="12.75">
      <c r="A145" t="s">
        <v>61</v>
      </c>
      <c r="E145" s="39" t="s">
        <v>776</v>
      </c>
    </row>
    <row r="146" spans="1:16" ht="25.5">
      <c r="A146" t="s">
        <v>53</v>
      </c>
      <c s="34" t="s">
        <v>112</v>
      </c>
      <c s="34" t="s">
        <v>1563</v>
      </c>
      <c s="35" t="s">
        <v>5</v>
      </c>
      <c s="6" t="s">
        <v>1564</v>
      </c>
      <c s="36" t="s">
        <v>115</v>
      </c>
      <c s="37">
        <v>1</v>
      </c>
      <c s="36">
        <v>0</v>
      </c>
      <c s="36">
        <f>ROUND(G146*H146,6)</f>
      </c>
      <c r="L146" s="38">
        <v>0</v>
      </c>
      <c s="32">
        <f>ROUND(ROUND(L146,2)*ROUND(G146,3),2)</f>
      </c>
      <c s="36" t="s">
        <v>57</v>
      </c>
      <c>
        <f>(M146*21)/100</f>
      </c>
      <c t="s">
        <v>28</v>
      </c>
    </row>
    <row r="147" spans="1:5" ht="12.75">
      <c r="A147" s="35" t="s">
        <v>58</v>
      </c>
      <c r="E147" s="39" t="s">
        <v>5</v>
      </c>
    </row>
    <row r="148" spans="1:5" ht="12.75">
      <c r="A148" s="35" t="s">
        <v>59</v>
      </c>
      <c r="E148" s="40" t="s">
        <v>5</v>
      </c>
    </row>
    <row r="149" spans="1:5" ht="12.75">
      <c r="A149" t="s">
        <v>61</v>
      </c>
      <c r="E149" s="39" t="s">
        <v>62</v>
      </c>
    </row>
    <row r="150" spans="1:16" ht="38.25">
      <c r="A150" t="s">
        <v>53</v>
      </c>
      <c s="34" t="s">
        <v>116</v>
      </c>
      <c s="34" t="s">
        <v>1565</v>
      </c>
      <c s="35" t="s">
        <v>5</v>
      </c>
      <c s="6" t="s">
        <v>1566</v>
      </c>
      <c s="36" t="s">
        <v>115</v>
      </c>
      <c s="37">
        <v>26</v>
      </c>
      <c s="36">
        <v>0</v>
      </c>
      <c s="36">
        <f>ROUND(G150*H150,6)</f>
      </c>
      <c r="L150" s="38">
        <v>0</v>
      </c>
      <c s="32">
        <f>ROUND(ROUND(L150,2)*ROUND(G150,3),2)</f>
      </c>
      <c s="36" t="s">
        <v>57</v>
      </c>
      <c>
        <f>(M150*21)/100</f>
      </c>
      <c t="s">
        <v>28</v>
      </c>
    </row>
    <row r="151" spans="1:5" ht="12.75">
      <c r="A151" s="35" t="s">
        <v>58</v>
      </c>
      <c r="E151" s="39" t="s">
        <v>5</v>
      </c>
    </row>
    <row r="152" spans="1:5" ht="12.75">
      <c r="A152" s="35" t="s">
        <v>59</v>
      </c>
      <c r="E152" s="40" t="s">
        <v>5</v>
      </c>
    </row>
    <row r="153" spans="1:5" ht="12.75">
      <c r="A153" t="s">
        <v>61</v>
      </c>
      <c r="E153" s="39" t="s">
        <v>776</v>
      </c>
    </row>
    <row r="154" spans="1:16" ht="25.5">
      <c r="A154" t="s">
        <v>53</v>
      </c>
      <c s="34" t="s">
        <v>119</v>
      </c>
      <c s="34" t="s">
        <v>3363</v>
      </c>
      <c s="35" t="s">
        <v>5</v>
      </c>
      <c s="6" t="s">
        <v>3364</v>
      </c>
      <c s="36" t="s">
        <v>115</v>
      </c>
      <c s="37">
        <v>1</v>
      </c>
      <c s="36">
        <v>0</v>
      </c>
      <c s="36">
        <f>ROUND(G154*H154,6)</f>
      </c>
      <c r="L154" s="38">
        <v>0</v>
      </c>
      <c s="32">
        <f>ROUND(ROUND(L154,2)*ROUND(G154,3),2)</f>
      </c>
      <c s="36" t="s">
        <v>57</v>
      </c>
      <c>
        <f>(M154*21)/100</f>
      </c>
      <c t="s">
        <v>28</v>
      </c>
    </row>
    <row r="155" spans="1:5" ht="12.75">
      <c r="A155" s="35" t="s">
        <v>58</v>
      </c>
      <c r="E155" s="39" t="s">
        <v>5</v>
      </c>
    </row>
    <row r="156" spans="1:5" ht="12.75">
      <c r="A156" s="35" t="s">
        <v>59</v>
      </c>
      <c r="E156" s="40" t="s">
        <v>5</v>
      </c>
    </row>
    <row r="157" spans="1:5" ht="12.75">
      <c r="A157" t="s">
        <v>61</v>
      </c>
      <c r="E157" s="39" t="s">
        <v>62</v>
      </c>
    </row>
    <row r="158" spans="1:16" ht="12.75">
      <c r="A158" t="s">
        <v>53</v>
      </c>
      <c s="34" t="s">
        <v>122</v>
      </c>
      <c s="34" t="s">
        <v>3333</v>
      </c>
      <c s="35" t="s">
        <v>5</v>
      </c>
      <c s="6" t="s">
        <v>3334</v>
      </c>
      <c s="36" t="s">
        <v>427</v>
      </c>
      <c s="37">
        <v>160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15311</v>
      </c>
    </row>
    <row r="161" spans="1:5" ht="12.75">
      <c r="A161" t="s">
        <v>61</v>
      </c>
      <c r="E161" s="39" t="s">
        <v>62</v>
      </c>
    </row>
    <row r="162" spans="1:16" ht="12.75">
      <c r="A162" t="s">
        <v>53</v>
      </c>
      <c s="34" t="s">
        <v>125</v>
      </c>
      <c s="34" t="s">
        <v>8163</v>
      </c>
      <c s="35" t="s">
        <v>5</v>
      </c>
      <c s="6" t="s">
        <v>8164</v>
      </c>
      <c s="36" t="s">
        <v>115</v>
      </c>
      <c s="37">
        <v>1</v>
      </c>
      <c s="36">
        <v>0</v>
      </c>
      <c s="36">
        <f>ROUND(G162*H162,6)</f>
      </c>
      <c r="L162" s="38">
        <v>0</v>
      </c>
      <c s="32">
        <f>ROUND(ROUND(L162,2)*ROUND(G162,3),2)</f>
      </c>
      <c s="36" t="s">
        <v>57</v>
      </c>
      <c>
        <f>(M162*21)/100</f>
      </c>
      <c t="s">
        <v>28</v>
      </c>
    </row>
    <row r="163" spans="1:5" ht="12.75">
      <c r="A163" s="35" t="s">
        <v>58</v>
      </c>
      <c r="E163" s="39" t="s">
        <v>1770</v>
      </c>
    </row>
    <row r="164" spans="1:5" ht="12.75">
      <c r="A164" s="35" t="s">
        <v>59</v>
      </c>
      <c r="E164" s="40" t="s">
        <v>4224</v>
      </c>
    </row>
    <row r="165" spans="1:5" ht="12.75">
      <c r="A165" t="s">
        <v>61</v>
      </c>
      <c r="E165" s="39" t="s">
        <v>62</v>
      </c>
    </row>
    <row r="166" spans="1:16" ht="12.75">
      <c r="A166" t="s">
        <v>53</v>
      </c>
      <c s="34" t="s">
        <v>129</v>
      </c>
      <c s="34" t="s">
        <v>3328</v>
      </c>
      <c s="35" t="s">
        <v>5</v>
      </c>
      <c s="6" t="s">
        <v>3329</v>
      </c>
      <c s="36" t="s">
        <v>427</v>
      </c>
      <c s="37">
        <v>180</v>
      </c>
      <c s="36">
        <v>0</v>
      </c>
      <c s="36">
        <f>ROUND(G166*H166,6)</f>
      </c>
      <c r="L166" s="38">
        <v>0</v>
      </c>
      <c s="32">
        <f>ROUND(ROUND(L166,2)*ROUND(G166,3),2)</f>
      </c>
      <c s="36" t="s">
        <v>57</v>
      </c>
      <c>
        <f>(M166*21)/100</f>
      </c>
      <c t="s">
        <v>28</v>
      </c>
    </row>
    <row r="167" spans="1:5" ht="12.75">
      <c r="A167" s="35" t="s">
        <v>58</v>
      </c>
      <c r="E167" s="39" t="s">
        <v>5</v>
      </c>
    </row>
    <row r="168" spans="1:5" ht="51">
      <c r="A168" s="35" t="s">
        <v>59</v>
      </c>
      <c r="E168" s="40" t="s">
        <v>15312</v>
      </c>
    </row>
    <row r="169" spans="1:5" ht="12.75">
      <c r="A169" t="s">
        <v>61</v>
      </c>
      <c r="E169" s="39" t="s">
        <v>62</v>
      </c>
    </row>
    <row r="170" spans="1:16" ht="12.75">
      <c r="A170" t="s">
        <v>53</v>
      </c>
      <c s="34" t="s">
        <v>134</v>
      </c>
      <c s="34" t="s">
        <v>3331</v>
      </c>
      <c s="35" t="s">
        <v>5</v>
      </c>
      <c s="6" t="s">
        <v>3332</v>
      </c>
      <c s="36" t="s">
        <v>427</v>
      </c>
      <c s="37">
        <v>12</v>
      </c>
      <c s="36">
        <v>0</v>
      </c>
      <c s="36">
        <f>ROUND(G170*H170,6)</f>
      </c>
      <c r="L170" s="38">
        <v>0</v>
      </c>
      <c s="32">
        <f>ROUND(ROUND(L170,2)*ROUND(G170,3),2)</f>
      </c>
      <c s="36" t="s">
        <v>57</v>
      </c>
      <c>
        <f>(M170*21)/100</f>
      </c>
      <c t="s">
        <v>28</v>
      </c>
    </row>
    <row r="171" spans="1:5" ht="12.75">
      <c r="A171" s="35" t="s">
        <v>58</v>
      </c>
      <c r="E171" s="39" t="s">
        <v>5</v>
      </c>
    </row>
    <row r="172" spans="1:5" ht="12.75">
      <c r="A172" s="35" t="s">
        <v>59</v>
      </c>
      <c r="E172" s="40" t="s">
        <v>15313</v>
      </c>
    </row>
    <row r="173" spans="1:5" ht="12.75">
      <c r="A173" t="s">
        <v>61</v>
      </c>
      <c r="E173" s="39" t="s">
        <v>776</v>
      </c>
    </row>
    <row r="174" spans="1:16" ht="12.75">
      <c r="A174" t="s">
        <v>53</v>
      </c>
      <c s="34" t="s">
        <v>137</v>
      </c>
      <c s="34" t="s">
        <v>3322</v>
      </c>
      <c s="35" t="s">
        <v>5</v>
      </c>
      <c s="6" t="s">
        <v>3323</v>
      </c>
      <c s="36" t="s">
        <v>427</v>
      </c>
      <c s="37">
        <v>12</v>
      </c>
      <c s="36">
        <v>0</v>
      </c>
      <c s="36">
        <f>ROUND(G174*H174,6)</f>
      </c>
      <c r="L174" s="38">
        <v>0</v>
      </c>
      <c s="32">
        <f>ROUND(ROUND(L174,2)*ROUND(G174,3),2)</f>
      </c>
      <c s="36" t="s">
        <v>57</v>
      </c>
      <c>
        <f>(M174*21)/100</f>
      </c>
      <c t="s">
        <v>28</v>
      </c>
    </row>
    <row r="175" spans="1:5" ht="12.75">
      <c r="A175" s="35" t="s">
        <v>58</v>
      </c>
      <c r="E175" s="39" t="s">
        <v>5</v>
      </c>
    </row>
    <row r="176" spans="1:5" ht="12.75">
      <c r="A176" s="35" t="s">
        <v>59</v>
      </c>
      <c r="E176" s="40" t="s">
        <v>15314</v>
      </c>
    </row>
    <row r="177" spans="1:5" ht="12.75">
      <c r="A177" t="s">
        <v>61</v>
      </c>
      <c r="E177" s="39" t="s">
        <v>62</v>
      </c>
    </row>
    <row r="178" spans="1:16" ht="25.5">
      <c r="A178" t="s">
        <v>53</v>
      </c>
      <c s="34" t="s">
        <v>140</v>
      </c>
      <c s="34" t="s">
        <v>15315</v>
      </c>
      <c s="35" t="s">
        <v>5</v>
      </c>
      <c s="6" t="s">
        <v>15316</v>
      </c>
      <c s="36" t="s">
        <v>115</v>
      </c>
      <c s="37">
        <v>170</v>
      </c>
      <c s="36">
        <v>0</v>
      </c>
      <c s="36">
        <f>ROUND(G178*H178,6)</f>
      </c>
      <c r="L178" s="38">
        <v>0</v>
      </c>
      <c s="32">
        <f>ROUND(ROUND(L178,2)*ROUND(G178,3),2)</f>
      </c>
      <c s="36" t="s">
        <v>57</v>
      </c>
      <c>
        <f>(M178*21)/100</f>
      </c>
      <c t="s">
        <v>28</v>
      </c>
    </row>
    <row r="179" spans="1:5" ht="12.75">
      <c r="A179" s="35" t="s">
        <v>58</v>
      </c>
      <c r="E179" s="39" t="s">
        <v>15317</v>
      </c>
    </row>
    <row r="180" spans="1:5" ht="25.5">
      <c r="A180" s="35" t="s">
        <v>59</v>
      </c>
      <c r="E180" s="40" t="s">
        <v>15334</v>
      </c>
    </row>
    <row r="181" spans="1:5" ht="12.75">
      <c r="A181" t="s">
        <v>61</v>
      </c>
      <c r="E181" s="39" t="s">
        <v>776</v>
      </c>
    </row>
    <row r="182" spans="1:16" ht="12.75">
      <c r="A182" t="s">
        <v>53</v>
      </c>
      <c s="34" t="s">
        <v>143</v>
      </c>
      <c s="34" t="s">
        <v>3507</v>
      </c>
      <c s="35" t="s">
        <v>5</v>
      </c>
      <c s="6" t="s">
        <v>3508</v>
      </c>
      <c s="36" t="s">
        <v>115</v>
      </c>
      <c s="37">
        <v>150</v>
      </c>
      <c s="36">
        <v>0</v>
      </c>
      <c s="36">
        <f>ROUND(G182*H182,6)</f>
      </c>
      <c r="L182" s="38">
        <v>0</v>
      </c>
      <c s="32">
        <f>ROUND(ROUND(L182,2)*ROUND(G182,3),2)</f>
      </c>
      <c s="36" t="s">
        <v>57</v>
      </c>
      <c>
        <f>(M182*21)/100</f>
      </c>
      <c t="s">
        <v>28</v>
      </c>
    </row>
    <row r="183" spans="1:5" ht="12.75">
      <c r="A183" s="35" t="s">
        <v>58</v>
      </c>
      <c r="E183" s="39" t="s">
        <v>15317</v>
      </c>
    </row>
    <row r="184" spans="1:5" ht="25.5">
      <c r="A184" s="35" t="s">
        <v>59</v>
      </c>
      <c r="E184" s="40" t="s">
        <v>15335</v>
      </c>
    </row>
    <row r="185" spans="1:5" ht="12.75">
      <c r="A185" t="s">
        <v>61</v>
      </c>
      <c r="E185" s="39" t="s">
        <v>776</v>
      </c>
    </row>
    <row r="186" spans="1:16" ht="25.5">
      <c r="A186" t="s">
        <v>53</v>
      </c>
      <c s="34" t="s">
        <v>146</v>
      </c>
      <c s="34" t="s">
        <v>3342</v>
      </c>
      <c s="35" t="s">
        <v>5</v>
      </c>
      <c s="6" t="s">
        <v>3343</v>
      </c>
      <c s="36" t="s">
        <v>56</v>
      </c>
      <c s="37">
        <v>576</v>
      </c>
      <c s="36">
        <v>0</v>
      </c>
      <c s="36">
        <f>ROUND(G186*H186,6)</f>
      </c>
      <c r="L186" s="38">
        <v>0</v>
      </c>
      <c s="32">
        <f>ROUND(ROUND(L186,2)*ROUND(G186,3),2)</f>
      </c>
      <c s="36" t="s">
        <v>57</v>
      </c>
      <c>
        <f>(M186*21)/100</f>
      </c>
      <c t="s">
        <v>28</v>
      </c>
    </row>
    <row r="187" spans="1:5" ht="12.75">
      <c r="A187" s="35" t="s">
        <v>58</v>
      </c>
      <c r="E187" s="39" t="s">
        <v>5</v>
      </c>
    </row>
    <row r="188" spans="1:5" ht="12.75">
      <c r="A188" s="35" t="s">
        <v>59</v>
      </c>
      <c r="E188" s="40" t="s">
        <v>15320</v>
      </c>
    </row>
    <row r="189" spans="1:5" ht="12.75">
      <c r="A189" t="s">
        <v>61</v>
      </c>
      <c r="E189" s="39" t="s">
        <v>776</v>
      </c>
    </row>
    <row r="190" spans="1:16" ht="12.75">
      <c r="A190" t="s">
        <v>53</v>
      </c>
      <c s="34" t="s">
        <v>151</v>
      </c>
      <c s="34" t="s">
        <v>6856</v>
      </c>
      <c s="35" t="s">
        <v>5</v>
      </c>
      <c s="6" t="s">
        <v>3843</v>
      </c>
      <c s="36" t="s">
        <v>3844</v>
      </c>
      <c s="37">
        <v>1</v>
      </c>
      <c s="36">
        <v>0</v>
      </c>
      <c s="36">
        <f>ROUND(G190*H190,6)</f>
      </c>
      <c r="L190" s="38">
        <v>0</v>
      </c>
      <c s="32">
        <f>ROUND(ROUND(L190,2)*ROUND(G190,3),2)</f>
      </c>
      <c s="36" t="s">
        <v>57</v>
      </c>
      <c>
        <f>(M190*21)/100</f>
      </c>
      <c t="s">
        <v>28</v>
      </c>
    </row>
    <row r="191" spans="1:5" ht="25.5">
      <c r="A191" s="35" t="s">
        <v>58</v>
      </c>
      <c r="E191" s="39" t="s">
        <v>15321</v>
      </c>
    </row>
    <row r="192" spans="1:5" ht="12.75">
      <c r="A192" s="35" t="s">
        <v>59</v>
      </c>
      <c r="E192" s="40" t="s">
        <v>5</v>
      </c>
    </row>
    <row r="193" spans="1:5" ht="12.75">
      <c r="A193" t="s">
        <v>61</v>
      </c>
      <c r="E193" s="39" t="s">
        <v>776</v>
      </c>
    </row>
    <row r="194" spans="1:13" ht="12.75">
      <c r="A194" t="s">
        <v>50</v>
      </c>
      <c r="C194" s="31" t="s">
        <v>1173</v>
      </c>
      <c r="E194" s="33" t="s">
        <v>1174</v>
      </c>
      <c r="J194" s="32">
        <f>0</f>
      </c>
      <c s="32">
        <f>0</f>
      </c>
      <c s="32">
        <f>0+L195+L199+L203</f>
      </c>
      <c s="32">
        <f>0+M195+M199+M203</f>
      </c>
    </row>
    <row r="195" spans="1:16" ht="25.5">
      <c r="A195" t="s">
        <v>53</v>
      </c>
      <c s="34" t="s">
        <v>203</v>
      </c>
      <c s="34" t="s">
        <v>1175</v>
      </c>
      <c s="35" t="s">
        <v>1176</v>
      </c>
      <c s="6" t="s">
        <v>1177</v>
      </c>
      <c s="36" t="s">
        <v>1178</v>
      </c>
      <c s="37">
        <v>0.25</v>
      </c>
      <c s="36">
        <v>0</v>
      </c>
      <c s="36">
        <f>ROUND(G195*H195,6)</f>
      </c>
      <c r="L195" s="38">
        <v>0</v>
      </c>
      <c s="32">
        <f>ROUND(ROUND(L195,2)*ROUND(G195,3),2)</f>
      </c>
      <c s="36" t="s">
        <v>1179</v>
      </c>
      <c>
        <f>(M195*21)/100</f>
      </c>
      <c t="s">
        <v>28</v>
      </c>
    </row>
    <row r="196" spans="1:5" ht="25.5">
      <c r="A196" s="35" t="s">
        <v>58</v>
      </c>
      <c r="E196" s="39" t="s">
        <v>1180</v>
      </c>
    </row>
    <row r="197" spans="1:5" ht="12.75">
      <c r="A197" s="35" t="s">
        <v>59</v>
      </c>
      <c r="E197" s="40" t="s">
        <v>14723</v>
      </c>
    </row>
    <row r="198" spans="1:5" ht="191.25">
      <c r="A198" t="s">
        <v>61</v>
      </c>
      <c r="E198" s="39" t="s">
        <v>1182</v>
      </c>
    </row>
    <row r="199" spans="1:16" ht="25.5">
      <c r="A199" t="s">
        <v>53</v>
      </c>
      <c s="34" t="s">
        <v>206</v>
      </c>
      <c s="34" t="s">
        <v>1192</v>
      </c>
      <c s="35" t="s">
        <v>1193</v>
      </c>
      <c s="6" t="s">
        <v>1194</v>
      </c>
      <c s="36" t="s">
        <v>1178</v>
      </c>
      <c s="37">
        <v>0.6</v>
      </c>
      <c s="36">
        <v>0</v>
      </c>
      <c s="36">
        <f>ROUND(G199*H199,6)</f>
      </c>
      <c r="L199" s="38">
        <v>0</v>
      </c>
      <c s="32">
        <f>ROUND(ROUND(L199,2)*ROUND(G199,3),2)</f>
      </c>
      <c s="36" t="s">
        <v>1179</v>
      </c>
      <c>
        <f>(M199*21)/100</f>
      </c>
      <c t="s">
        <v>28</v>
      </c>
    </row>
    <row r="200" spans="1:5" ht="25.5">
      <c r="A200" s="35" t="s">
        <v>58</v>
      </c>
      <c r="E200" s="39" t="s">
        <v>1180</v>
      </c>
    </row>
    <row r="201" spans="1:5" ht="12.75">
      <c r="A201" s="35" t="s">
        <v>59</v>
      </c>
      <c r="E201" s="40" t="s">
        <v>15322</v>
      </c>
    </row>
    <row r="202" spans="1:5" ht="191.25">
      <c r="A202" t="s">
        <v>61</v>
      </c>
      <c r="E202" s="39" t="s">
        <v>1195</v>
      </c>
    </row>
    <row r="203" spans="1:16" ht="25.5">
      <c r="A203" t="s">
        <v>53</v>
      </c>
      <c s="34" t="s">
        <v>209</v>
      </c>
      <c s="34" t="s">
        <v>1196</v>
      </c>
      <c s="35" t="s">
        <v>1197</v>
      </c>
      <c s="6" t="s">
        <v>1198</v>
      </c>
      <c s="36" t="s">
        <v>1178</v>
      </c>
      <c s="37">
        <v>1.4</v>
      </c>
      <c s="36">
        <v>0</v>
      </c>
      <c s="36">
        <f>ROUND(G203*H203,6)</f>
      </c>
      <c r="L203" s="38">
        <v>0</v>
      </c>
      <c s="32">
        <f>ROUND(ROUND(L203,2)*ROUND(G203,3),2)</f>
      </c>
      <c s="36" t="s">
        <v>1179</v>
      </c>
      <c>
        <f>(M203*21)/100</f>
      </c>
      <c t="s">
        <v>28</v>
      </c>
    </row>
    <row r="204" spans="1:5" ht="25.5">
      <c r="A204" s="35" t="s">
        <v>58</v>
      </c>
      <c r="E204" s="39" t="s">
        <v>1180</v>
      </c>
    </row>
    <row r="205" spans="1:5" ht="12.75">
      <c r="A205" s="35" t="s">
        <v>59</v>
      </c>
      <c r="E205" s="40" t="s">
        <v>15336</v>
      </c>
    </row>
    <row r="206" spans="1:5" ht="191.25">
      <c r="A206" t="s">
        <v>61</v>
      </c>
      <c r="E206"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14726</v>
      </c>
      <c s="41">
        <f>Rekapitulace!C116</f>
      </c>
      <c s="20" t="s">
        <v>0</v>
      </c>
      <c t="s">
        <v>23</v>
      </c>
      <c t="s">
        <v>28</v>
      </c>
    </row>
    <row r="4" spans="1:16" ht="32" customHeight="1">
      <c r="A4" s="24" t="s">
        <v>20</v>
      </c>
      <c s="25" t="s">
        <v>29</v>
      </c>
      <c s="27" t="s">
        <v>14726</v>
      </c>
      <c r="E4" s="26" t="s">
        <v>14727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15339</v>
      </c>
      <c r="E8" s="30" t="s">
        <v>15338</v>
      </c>
      <c r="J8" s="29">
        <f>0+J9+J50+J115</f>
      </c>
      <c s="29">
        <f>0+K9+K50+K115</f>
      </c>
      <c s="29">
        <f>0+L9+L50+L115</f>
      </c>
      <c s="29">
        <f>0+M9+M50+M115</f>
      </c>
    </row>
    <row r="9" spans="1:13" ht="12.75">
      <c r="A9" t="s">
        <v>50</v>
      </c>
      <c r="C9" s="31" t="s">
        <v>86</v>
      </c>
      <c r="E9" s="33" t="s">
        <v>8171</v>
      </c>
      <c r="J9" s="32">
        <f>0</f>
      </c>
      <c s="32">
        <f>0</f>
      </c>
      <c s="32">
        <f>0+L10+L14+L18+L22+L26+L30+L34+L38+L42+L46</f>
      </c>
      <c s="32">
        <f>0+M10+M14+M18+M22+M26+M30+M34+M38+M42+M46</f>
      </c>
    </row>
    <row r="10" spans="1:16" ht="12.75">
      <c r="A10" t="s">
        <v>53</v>
      </c>
      <c s="34" t="s">
        <v>109</v>
      </c>
      <c s="34" t="s">
        <v>92</v>
      </c>
      <c s="35" t="s">
        <v>5</v>
      </c>
      <c s="6" t="s">
        <v>93</v>
      </c>
      <c s="36" t="s">
        <v>82</v>
      </c>
      <c s="37">
        <v>29</v>
      </c>
      <c s="36">
        <v>0</v>
      </c>
      <c s="36">
        <f>ROUND(G10*H10,6)</f>
      </c>
      <c r="L10" s="38">
        <v>0</v>
      </c>
      <c s="32">
        <f>ROUND(ROUND(L10,2)*ROUND(G10,3),2)</f>
      </c>
      <c s="36" t="s">
        <v>57</v>
      </c>
      <c>
        <f>(M10*21)/100</f>
      </c>
      <c t="s">
        <v>28</v>
      </c>
    </row>
    <row r="11" spans="1:5" ht="25.5">
      <c r="A11" s="35" t="s">
        <v>58</v>
      </c>
      <c r="E11" s="39" t="s">
        <v>15340</v>
      </c>
    </row>
    <row r="12" spans="1:5" ht="12.75">
      <c r="A12" s="35" t="s">
        <v>59</v>
      </c>
      <c r="E12" s="40" t="s">
        <v>14914</v>
      </c>
    </row>
    <row r="13" spans="1:5" ht="12.75">
      <c r="A13" t="s">
        <v>61</v>
      </c>
      <c r="E13" s="39" t="s">
        <v>776</v>
      </c>
    </row>
    <row r="14" spans="1:16" ht="25.5">
      <c r="A14" t="s">
        <v>53</v>
      </c>
      <c s="34" t="s">
        <v>112</v>
      </c>
      <c s="34" t="s">
        <v>4827</v>
      </c>
      <c s="35" t="s">
        <v>5</v>
      </c>
      <c s="6" t="s">
        <v>4828</v>
      </c>
      <c s="36" t="s">
        <v>56</v>
      </c>
      <c s="37">
        <v>764</v>
      </c>
      <c s="36">
        <v>0</v>
      </c>
      <c s="36">
        <f>ROUND(G14*H14,6)</f>
      </c>
      <c r="L14" s="38">
        <v>0</v>
      </c>
      <c s="32">
        <f>ROUND(ROUND(L14,2)*ROUND(G14,3),2)</f>
      </c>
      <c s="36" t="s">
        <v>57</v>
      </c>
      <c>
        <f>(M14*21)/100</f>
      </c>
      <c t="s">
        <v>28</v>
      </c>
    </row>
    <row r="15" spans="1:5" ht="25.5">
      <c r="A15" s="35" t="s">
        <v>58</v>
      </c>
      <c r="E15" s="39" t="s">
        <v>15341</v>
      </c>
    </row>
    <row r="16" spans="1:5" ht="12.75">
      <c r="A16" s="35" t="s">
        <v>59</v>
      </c>
      <c r="E16" s="40" t="s">
        <v>5</v>
      </c>
    </row>
    <row r="17" spans="1:5" ht="12.75">
      <c r="A17" t="s">
        <v>61</v>
      </c>
      <c r="E17" s="39" t="s">
        <v>776</v>
      </c>
    </row>
    <row r="18" spans="1:16" ht="25.5">
      <c r="A18" t="s">
        <v>53</v>
      </c>
      <c s="34" t="s">
        <v>116</v>
      </c>
      <c s="34" t="s">
        <v>15342</v>
      </c>
      <c s="35" t="s">
        <v>5</v>
      </c>
      <c s="6" t="s">
        <v>15343</v>
      </c>
      <c s="36" t="s">
        <v>115</v>
      </c>
      <c s="37">
        <v>926</v>
      </c>
      <c s="36">
        <v>0</v>
      </c>
      <c s="36">
        <f>ROUND(G18*H18,6)</f>
      </c>
      <c r="L18" s="38">
        <v>0</v>
      </c>
      <c s="32">
        <f>ROUND(ROUND(L18,2)*ROUND(G18,3),2)</f>
      </c>
      <c s="36" t="s">
        <v>4382</v>
      </c>
      <c>
        <f>(M18*21)/100</f>
      </c>
      <c t="s">
        <v>28</v>
      </c>
    </row>
    <row r="19" spans="1:5" ht="25.5">
      <c r="A19" s="35" t="s">
        <v>58</v>
      </c>
      <c r="E19" s="39" t="s">
        <v>15344</v>
      </c>
    </row>
    <row r="20" spans="1:5" ht="12.75">
      <c r="A20" s="35" t="s">
        <v>59</v>
      </c>
      <c r="E20" s="40" t="s">
        <v>14914</v>
      </c>
    </row>
    <row r="21" spans="1:5" ht="51">
      <c r="A21" t="s">
        <v>61</v>
      </c>
      <c r="E21" s="39" t="s">
        <v>15345</v>
      </c>
    </row>
    <row r="22" spans="1:16" ht="12.75">
      <c r="A22" t="s">
        <v>53</v>
      </c>
      <c s="34" t="s">
        <v>119</v>
      </c>
      <c s="34" t="s">
        <v>4285</v>
      </c>
      <c s="35" t="s">
        <v>5</v>
      </c>
      <c s="6" t="s">
        <v>4286</v>
      </c>
      <c s="36" t="s">
        <v>56</v>
      </c>
      <c s="37">
        <v>3.2</v>
      </c>
      <c s="36">
        <v>0</v>
      </c>
      <c s="36">
        <f>ROUND(G22*H22,6)</f>
      </c>
      <c r="L22" s="38">
        <v>0</v>
      </c>
      <c s="32">
        <f>ROUND(ROUND(L22,2)*ROUND(G22,3),2)</f>
      </c>
      <c s="36" t="s">
        <v>57</v>
      </c>
      <c>
        <f>(M22*21)/100</f>
      </c>
      <c t="s">
        <v>28</v>
      </c>
    </row>
    <row r="23" spans="1:5" ht="25.5">
      <c r="A23" s="35" t="s">
        <v>58</v>
      </c>
      <c r="E23" s="39" t="s">
        <v>15346</v>
      </c>
    </row>
    <row r="24" spans="1:5" ht="12.75">
      <c r="A24" s="35" t="s">
        <v>59</v>
      </c>
      <c r="E24" s="40" t="s">
        <v>5</v>
      </c>
    </row>
    <row r="25" spans="1:5" ht="12.75">
      <c r="A25" t="s">
        <v>61</v>
      </c>
      <c r="E25" s="39" t="s">
        <v>776</v>
      </c>
    </row>
    <row r="26" spans="1:16" ht="12.75">
      <c r="A26" t="s">
        <v>53</v>
      </c>
      <c s="34" t="s">
        <v>122</v>
      </c>
      <c s="34" t="s">
        <v>110</v>
      </c>
      <c s="35" t="s">
        <v>5</v>
      </c>
      <c s="6" t="s">
        <v>111</v>
      </c>
      <c s="36" t="s">
        <v>56</v>
      </c>
      <c s="37">
        <v>0.5</v>
      </c>
      <c s="36">
        <v>0</v>
      </c>
      <c s="36">
        <f>ROUND(G26*H26,6)</f>
      </c>
      <c r="L26" s="38">
        <v>0</v>
      </c>
      <c s="32">
        <f>ROUND(ROUND(L26,2)*ROUND(G26,3),2)</f>
      </c>
      <c s="36" t="s">
        <v>57</v>
      </c>
      <c>
        <f>(M26*21)/100</f>
      </c>
      <c t="s">
        <v>28</v>
      </c>
    </row>
    <row r="27" spans="1:5" ht="12.75">
      <c r="A27" s="35" t="s">
        <v>58</v>
      </c>
      <c r="E27" s="39" t="s">
        <v>14592</v>
      </c>
    </row>
    <row r="28" spans="1:5" ht="12.75">
      <c r="A28" s="35" t="s">
        <v>59</v>
      </c>
      <c r="E28" s="40" t="s">
        <v>5</v>
      </c>
    </row>
    <row r="29" spans="1:5" ht="12.75">
      <c r="A29" t="s">
        <v>61</v>
      </c>
      <c r="E29" s="39" t="s">
        <v>776</v>
      </c>
    </row>
    <row r="30" spans="1:16" ht="25.5">
      <c r="A30" t="s">
        <v>53</v>
      </c>
      <c s="34" t="s">
        <v>125</v>
      </c>
      <c s="34" t="s">
        <v>113</v>
      </c>
      <c s="35" t="s">
        <v>5</v>
      </c>
      <c s="6" t="s">
        <v>114</v>
      </c>
      <c s="36" t="s">
        <v>115</v>
      </c>
      <c s="37">
        <v>4</v>
      </c>
      <c s="36">
        <v>0</v>
      </c>
      <c s="36">
        <f>ROUND(G30*H30,6)</f>
      </c>
      <c r="L30" s="38">
        <v>0</v>
      </c>
      <c s="32">
        <f>ROUND(ROUND(L30,2)*ROUND(G30,3),2)</f>
      </c>
      <c s="36" t="s">
        <v>57</v>
      </c>
      <c>
        <f>(M30*21)/100</f>
      </c>
      <c t="s">
        <v>28</v>
      </c>
    </row>
    <row r="31" spans="1:5" ht="12.75">
      <c r="A31" s="35" t="s">
        <v>58</v>
      </c>
      <c r="E31" s="39" t="s">
        <v>15347</v>
      </c>
    </row>
    <row r="32" spans="1:5" ht="12.75">
      <c r="A32" s="35" t="s">
        <v>59</v>
      </c>
      <c r="E32" s="40" t="s">
        <v>5</v>
      </c>
    </row>
    <row r="33" spans="1:5" ht="12.75">
      <c r="A33" t="s">
        <v>61</v>
      </c>
      <c r="E33" s="39" t="s">
        <v>776</v>
      </c>
    </row>
    <row r="34" spans="1:16" ht="25.5">
      <c r="A34" t="s">
        <v>53</v>
      </c>
      <c s="34" t="s">
        <v>129</v>
      </c>
      <c s="34" t="s">
        <v>14737</v>
      </c>
      <c s="35" t="s">
        <v>5</v>
      </c>
      <c s="6" t="s">
        <v>14738</v>
      </c>
      <c s="36" t="s">
        <v>115</v>
      </c>
      <c s="37">
        <v>12</v>
      </c>
      <c s="36">
        <v>0</v>
      </c>
      <c s="36">
        <f>ROUND(G34*H34,6)</f>
      </c>
      <c r="L34" s="38">
        <v>0</v>
      </c>
      <c s="32">
        <f>ROUND(ROUND(L34,2)*ROUND(G34,3),2)</f>
      </c>
      <c s="36" t="s">
        <v>57</v>
      </c>
      <c>
        <f>(M34*21)/100</f>
      </c>
      <c t="s">
        <v>28</v>
      </c>
    </row>
    <row r="35" spans="1:5" ht="12.75">
      <c r="A35" s="35" t="s">
        <v>58</v>
      </c>
      <c r="E35" s="39" t="s">
        <v>15348</v>
      </c>
    </row>
    <row r="36" spans="1:5" ht="12.75">
      <c r="A36" s="35" t="s">
        <v>59</v>
      </c>
      <c r="E36" s="40" t="s">
        <v>5</v>
      </c>
    </row>
    <row r="37" spans="1:5" ht="12.75">
      <c r="A37" t="s">
        <v>61</v>
      </c>
      <c r="E37" s="39" t="s">
        <v>776</v>
      </c>
    </row>
    <row r="38" spans="1:16" ht="12.75">
      <c r="A38" t="s">
        <v>53</v>
      </c>
      <c s="34" t="s">
        <v>134</v>
      </c>
      <c s="34" t="s">
        <v>123</v>
      </c>
      <c s="35" t="s">
        <v>5</v>
      </c>
      <c s="6" t="s">
        <v>124</v>
      </c>
      <c s="36" t="s">
        <v>82</v>
      </c>
      <c s="37">
        <v>980</v>
      </c>
      <c s="36">
        <v>0</v>
      </c>
      <c s="36">
        <f>ROUND(G38*H38,6)</f>
      </c>
      <c r="L38" s="38">
        <v>0</v>
      </c>
      <c s="32">
        <f>ROUND(ROUND(L38,2)*ROUND(G38,3),2)</f>
      </c>
      <c s="36" t="s">
        <v>57</v>
      </c>
      <c>
        <f>(M38*21)/100</f>
      </c>
      <c t="s">
        <v>28</v>
      </c>
    </row>
    <row r="39" spans="1:5" ht="12.75">
      <c r="A39" s="35" t="s">
        <v>58</v>
      </c>
      <c r="E39" s="39" t="s">
        <v>5</v>
      </c>
    </row>
    <row r="40" spans="1:5" ht="12.75">
      <c r="A40" s="35" t="s">
        <v>59</v>
      </c>
      <c r="E40" s="40" t="s">
        <v>5</v>
      </c>
    </row>
    <row r="41" spans="1:5" ht="12.75">
      <c r="A41" t="s">
        <v>61</v>
      </c>
      <c r="E41" s="39" t="s">
        <v>776</v>
      </c>
    </row>
    <row r="42" spans="1:16" ht="25.5">
      <c r="A42" t="s">
        <v>53</v>
      </c>
      <c s="34" t="s">
        <v>137</v>
      </c>
      <c s="34" t="s">
        <v>1222</v>
      </c>
      <c s="35" t="s">
        <v>5</v>
      </c>
      <c s="6" t="s">
        <v>1223</v>
      </c>
      <c s="36" t="s">
        <v>115</v>
      </c>
      <c s="37">
        <v>164</v>
      </c>
      <c s="36">
        <v>0</v>
      </c>
      <c s="36">
        <f>ROUND(G42*H42,6)</f>
      </c>
      <c r="L42" s="38">
        <v>0</v>
      </c>
      <c s="32">
        <f>ROUND(ROUND(L42,2)*ROUND(G42,3),2)</f>
      </c>
      <c s="36" t="s">
        <v>57</v>
      </c>
      <c>
        <f>(M42*21)/100</f>
      </c>
      <c t="s">
        <v>28</v>
      </c>
    </row>
    <row r="43" spans="1:5" ht="25.5">
      <c r="A43" s="35" t="s">
        <v>58</v>
      </c>
      <c r="E43" s="39" t="s">
        <v>15349</v>
      </c>
    </row>
    <row r="44" spans="1:5" ht="12.75">
      <c r="A44" s="35" t="s">
        <v>59</v>
      </c>
      <c r="E44" s="40" t="s">
        <v>14825</v>
      </c>
    </row>
    <row r="45" spans="1:5" ht="12.75">
      <c r="A45" t="s">
        <v>61</v>
      </c>
      <c r="E45" s="39" t="s">
        <v>776</v>
      </c>
    </row>
    <row r="46" spans="1:16" ht="12.75">
      <c r="A46" t="s">
        <v>53</v>
      </c>
      <c s="34" t="s">
        <v>140</v>
      </c>
      <c s="34" t="s">
        <v>4098</v>
      </c>
      <c s="35" t="s">
        <v>5</v>
      </c>
      <c s="6" t="s">
        <v>4099</v>
      </c>
      <c s="36" t="s">
        <v>115</v>
      </c>
      <c s="37">
        <v>105</v>
      </c>
      <c s="36">
        <v>0</v>
      </c>
      <c s="36">
        <f>ROUND(G46*H46,6)</f>
      </c>
      <c r="L46" s="38">
        <v>0</v>
      </c>
      <c s="32">
        <f>ROUND(ROUND(L46,2)*ROUND(G46,3),2)</f>
      </c>
      <c s="36" t="s">
        <v>57</v>
      </c>
      <c>
        <f>(M46*21)/100</f>
      </c>
      <c t="s">
        <v>28</v>
      </c>
    </row>
    <row r="47" spans="1:5" ht="12.75">
      <c r="A47" s="35" t="s">
        <v>58</v>
      </c>
      <c r="E47" s="39" t="s">
        <v>15350</v>
      </c>
    </row>
    <row r="48" spans="1:5" ht="12.75">
      <c r="A48" s="35" t="s">
        <v>59</v>
      </c>
      <c r="E48" s="40" t="s">
        <v>14825</v>
      </c>
    </row>
    <row r="49" spans="1:5" ht="12.75">
      <c r="A49" t="s">
        <v>61</v>
      </c>
      <c r="E49" s="39" t="s">
        <v>776</v>
      </c>
    </row>
    <row r="50" spans="1:13" ht="12.75">
      <c r="A50" t="s">
        <v>50</v>
      </c>
      <c r="C50" s="31" t="s">
        <v>132</v>
      </c>
      <c r="E50" s="33" t="s">
        <v>6987</v>
      </c>
      <c r="J50" s="32">
        <f>0</f>
      </c>
      <c s="32">
        <f>0</f>
      </c>
      <c s="32">
        <f>0+L51+L55+L59+L63+L67+L71+L75+L79+L83+L87+L91+L95+L99+L103+L107+L111</f>
      </c>
      <c s="32">
        <f>0+M51+M55+M59+M63+M67+M71+M75+M79+M83+M87+M91+M95+M99+M103+M107+M111</f>
      </c>
    </row>
    <row r="51" spans="1:16" ht="12.75">
      <c r="A51" t="s">
        <v>53</v>
      </c>
      <c s="34" t="s">
        <v>51</v>
      </c>
      <c s="34" t="s">
        <v>15351</v>
      </c>
      <c s="35" t="s">
        <v>5</v>
      </c>
      <c s="6" t="s">
        <v>15352</v>
      </c>
      <c s="36" t="s">
        <v>82</v>
      </c>
      <c s="37">
        <v>5772</v>
      </c>
      <c s="36">
        <v>0</v>
      </c>
      <c s="36">
        <f>ROUND(G51*H51,6)</f>
      </c>
      <c r="L51" s="38">
        <v>0</v>
      </c>
      <c s="32">
        <f>ROUND(ROUND(L51,2)*ROUND(G51,3),2)</f>
      </c>
      <c s="36" t="s">
        <v>57</v>
      </c>
      <c>
        <f>(M51*21)/100</f>
      </c>
      <c t="s">
        <v>28</v>
      </c>
    </row>
    <row r="52" spans="1:5" ht="12.75">
      <c r="A52" s="35" t="s">
        <v>58</v>
      </c>
      <c r="E52" s="39" t="s">
        <v>15348</v>
      </c>
    </row>
    <row r="53" spans="1:5" ht="12.75">
      <c r="A53" s="35" t="s">
        <v>59</v>
      </c>
      <c r="E53" s="40" t="s">
        <v>14598</v>
      </c>
    </row>
    <row r="54" spans="1:5" ht="12.75">
      <c r="A54" t="s">
        <v>61</v>
      </c>
      <c r="E54" s="39" t="s">
        <v>776</v>
      </c>
    </row>
    <row r="55" spans="1:16" ht="25.5">
      <c r="A55" t="s">
        <v>53</v>
      </c>
      <c s="34" t="s">
        <v>28</v>
      </c>
      <c s="34" t="s">
        <v>15353</v>
      </c>
      <c s="35" t="s">
        <v>5</v>
      </c>
      <c s="6" t="s">
        <v>15354</v>
      </c>
      <c s="36" t="s">
        <v>115</v>
      </c>
      <c s="37">
        <v>12</v>
      </c>
      <c s="36">
        <v>0</v>
      </c>
      <c s="36">
        <f>ROUND(G55*H55,6)</f>
      </c>
      <c r="L55" s="38">
        <v>0</v>
      </c>
      <c s="32">
        <f>ROUND(ROUND(L55,2)*ROUND(G55,3),2)</f>
      </c>
      <c s="36" t="s">
        <v>57</v>
      </c>
      <c>
        <f>(M55*21)/100</f>
      </c>
      <c t="s">
        <v>28</v>
      </c>
    </row>
    <row r="56" spans="1:5" ht="12.75">
      <c r="A56" s="35" t="s">
        <v>58</v>
      </c>
      <c r="E56" s="39" t="s">
        <v>15348</v>
      </c>
    </row>
    <row r="57" spans="1:5" ht="12.75">
      <c r="A57" s="35" t="s">
        <v>59</v>
      </c>
      <c r="E57" s="40" t="s">
        <v>5</v>
      </c>
    </row>
    <row r="58" spans="1:5" ht="12.75">
      <c r="A58" t="s">
        <v>61</v>
      </c>
      <c r="E58" s="39" t="s">
        <v>776</v>
      </c>
    </row>
    <row r="59" spans="1:16" ht="25.5">
      <c r="A59" t="s">
        <v>53</v>
      </c>
      <c s="34" t="s">
        <v>26</v>
      </c>
      <c s="34" t="s">
        <v>15355</v>
      </c>
      <c s="35" t="s">
        <v>5</v>
      </c>
      <c s="6" t="s">
        <v>15356</v>
      </c>
      <c s="36" t="s">
        <v>115</v>
      </c>
      <c s="37">
        <v>12</v>
      </c>
      <c s="36">
        <v>0</v>
      </c>
      <c s="36">
        <f>ROUND(G59*H59,6)</f>
      </c>
      <c r="L59" s="38">
        <v>0</v>
      </c>
      <c s="32">
        <f>ROUND(ROUND(L59,2)*ROUND(G59,3),2)</f>
      </c>
      <c s="36" t="s">
        <v>57</v>
      </c>
      <c>
        <f>(M59*21)/100</f>
      </c>
      <c t="s">
        <v>28</v>
      </c>
    </row>
    <row r="60" spans="1:5" ht="12.75">
      <c r="A60" s="35" t="s">
        <v>58</v>
      </c>
      <c r="E60" s="39" t="s">
        <v>15348</v>
      </c>
    </row>
    <row r="61" spans="1:5" ht="12.75">
      <c r="A61" s="35" t="s">
        <v>59</v>
      </c>
      <c r="E61" s="40" t="s">
        <v>5</v>
      </c>
    </row>
    <row r="62" spans="1:5" ht="12.75">
      <c r="A62" t="s">
        <v>61</v>
      </c>
      <c r="E62" s="39" t="s">
        <v>776</v>
      </c>
    </row>
    <row r="63" spans="1:16" ht="12.75">
      <c r="A63" t="s">
        <v>53</v>
      </c>
      <c s="34" t="s">
        <v>68</v>
      </c>
      <c s="34" t="s">
        <v>4478</v>
      </c>
      <c s="35" t="s">
        <v>5</v>
      </c>
      <c s="6" t="s">
        <v>4479</v>
      </c>
      <c s="36" t="s">
        <v>115</v>
      </c>
      <c s="37">
        <v>1925</v>
      </c>
      <c s="36">
        <v>0</v>
      </c>
      <c s="36">
        <f>ROUND(G63*H63,6)</f>
      </c>
      <c r="L63" s="38">
        <v>0</v>
      </c>
      <c s="32">
        <f>ROUND(ROUND(L63,2)*ROUND(G63,3),2)</f>
      </c>
      <c s="36" t="s">
        <v>57</v>
      </c>
      <c>
        <f>(M63*21)/100</f>
      </c>
      <c t="s">
        <v>28</v>
      </c>
    </row>
    <row r="64" spans="1:5" ht="12.75">
      <c r="A64" s="35" t="s">
        <v>58</v>
      </c>
      <c r="E64" s="39" t="s">
        <v>15357</v>
      </c>
    </row>
    <row r="65" spans="1:5" ht="12.75">
      <c r="A65" s="35" t="s">
        <v>59</v>
      </c>
      <c r="E65" s="40" t="s">
        <v>5</v>
      </c>
    </row>
    <row r="66" spans="1:5" ht="12.75">
      <c r="A66" t="s">
        <v>61</v>
      </c>
      <c r="E66" s="39" t="s">
        <v>776</v>
      </c>
    </row>
    <row r="67" spans="1:16" ht="12.75">
      <c r="A67" t="s">
        <v>53</v>
      </c>
      <c s="34" t="s">
        <v>71</v>
      </c>
      <c s="34" t="s">
        <v>13791</v>
      </c>
      <c s="35" t="s">
        <v>5</v>
      </c>
      <c s="6" t="s">
        <v>13792</v>
      </c>
      <c s="36" t="s">
        <v>82</v>
      </c>
      <c s="37">
        <v>115</v>
      </c>
      <c s="36">
        <v>0</v>
      </c>
      <c s="36">
        <f>ROUND(G67*H67,6)</f>
      </c>
      <c r="L67" s="38">
        <v>0</v>
      </c>
      <c s="32">
        <f>ROUND(ROUND(L67,2)*ROUND(G67,3),2)</f>
      </c>
      <c s="36" t="s">
        <v>57</v>
      </c>
      <c>
        <f>(M67*21)/100</f>
      </c>
      <c t="s">
        <v>28</v>
      </c>
    </row>
    <row r="68" spans="1:5" ht="25.5">
      <c r="A68" s="35" t="s">
        <v>58</v>
      </c>
      <c r="E68" s="39" t="s">
        <v>15358</v>
      </c>
    </row>
    <row r="69" spans="1:5" ht="12.75">
      <c r="A69" s="35" t="s">
        <v>59</v>
      </c>
      <c r="E69" s="40" t="s">
        <v>5</v>
      </c>
    </row>
    <row r="70" spans="1:5" ht="12.75">
      <c r="A70" t="s">
        <v>61</v>
      </c>
      <c r="E70" s="39" t="s">
        <v>776</v>
      </c>
    </row>
    <row r="71" spans="1:16" ht="12.75">
      <c r="A71" t="s">
        <v>53</v>
      </c>
      <c s="34" t="s">
        <v>27</v>
      </c>
      <c s="34" t="s">
        <v>526</v>
      </c>
      <c s="35" t="s">
        <v>5</v>
      </c>
      <c s="6" t="s">
        <v>527</v>
      </c>
      <c s="36" t="s">
        <v>82</v>
      </c>
      <c s="37">
        <v>980</v>
      </c>
      <c s="36">
        <v>0</v>
      </c>
      <c s="36">
        <f>ROUND(G71*H71,6)</f>
      </c>
      <c r="L71" s="38">
        <v>0</v>
      </c>
      <c s="32">
        <f>ROUND(ROUND(L71,2)*ROUND(G71,3),2)</f>
      </c>
      <c s="36" t="s">
        <v>57</v>
      </c>
      <c>
        <f>(M71*21)/100</f>
      </c>
      <c t="s">
        <v>28</v>
      </c>
    </row>
    <row r="72" spans="1:5" ht="25.5">
      <c r="A72" s="35" t="s">
        <v>58</v>
      </c>
      <c r="E72" s="39" t="s">
        <v>15359</v>
      </c>
    </row>
    <row r="73" spans="1:5" ht="12.75">
      <c r="A73" s="35" t="s">
        <v>59</v>
      </c>
      <c r="E73" s="40" t="s">
        <v>14580</v>
      </c>
    </row>
    <row r="74" spans="1:5" ht="12.75">
      <c r="A74" t="s">
        <v>61</v>
      </c>
      <c r="E74" s="39" t="s">
        <v>776</v>
      </c>
    </row>
    <row r="75" spans="1:16" ht="12.75">
      <c r="A75" t="s">
        <v>53</v>
      </c>
      <c s="34" t="s">
        <v>76</v>
      </c>
      <c s="34" t="s">
        <v>4488</v>
      </c>
      <c s="35" t="s">
        <v>5</v>
      </c>
      <c s="6" t="s">
        <v>4489</v>
      </c>
      <c s="36" t="s">
        <v>115</v>
      </c>
      <c s="37">
        <v>6</v>
      </c>
      <c s="36">
        <v>0</v>
      </c>
      <c s="36">
        <f>ROUND(G75*H75,6)</f>
      </c>
      <c r="L75" s="38">
        <v>0</v>
      </c>
      <c s="32">
        <f>ROUND(ROUND(L75,2)*ROUND(G75,3),2)</f>
      </c>
      <c s="36" t="s">
        <v>57</v>
      </c>
      <c>
        <f>(M75*21)/100</f>
      </c>
      <c t="s">
        <v>28</v>
      </c>
    </row>
    <row r="76" spans="1:5" ht="12.75">
      <c r="A76" s="35" t="s">
        <v>58</v>
      </c>
      <c r="E76" s="39" t="s">
        <v>5</v>
      </c>
    </row>
    <row r="77" spans="1:5" ht="12.75">
      <c r="A77" s="35" t="s">
        <v>59</v>
      </c>
      <c r="E77" s="40" t="s">
        <v>5</v>
      </c>
    </row>
    <row r="78" spans="1:5" ht="12.75">
      <c r="A78" t="s">
        <v>61</v>
      </c>
      <c r="E78" s="39" t="s">
        <v>776</v>
      </c>
    </row>
    <row r="79" spans="1:16" ht="25.5">
      <c r="A79" t="s">
        <v>53</v>
      </c>
      <c s="34" t="s">
        <v>79</v>
      </c>
      <c s="34" t="s">
        <v>4491</v>
      </c>
      <c s="35" t="s">
        <v>5</v>
      </c>
      <c s="6" t="s">
        <v>4492</v>
      </c>
      <c s="36" t="s">
        <v>115</v>
      </c>
      <c s="37">
        <v>6</v>
      </c>
      <c s="36">
        <v>0</v>
      </c>
      <c s="36">
        <f>ROUND(G79*H79,6)</f>
      </c>
      <c r="L79" s="38">
        <v>0</v>
      </c>
      <c s="32">
        <f>ROUND(ROUND(L79,2)*ROUND(G79,3),2)</f>
      </c>
      <c s="36" t="s">
        <v>57</v>
      </c>
      <c>
        <f>(M79*21)/100</f>
      </c>
      <c t="s">
        <v>28</v>
      </c>
    </row>
    <row r="80" spans="1:5" ht="12.75">
      <c r="A80" s="35" t="s">
        <v>58</v>
      </c>
      <c r="E80" s="39" t="s">
        <v>5</v>
      </c>
    </row>
    <row r="81" spans="1:5" ht="12.75">
      <c r="A81" s="35" t="s">
        <v>59</v>
      </c>
      <c r="E81" s="40" t="s">
        <v>5</v>
      </c>
    </row>
    <row r="82" spans="1:5" ht="12.75">
      <c r="A82" t="s">
        <v>61</v>
      </c>
      <c r="E82" s="39" t="s">
        <v>776</v>
      </c>
    </row>
    <row r="83" spans="1:16" ht="25.5">
      <c r="A83" t="s">
        <v>53</v>
      </c>
      <c s="34" t="s">
        <v>83</v>
      </c>
      <c s="34" t="s">
        <v>1563</v>
      </c>
      <c s="35" t="s">
        <v>5</v>
      </c>
      <c s="6" t="s">
        <v>1564</v>
      </c>
      <c s="36" t="s">
        <v>115</v>
      </c>
      <c s="37">
        <v>1</v>
      </c>
      <c s="36">
        <v>0</v>
      </c>
      <c s="36">
        <f>ROUND(G83*H83,6)</f>
      </c>
      <c r="L83" s="38">
        <v>0</v>
      </c>
      <c s="32">
        <f>ROUND(ROUND(L83,2)*ROUND(G83,3),2)</f>
      </c>
      <c s="36" t="s">
        <v>57</v>
      </c>
      <c>
        <f>(M83*21)/100</f>
      </c>
      <c t="s">
        <v>28</v>
      </c>
    </row>
    <row r="84" spans="1:5" ht="12.75">
      <c r="A84" s="35" t="s">
        <v>58</v>
      </c>
      <c r="E84" s="39" t="s">
        <v>5</v>
      </c>
    </row>
    <row r="85" spans="1:5" ht="12.75">
      <c r="A85" s="35" t="s">
        <v>59</v>
      </c>
      <c r="E85" s="40" t="s">
        <v>5</v>
      </c>
    </row>
    <row r="86" spans="1:5" ht="12.75">
      <c r="A86" t="s">
        <v>61</v>
      </c>
      <c r="E86" s="39" t="s">
        <v>776</v>
      </c>
    </row>
    <row r="87" spans="1:16" ht="38.25">
      <c r="A87" t="s">
        <v>53</v>
      </c>
      <c s="34" t="s">
        <v>88</v>
      </c>
      <c s="34" t="s">
        <v>1565</v>
      </c>
      <c s="35" t="s">
        <v>5</v>
      </c>
      <c s="6" t="s">
        <v>1566</v>
      </c>
      <c s="36" t="s">
        <v>115</v>
      </c>
      <c s="37">
        <v>12</v>
      </c>
      <c s="36">
        <v>0</v>
      </c>
      <c s="36">
        <f>ROUND(G87*H87,6)</f>
      </c>
      <c r="L87" s="38">
        <v>0</v>
      </c>
      <c s="32">
        <f>ROUND(ROUND(L87,2)*ROUND(G87,3),2)</f>
      </c>
      <c s="36" t="s">
        <v>57</v>
      </c>
      <c>
        <f>(M87*21)/100</f>
      </c>
      <c t="s">
        <v>28</v>
      </c>
    </row>
    <row r="88" spans="1:5" ht="12.75">
      <c r="A88" s="35" t="s">
        <v>58</v>
      </c>
      <c r="E88" s="39" t="s">
        <v>5</v>
      </c>
    </row>
    <row r="89" spans="1:5" ht="12.75">
      <c r="A89" s="35" t="s">
        <v>59</v>
      </c>
      <c r="E89" s="40" t="s">
        <v>5</v>
      </c>
    </row>
    <row r="90" spans="1:5" ht="12.75">
      <c r="A90" t="s">
        <v>61</v>
      </c>
      <c r="E90" s="39" t="s">
        <v>776</v>
      </c>
    </row>
    <row r="91" spans="1:16" ht="25.5">
      <c r="A91" t="s">
        <v>53</v>
      </c>
      <c s="34" t="s">
        <v>91</v>
      </c>
      <c s="34" t="s">
        <v>3363</v>
      </c>
      <c s="35" t="s">
        <v>5</v>
      </c>
      <c s="6" t="s">
        <v>3364</v>
      </c>
      <c s="36" t="s">
        <v>115</v>
      </c>
      <c s="37">
        <v>1</v>
      </c>
      <c s="36">
        <v>0</v>
      </c>
      <c s="36">
        <f>ROUND(G91*H91,6)</f>
      </c>
      <c r="L91" s="38">
        <v>0</v>
      </c>
      <c s="32">
        <f>ROUND(ROUND(L91,2)*ROUND(G91,3),2)</f>
      </c>
      <c s="36" t="s">
        <v>57</v>
      </c>
      <c>
        <f>(M91*21)/100</f>
      </c>
      <c t="s">
        <v>28</v>
      </c>
    </row>
    <row r="92" spans="1:5" ht="12.75">
      <c r="A92" s="35" t="s">
        <v>58</v>
      </c>
      <c r="E92" s="39" t="s">
        <v>5</v>
      </c>
    </row>
    <row r="93" spans="1:5" ht="12.75">
      <c r="A93" s="35" t="s">
        <v>59</v>
      </c>
      <c r="E93" s="40" t="s">
        <v>5</v>
      </c>
    </row>
    <row r="94" spans="1:5" ht="12.75">
      <c r="A94" t="s">
        <v>61</v>
      </c>
      <c r="E94" s="39" t="s">
        <v>776</v>
      </c>
    </row>
    <row r="95" spans="1:16" ht="12.75">
      <c r="A95" t="s">
        <v>53</v>
      </c>
      <c s="34" t="s">
        <v>94</v>
      </c>
      <c s="34" t="s">
        <v>3333</v>
      </c>
      <c s="35" t="s">
        <v>5</v>
      </c>
      <c s="6" t="s">
        <v>3334</v>
      </c>
      <c s="36" t="s">
        <v>427</v>
      </c>
      <c s="37">
        <v>32</v>
      </c>
      <c s="36">
        <v>0</v>
      </c>
      <c s="36">
        <f>ROUND(G95*H95,6)</f>
      </c>
      <c r="L95" s="38">
        <v>0</v>
      </c>
      <c s="32">
        <f>ROUND(ROUND(L95,2)*ROUND(G95,3),2)</f>
      </c>
      <c s="36" t="s">
        <v>57</v>
      </c>
      <c>
        <f>(M95*21)/100</f>
      </c>
      <c t="s">
        <v>28</v>
      </c>
    </row>
    <row r="96" spans="1:5" ht="12.75">
      <c r="A96" s="35" t="s">
        <v>58</v>
      </c>
      <c r="E96" s="39" t="s">
        <v>5</v>
      </c>
    </row>
    <row r="97" spans="1:5" ht="12.75">
      <c r="A97" s="35" t="s">
        <v>59</v>
      </c>
      <c r="E97" s="40" t="s">
        <v>5</v>
      </c>
    </row>
    <row r="98" spans="1:5" ht="12.75">
      <c r="A98" t="s">
        <v>61</v>
      </c>
      <c r="E98" s="39" t="s">
        <v>776</v>
      </c>
    </row>
    <row r="99" spans="1:16" ht="12.75">
      <c r="A99" t="s">
        <v>53</v>
      </c>
      <c s="34" t="s">
        <v>97</v>
      </c>
      <c s="34" t="s">
        <v>3336</v>
      </c>
      <c s="35" t="s">
        <v>5</v>
      </c>
      <c s="6" t="s">
        <v>3337</v>
      </c>
      <c s="36" t="s">
        <v>427</v>
      </c>
      <c s="37">
        <v>8</v>
      </c>
      <c s="36">
        <v>0</v>
      </c>
      <c s="36">
        <f>ROUND(G99*H99,6)</f>
      </c>
      <c r="L99" s="38">
        <v>0</v>
      </c>
      <c s="32">
        <f>ROUND(ROUND(L99,2)*ROUND(G99,3),2)</f>
      </c>
      <c s="36" t="s">
        <v>57</v>
      </c>
      <c>
        <f>(M99*21)/100</f>
      </c>
      <c t="s">
        <v>28</v>
      </c>
    </row>
    <row r="100" spans="1:5" ht="12.75">
      <c r="A100" s="35" t="s">
        <v>58</v>
      </c>
      <c r="E100" s="39" t="s">
        <v>5</v>
      </c>
    </row>
    <row r="101" spans="1:5" ht="12.75">
      <c r="A101" s="35" t="s">
        <v>59</v>
      </c>
      <c r="E101" s="40" t="s">
        <v>5</v>
      </c>
    </row>
    <row r="102" spans="1:5" ht="12.75">
      <c r="A102" t="s">
        <v>61</v>
      </c>
      <c r="E102" s="39" t="s">
        <v>776</v>
      </c>
    </row>
    <row r="103" spans="1:16" ht="12.75">
      <c r="A103" t="s">
        <v>53</v>
      </c>
      <c s="34" t="s">
        <v>100</v>
      </c>
      <c s="34" t="s">
        <v>3328</v>
      </c>
      <c s="35" t="s">
        <v>5</v>
      </c>
      <c s="6" t="s">
        <v>3329</v>
      </c>
      <c s="36" t="s">
        <v>427</v>
      </c>
      <c s="37">
        <v>40</v>
      </c>
      <c s="36">
        <v>0</v>
      </c>
      <c s="36">
        <f>ROUND(G103*H103,6)</f>
      </c>
      <c r="L103" s="38">
        <v>0</v>
      </c>
      <c s="32">
        <f>ROUND(ROUND(L103,2)*ROUND(G103,3),2)</f>
      </c>
      <c s="36" t="s">
        <v>57</v>
      </c>
      <c>
        <f>(M103*21)/100</f>
      </c>
      <c t="s">
        <v>28</v>
      </c>
    </row>
    <row r="104" spans="1:5" ht="12.75">
      <c r="A104" s="35" t="s">
        <v>58</v>
      </c>
      <c r="E104" s="39" t="s">
        <v>5</v>
      </c>
    </row>
    <row r="105" spans="1:5" ht="12.75">
      <c r="A105" s="35" t="s">
        <v>59</v>
      </c>
      <c r="E105" s="40" t="s">
        <v>5</v>
      </c>
    </row>
    <row r="106" spans="1:5" ht="12.75">
      <c r="A106" t="s">
        <v>61</v>
      </c>
      <c r="E106" s="39" t="s">
        <v>776</v>
      </c>
    </row>
    <row r="107" spans="1:16" ht="12.75">
      <c r="A107" t="s">
        <v>53</v>
      </c>
      <c s="34" t="s">
        <v>103</v>
      </c>
      <c s="34" t="s">
        <v>3322</v>
      </c>
      <c s="35" t="s">
        <v>5</v>
      </c>
      <c s="6" t="s">
        <v>3323</v>
      </c>
      <c s="36" t="s">
        <v>427</v>
      </c>
      <c s="37">
        <v>102</v>
      </c>
      <c s="36">
        <v>0</v>
      </c>
      <c s="36">
        <f>ROUND(G107*H107,6)</f>
      </c>
      <c r="L107" s="38">
        <v>0</v>
      </c>
      <c s="32">
        <f>ROUND(ROUND(L107,2)*ROUND(G107,3),2)</f>
      </c>
      <c s="36" t="s">
        <v>57</v>
      </c>
      <c>
        <f>(M107*21)/100</f>
      </c>
      <c t="s">
        <v>28</v>
      </c>
    </row>
    <row r="108" spans="1:5" ht="12.75">
      <c r="A108" s="35" t="s">
        <v>58</v>
      </c>
      <c r="E108" s="39" t="s">
        <v>5</v>
      </c>
    </row>
    <row r="109" spans="1:5" ht="12.75">
      <c r="A109" s="35" t="s">
        <v>59</v>
      </c>
      <c r="E109" s="40" t="s">
        <v>5</v>
      </c>
    </row>
    <row r="110" spans="1:5" ht="12.75">
      <c r="A110" t="s">
        <v>61</v>
      </c>
      <c r="E110" s="39" t="s">
        <v>776</v>
      </c>
    </row>
    <row r="111" spans="1:16" ht="12.75">
      <c r="A111" t="s">
        <v>53</v>
      </c>
      <c s="34" t="s">
        <v>106</v>
      </c>
      <c s="34" t="s">
        <v>4249</v>
      </c>
      <c s="35" t="s">
        <v>5</v>
      </c>
      <c s="6" t="s">
        <v>4250</v>
      </c>
      <c s="36" t="s">
        <v>115</v>
      </c>
      <c s="37">
        <v>2</v>
      </c>
      <c s="36">
        <v>0</v>
      </c>
      <c s="36">
        <f>ROUND(G111*H111,6)</f>
      </c>
      <c r="L111" s="38">
        <v>0</v>
      </c>
      <c s="32">
        <f>ROUND(ROUND(L111,2)*ROUND(G111,3),2)</f>
      </c>
      <c s="36" t="s">
        <v>57</v>
      </c>
      <c>
        <f>(M111*21)/100</f>
      </c>
      <c t="s">
        <v>28</v>
      </c>
    </row>
    <row r="112" spans="1:5" ht="12.75">
      <c r="A112" s="35" t="s">
        <v>58</v>
      </c>
      <c r="E112" s="39" t="s">
        <v>15360</v>
      </c>
    </row>
    <row r="113" spans="1:5" ht="12.75">
      <c r="A113" s="35" t="s">
        <v>59</v>
      </c>
      <c r="E113" s="40" t="s">
        <v>5</v>
      </c>
    </row>
    <row r="114" spans="1:5" ht="12.75">
      <c r="A114" t="s">
        <v>61</v>
      </c>
      <c r="E114" s="39" t="s">
        <v>776</v>
      </c>
    </row>
    <row r="115" spans="1:13" ht="12.75">
      <c r="A115" t="s">
        <v>50</v>
      </c>
      <c r="C115" s="31" t="s">
        <v>1173</v>
      </c>
      <c r="E115" s="33" t="s">
        <v>1174</v>
      </c>
      <c r="J115" s="32">
        <f>0</f>
      </c>
      <c s="32">
        <f>0</f>
      </c>
      <c s="32">
        <f>0+L116</f>
      </c>
      <c s="32">
        <f>0+M116</f>
      </c>
    </row>
    <row r="116" spans="1:16" ht="25.5">
      <c r="A116" t="s">
        <v>53</v>
      </c>
      <c s="34" t="s">
        <v>143</v>
      </c>
      <c s="34" t="s">
        <v>1427</v>
      </c>
      <c s="35" t="s">
        <v>1428</v>
      </c>
      <c s="6" t="s">
        <v>1429</v>
      </c>
      <c s="36" t="s">
        <v>1178</v>
      </c>
      <c s="37">
        <v>0.15</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15361</v>
      </c>
    </row>
    <row r="119" spans="1:5" ht="191.25">
      <c r="A119" t="s">
        <v>61</v>
      </c>
      <c r="E119" s="39" t="s">
        <v>1195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15362</v>
      </c>
      <c s="41">
        <f>Rekapitulace!C123</f>
      </c>
      <c s="20" t="s">
        <v>0</v>
      </c>
      <c t="s">
        <v>23</v>
      </c>
      <c t="s">
        <v>28</v>
      </c>
    </row>
    <row r="4" spans="1:16" ht="32" customHeight="1">
      <c r="A4" s="24" t="s">
        <v>20</v>
      </c>
      <c s="25" t="s">
        <v>29</v>
      </c>
      <c s="27" t="s">
        <v>15362</v>
      </c>
      <c r="E4" s="26" t="s">
        <v>15363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15366</v>
      </c>
      <c r="E8" s="30" t="s">
        <v>15365</v>
      </c>
      <c r="J8" s="29">
        <f>0+J9+J42+J75</f>
      </c>
      <c s="29">
        <f>0+K9+K42+K75</f>
      </c>
      <c s="29">
        <f>0+L9+L42+L75</f>
      </c>
      <c s="29">
        <f>0+M9+M42+M75</f>
      </c>
    </row>
    <row r="9" spans="1:13" ht="12.75">
      <c r="A9" t="s">
        <v>50</v>
      </c>
      <c r="C9" s="31" t="s">
        <v>51</v>
      </c>
      <c r="E9" s="33" t="s">
        <v>15367</v>
      </c>
      <c r="J9" s="32">
        <f>0</f>
      </c>
      <c s="32">
        <f>0</f>
      </c>
      <c s="32">
        <f>0+L10+L14+L18+L22+L26+L30+L34+L38</f>
      </c>
      <c s="32">
        <f>0+M10+M14+M18+M22+M26+M30+M34+M38</f>
      </c>
    </row>
    <row r="10" spans="1:16" ht="12.75">
      <c r="A10" t="s">
        <v>53</v>
      </c>
      <c s="34" t="s">
        <v>51</v>
      </c>
      <c s="34" t="s">
        <v>15368</v>
      </c>
      <c s="35" t="s">
        <v>5</v>
      </c>
      <c s="6" t="s">
        <v>15369</v>
      </c>
      <c s="36" t="s">
        <v>115</v>
      </c>
      <c s="37">
        <v>191</v>
      </c>
      <c s="36">
        <v>0</v>
      </c>
      <c s="36">
        <f>ROUND(G10*H10,6)</f>
      </c>
      <c r="L10" s="38">
        <v>0</v>
      </c>
      <c s="32">
        <f>ROUND(ROUND(L10,2)*ROUND(G10,3),2)</f>
      </c>
      <c s="36" t="s">
        <v>15370</v>
      </c>
      <c>
        <f>(M10*21)/100</f>
      </c>
      <c t="s">
        <v>28</v>
      </c>
    </row>
    <row r="11" spans="1:5" ht="12.75">
      <c r="A11" s="35" t="s">
        <v>58</v>
      </c>
      <c r="E11" s="39" t="s">
        <v>5</v>
      </c>
    </row>
    <row r="12" spans="1:5" ht="12.75">
      <c r="A12" s="35" t="s">
        <v>59</v>
      </c>
      <c r="E12" s="40" t="s">
        <v>4224</v>
      </c>
    </row>
    <row r="13" spans="1:5" ht="12.75">
      <c r="A13" t="s">
        <v>61</v>
      </c>
      <c r="E13" s="39" t="s">
        <v>776</v>
      </c>
    </row>
    <row r="14" spans="1:16" ht="12.75">
      <c r="A14" t="s">
        <v>53</v>
      </c>
      <c s="34" t="s">
        <v>28</v>
      </c>
      <c s="34" t="s">
        <v>15371</v>
      </c>
      <c s="35" t="s">
        <v>5</v>
      </c>
      <c s="6" t="s">
        <v>15372</v>
      </c>
      <c s="36" t="s">
        <v>115</v>
      </c>
      <c s="37">
        <v>33</v>
      </c>
      <c s="36">
        <v>0</v>
      </c>
      <c s="36">
        <f>ROUND(G14*H14,6)</f>
      </c>
      <c r="L14" s="38">
        <v>0</v>
      </c>
      <c s="32">
        <f>ROUND(ROUND(L14,2)*ROUND(G14,3),2)</f>
      </c>
      <c s="36" t="s">
        <v>15370</v>
      </c>
      <c>
        <f>(M14*21)/100</f>
      </c>
      <c t="s">
        <v>28</v>
      </c>
    </row>
    <row r="15" spans="1:5" ht="12.75">
      <c r="A15" s="35" t="s">
        <v>58</v>
      </c>
      <c r="E15" s="39" t="s">
        <v>5</v>
      </c>
    </row>
    <row r="16" spans="1:5" ht="12.75">
      <c r="A16" s="35" t="s">
        <v>59</v>
      </c>
      <c r="E16" s="40" t="s">
        <v>5</v>
      </c>
    </row>
    <row r="17" spans="1:5" ht="12.75">
      <c r="A17" t="s">
        <v>61</v>
      </c>
      <c r="E17" s="39" t="s">
        <v>776</v>
      </c>
    </row>
    <row r="18" spans="1:16" ht="12.75">
      <c r="A18" t="s">
        <v>53</v>
      </c>
      <c s="34" t="s">
        <v>26</v>
      </c>
      <c s="34" t="s">
        <v>15373</v>
      </c>
      <c s="35" t="s">
        <v>5</v>
      </c>
      <c s="6" t="s">
        <v>15374</v>
      </c>
      <c s="36" t="s">
        <v>115</v>
      </c>
      <c s="37">
        <v>25</v>
      </c>
      <c s="36">
        <v>0</v>
      </c>
      <c s="36">
        <f>ROUND(G18*H18,6)</f>
      </c>
      <c r="L18" s="38">
        <v>0</v>
      </c>
      <c s="32">
        <f>ROUND(ROUND(L18,2)*ROUND(G18,3),2)</f>
      </c>
      <c s="36" t="s">
        <v>15370</v>
      </c>
      <c>
        <f>(M18*21)/100</f>
      </c>
      <c t="s">
        <v>28</v>
      </c>
    </row>
    <row r="19" spans="1:5" ht="12.75">
      <c r="A19" s="35" t="s">
        <v>58</v>
      </c>
      <c r="E19" s="39" t="s">
        <v>5</v>
      </c>
    </row>
    <row r="20" spans="1:5" ht="12.75">
      <c r="A20" s="35" t="s">
        <v>59</v>
      </c>
      <c r="E20" s="40" t="s">
        <v>5</v>
      </c>
    </row>
    <row r="21" spans="1:5" ht="12.75">
      <c r="A21" t="s">
        <v>61</v>
      </c>
      <c r="E21" s="39" t="s">
        <v>776</v>
      </c>
    </row>
    <row r="22" spans="1:16" ht="12.75">
      <c r="A22" t="s">
        <v>53</v>
      </c>
      <c s="34" t="s">
        <v>68</v>
      </c>
      <c s="34" t="s">
        <v>15375</v>
      </c>
      <c s="35" t="s">
        <v>5</v>
      </c>
      <c s="6" t="s">
        <v>15376</v>
      </c>
      <c s="36" t="s">
        <v>82</v>
      </c>
      <c s="37">
        <v>600</v>
      </c>
      <c s="36">
        <v>0</v>
      </c>
      <c s="36">
        <f>ROUND(G22*H22,6)</f>
      </c>
      <c r="L22" s="38">
        <v>0</v>
      </c>
      <c s="32">
        <f>ROUND(ROUND(L22,2)*ROUND(G22,3),2)</f>
      </c>
      <c s="36" t="s">
        <v>15370</v>
      </c>
      <c>
        <f>(M22*21)/100</f>
      </c>
      <c t="s">
        <v>28</v>
      </c>
    </row>
    <row r="23" spans="1:5" ht="12.75">
      <c r="A23" s="35" t="s">
        <v>58</v>
      </c>
      <c r="E23" s="39" t="s">
        <v>5</v>
      </c>
    </row>
    <row r="24" spans="1:5" ht="12.75">
      <c r="A24" s="35" t="s">
        <v>59</v>
      </c>
      <c r="E24" s="40" t="s">
        <v>5</v>
      </c>
    </row>
    <row r="25" spans="1:5" ht="12.75">
      <c r="A25" t="s">
        <v>61</v>
      </c>
      <c r="E25" s="39" t="s">
        <v>776</v>
      </c>
    </row>
    <row r="26" spans="1:16" ht="12.75">
      <c r="A26" t="s">
        <v>53</v>
      </c>
      <c s="34" t="s">
        <v>71</v>
      </c>
      <c s="34" t="s">
        <v>15377</v>
      </c>
      <c s="35" t="s">
        <v>5</v>
      </c>
      <c s="6" t="s">
        <v>15378</v>
      </c>
      <c s="36" t="s">
        <v>115</v>
      </c>
      <c s="37">
        <v>35</v>
      </c>
      <c s="36">
        <v>0</v>
      </c>
      <c s="36">
        <f>ROUND(G26*H26,6)</f>
      </c>
      <c r="L26" s="38">
        <v>0</v>
      </c>
      <c s="32">
        <f>ROUND(ROUND(L26,2)*ROUND(G26,3),2)</f>
      </c>
      <c s="36" t="s">
        <v>15370</v>
      </c>
      <c>
        <f>(M26*21)/100</f>
      </c>
      <c t="s">
        <v>28</v>
      </c>
    </row>
    <row r="27" spans="1:5" ht="12.75">
      <c r="A27" s="35" t="s">
        <v>58</v>
      </c>
      <c r="E27" s="39" t="s">
        <v>5</v>
      </c>
    </row>
    <row r="28" spans="1:5" ht="12.75">
      <c r="A28" s="35" t="s">
        <v>59</v>
      </c>
      <c r="E28" s="40" t="s">
        <v>5</v>
      </c>
    </row>
    <row r="29" spans="1:5" ht="12.75">
      <c r="A29" t="s">
        <v>61</v>
      </c>
      <c r="E29" s="39" t="s">
        <v>776</v>
      </c>
    </row>
    <row r="30" spans="1:16" ht="12.75">
      <c r="A30" t="s">
        <v>53</v>
      </c>
      <c s="34" t="s">
        <v>27</v>
      </c>
      <c s="34" t="s">
        <v>15379</v>
      </c>
      <c s="35" t="s">
        <v>5</v>
      </c>
      <c s="6" t="s">
        <v>15380</v>
      </c>
      <c s="36" t="s">
        <v>115</v>
      </c>
      <c s="37">
        <v>35</v>
      </c>
      <c s="36">
        <v>0</v>
      </c>
      <c s="36">
        <f>ROUND(G30*H30,6)</f>
      </c>
      <c r="L30" s="38">
        <v>0</v>
      </c>
      <c s="32">
        <f>ROUND(ROUND(L30,2)*ROUND(G30,3),2)</f>
      </c>
      <c s="36" t="s">
        <v>15370</v>
      </c>
      <c>
        <f>(M30*21)/100</f>
      </c>
      <c t="s">
        <v>28</v>
      </c>
    </row>
    <row r="31" spans="1:5" ht="12.75">
      <c r="A31" s="35" t="s">
        <v>58</v>
      </c>
      <c r="E31" s="39" t="s">
        <v>5</v>
      </c>
    </row>
    <row r="32" spans="1:5" ht="12.75">
      <c r="A32" s="35" t="s">
        <v>59</v>
      </c>
      <c r="E32" s="40" t="s">
        <v>5</v>
      </c>
    </row>
    <row r="33" spans="1:5" ht="12.75">
      <c r="A33" t="s">
        <v>61</v>
      </c>
      <c r="E33" s="39" t="s">
        <v>776</v>
      </c>
    </row>
    <row r="34" spans="1:16" ht="12.75">
      <c r="A34" t="s">
        <v>53</v>
      </c>
      <c s="34" t="s">
        <v>76</v>
      </c>
      <c s="34" t="s">
        <v>15381</v>
      </c>
      <c s="35" t="s">
        <v>5</v>
      </c>
      <c s="6" t="s">
        <v>15382</v>
      </c>
      <c s="36" t="s">
        <v>115</v>
      </c>
      <c s="37">
        <v>40</v>
      </c>
      <c s="36">
        <v>0</v>
      </c>
      <c s="36">
        <f>ROUND(G34*H34,6)</f>
      </c>
      <c r="L34" s="38">
        <v>0</v>
      </c>
      <c s="32">
        <f>ROUND(ROUND(L34,2)*ROUND(G34,3),2)</f>
      </c>
      <c s="36" t="s">
        <v>15370</v>
      </c>
      <c>
        <f>(M34*21)/100</f>
      </c>
      <c t="s">
        <v>28</v>
      </c>
    </row>
    <row r="35" spans="1:5" ht="12.75">
      <c r="A35" s="35" t="s">
        <v>58</v>
      </c>
      <c r="E35" s="39" t="s">
        <v>5</v>
      </c>
    </row>
    <row r="36" spans="1:5" ht="12.75">
      <c r="A36" s="35" t="s">
        <v>59</v>
      </c>
      <c r="E36" s="40" t="s">
        <v>5</v>
      </c>
    </row>
    <row r="37" spans="1:5" ht="12.75">
      <c r="A37" t="s">
        <v>61</v>
      </c>
      <c r="E37" s="39" t="s">
        <v>776</v>
      </c>
    </row>
    <row r="38" spans="1:16" ht="12.75">
      <c r="A38" t="s">
        <v>53</v>
      </c>
      <c s="34" t="s">
        <v>79</v>
      </c>
      <c s="34" t="s">
        <v>15383</v>
      </c>
      <c s="35" t="s">
        <v>5</v>
      </c>
      <c s="6" t="s">
        <v>15384</v>
      </c>
      <c s="36" t="s">
        <v>115</v>
      </c>
      <c s="37">
        <v>67</v>
      </c>
      <c s="36">
        <v>0</v>
      </c>
      <c s="36">
        <f>ROUND(G38*H38,6)</f>
      </c>
      <c r="L38" s="38">
        <v>0</v>
      </c>
      <c s="32">
        <f>ROUND(ROUND(L38,2)*ROUND(G38,3),2)</f>
      </c>
      <c s="36" t="s">
        <v>15370</v>
      </c>
      <c>
        <f>(M38*21)/100</f>
      </c>
      <c t="s">
        <v>28</v>
      </c>
    </row>
    <row r="39" spans="1:5" ht="12.75">
      <c r="A39" s="35" t="s">
        <v>58</v>
      </c>
      <c r="E39" s="39" t="s">
        <v>5</v>
      </c>
    </row>
    <row r="40" spans="1:5" ht="12.75">
      <c r="A40" s="35" t="s">
        <v>59</v>
      </c>
      <c r="E40" s="40" t="s">
        <v>5</v>
      </c>
    </row>
    <row r="41" spans="1:5" ht="12.75">
      <c r="A41" t="s">
        <v>61</v>
      </c>
      <c r="E41" s="39" t="s">
        <v>776</v>
      </c>
    </row>
    <row r="42" spans="1:13" ht="12.75">
      <c r="A42" t="s">
        <v>50</v>
      </c>
      <c r="C42" s="31" t="s">
        <v>28</v>
      </c>
      <c r="E42" s="33" t="s">
        <v>15385</v>
      </c>
      <c r="J42" s="32">
        <f>0</f>
      </c>
      <c s="32">
        <f>0</f>
      </c>
      <c s="32">
        <f>0+L43+L47+L51+L55+L59+L63+L67+L71</f>
      </c>
      <c s="32">
        <f>0+M43+M47+M51+M55+M59+M63+M67+M71</f>
      </c>
    </row>
    <row r="43" spans="1:16" ht="12.75">
      <c r="A43" t="s">
        <v>53</v>
      </c>
      <c s="34" t="s">
        <v>83</v>
      </c>
      <c s="34" t="s">
        <v>15368</v>
      </c>
      <c s="35" t="s">
        <v>5</v>
      </c>
      <c s="6" t="s">
        <v>15369</v>
      </c>
      <c s="36" t="s">
        <v>115</v>
      </c>
      <c s="37">
        <v>55</v>
      </c>
      <c s="36">
        <v>0</v>
      </c>
      <c s="36">
        <f>ROUND(G43*H43,6)</f>
      </c>
      <c r="L43" s="38">
        <v>0</v>
      </c>
      <c s="32">
        <f>ROUND(ROUND(L43,2)*ROUND(G43,3),2)</f>
      </c>
      <c s="36" t="s">
        <v>15370</v>
      </c>
      <c>
        <f>(M43*21)/100</f>
      </c>
      <c t="s">
        <v>28</v>
      </c>
    </row>
    <row r="44" spans="1:5" ht="12.75">
      <c r="A44" s="35" t="s">
        <v>58</v>
      </c>
      <c r="E44" s="39" t="s">
        <v>5</v>
      </c>
    </row>
    <row r="45" spans="1:5" ht="12.75">
      <c r="A45" s="35" t="s">
        <v>59</v>
      </c>
      <c r="E45" s="40" t="s">
        <v>5</v>
      </c>
    </row>
    <row r="46" spans="1:5" ht="12.75">
      <c r="A46" t="s">
        <v>61</v>
      </c>
      <c r="E46" s="39" t="s">
        <v>776</v>
      </c>
    </row>
    <row r="47" spans="1:16" ht="12.75">
      <c r="A47" t="s">
        <v>53</v>
      </c>
      <c s="34" t="s">
        <v>88</v>
      </c>
      <c s="34" t="s">
        <v>15371</v>
      </c>
      <c s="35" t="s">
        <v>5</v>
      </c>
      <c s="6" t="s">
        <v>15372</v>
      </c>
      <c s="36" t="s">
        <v>115</v>
      </c>
      <c s="37">
        <v>28</v>
      </c>
      <c s="36">
        <v>0</v>
      </c>
      <c s="36">
        <f>ROUND(G47*H47,6)</f>
      </c>
      <c r="L47" s="38">
        <v>0</v>
      </c>
      <c s="32">
        <f>ROUND(ROUND(L47,2)*ROUND(G47,3),2)</f>
      </c>
      <c s="36" t="s">
        <v>15370</v>
      </c>
      <c>
        <f>(M47*21)/100</f>
      </c>
      <c t="s">
        <v>28</v>
      </c>
    </row>
    <row r="48" spans="1:5" ht="12.75">
      <c r="A48" s="35" t="s">
        <v>58</v>
      </c>
      <c r="E48" s="39" t="s">
        <v>5</v>
      </c>
    </row>
    <row r="49" spans="1:5" ht="12.75">
      <c r="A49" s="35" t="s">
        <v>59</v>
      </c>
      <c r="E49" s="40" t="s">
        <v>5</v>
      </c>
    </row>
    <row r="50" spans="1:5" ht="12.75">
      <c r="A50" t="s">
        <v>61</v>
      </c>
      <c r="E50" s="39" t="s">
        <v>776</v>
      </c>
    </row>
    <row r="51" spans="1:16" ht="12.75">
      <c r="A51" t="s">
        <v>53</v>
      </c>
      <c s="34" t="s">
        <v>91</v>
      </c>
      <c s="34" t="s">
        <v>15373</v>
      </c>
      <c s="35" t="s">
        <v>5</v>
      </c>
      <c s="6" t="s">
        <v>15374</v>
      </c>
      <c s="36" t="s">
        <v>115</v>
      </c>
      <c s="37">
        <v>151</v>
      </c>
      <c s="36">
        <v>0</v>
      </c>
      <c s="36">
        <f>ROUND(G51*H51,6)</f>
      </c>
      <c r="L51" s="38">
        <v>0</v>
      </c>
      <c s="32">
        <f>ROUND(ROUND(L51,2)*ROUND(G51,3),2)</f>
      </c>
      <c s="36" t="s">
        <v>15370</v>
      </c>
      <c>
        <f>(M51*21)/100</f>
      </c>
      <c t="s">
        <v>28</v>
      </c>
    </row>
    <row r="52" spans="1:5" ht="12.75">
      <c r="A52" s="35" t="s">
        <v>58</v>
      </c>
      <c r="E52" s="39" t="s">
        <v>5</v>
      </c>
    </row>
    <row r="53" spans="1:5" ht="12.75">
      <c r="A53" s="35" t="s">
        <v>59</v>
      </c>
      <c r="E53" s="40" t="s">
        <v>5</v>
      </c>
    </row>
    <row r="54" spans="1:5" ht="12.75">
      <c r="A54" t="s">
        <v>61</v>
      </c>
      <c r="E54" s="39" t="s">
        <v>776</v>
      </c>
    </row>
    <row r="55" spans="1:16" ht="12.75">
      <c r="A55" t="s">
        <v>53</v>
      </c>
      <c s="34" t="s">
        <v>94</v>
      </c>
      <c s="34" t="s">
        <v>15375</v>
      </c>
      <c s="35" t="s">
        <v>5</v>
      </c>
      <c s="6" t="s">
        <v>15376</v>
      </c>
      <c s="36" t="s">
        <v>82</v>
      </c>
      <c s="37">
        <v>500</v>
      </c>
      <c s="36">
        <v>0</v>
      </c>
      <c s="36">
        <f>ROUND(G55*H55,6)</f>
      </c>
      <c r="L55" s="38">
        <v>0</v>
      </c>
      <c s="32">
        <f>ROUND(ROUND(L55,2)*ROUND(G55,3),2)</f>
      </c>
      <c s="36" t="s">
        <v>15370</v>
      </c>
      <c>
        <f>(M55*21)/100</f>
      </c>
      <c t="s">
        <v>28</v>
      </c>
    </row>
    <row r="56" spans="1:5" ht="12.75">
      <c r="A56" s="35" t="s">
        <v>58</v>
      </c>
      <c r="E56" s="39" t="s">
        <v>5</v>
      </c>
    </row>
    <row r="57" spans="1:5" ht="12.75">
      <c r="A57" s="35" t="s">
        <v>59</v>
      </c>
      <c r="E57" s="40" t="s">
        <v>5</v>
      </c>
    </row>
    <row r="58" spans="1:5" ht="12.75">
      <c r="A58" t="s">
        <v>61</v>
      </c>
      <c r="E58" s="39" t="s">
        <v>776</v>
      </c>
    </row>
    <row r="59" spans="1:16" ht="12.75">
      <c r="A59" t="s">
        <v>53</v>
      </c>
      <c s="34" t="s">
        <v>97</v>
      </c>
      <c s="34" t="s">
        <v>15381</v>
      </c>
      <c s="35" t="s">
        <v>5</v>
      </c>
      <c s="6" t="s">
        <v>15382</v>
      </c>
      <c s="36" t="s">
        <v>115</v>
      </c>
      <c s="37">
        <v>20</v>
      </c>
      <c s="36">
        <v>0</v>
      </c>
      <c s="36">
        <f>ROUND(G59*H59,6)</f>
      </c>
      <c r="L59" s="38">
        <v>0</v>
      </c>
      <c s="32">
        <f>ROUND(ROUND(L59,2)*ROUND(G59,3),2)</f>
      </c>
      <c s="36" t="s">
        <v>15370</v>
      </c>
      <c>
        <f>(M59*21)/100</f>
      </c>
      <c t="s">
        <v>28</v>
      </c>
    </row>
    <row r="60" spans="1:5" ht="12.75">
      <c r="A60" s="35" t="s">
        <v>58</v>
      </c>
      <c r="E60" s="39" t="s">
        <v>5</v>
      </c>
    </row>
    <row r="61" spans="1:5" ht="12.75">
      <c r="A61" s="35" t="s">
        <v>59</v>
      </c>
      <c r="E61" s="40" t="s">
        <v>5</v>
      </c>
    </row>
    <row r="62" spans="1:5" ht="12.75">
      <c r="A62" t="s">
        <v>61</v>
      </c>
      <c r="E62" s="39" t="s">
        <v>776</v>
      </c>
    </row>
    <row r="63" spans="1:16" ht="12.75">
      <c r="A63" t="s">
        <v>53</v>
      </c>
      <c s="34" t="s">
        <v>100</v>
      </c>
      <c s="34" t="s">
        <v>15386</v>
      </c>
      <c s="35" t="s">
        <v>5</v>
      </c>
      <c s="6" t="s">
        <v>15387</v>
      </c>
      <c s="36" t="s">
        <v>82</v>
      </c>
      <c s="37">
        <v>600</v>
      </c>
      <c s="36">
        <v>0</v>
      </c>
      <c s="36">
        <f>ROUND(G63*H63,6)</f>
      </c>
      <c r="L63" s="38">
        <v>0</v>
      </c>
      <c s="32">
        <f>ROUND(ROUND(L63,2)*ROUND(G63,3),2)</f>
      </c>
      <c s="36" t="s">
        <v>15370</v>
      </c>
      <c>
        <f>(M63*21)/100</f>
      </c>
      <c t="s">
        <v>28</v>
      </c>
    </row>
    <row r="64" spans="1:5" ht="12.75">
      <c r="A64" s="35" t="s">
        <v>58</v>
      </c>
      <c r="E64" s="39" t="s">
        <v>5</v>
      </c>
    </row>
    <row r="65" spans="1:5" ht="12.75">
      <c r="A65" s="35" t="s">
        <v>59</v>
      </c>
      <c r="E65" s="40" t="s">
        <v>5</v>
      </c>
    </row>
    <row r="66" spans="1:5" ht="12.75">
      <c r="A66" t="s">
        <v>61</v>
      </c>
      <c r="E66" s="39" t="s">
        <v>776</v>
      </c>
    </row>
    <row r="67" spans="1:16" ht="12.75">
      <c r="A67" t="s">
        <v>53</v>
      </c>
      <c s="34" t="s">
        <v>103</v>
      </c>
      <c s="34" t="s">
        <v>15388</v>
      </c>
      <c s="35" t="s">
        <v>5</v>
      </c>
      <c s="6" t="s">
        <v>15389</v>
      </c>
      <c s="36" t="s">
        <v>115</v>
      </c>
      <c s="37">
        <v>259</v>
      </c>
      <c s="36">
        <v>0</v>
      </c>
      <c s="36">
        <f>ROUND(G67*H67,6)</f>
      </c>
      <c r="L67" s="38">
        <v>0</v>
      </c>
      <c s="32">
        <f>ROUND(ROUND(L67,2)*ROUND(G67,3),2)</f>
      </c>
      <c s="36" t="s">
        <v>15370</v>
      </c>
      <c>
        <f>(M67*21)/100</f>
      </c>
      <c t="s">
        <v>28</v>
      </c>
    </row>
    <row r="68" spans="1:5" ht="12.75">
      <c r="A68" s="35" t="s">
        <v>58</v>
      </c>
      <c r="E68" s="39" t="s">
        <v>5</v>
      </c>
    </row>
    <row r="69" spans="1:5" ht="12.75">
      <c r="A69" s="35" t="s">
        <v>59</v>
      </c>
      <c r="E69" s="40" t="s">
        <v>5</v>
      </c>
    </row>
    <row r="70" spans="1:5" ht="12.75">
      <c r="A70" t="s">
        <v>61</v>
      </c>
      <c r="E70" s="39" t="s">
        <v>776</v>
      </c>
    </row>
    <row r="71" spans="1:16" ht="12.75">
      <c r="A71" t="s">
        <v>53</v>
      </c>
      <c s="34" t="s">
        <v>106</v>
      </c>
      <c s="34" t="s">
        <v>15390</v>
      </c>
      <c s="35" t="s">
        <v>5</v>
      </c>
      <c s="6" t="s">
        <v>15391</v>
      </c>
      <c s="36" t="s">
        <v>115</v>
      </c>
      <c s="37">
        <v>174</v>
      </c>
      <c s="36">
        <v>0</v>
      </c>
      <c s="36">
        <f>ROUND(G71*H71,6)</f>
      </c>
      <c r="L71" s="38">
        <v>0</v>
      </c>
      <c s="32">
        <f>ROUND(ROUND(L71,2)*ROUND(G71,3),2)</f>
      </c>
      <c s="36" t="s">
        <v>15370</v>
      </c>
      <c>
        <f>(M71*21)/100</f>
      </c>
      <c t="s">
        <v>28</v>
      </c>
    </row>
    <row r="72" spans="1:5" ht="12.75">
      <c r="A72" s="35" t="s">
        <v>58</v>
      </c>
      <c r="E72" s="39" t="s">
        <v>5</v>
      </c>
    </row>
    <row r="73" spans="1:5" ht="12.75">
      <c r="A73" s="35" t="s">
        <v>59</v>
      </c>
      <c r="E73" s="40" t="s">
        <v>5</v>
      </c>
    </row>
    <row r="74" spans="1:5" ht="12.75">
      <c r="A74" t="s">
        <v>61</v>
      </c>
      <c r="E74" s="39" t="s">
        <v>776</v>
      </c>
    </row>
    <row r="75" spans="1:13" ht="12.75">
      <c r="A75" t="s">
        <v>50</v>
      </c>
      <c r="C75" s="31" t="s">
        <v>26</v>
      </c>
      <c r="E75" s="33" t="s">
        <v>15392</v>
      </c>
      <c r="J75" s="32">
        <f>0</f>
      </c>
      <c s="32">
        <f>0</f>
      </c>
      <c s="32">
        <f>0+L76+L80+L84+L88</f>
      </c>
      <c s="32">
        <f>0+M76+M80+M84+M88</f>
      </c>
    </row>
    <row r="76" spans="1:16" ht="12.75">
      <c r="A76" t="s">
        <v>53</v>
      </c>
      <c s="34" t="s">
        <v>109</v>
      </c>
      <c s="34" t="s">
        <v>15393</v>
      </c>
      <c s="35" t="s">
        <v>5</v>
      </c>
      <c s="6" t="s">
        <v>15394</v>
      </c>
      <c s="36" t="s">
        <v>427</v>
      </c>
      <c s="37">
        <v>48</v>
      </c>
      <c s="36">
        <v>0</v>
      </c>
      <c s="36">
        <f>ROUND(G76*H76,6)</f>
      </c>
      <c r="L76" s="38">
        <v>0</v>
      </c>
      <c s="32">
        <f>ROUND(ROUND(L76,2)*ROUND(G76,3),2)</f>
      </c>
      <c s="36" t="s">
        <v>15370</v>
      </c>
      <c>
        <f>(M76*21)/100</f>
      </c>
      <c t="s">
        <v>28</v>
      </c>
    </row>
    <row r="77" spans="1:5" ht="12.75">
      <c r="A77" s="35" t="s">
        <v>58</v>
      </c>
      <c r="E77" s="39" t="s">
        <v>5</v>
      </c>
    </row>
    <row r="78" spans="1:5" ht="12.75">
      <c r="A78" s="35" t="s">
        <v>59</v>
      </c>
      <c r="E78" s="40" t="s">
        <v>5</v>
      </c>
    </row>
    <row r="79" spans="1:5" ht="12.75">
      <c r="A79" t="s">
        <v>61</v>
      </c>
      <c r="E79" s="39" t="s">
        <v>776</v>
      </c>
    </row>
    <row r="80" spans="1:16" ht="12.75">
      <c r="A80" t="s">
        <v>53</v>
      </c>
      <c s="34" t="s">
        <v>112</v>
      </c>
      <c s="34" t="s">
        <v>14464</v>
      </c>
      <c s="35" t="s">
        <v>5</v>
      </c>
      <c s="6" t="s">
        <v>15395</v>
      </c>
      <c s="36" t="s">
        <v>115</v>
      </c>
      <c s="37">
        <v>224</v>
      </c>
      <c s="36">
        <v>0</v>
      </c>
      <c s="36">
        <f>ROUND(G80*H80,6)</f>
      </c>
      <c r="L80" s="38">
        <v>0</v>
      </c>
      <c s="32">
        <f>ROUND(ROUND(L80,2)*ROUND(G80,3),2)</f>
      </c>
      <c s="36" t="s">
        <v>15370</v>
      </c>
      <c>
        <f>(M80*21)/100</f>
      </c>
      <c t="s">
        <v>28</v>
      </c>
    </row>
    <row r="81" spans="1:5" ht="12.75">
      <c r="A81" s="35" t="s">
        <v>58</v>
      </c>
      <c r="E81" s="39" t="s">
        <v>5</v>
      </c>
    </row>
    <row r="82" spans="1:5" ht="12.75">
      <c r="A82" s="35" t="s">
        <v>59</v>
      </c>
      <c r="E82" s="40" t="s">
        <v>5</v>
      </c>
    </row>
    <row r="83" spans="1:5" ht="12.75">
      <c r="A83" t="s">
        <v>61</v>
      </c>
      <c r="E83" s="39" t="s">
        <v>776</v>
      </c>
    </row>
    <row r="84" spans="1:16" ht="12.75">
      <c r="A84" t="s">
        <v>53</v>
      </c>
      <c s="34" t="s">
        <v>116</v>
      </c>
      <c s="34" t="s">
        <v>6992</v>
      </c>
      <c s="35" t="s">
        <v>5</v>
      </c>
      <c s="6" t="s">
        <v>15396</v>
      </c>
      <c s="36" t="s">
        <v>115</v>
      </c>
      <c s="37">
        <v>1</v>
      </c>
      <c s="36">
        <v>0</v>
      </c>
      <c s="36">
        <f>ROUND(G84*H84,6)</f>
      </c>
      <c r="L84" s="38">
        <v>0</v>
      </c>
      <c s="32">
        <f>ROUND(ROUND(L84,2)*ROUND(G84,3),2)</f>
      </c>
      <c s="36" t="s">
        <v>15370</v>
      </c>
      <c>
        <f>(M84*21)/100</f>
      </c>
      <c t="s">
        <v>28</v>
      </c>
    </row>
    <row r="85" spans="1:5" ht="12.75">
      <c r="A85" s="35" t="s">
        <v>58</v>
      </c>
      <c r="E85" s="39" t="s">
        <v>5</v>
      </c>
    </row>
    <row r="86" spans="1:5" ht="12.75">
      <c r="A86" s="35" t="s">
        <v>59</v>
      </c>
      <c r="E86" s="40" t="s">
        <v>5</v>
      </c>
    </row>
    <row r="87" spans="1:5" ht="12.75">
      <c r="A87" t="s">
        <v>61</v>
      </c>
      <c r="E87" s="39" t="s">
        <v>776</v>
      </c>
    </row>
    <row r="88" spans="1:16" ht="12.75">
      <c r="A88" t="s">
        <v>53</v>
      </c>
      <c s="34" t="s">
        <v>119</v>
      </c>
      <c s="34" t="s">
        <v>14472</v>
      </c>
      <c s="35" t="s">
        <v>5</v>
      </c>
      <c s="6" t="s">
        <v>15397</v>
      </c>
      <c s="36" t="s">
        <v>427</v>
      </c>
      <c s="37">
        <v>48</v>
      </c>
      <c s="36">
        <v>0</v>
      </c>
      <c s="36">
        <f>ROUND(G88*H88,6)</f>
      </c>
      <c r="L88" s="38">
        <v>0</v>
      </c>
      <c s="32">
        <f>ROUND(ROUND(L88,2)*ROUND(G88,3),2)</f>
      </c>
      <c s="36" t="s">
        <v>15370</v>
      </c>
      <c>
        <f>(M88*21)/100</f>
      </c>
      <c t="s">
        <v>28</v>
      </c>
    </row>
    <row r="89" spans="1:5" ht="12.75">
      <c r="A89" s="35" t="s">
        <v>58</v>
      </c>
      <c r="E89" s="39" t="s">
        <v>5</v>
      </c>
    </row>
    <row r="90" spans="1:5" ht="12.75">
      <c r="A90" s="35" t="s">
        <v>59</v>
      </c>
      <c r="E90" s="40" t="s">
        <v>5</v>
      </c>
    </row>
    <row r="91" spans="1:5" ht="12.75">
      <c r="A91" t="s">
        <v>61</v>
      </c>
      <c r="E91"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15398</v>
      </c>
      <c s="41">
        <f>Rekapitulace!C125</f>
      </c>
      <c s="20" t="s">
        <v>0</v>
      </c>
      <c t="s">
        <v>23</v>
      </c>
      <c t="s">
        <v>28</v>
      </c>
    </row>
    <row r="4" spans="1:16" ht="32" customHeight="1">
      <c r="A4" s="24" t="s">
        <v>20</v>
      </c>
      <c s="25" t="s">
        <v>29</v>
      </c>
      <c s="27" t="s">
        <v>15398</v>
      </c>
      <c r="E4" s="26" t="s">
        <v>15399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25.5">
      <c r="A8" t="s">
        <v>45</v>
      </c>
      <c r="C8" s="28" t="s">
        <v>15402</v>
      </c>
      <c r="E8" s="30" t="s">
        <v>15401</v>
      </c>
      <c r="J8" s="29">
        <f>0+J9+J54</f>
      </c>
      <c s="29">
        <f>0+K9+K54</f>
      </c>
      <c s="29">
        <f>0+L9+L54</f>
      </c>
      <c s="29">
        <f>0+M9+M54</f>
      </c>
    </row>
    <row r="9" spans="1:13" ht="12.75">
      <c r="A9" t="s">
        <v>50</v>
      </c>
      <c r="C9" s="31" t="s">
        <v>51</v>
      </c>
      <c r="E9" s="33" t="s">
        <v>15403</v>
      </c>
      <c r="J9" s="32">
        <f>0</f>
      </c>
      <c s="32">
        <f>0</f>
      </c>
      <c s="32">
        <f>0+L10+L14+L18+L22+L26+L30+L34+L38+L42+L46+L50</f>
      </c>
      <c s="32">
        <f>0+M10+M14+M18+M22+M26+M30+M34+M38+M42+M46+M50</f>
      </c>
    </row>
    <row r="10" spans="1:16" ht="12.75">
      <c r="A10" t="s">
        <v>53</v>
      </c>
      <c s="34" t="s">
        <v>51</v>
      </c>
      <c s="34" t="s">
        <v>15404</v>
      </c>
      <c s="35" t="s">
        <v>5</v>
      </c>
      <c s="6" t="s">
        <v>15405</v>
      </c>
      <c s="36" t="s">
        <v>3844</v>
      </c>
      <c s="37">
        <v>1</v>
      </c>
      <c s="36">
        <v>0</v>
      </c>
      <c s="36">
        <f>ROUND(G10*H10,6)</f>
      </c>
      <c r="L10" s="38">
        <v>0</v>
      </c>
      <c s="32">
        <f>ROUND(ROUND(L10,2)*ROUND(G10,3),2)</f>
      </c>
      <c s="36" t="s">
        <v>6339</v>
      </c>
      <c>
        <f>(M10*21)/100</f>
      </c>
      <c t="s">
        <v>28</v>
      </c>
    </row>
    <row r="11" spans="1:5" ht="12.75">
      <c r="A11" s="35" t="s">
        <v>58</v>
      </c>
      <c r="E11" s="39" t="s">
        <v>5</v>
      </c>
    </row>
    <row r="12" spans="1:5" ht="12.75">
      <c r="A12" s="35" t="s">
        <v>59</v>
      </c>
      <c r="E12" s="40" t="s">
        <v>5</v>
      </c>
    </row>
    <row r="13" spans="1:5" ht="25.5">
      <c r="A13" t="s">
        <v>61</v>
      </c>
      <c r="E13" s="39" t="s">
        <v>15406</v>
      </c>
    </row>
    <row r="14" spans="1:16" ht="12.75">
      <c r="A14" t="s">
        <v>53</v>
      </c>
      <c s="34" t="s">
        <v>28</v>
      </c>
      <c s="34" t="s">
        <v>15407</v>
      </c>
      <c s="35" t="s">
        <v>5</v>
      </c>
      <c s="6" t="s">
        <v>15408</v>
      </c>
      <c s="36" t="s">
        <v>3844</v>
      </c>
      <c s="37">
        <v>1</v>
      </c>
      <c s="36">
        <v>0</v>
      </c>
      <c s="36">
        <f>ROUND(G14*H14,6)</f>
      </c>
      <c r="L14" s="38">
        <v>0</v>
      </c>
      <c s="32">
        <f>ROUND(ROUND(L14,2)*ROUND(G14,3),2)</f>
      </c>
      <c s="36" t="s">
        <v>6339</v>
      </c>
      <c>
        <f>(M14*21)/100</f>
      </c>
      <c t="s">
        <v>28</v>
      </c>
    </row>
    <row r="15" spans="1:5" ht="12.75">
      <c r="A15" s="35" t="s">
        <v>58</v>
      </c>
      <c r="E15" s="39" t="s">
        <v>5</v>
      </c>
    </row>
    <row r="16" spans="1:5" ht="12.75">
      <c r="A16" s="35" t="s">
        <v>59</v>
      </c>
      <c r="E16" s="40" t="s">
        <v>5</v>
      </c>
    </row>
    <row r="17" spans="1:5" ht="102">
      <c r="A17" t="s">
        <v>61</v>
      </c>
      <c r="E17" s="39" t="s">
        <v>15409</v>
      </c>
    </row>
    <row r="18" spans="1:16" ht="12.75">
      <c r="A18" t="s">
        <v>53</v>
      </c>
      <c s="34" t="s">
        <v>26</v>
      </c>
      <c s="34" t="s">
        <v>15410</v>
      </c>
      <c s="35" t="s">
        <v>5</v>
      </c>
      <c s="6" t="s">
        <v>15411</v>
      </c>
      <c s="36" t="s">
        <v>3844</v>
      </c>
      <c s="37">
        <v>1</v>
      </c>
      <c s="36">
        <v>0</v>
      </c>
      <c s="36">
        <f>ROUND(G18*H18,6)</f>
      </c>
      <c r="L18" s="38">
        <v>0</v>
      </c>
      <c s="32">
        <f>ROUND(ROUND(L18,2)*ROUND(G18,3),2)</f>
      </c>
      <c s="36" t="s">
        <v>6339</v>
      </c>
      <c>
        <f>(M18*21)/100</f>
      </c>
      <c t="s">
        <v>28</v>
      </c>
    </row>
    <row r="19" spans="1:5" ht="12.75">
      <c r="A19" s="35" t="s">
        <v>58</v>
      </c>
      <c r="E19" s="39" t="s">
        <v>5</v>
      </c>
    </row>
    <row r="20" spans="1:5" ht="12.75">
      <c r="A20" s="35" t="s">
        <v>59</v>
      </c>
      <c r="E20" s="40" t="s">
        <v>5</v>
      </c>
    </row>
    <row r="21" spans="1:5" ht="89.25">
      <c r="A21" t="s">
        <v>61</v>
      </c>
      <c r="E21" s="39" t="s">
        <v>15412</v>
      </c>
    </row>
    <row r="22" spans="1:16" ht="12.75">
      <c r="A22" t="s">
        <v>53</v>
      </c>
      <c s="34" t="s">
        <v>68</v>
      </c>
      <c s="34" t="s">
        <v>15413</v>
      </c>
      <c s="35" t="s">
        <v>5</v>
      </c>
      <c s="6" t="s">
        <v>15411</v>
      </c>
      <c s="36" t="s">
        <v>3844</v>
      </c>
      <c s="37">
        <v>1</v>
      </c>
      <c s="36">
        <v>0</v>
      </c>
      <c s="36">
        <f>ROUND(G22*H22,6)</f>
      </c>
      <c r="L22" s="38">
        <v>0</v>
      </c>
      <c s="32">
        <f>ROUND(ROUND(L22,2)*ROUND(G22,3),2)</f>
      </c>
      <c s="36" t="s">
        <v>6339</v>
      </c>
      <c>
        <f>(M22*21)/100</f>
      </c>
      <c t="s">
        <v>28</v>
      </c>
    </row>
    <row r="23" spans="1:5" ht="12.75">
      <c r="A23" s="35" t="s">
        <v>58</v>
      </c>
      <c r="E23" s="39" t="s">
        <v>5</v>
      </c>
    </row>
    <row r="24" spans="1:5" ht="12.75">
      <c r="A24" s="35" t="s">
        <v>59</v>
      </c>
      <c r="E24" s="40" t="s">
        <v>5</v>
      </c>
    </row>
    <row r="25" spans="1:5" ht="38.25">
      <c r="A25" t="s">
        <v>61</v>
      </c>
      <c r="E25" s="39" t="s">
        <v>15414</v>
      </c>
    </row>
    <row r="26" spans="1:16" ht="12.75">
      <c r="A26" t="s">
        <v>53</v>
      </c>
      <c s="34" t="s">
        <v>71</v>
      </c>
      <c s="34" t="s">
        <v>15415</v>
      </c>
      <c s="35" t="s">
        <v>5</v>
      </c>
      <c s="6" t="s">
        <v>15411</v>
      </c>
      <c s="36" t="s">
        <v>3844</v>
      </c>
      <c s="37">
        <v>1</v>
      </c>
      <c s="36">
        <v>0</v>
      </c>
      <c s="36">
        <f>ROUND(G26*H26,6)</f>
      </c>
      <c r="L26" s="38">
        <v>0</v>
      </c>
      <c s="32">
        <f>ROUND(ROUND(L26,2)*ROUND(G26,3),2)</f>
      </c>
      <c s="36" t="s">
        <v>6339</v>
      </c>
      <c>
        <f>(M26*21)/100</f>
      </c>
      <c t="s">
        <v>28</v>
      </c>
    </row>
    <row r="27" spans="1:5" ht="12.75">
      <c r="A27" s="35" t="s">
        <v>58</v>
      </c>
      <c r="E27" s="39" t="s">
        <v>5</v>
      </c>
    </row>
    <row r="28" spans="1:5" ht="12.75">
      <c r="A28" s="35" t="s">
        <v>59</v>
      </c>
      <c r="E28" s="40" t="s">
        <v>5</v>
      </c>
    </row>
    <row r="29" spans="1:5" ht="127.5">
      <c r="A29" t="s">
        <v>61</v>
      </c>
      <c r="E29" s="39" t="s">
        <v>15416</v>
      </c>
    </row>
    <row r="30" spans="1:16" ht="12.75">
      <c r="A30" t="s">
        <v>53</v>
      </c>
      <c s="34" t="s">
        <v>27</v>
      </c>
      <c s="34" t="s">
        <v>15417</v>
      </c>
      <c s="35" t="s">
        <v>5</v>
      </c>
      <c s="6" t="s">
        <v>15408</v>
      </c>
      <c s="36" t="s">
        <v>3844</v>
      </c>
      <c s="37">
        <v>1</v>
      </c>
      <c s="36">
        <v>0</v>
      </c>
      <c s="36">
        <f>ROUND(G30*H30,6)</f>
      </c>
      <c r="L30" s="38">
        <v>0</v>
      </c>
      <c s="32">
        <f>ROUND(ROUND(L30,2)*ROUND(G30,3),2)</f>
      </c>
      <c s="36" t="s">
        <v>6339</v>
      </c>
      <c>
        <f>(M30*21)/100</f>
      </c>
      <c t="s">
        <v>28</v>
      </c>
    </row>
    <row r="31" spans="1:5" ht="12.75">
      <c r="A31" s="35" t="s">
        <v>58</v>
      </c>
      <c r="E31" s="39" t="s">
        <v>5</v>
      </c>
    </row>
    <row r="32" spans="1:5" ht="12.75">
      <c r="A32" s="35" t="s">
        <v>59</v>
      </c>
      <c r="E32" s="40" t="s">
        <v>5</v>
      </c>
    </row>
    <row r="33" spans="1:5" ht="51">
      <c r="A33" t="s">
        <v>61</v>
      </c>
      <c r="E33" s="39" t="s">
        <v>15418</v>
      </c>
    </row>
    <row r="34" spans="1:16" ht="12.75">
      <c r="A34" t="s">
        <v>53</v>
      </c>
      <c s="34" t="s">
        <v>76</v>
      </c>
      <c s="34" t="s">
        <v>15419</v>
      </c>
      <c s="35" t="s">
        <v>5</v>
      </c>
      <c s="6" t="s">
        <v>15411</v>
      </c>
      <c s="36" t="s">
        <v>3844</v>
      </c>
      <c s="37">
        <v>1</v>
      </c>
      <c s="36">
        <v>0</v>
      </c>
      <c s="36">
        <f>ROUND(G34*H34,6)</f>
      </c>
      <c r="L34" s="38">
        <v>0</v>
      </c>
      <c s="32">
        <f>ROUND(ROUND(L34,2)*ROUND(G34,3),2)</f>
      </c>
      <c s="36" t="s">
        <v>6339</v>
      </c>
      <c>
        <f>(M34*21)/100</f>
      </c>
      <c t="s">
        <v>28</v>
      </c>
    </row>
    <row r="35" spans="1:5" ht="12.75">
      <c r="A35" s="35" t="s">
        <v>58</v>
      </c>
      <c r="E35" s="39" t="s">
        <v>5</v>
      </c>
    </row>
    <row r="36" spans="1:5" ht="12.75">
      <c r="A36" s="35" t="s">
        <v>59</v>
      </c>
      <c r="E36" s="40" t="s">
        <v>5</v>
      </c>
    </row>
    <row r="37" spans="1:5" ht="76.5">
      <c r="A37" t="s">
        <v>61</v>
      </c>
      <c r="E37" s="39" t="s">
        <v>15420</v>
      </c>
    </row>
    <row r="38" spans="1:16" ht="12.75">
      <c r="A38" t="s">
        <v>53</v>
      </c>
      <c s="34" t="s">
        <v>79</v>
      </c>
      <c s="34" t="s">
        <v>15421</v>
      </c>
      <c s="35" t="s">
        <v>5</v>
      </c>
      <c s="6" t="s">
        <v>15408</v>
      </c>
      <c s="36" t="s">
        <v>3844</v>
      </c>
      <c s="37">
        <v>1</v>
      </c>
      <c s="36">
        <v>0</v>
      </c>
      <c s="36">
        <f>ROUND(G38*H38,6)</f>
      </c>
      <c r="L38" s="38">
        <v>0</v>
      </c>
      <c s="32">
        <f>ROUND(ROUND(L38,2)*ROUND(G38,3),2)</f>
      </c>
      <c s="36" t="s">
        <v>6339</v>
      </c>
      <c>
        <f>(M38*21)/100</f>
      </c>
      <c t="s">
        <v>28</v>
      </c>
    </row>
    <row r="39" spans="1:5" ht="12.75">
      <c r="A39" s="35" t="s">
        <v>58</v>
      </c>
      <c r="E39" s="39" t="s">
        <v>5</v>
      </c>
    </row>
    <row r="40" spans="1:5" ht="12.75">
      <c r="A40" s="35" t="s">
        <v>59</v>
      </c>
      <c r="E40" s="40" t="s">
        <v>5</v>
      </c>
    </row>
    <row r="41" spans="1:5" ht="51">
      <c r="A41" t="s">
        <v>61</v>
      </c>
      <c r="E41" s="39" t="s">
        <v>15422</v>
      </c>
    </row>
    <row r="42" spans="1:16" ht="12.75">
      <c r="A42" t="s">
        <v>53</v>
      </c>
      <c s="34" t="s">
        <v>83</v>
      </c>
      <c s="34" t="s">
        <v>15423</v>
      </c>
      <c s="35" t="s">
        <v>5</v>
      </c>
      <c s="6" t="s">
        <v>15411</v>
      </c>
      <c s="36" t="s">
        <v>3844</v>
      </c>
      <c s="37">
        <v>1</v>
      </c>
      <c s="36">
        <v>0</v>
      </c>
      <c s="36">
        <f>ROUND(G42*H42,6)</f>
      </c>
      <c r="L42" s="38">
        <v>0</v>
      </c>
      <c s="32">
        <f>ROUND(ROUND(L42,2)*ROUND(G42,3),2)</f>
      </c>
      <c s="36" t="s">
        <v>6339</v>
      </c>
      <c>
        <f>(M42*21)/100</f>
      </c>
      <c t="s">
        <v>28</v>
      </c>
    </row>
    <row r="43" spans="1:5" ht="12.75">
      <c r="A43" s="35" t="s">
        <v>58</v>
      </c>
      <c r="E43" s="39" t="s">
        <v>15424</v>
      </c>
    </row>
    <row r="44" spans="1:5" ht="12.75">
      <c r="A44" s="35" t="s">
        <v>59</v>
      </c>
      <c r="E44" s="40" t="s">
        <v>5</v>
      </c>
    </row>
    <row r="45" spans="1:5" ht="63.75">
      <c r="A45" t="s">
        <v>61</v>
      </c>
      <c r="E45" s="39" t="s">
        <v>15425</v>
      </c>
    </row>
    <row r="46" spans="1:16" ht="12.75">
      <c r="A46" t="s">
        <v>53</v>
      </c>
      <c s="34" t="s">
        <v>88</v>
      </c>
      <c s="34" t="s">
        <v>15426</v>
      </c>
      <c s="35" t="s">
        <v>5</v>
      </c>
      <c s="6" t="s">
        <v>15408</v>
      </c>
      <c s="36" t="s">
        <v>3844</v>
      </c>
      <c s="37">
        <v>1</v>
      </c>
      <c s="36">
        <v>0</v>
      </c>
      <c s="36">
        <f>ROUND(G46*H46,6)</f>
      </c>
      <c r="L46" s="38">
        <v>0</v>
      </c>
      <c s="32">
        <f>ROUND(ROUND(L46,2)*ROUND(G46,3),2)</f>
      </c>
      <c s="36" t="s">
        <v>6339</v>
      </c>
      <c>
        <f>(M46*21)/100</f>
      </c>
      <c t="s">
        <v>28</v>
      </c>
    </row>
    <row r="47" spans="1:5" ht="12.75">
      <c r="A47" s="35" t="s">
        <v>58</v>
      </c>
      <c r="E47" s="39" t="s">
        <v>5</v>
      </c>
    </row>
    <row r="48" spans="1:5" ht="12.75">
      <c r="A48" s="35" t="s">
        <v>59</v>
      </c>
      <c r="E48" s="40" t="s">
        <v>5</v>
      </c>
    </row>
    <row r="49" spans="1:5" ht="63.75">
      <c r="A49" t="s">
        <v>61</v>
      </c>
      <c r="E49" s="39" t="s">
        <v>15427</v>
      </c>
    </row>
    <row r="50" spans="1:16" ht="12.75">
      <c r="A50" t="s">
        <v>53</v>
      </c>
      <c s="34" t="s">
        <v>91</v>
      </c>
      <c s="34" t="s">
        <v>15428</v>
      </c>
      <c s="35" t="s">
        <v>5</v>
      </c>
      <c s="6" t="s">
        <v>15411</v>
      </c>
      <c s="36" t="s">
        <v>3844</v>
      </c>
      <c s="37">
        <v>1</v>
      </c>
      <c s="36">
        <v>0</v>
      </c>
      <c s="36">
        <f>ROUND(G50*H50,6)</f>
      </c>
      <c r="L50" s="38">
        <v>0</v>
      </c>
      <c s="32">
        <f>ROUND(ROUND(L50,2)*ROUND(G50,3),2)</f>
      </c>
      <c s="36" t="s">
        <v>6339</v>
      </c>
      <c>
        <f>(M50*21)/100</f>
      </c>
      <c t="s">
        <v>28</v>
      </c>
    </row>
    <row r="51" spans="1:5" ht="12.75">
      <c r="A51" s="35" t="s">
        <v>58</v>
      </c>
      <c r="E51" s="39" t="s">
        <v>15429</v>
      </c>
    </row>
    <row r="52" spans="1:5" ht="12.75">
      <c r="A52" s="35" t="s">
        <v>59</v>
      </c>
      <c r="E52" s="40" t="s">
        <v>5</v>
      </c>
    </row>
    <row r="53" spans="1:5" ht="63.75">
      <c r="A53" t="s">
        <v>61</v>
      </c>
      <c r="E53" s="39" t="s">
        <v>15430</v>
      </c>
    </row>
    <row r="54" spans="1:13" ht="12.75">
      <c r="A54" t="s">
        <v>50</v>
      </c>
      <c r="C54" s="31" t="s">
        <v>28</v>
      </c>
      <c r="E54" s="33" t="s">
        <v>15431</v>
      </c>
      <c r="J54" s="32">
        <f>0</f>
      </c>
      <c s="32">
        <f>0</f>
      </c>
      <c s="32">
        <f>0+L55</f>
      </c>
      <c s="32">
        <f>0+M55</f>
      </c>
    </row>
    <row r="55" spans="1:16" ht="12.75">
      <c r="A55" t="s">
        <v>53</v>
      </c>
      <c s="34" t="s">
        <v>94</v>
      </c>
      <c s="34" t="s">
        <v>15432</v>
      </c>
      <c s="35" t="s">
        <v>5</v>
      </c>
      <c s="6" t="s">
        <v>15433</v>
      </c>
      <c s="36" t="s">
        <v>3844</v>
      </c>
      <c s="37">
        <v>1</v>
      </c>
      <c s="36">
        <v>0</v>
      </c>
      <c s="36">
        <f>ROUND(G55*H55,6)</f>
      </c>
      <c r="L55" s="38">
        <v>0</v>
      </c>
      <c s="32">
        <f>ROUND(ROUND(L55,2)*ROUND(G55,3),2)</f>
      </c>
      <c s="36" t="s">
        <v>6339</v>
      </c>
      <c>
        <f>(M55*21)/100</f>
      </c>
      <c t="s">
        <v>28</v>
      </c>
    </row>
    <row r="56" spans="1:5" ht="25.5">
      <c r="A56" s="35" t="s">
        <v>58</v>
      </c>
      <c r="E56" s="39" t="s">
        <v>15434</v>
      </c>
    </row>
    <row r="57" spans="1:5" ht="12.75">
      <c r="A57" s="35" t="s">
        <v>59</v>
      </c>
      <c r="E57" s="40" t="s">
        <v>5</v>
      </c>
    </row>
    <row r="58" spans="1:5" ht="25.5">
      <c r="A58" t="s">
        <v>61</v>
      </c>
      <c r="E58" s="39" t="s">
        <v>15435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15398</v>
      </c>
      <c s="41">
        <f>Rekapitulace!C125</f>
      </c>
      <c s="20" t="s">
        <v>0</v>
      </c>
      <c t="s">
        <v>23</v>
      </c>
      <c t="s">
        <v>28</v>
      </c>
    </row>
    <row r="4" spans="1:16" ht="32" customHeight="1">
      <c r="A4" s="24" t="s">
        <v>20</v>
      </c>
      <c s="25" t="s">
        <v>29</v>
      </c>
      <c s="27" t="s">
        <v>15398</v>
      </c>
      <c r="E4" s="26" t="s">
        <v>15399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15438</v>
      </c>
      <c r="E8" s="30" t="s">
        <v>15437</v>
      </c>
      <c r="J8" s="29">
        <f>0+J9+J38+J111</f>
      </c>
      <c s="29">
        <f>0+K9+K38+K111</f>
      </c>
      <c s="29">
        <f>0+L9+L38+L111</f>
      </c>
      <c s="29">
        <f>0+M9+M38+M111</f>
      </c>
    </row>
    <row r="9" spans="1:13" ht="12.75">
      <c r="A9" t="s">
        <v>50</v>
      </c>
      <c r="C9" s="31" t="s">
        <v>51</v>
      </c>
      <c r="E9" s="33" t="s">
        <v>52</v>
      </c>
      <c r="J9" s="32">
        <f>0</f>
      </c>
      <c s="32">
        <f>0</f>
      </c>
      <c s="32">
        <f>0+L10+L14+L18+L22+L26+L30+L34</f>
      </c>
      <c s="32">
        <f>0+M10+M14+M18+M22+M26+M30+M34</f>
      </c>
    </row>
    <row r="10" spans="1:16" ht="12.75">
      <c r="A10" t="s">
        <v>53</v>
      </c>
      <c s="34" t="s">
        <v>51</v>
      </c>
      <c s="34" t="s">
        <v>15439</v>
      </c>
      <c s="35" t="s">
        <v>5</v>
      </c>
      <c s="6" t="s">
        <v>15440</v>
      </c>
      <c s="36" t="s">
        <v>276</v>
      </c>
      <c s="37">
        <v>0.54</v>
      </c>
      <c s="36">
        <v>0</v>
      </c>
      <c s="36">
        <f>ROUND(G10*H10,6)</f>
      </c>
      <c r="L10" s="38">
        <v>0</v>
      </c>
      <c s="32">
        <f>ROUND(ROUND(L10,2)*ROUND(G10,3),2)</f>
      </c>
      <c s="36" t="s">
        <v>4382</v>
      </c>
      <c>
        <f>(M10*21)/100</f>
      </c>
      <c t="s">
        <v>28</v>
      </c>
    </row>
    <row r="11" spans="1:5" ht="12.75">
      <c r="A11" s="35" t="s">
        <v>58</v>
      </c>
      <c r="E11" s="39" t="s">
        <v>5</v>
      </c>
    </row>
    <row r="12" spans="1:5" ht="25.5">
      <c r="A12" s="35" t="s">
        <v>59</v>
      </c>
      <c r="E12" s="40" t="s">
        <v>15441</v>
      </c>
    </row>
    <row r="13" spans="1:5" ht="191.25">
      <c r="A13" t="s">
        <v>61</v>
      </c>
      <c r="E13" s="39" t="s">
        <v>15442</v>
      </c>
    </row>
    <row r="14" spans="1:16" ht="12.75">
      <c r="A14" t="s">
        <v>53</v>
      </c>
      <c s="34" t="s">
        <v>28</v>
      </c>
      <c s="34" t="s">
        <v>15443</v>
      </c>
      <c s="35" t="s">
        <v>5</v>
      </c>
      <c s="6" t="s">
        <v>15444</v>
      </c>
      <c s="36" t="s">
        <v>82</v>
      </c>
      <c s="37">
        <v>540</v>
      </c>
      <c s="36">
        <v>0</v>
      </c>
      <c s="36">
        <f>ROUND(G14*H14,6)</f>
      </c>
      <c r="L14" s="38">
        <v>0</v>
      </c>
      <c s="32">
        <f>ROUND(ROUND(L14,2)*ROUND(G14,3),2)</f>
      </c>
      <c s="36" t="s">
        <v>4382</v>
      </c>
      <c>
        <f>(M14*21)/100</f>
      </c>
      <c t="s">
        <v>28</v>
      </c>
    </row>
    <row r="15" spans="1:5" ht="12.75">
      <c r="A15" s="35" t="s">
        <v>58</v>
      </c>
      <c r="E15" s="39" t="s">
        <v>5</v>
      </c>
    </row>
    <row r="16" spans="1:5" ht="25.5">
      <c r="A16" s="35" t="s">
        <v>59</v>
      </c>
      <c r="E16" s="40" t="s">
        <v>15441</v>
      </c>
    </row>
    <row r="17" spans="1:5" ht="409.5">
      <c r="A17" t="s">
        <v>61</v>
      </c>
      <c r="E17" s="39" t="s">
        <v>15445</v>
      </c>
    </row>
    <row r="18" spans="1:16" ht="12.75">
      <c r="A18" t="s">
        <v>53</v>
      </c>
      <c s="34" t="s">
        <v>26</v>
      </c>
      <c s="34" t="s">
        <v>15446</v>
      </c>
      <c s="35" t="s">
        <v>5</v>
      </c>
      <c s="6" t="s">
        <v>15447</v>
      </c>
      <c s="36" t="s">
        <v>82</v>
      </c>
      <c s="37">
        <v>540</v>
      </c>
      <c s="36">
        <v>0</v>
      </c>
      <c s="36">
        <f>ROUND(G18*H18,6)</f>
      </c>
      <c r="L18" s="38">
        <v>0</v>
      </c>
      <c s="32">
        <f>ROUND(ROUND(L18,2)*ROUND(G18,3),2)</f>
      </c>
      <c s="36" t="s">
        <v>4382</v>
      </c>
      <c>
        <f>(M18*21)/100</f>
      </c>
      <c t="s">
        <v>28</v>
      </c>
    </row>
    <row r="19" spans="1:5" ht="12.75">
      <c r="A19" s="35" t="s">
        <v>58</v>
      </c>
      <c r="E19" s="39" t="s">
        <v>5</v>
      </c>
    </row>
    <row r="20" spans="1:5" ht="25.5">
      <c r="A20" s="35" t="s">
        <v>59</v>
      </c>
      <c r="E20" s="40" t="s">
        <v>15441</v>
      </c>
    </row>
    <row r="21" spans="1:5" ht="153">
      <c r="A21" t="s">
        <v>61</v>
      </c>
      <c r="E21" s="39" t="s">
        <v>15448</v>
      </c>
    </row>
    <row r="22" spans="1:16" ht="12.75">
      <c r="A22" t="s">
        <v>53</v>
      </c>
      <c s="34" t="s">
        <v>68</v>
      </c>
      <c s="34" t="s">
        <v>15449</v>
      </c>
      <c s="35" t="s">
        <v>5</v>
      </c>
      <c s="6" t="s">
        <v>15450</v>
      </c>
      <c s="36" t="s">
        <v>82</v>
      </c>
      <c s="37">
        <v>540</v>
      </c>
      <c s="36">
        <v>0</v>
      </c>
      <c s="36">
        <f>ROUND(G22*H22,6)</f>
      </c>
      <c r="L22" s="38">
        <v>0</v>
      </c>
      <c s="32">
        <f>ROUND(ROUND(L22,2)*ROUND(G22,3),2)</f>
      </c>
      <c s="36" t="s">
        <v>4382</v>
      </c>
      <c>
        <f>(M22*21)/100</f>
      </c>
      <c t="s">
        <v>28</v>
      </c>
    </row>
    <row r="23" spans="1:5" ht="12.75">
      <c r="A23" s="35" t="s">
        <v>58</v>
      </c>
      <c r="E23" s="39" t="s">
        <v>5</v>
      </c>
    </row>
    <row r="24" spans="1:5" ht="25.5">
      <c r="A24" s="35" t="s">
        <v>59</v>
      </c>
      <c r="E24" s="40" t="s">
        <v>15441</v>
      </c>
    </row>
    <row r="25" spans="1:5" ht="165.75">
      <c r="A25" t="s">
        <v>61</v>
      </c>
      <c r="E25" s="39" t="s">
        <v>15451</v>
      </c>
    </row>
    <row r="26" spans="1:16" ht="12.75">
      <c r="A26" t="s">
        <v>53</v>
      </c>
      <c s="34" t="s">
        <v>71</v>
      </c>
      <c s="34" t="s">
        <v>98</v>
      </c>
      <c s="35" t="s">
        <v>5</v>
      </c>
      <c s="6" t="s">
        <v>99</v>
      </c>
      <c s="36" t="s">
        <v>82</v>
      </c>
      <c s="37">
        <v>540</v>
      </c>
      <c s="36">
        <v>0</v>
      </c>
      <c s="36">
        <f>ROUND(G26*H26,6)</f>
      </c>
      <c r="L26" s="38">
        <v>0</v>
      </c>
      <c s="32">
        <f>ROUND(ROUND(L26,2)*ROUND(G26,3),2)</f>
      </c>
      <c s="36" t="s">
        <v>57</v>
      </c>
      <c>
        <f>(M26*21)/100</f>
      </c>
      <c t="s">
        <v>28</v>
      </c>
    </row>
    <row r="27" spans="1:5" ht="12.75">
      <c r="A27" s="35" t="s">
        <v>58</v>
      </c>
      <c r="E27" s="39" t="s">
        <v>5</v>
      </c>
    </row>
    <row r="28" spans="1:5" ht="25.5">
      <c r="A28" s="35" t="s">
        <v>59</v>
      </c>
      <c r="E28" s="40" t="s">
        <v>15441</v>
      </c>
    </row>
    <row r="29" spans="1:5" ht="12.75">
      <c r="A29" t="s">
        <v>61</v>
      </c>
      <c r="E29" s="39" t="s">
        <v>776</v>
      </c>
    </row>
    <row r="30" spans="1:16" ht="12.75">
      <c r="A30" t="s">
        <v>53</v>
      </c>
      <c s="34" t="s">
        <v>27</v>
      </c>
      <c s="34" t="s">
        <v>84</v>
      </c>
      <c s="35" t="s">
        <v>5</v>
      </c>
      <c s="6" t="s">
        <v>85</v>
      </c>
      <c s="36" t="s">
        <v>65</v>
      </c>
      <c s="37">
        <v>540</v>
      </c>
      <c s="36">
        <v>0</v>
      </c>
      <c s="36">
        <f>ROUND(G30*H30,6)</f>
      </c>
      <c r="L30" s="38">
        <v>0</v>
      </c>
      <c s="32">
        <f>ROUND(ROUND(L30,2)*ROUND(G30,3),2)</f>
      </c>
      <c s="36" t="s">
        <v>57</v>
      </c>
      <c>
        <f>(M30*21)/100</f>
      </c>
      <c t="s">
        <v>28</v>
      </c>
    </row>
    <row r="31" spans="1:5" ht="12.75">
      <c r="A31" s="35" t="s">
        <v>58</v>
      </c>
      <c r="E31" s="39" t="s">
        <v>5</v>
      </c>
    </row>
    <row r="32" spans="1:5" ht="25.5">
      <c r="A32" s="35" t="s">
        <v>59</v>
      </c>
      <c r="E32" s="40" t="s">
        <v>15441</v>
      </c>
    </row>
    <row r="33" spans="1:5" ht="12.75">
      <c r="A33" t="s">
        <v>61</v>
      </c>
      <c r="E33" s="39" t="s">
        <v>776</v>
      </c>
    </row>
    <row r="34" spans="1:16" ht="12.75">
      <c r="A34" t="s">
        <v>53</v>
      </c>
      <c s="34" t="s">
        <v>76</v>
      </c>
      <c s="34" t="s">
        <v>15452</v>
      </c>
      <c s="35" t="s">
        <v>5</v>
      </c>
      <c s="6" t="s">
        <v>15453</v>
      </c>
      <c s="36" t="s">
        <v>56</v>
      </c>
      <c s="37">
        <v>540</v>
      </c>
      <c s="36">
        <v>0</v>
      </c>
      <c s="36">
        <f>ROUND(G34*H34,6)</f>
      </c>
      <c r="L34" s="38">
        <v>0</v>
      </c>
      <c s="32">
        <f>ROUND(ROUND(L34,2)*ROUND(G34,3),2)</f>
      </c>
      <c s="36" t="s">
        <v>4382</v>
      </c>
      <c>
        <f>(M34*21)/100</f>
      </c>
      <c t="s">
        <v>28</v>
      </c>
    </row>
    <row r="35" spans="1:5" ht="12.75">
      <c r="A35" s="35" t="s">
        <v>58</v>
      </c>
      <c r="E35" s="39" t="s">
        <v>5</v>
      </c>
    </row>
    <row r="36" spans="1:5" ht="25.5">
      <c r="A36" s="35" t="s">
        <v>59</v>
      </c>
      <c r="E36" s="40" t="s">
        <v>15441</v>
      </c>
    </row>
    <row r="37" spans="1:5" ht="63.75">
      <c r="A37" t="s">
        <v>61</v>
      </c>
      <c r="E37" s="39" t="s">
        <v>15454</v>
      </c>
    </row>
    <row r="38" spans="1:13" ht="12.75">
      <c r="A38" t="s">
        <v>50</v>
      </c>
      <c r="C38" s="31" t="s">
        <v>28</v>
      </c>
      <c r="E38" s="33" t="s">
        <v>133</v>
      </c>
      <c r="J38" s="32">
        <f>0</f>
      </c>
      <c s="32">
        <f>0</f>
      </c>
      <c s="32">
        <f>0+L39+L43+L47+L51+L55+L59+L63+L67+L71+L75+L79+L83+L87+L91+L95+L99+L103+L107</f>
      </c>
      <c s="32">
        <f>0+M39+M43+M47+M51+M55+M59+M63+M67+M71+M75+M79+M83+M87+M91+M95+M99+M103+M107</f>
      </c>
    </row>
    <row r="39" spans="1:16" ht="12.75">
      <c r="A39" t="s">
        <v>53</v>
      </c>
      <c s="34" t="s">
        <v>79</v>
      </c>
      <c s="34" t="s">
        <v>135</v>
      </c>
      <c s="35" t="s">
        <v>5</v>
      </c>
      <c s="6" t="s">
        <v>136</v>
      </c>
      <c s="36" t="s">
        <v>82</v>
      </c>
      <c s="37">
        <v>1200</v>
      </c>
      <c s="36">
        <v>0</v>
      </c>
      <c s="36">
        <f>ROUND(G39*H39,6)</f>
      </c>
      <c r="L39" s="38">
        <v>0</v>
      </c>
      <c s="32">
        <f>ROUND(ROUND(L39,2)*ROUND(G39,3),2)</f>
      </c>
      <c s="36" t="s">
        <v>57</v>
      </c>
      <c>
        <f>(M39*21)/100</f>
      </c>
      <c t="s">
        <v>28</v>
      </c>
    </row>
    <row r="40" spans="1:5" ht="12.75">
      <c r="A40" s="35" t="s">
        <v>58</v>
      </c>
      <c r="E40" s="39" t="s">
        <v>5</v>
      </c>
    </row>
    <row r="41" spans="1:5" ht="25.5">
      <c r="A41" s="35" t="s">
        <v>59</v>
      </c>
      <c r="E41" s="40" t="s">
        <v>15441</v>
      </c>
    </row>
    <row r="42" spans="1:5" ht="12.75">
      <c r="A42" t="s">
        <v>61</v>
      </c>
      <c r="E42" s="39" t="s">
        <v>776</v>
      </c>
    </row>
    <row r="43" spans="1:16" ht="12.75">
      <c r="A43" t="s">
        <v>53</v>
      </c>
      <c s="34" t="s">
        <v>83</v>
      </c>
      <c s="34" t="s">
        <v>4551</v>
      </c>
      <c s="35" t="s">
        <v>5</v>
      </c>
      <c s="6" t="s">
        <v>4552</v>
      </c>
      <c s="36" t="s">
        <v>82</v>
      </c>
      <c s="37">
        <v>50</v>
      </c>
      <c s="36">
        <v>0</v>
      </c>
      <c s="36">
        <f>ROUND(G43*H43,6)</f>
      </c>
      <c r="L43" s="38">
        <v>0</v>
      </c>
      <c s="32">
        <f>ROUND(ROUND(L43,2)*ROUND(G43,3),2)</f>
      </c>
      <c s="36" t="s">
        <v>57</v>
      </c>
      <c>
        <f>(M43*21)/100</f>
      </c>
      <c t="s">
        <v>28</v>
      </c>
    </row>
    <row r="44" spans="1:5" ht="12.75">
      <c r="A44" s="35" t="s">
        <v>58</v>
      </c>
      <c r="E44" s="39" t="s">
        <v>5</v>
      </c>
    </row>
    <row r="45" spans="1:5" ht="25.5">
      <c r="A45" s="35" t="s">
        <v>59</v>
      </c>
      <c r="E45" s="40" t="s">
        <v>15441</v>
      </c>
    </row>
    <row r="46" spans="1:5" ht="12.75">
      <c r="A46" t="s">
        <v>61</v>
      </c>
      <c r="E46" s="39" t="s">
        <v>776</v>
      </c>
    </row>
    <row r="47" spans="1:16" ht="12.75">
      <c r="A47" t="s">
        <v>53</v>
      </c>
      <c s="34" t="s">
        <v>88</v>
      </c>
      <c s="34" t="s">
        <v>14702</v>
      </c>
      <c s="35" t="s">
        <v>5</v>
      </c>
      <c s="6" t="s">
        <v>14703</v>
      </c>
      <c s="36" t="s">
        <v>115</v>
      </c>
      <c s="37">
        <v>9</v>
      </c>
      <c s="36">
        <v>0</v>
      </c>
      <c s="36">
        <f>ROUND(G47*H47,6)</f>
      </c>
      <c r="L47" s="38">
        <v>0</v>
      </c>
      <c s="32">
        <f>ROUND(ROUND(L47,2)*ROUND(G47,3),2)</f>
      </c>
      <c s="36" t="s">
        <v>57</v>
      </c>
      <c>
        <f>(M47*21)/100</f>
      </c>
      <c t="s">
        <v>28</v>
      </c>
    </row>
    <row r="48" spans="1:5" ht="12.75">
      <c r="A48" s="35" t="s">
        <v>58</v>
      </c>
      <c r="E48" s="39" t="s">
        <v>5</v>
      </c>
    </row>
    <row r="49" spans="1:5" ht="25.5">
      <c r="A49" s="35" t="s">
        <v>59</v>
      </c>
      <c r="E49" s="40" t="s">
        <v>15441</v>
      </c>
    </row>
    <row r="50" spans="1:5" ht="12.75">
      <c r="A50" t="s">
        <v>61</v>
      </c>
      <c r="E50" s="39" t="s">
        <v>776</v>
      </c>
    </row>
    <row r="51" spans="1:16" ht="12.75">
      <c r="A51" t="s">
        <v>53</v>
      </c>
      <c s="34" t="s">
        <v>91</v>
      </c>
      <c s="34" t="s">
        <v>1010</v>
      </c>
      <c s="35" t="s">
        <v>5</v>
      </c>
      <c s="6" t="s">
        <v>1011</v>
      </c>
      <c s="36" t="s">
        <v>115</v>
      </c>
      <c s="37">
        <v>20</v>
      </c>
      <c s="36">
        <v>0</v>
      </c>
      <c s="36">
        <f>ROUND(G51*H51,6)</f>
      </c>
      <c r="L51" s="38">
        <v>0</v>
      </c>
      <c s="32">
        <f>ROUND(ROUND(L51,2)*ROUND(G51,3),2)</f>
      </c>
      <c s="36" t="s">
        <v>57</v>
      </c>
      <c>
        <f>(M51*21)/100</f>
      </c>
      <c t="s">
        <v>28</v>
      </c>
    </row>
    <row r="52" spans="1:5" ht="12.75">
      <c r="A52" s="35" t="s">
        <v>58</v>
      </c>
      <c r="E52" s="39" t="s">
        <v>5</v>
      </c>
    </row>
    <row r="53" spans="1:5" ht="25.5">
      <c r="A53" s="35" t="s">
        <v>59</v>
      </c>
      <c r="E53" s="40" t="s">
        <v>15441</v>
      </c>
    </row>
    <row r="54" spans="1:5" ht="12.75">
      <c r="A54" t="s">
        <v>61</v>
      </c>
      <c r="E54" s="39" t="s">
        <v>776</v>
      </c>
    </row>
    <row r="55" spans="1:16" ht="12.75">
      <c r="A55" t="s">
        <v>53</v>
      </c>
      <c s="34" t="s">
        <v>94</v>
      </c>
      <c s="34" t="s">
        <v>1321</v>
      </c>
      <c s="35" t="s">
        <v>5</v>
      </c>
      <c s="6" t="s">
        <v>1322</v>
      </c>
      <c s="36" t="s">
        <v>115</v>
      </c>
      <c s="37">
        <v>210</v>
      </c>
      <c s="36">
        <v>0</v>
      </c>
      <c s="36">
        <f>ROUND(G55*H55,6)</f>
      </c>
      <c r="L55" s="38">
        <v>0</v>
      </c>
      <c s="32">
        <f>ROUND(ROUND(L55,2)*ROUND(G55,3),2)</f>
      </c>
      <c s="36" t="s">
        <v>57</v>
      </c>
      <c>
        <f>(M55*21)/100</f>
      </c>
      <c t="s">
        <v>28</v>
      </c>
    </row>
    <row r="56" spans="1:5" ht="12.75">
      <c r="A56" s="35" t="s">
        <v>58</v>
      </c>
      <c r="E56" s="39" t="s">
        <v>5</v>
      </c>
    </row>
    <row r="57" spans="1:5" ht="25.5">
      <c r="A57" s="35" t="s">
        <v>59</v>
      </c>
      <c r="E57" s="40" t="s">
        <v>15441</v>
      </c>
    </row>
    <row r="58" spans="1:5" ht="12.75">
      <c r="A58" t="s">
        <v>61</v>
      </c>
      <c r="E58" s="39" t="s">
        <v>776</v>
      </c>
    </row>
    <row r="59" spans="1:16" ht="12.75">
      <c r="A59" t="s">
        <v>53</v>
      </c>
      <c s="34" t="s">
        <v>97</v>
      </c>
      <c s="34" t="s">
        <v>14700</v>
      </c>
      <c s="35" t="s">
        <v>5</v>
      </c>
      <c s="6" t="s">
        <v>13784</v>
      </c>
      <c s="36" t="s">
        <v>115</v>
      </c>
      <c s="37">
        <v>3</v>
      </c>
      <c s="36">
        <v>0</v>
      </c>
      <c s="36">
        <f>ROUND(G59*H59,6)</f>
      </c>
      <c r="L59" s="38">
        <v>0</v>
      </c>
      <c s="32">
        <f>ROUND(ROUND(L59,2)*ROUND(G59,3),2)</f>
      </c>
      <c s="36" t="s">
        <v>57</v>
      </c>
      <c>
        <f>(M59*21)/100</f>
      </c>
      <c t="s">
        <v>28</v>
      </c>
    </row>
    <row r="60" spans="1:5" ht="12.75">
      <c r="A60" s="35" t="s">
        <v>58</v>
      </c>
      <c r="E60" s="39" t="s">
        <v>5</v>
      </c>
    </row>
    <row r="61" spans="1:5" ht="25.5">
      <c r="A61" s="35" t="s">
        <v>59</v>
      </c>
      <c r="E61" s="40" t="s">
        <v>15441</v>
      </c>
    </row>
    <row r="62" spans="1:5" ht="12.75">
      <c r="A62" t="s">
        <v>61</v>
      </c>
      <c r="E62" s="39" t="s">
        <v>776</v>
      </c>
    </row>
    <row r="63" spans="1:16" ht="12.75">
      <c r="A63" t="s">
        <v>53</v>
      </c>
      <c s="34" t="s">
        <v>100</v>
      </c>
      <c s="34" t="s">
        <v>4453</v>
      </c>
      <c s="35" t="s">
        <v>5</v>
      </c>
      <c s="6" t="s">
        <v>4454</v>
      </c>
      <c s="36" t="s">
        <v>115</v>
      </c>
      <c s="37">
        <v>3</v>
      </c>
      <c s="36">
        <v>0</v>
      </c>
      <c s="36">
        <f>ROUND(G63*H63,6)</f>
      </c>
      <c r="L63" s="38">
        <v>0</v>
      </c>
      <c s="32">
        <f>ROUND(ROUND(L63,2)*ROUND(G63,3),2)</f>
      </c>
      <c s="36" t="s">
        <v>57</v>
      </c>
      <c>
        <f>(M63*21)/100</f>
      </c>
      <c t="s">
        <v>28</v>
      </c>
    </row>
    <row r="64" spans="1:5" ht="12.75">
      <c r="A64" s="35" t="s">
        <v>58</v>
      </c>
      <c r="E64" s="39" t="s">
        <v>5</v>
      </c>
    </row>
    <row r="65" spans="1:5" ht="25.5">
      <c r="A65" s="35" t="s">
        <v>59</v>
      </c>
      <c r="E65" s="40" t="s">
        <v>15441</v>
      </c>
    </row>
    <row r="66" spans="1:5" ht="12.75">
      <c r="A66" t="s">
        <v>61</v>
      </c>
      <c r="E66" s="39" t="s">
        <v>776</v>
      </c>
    </row>
    <row r="67" spans="1:16" ht="12.75">
      <c r="A67" t="s">
        <v>53</v>
      </c>
      <c s="34" t="s">
        <v>103</v>
      </c>
      <c s="34" t="s">
        <v>15455</v>
      </c>
      <c s="35" t="s">
        <v>5</v>
      </c>
      <c s="6" t="s">
        <v>15456</v>
      </c>
      <c s="36" t="s">
        <v>3844</v>
      </c>
      <c s="37">
        <v>5</v>
      </c>
      <c s="36">
        <v>0</v>
      </c>
      <c s="36">
        <f>ROUND(G67*H67,6)</f>
      </c>
      <c r="L67" s="38">
        <v>0</v>
      </c>
      <c s="32">
        <f>ROUND(ROUND(L67,2)*ROUND(G67,3),2)</f>
      </c>
      <c s="36" t="s">
        <v>57</v>
      </c>
      <c>
        <f>(M67*21)/100</f>
      </c>
      <c t="s">
        <v>28</v>
      </c>
    </row>
    <row r="68" spans="1:5" ht="12.75">
      <c r="A68" s="35" t="s">
        <v>58</v>
      </c>
      <c r="E68" s="39" t="s">
        <v>5</v>
      </c>
    </row>
    <row r="69" spans="1:5" ht="25.5">
      <c r="A69" s="35" t="s">
        <v>59</v>
      </c>
      <c r="E69" s="40" t="s">
        <v>15441</v>
      </c>
    </row>
    <row r="70" spans="1:5" ht="12.75">
      <c r="A70" t="s">
        <v>61</v>
      </c>
      <c r="E70" s="39" t="s">
        <v>776</v>
      </c>
    </row>
    <row r="71" spans="1:16" ht="25.5">
      <c r="A71" t="s">
        <v>53</v>
      </c>
      <c s="34" t="s">
        <v>106</v>
      </c>
      <c s="34" t="s">
        <v>15457</v>
      </c>
      <c s="35" t="s">
        <v>5</v>
      </c>
      <c s="6" t="s">
        <v>15458</v>
      </c>
      <c s="36" t="s">
        <v>115</v>
      </c>
      <c s="37">
        <v>1</v>
      </c>
      <c s="36">
        <v>0</v>
      </c>
      <c s="36">
        <f>ROUND(G71*H71,6)</f>
      </c>
      <c r="L71" s="38">
        <v>0</v>
      </c>
      <c s="32">
        <f>ROUND(ROUND(L71,2)*ROUND(G71,3),2)</f>
      </c>
      <c s="36" t="s">
        <v>57</v>
      </c>
      <c>
        <f>(M71*21)/100</f>
      </c>
      <c t="s">
        <v>28</v>
      </c>
    </row>
    <row r="72" spans="1:5" ht="12.75">
      <c r="A72" s="35" t="s">
        <v>58</v>
      </c>
      <c r="E72" s="39" t="s">
        <v>5</v>
      </c>
    </row>
    <row r="73" spans="1:5" ht="25.5">
      <c r="A73" s="35" t="s">
        <v>59</v>
      </c>
      <c r="E73" s="40" t="s">
        <v>15441</v>
      </c>
    </row>
    <row r="74" spans="1:5" ht="12.75">
      <c r="A74" t="s">
        <v>61</v>
      </c>
      <c r="E74" s="39" t="s">
        <v>776</v>
      </c>
    </row>
    <row r="75" spans="1:16" ht="25.5">
      <c r="A75" t="s">
        <v>53</v>
      </c>
      <c s="34" t="s">
        <v>109</v>
      </c>
      <c s="34" t="s">
        <v>15459</v>
      </c>
      <c s="35" t="s">
        <v>5</v>
      </c>
      <c s="6" t="s">
        <v>15460</v>
      </c>
      <c s="36" t="s">
        <v>115</v>
      </c>
      <c s="37">
        <v>5</v>
      </c>
      <c s="36">
        <v>0</v>
      </c>
      <c s="36">
        <f>ROUND(G75*H75,6)</f>
      </c>
      <c r="L75" s="38">
        <v>0</v>
      </c>
      <c s="32">
        <f>ROUND(ROUND(L75,2)*ROUND(G75,3),2)</f>
      </c>
      <c s="36" t="s">
        <v>57</v>
      </c>
      <c>
        <f>(M75*21)/100</f>
      </c>
      <c t="s">
        <v>28</v>
      </c>
    </row>
    <row r="76" spans="1:5" ht="12.75">
      <c r="A76" s="35" t="s">
        <v>58</v>
      </c>
      <c r="E76" s="39" t="s">
        <v>5</v>
      </c>
    </row>
    <row r="77" spans="1:5" ht="25.5">
      <c r="A77" s="35" t="s">
        <v>59</v>
      </c>
      <c r="E77" s="40" t="s">
        <v>15441</v>
      </c>
    </row>
    <row r="78" spans="1:5" ht="12.75">
      <c r="A78" t="s">
        <v>61</v>
      </c>
      <c r="E78" s="39" t="s">
        <v>776</v>
      </c>
    </row>
    <row r="79" spans="1:16" ht="25.5">
      <c r="A79" t="s">
        <v>53</v>
      </c>
      <c s="34" t="s">
        <v>112</v>
      </c>
      <c s="34" t="s">
        <v>5476</v>
      </c>
      <c s="35" t="s">
        <v>5</v>
      </c>
      <c s="6" t="s">
        <v>5477</v>
      </c>
      <c s="36" t="s">
        <v>115</v>
      </c>
      <c s="37">
        <v>1</v>
      </c>
      <c s="36">
        <v>0</v>
      </c>
      <c s="36">
        <f>ROUND(G79*H79,6)</f>
      </c>
      <c r="L79" s="38">
        <v>0</v>
      </c>
      <c s="32">
        <f>ROUND(ROUND(L79,2)*ROUND(G79,3),2)</f>
      </c>
      <c s="36" t="s">
        <v>57</v>
      </c>
      <c>
        <f>(M79*21)/100</f>
      </c>
      <c t="s">
        <v>28</v>
      </c>
    </row>
    <row r="80" spans="1:5" ht="12.75">
      <c r="A80" s="35" t="s">
        <v>58</v>
      </c>
      <c r="E80" s="39" t="s">
        <v>5</v>
      </c>
    </row>
    <row r="81" spans="1:5" ht="25.5">
      <c r="A81" s="35" t="s">
        <v>59</v>
      </c>
      <c r="E81" s="40" t="s">
        <v>15441</v>
      </c>
    </row>
    <row r="82" spans="1:5" ht="12.75">
      <c r="A82" t="s">
        <v>61</v>
      </c>
      <c r="E82" s="39" t="s">
        <v>776</v>
      </c>
    </row>
    <row r="83" spans="1:16" ht="12.75">
      <c r="A83" t="s">
        <v>53</v>
      </c>
      <c s="34" t="s">
        <v>116</v>
      </c>
      <c s="34" t="s">
        <v>4495</v>
      </c>
      <c s="35" t="s">
        <v>5</v>
      </c>
      <c s="6" t="s">
        <v>4496</v>
      </c>
      <c s="36" t="s">
        <v>115</v>
      </c>
      <c s="37">
        <v>1</v>
      </c>
      <c s="36">
        <v>0</v>
      </c>
      <c s="36">
        <f>ROUND(G83*H83,6)</f>
      </c>
      <c r="L83" s="38">
        <v>0</v>
      </c>
      <c s="32">
        <f>ROUND(ROUND(L83,2)*ROUND(G83,3),2)</f>
      </c>
      <c s="36" t="s">
        <v>57</v>
      </c>
      <c>
        <f>(M83*21)/100</f>
      </c>
      <c t="s">
        <v>28</v>
      </c>
    </row>
    <row r="84" spans="1:5" ht="12.75">
      <c r="A84" s="35" t="s">
        <v>58</v>
      </c>
      <c r="E84" s="39" t="s">
        <v>5</v>
      </c>
    </row>
    <row r="85" spans="1:5" ht="25.5">
      <c r="A85" s="35" t="s">
        <v>59</v>
      </c>
      <c r="E85" s="40" t="s">
        <v>15441</v>
      </c>
    </row>
    <row r="86" spans="1:5" ht="12.75">
      <c r="A86" t="s">
        <v>61</v>
      </c>
      <c r="E86" s="39" t="s">
        <v>776</v>
      </c>
    </row>
    <row r="87" spans="1:16" ht="25.5">
      <c r="A87" t="s">
        <v>53</v>
      </c>
      <c s="34" t="s">
        <v>119</v>
      </c>
      <c s="34" t="s">
        <v>3363</v>
      </c>
      <c s="35" t="s">
        <v>5</v>
      </c>
      <c s="6" t="s">
        <v>3364</v>
      </c>
      <c s="36" t="s">
        <v>115</v>
      </c>
      <c s="37">
        <v>1</v>
      </c>
      <c s="36">
        <v>0</v>
      </c>
      <c s="36">
        <f>ROUND(G87*H87,6)</f>
      </c>
      <c r="L87" s="38">
        <v>0</v>
      </c>
      <c s="32">
        <f>ROUND(ROUND(L87,2)*ROUND(G87,3),2)</f>
      </c>
      <c s="36" t="s">
        <v>57</v>
      </c>
      <c>
        <f>(M87*21)/100</f>
      </c>
      <c t="s">
        <v>28</v>
      </c>
    </row>
    <row r="88" spans="1:5" ht="12.75">
      <c r="A88" s="35" t="s">
        <v>58</v>
      </c>
      <c r="E88" s="39" t="s">
        <v>5</v>
      </c>
    </row>
    <row r="89" spans="1:5" ht="25.5">
      <c r="A89" s="35" t="s">
        <v>59</v>
      </c>
      <c r="E89" s="40" t="s">
        <v>15441</v>
      </c>
    </row>
    <row r="90" spans="1:5" ht="12.75">
      <c r="A90" t="s">
        <v>61</v>
      </c>
      <c r="E90" s="39" t="s">
        <v>776</v>
      </c>
    </row>
    <row r="91" spans="1:16" ht="25.5">
      <c r="A91" t="s">
        <v>53</v>
      </c>
      <c s="34" t="s">
        <v>122</v>
      </c>
      <c s="34" t="s">
        <v>1563</v>
      </c>
      <c s="35" t="s">
        <v>5</v>
      </c>
      <c s="6" t="s">
        <v>1564</v>
      </c>
      <c s="36" t="s">
        <v>115</v>
      </c>
      <c s="37">
        <v>1</v>
      </c>
      <c s="36">
        <v>0</v>
      </c>
      <c s="36">
        <f>ROUND(G91*H91,6)</f>
      </c>
      <c r="L91" s="38">
        <v>0</v>
      </c>
      <c s="32">
        <f>ROUND(ROUND(L91,2)*ROUND(G91,3),2)</f>
      </c>
      <c s="36" t="s">
        <v>57</v>
      </c>
      <c>
        <f>(M91*21)/100</f>
      </c>
      <c t="s">
        <v>28</v>
      </c>
    </row>
    <row r="92" spans="1:5" ht="12.75">
      <c r="A92" s="35" t="s">
        <v>58</v>
      </c>
      <c r="E92" s="39" t="s">
        <v>5</v>
      </c>
    </row>
    <row r="93" spans="1:5" ht="25.5">
      <c r="A93" s="35" t="s">
        <v>59</v>
      </c>
      <c r="E93" s="40" t="s">
        <v>15441</v>
      </c>
    </row>
    <row r="94" spans="1:5" ht="12.75">
      <c r="A94" t="s">
        <v>61</v>
      </c>
      <c r="E94" s="39" t="s">
        <v>776</v>
      </c>
    </row>
    <row r="95" spans="1:16" ht="12.75">
      <c r="A95" t="s">
        <v>53</v>
      </c>
      <c s="34" t="s">
        <v>125</v>
      </c>
      <c s="34" t="s">
        <v>3322</v>
      </c>
      <c s="35" t="s">
        <v>5</v>
      </c>
      <c s="6" t="s">
        <v>3323</v>
      </c>
      <c s="36" t="s">
        <v>427</v>
      </c>
      <c s="37">
        <v>40</v>
      </c>
      <c s="36">
        <v>0</v>
      </c>
      <c s="36">
        <f>ROUND(G95*H95,6)</f>
      </c>
      <c r="L95" s="38">
        <v>0</v>
      </c>
      <c s="32">
        <f>ROUND(ROUND(L95,2)*ROUND(G95,3),2)</f>
      </c>
      <c s="36" t="s">
        <v>57</v>
      </c>
      <c>
        <f>(M95*21)/100</f>
      </c>
      <c t="s">
        <v>28</v>
      </c>
    </row>
    <row r="96" spans="1:5" ht="12.75">
      <c r="A96" s="35" t="s">
        <v>58</v>
      </c>
      <c r="E96" s="39" t="s">
        <v>5</v>
      </c>
    </row>
    <row r="97" spans="1:5" ht="25.5">
      <c r="A97" s="35" t="s">
        <v>59</v>
      </c>
      <c r="E97" s="40" t="s">
        <v>15441</v>
      </c>
    </row>
    <row r="98" spans="1:5" ht="12.75">
      <c r="A98" t="s">
        <v>61</v>
      </c>
      <c r="E98" s="39" t="s">
        <v>776</v>
      </c>
    </row>
    <row r="99" spans="1:16" ht="12.75">
      <c r="A99" t="s">
        <v>53</v>
      </c>
      <c s="34" t="s">
        <v>129</v>
      </c>
      <c s="34" t="s">
        <v>3336</v>
      </c>
      <c s="35" t="s">
        <v>5</v>
      </c>
      <c s="6" t="s">
        <v>3337</v>
      </c>
      <c s="36" t="s">
        <v>427</v>
      </c>
      <c s="37">
        <v>20</v>
      </c>
      <c s="36">
        <v>0</v>
      </c>
      <c s="36">
        <f>ROUND(G99*H99,6)</f>
      </c>
      <c r="L99" s="38">
        <v>0</v>
      </c>
      <c s="32">
        <f>ROUND(ROUND(L99,2)*ROUND(G99,3),2)</f>
      </c>
      <c s="36" t="s">
        <v>57</v>
      </c>
      <c>
        <f>(M99*21)/100</f>
      </c>
      <c t="s">
        <v>28</v>
      </c>
    </row>
    <row r="100" spans="1:5" ht="12.75">
      <c r="A100" s="35" t="s">
        <v>58</v>
      </c>
      <c r="E100" s="39" t="s">
        <v>5</v>
      </c>
    </row>
    <row r="101" spans="1:5" ht="25.5">
      <c r="A101" s="35" t="s">
        <v>59</v>
      </c>
      <c r="E101" s="40" t="s">
        <v>15441</v>
      </c>
    </row>
    <row r="102" spans="1:5" ht="12.75">
      <c r="A102" t="s">
        <v>61</v>
      </c>
      <c r="E102" s="39" t="s">
        <v>776</v>
      </c>
    </row>
    <row r="103" spans="1:16" ht="12.75">
      <c r="A103" t="s">
        <v>53</v>
      </c>
      <c s="34" t="s">
        <v>134</v>
      </c>
      <c s="34" t="s">
        <v>4515</v>
      </c>
      <c s="35" t="s">
        <v>5</v>
      </c>
      <c s="6" t="s">
        <v>4516</v>
      </c>
      <c s="36" t="s">
        <v>427</v>
      </c>
      <c s="37">
        <v>80</v>
      </c>
      <c s="36">
        <v>0</v>
      </c>
      <c s="36">
        <f>ROUND(G103*H103,6)</f>
      </c>
      <c r="L103" s="38">
        <v>0</v>
      </c>
      <c s="32">
        <f>ROUND(ROUND(L103,2)*ROUND(G103,3),2)</f>
      </c>
      <c s="36" t="s">
        <v>4382</v>
      </c>
      <c>
        <f>(M103*21)/100</f>
      </c>
      <c t="s">
        <v>28</v>
      </c>
    </row>
    <row r="104" spans="1:5" ht="12.75">
      <c r="A104" s="35" t="s">
        <v>58</v>
      </c>
      <c r="E104" s="39" t="s">
        <v>5</v>
      </c>
    </row>
    <row r="105" spans="1:5" ht="12.75">
      <c r="A105" s="35" t="s">
        <v>59</v>
      </c>
      <c r="E105" s="40" t="s">
        <v>15461</v>
      </c>
    </row>
    <row r="106" spans="1:5" ht="140.25">
      <c r="A106" t="s">
        <v>61</v>
      </c>
      <c r="E106" s="39" t="s">
        <v>4518</v>
      </c>
    </row>
    <row r="107" spans="1:16" ht="12.75">
      <c r="A107" t="s">
        <v>53</v>
      </c>
      <c s="34" t="s">
        <v>137</v>
      </c>
      <c s="34" t="s">
        <v>3328</v>
      </c>
      <c s="35" t="s">
        <v>5</v>
      </c>
      <c s="6" t="s">
        <v>3329</v>
      </c>
      <c s="36" t="s">
        <v>427</v>
      </c>
      <c s="37">
        <v>40</v>
      </c>
      <c s="36">
        <v>0</v>
      </c>
      <c s="36">
        <f>ROUND(G107*H107,6)</f>
      </c>
      <c r="L107" s="38">
        <v>0</v>
      </c>
      <c s="32">
        <f>ROUND(ROUND(L107,2)*ROUND(G107,3),2)</f>
      </c>
      <c s="36" t="s">
        <v>57</v>
      </c>
      <c>
        <f>(M107*21)/100</f>
      </c>
      <c t="s">
        <v>28</v>
      </c>
    </row>
    <row r="108" spans="1:5" ht="12.75">
      <c r="A108" s="35" t="s">
        <v>58</v>
      </c>
      <c r="E108" s="39" t="s">
        <v>5</v>
      </c>
    </row>
    <row r="109" spans="1:5" ht="25.5">
      <c r="A109" s="35" t="s">
        <v>59</v>
      </c>
      <c r="E109" s="40" t="s">
        <v>15441</v>
      </c>
    </row>
    <row r="110" spans="1:5" ht="12.75">
      <c r="A110" t="s">
        <v>61</v>
      </c>
      <c r="E110" s="39" t="s">
        <v>776</v>
      </c>
    </row>
    <row r="111" spans="1:13" ht="12.75">
      <c r="A111" t="s">
        <v>50</v>
      </c>
      <c r="C111" s="31" t="s">
        <v>1173</v>
      </c>
      <c r="E111" s="33" t="s">
        <v>1174</v>
      </c>
      <c r="J111" s="32">
        <f>0</f>
      </c>
      <c s="32">
        <f>0</f>
      </c>
      <c s="32">
        <f>0+L112+L116+L120+L124</f>
      </c>
      <c s="32">
        <f>0+M112+M116+M120+M124</f>
      </c>
    </row>
    <row r="112" spans="1:16" ht="25.5">
      <c r="A112" t="s">
        <v>53</v>
      </c>
      <c s="34" t="s">
        <v>140</v>
      </c>
      <c s="34" t="s">
        <v>1175</v>
      </c>
      <c s="35" t="s">
        <v>1176</v>
      </c>
      <c s="6" t="s">
        <v>1177</v>
      </c>
      <c s="36" t="s">
        <v>1178</v>
      </c>
      <c s="37">
        <v>1.3</v>
      </c>
      <c s="36">
        <v>0</v>
      </c>
      <c s="36">
        <f>ROUND(G112*H112,6)</f>
      </c>
      <c r="L112" s="38">
        <v>0</v>
      </c>
      <c s="32">
        <f>ROUND(ROUND(L112,2)*ROUND(G112,3),2)</f>
      </c>
      <c s="36" t="s">
        <v>1179</v>
      </c>
      <c>
        <f>(M112*21)/100</f>
      </c>
      <c t="s">
        <v>28</v>
      </c>
    </row>
    <row r="113" spans="1:5" ht="25.5">
      <c r="A113" s="35" t="s">
        <v>58</v>
      </c>
      <c r="E113" s="39" t="s">
        <v>1180</v>
      </c>
    </row>
    <row r="114" spans="1:5" ht="12.75">
      <c r="A114" s="35" t="s">
        <v>59</v>
      </c>
      <c r="E114" s="40" t="s">
        <v>5</v>
      </c>
    </row>
    <row r="115" spans="1:5" ht="191.25">
      <c r="A115" t="s">
        <v>61</v>
      </c>
      <c r="E115" s="39" t="s">
        <v>1182</v>
      </c>
    </row>
    <row r="116" spans="1:16" ht="25.5">
      <c r="A116" t="s">
        <v>53</v>
      </c>
      <c s="34" t="s">
        <v>143</v>
      </c>
      <c s="34" t="s">
        <v>1188</v>
      </c>
      <c s="35" t="s">
        <v>1189</v>
      </c>
      <c s="6" t="s">
        <v>1190</v>
      </c>
      <c s="36" t="s">
        <v>1178</v>
      </c>
      <c s="37">
        <v>0.2</v>
      </c>
      <c s="36">
        <v>0</v>
      </c>
      <c s="36">
        <f>ROUND(G116*H116,6)</f>
      </c>
      <c r="L116" s="38">
        <v>0</v>
      </c>
      <c s="32">
        <f>ROUND(ROUND(L116,2)*ROUND(G116,3),2)</f>
      </c>
      <c s="36" t="s">
        <v>1179</v>
      </c>
      <c>
        <f>(M116*21)/100</f>
      </c>
      <c t="s">
        <v>28</v>
      </c>
    </row>
    <row r="117" spans="1:5" ht="25.5">
      <c r="A117" s="35" t="s">
        <v>58</v>
      </c>
      <c r="E117" s="39" t="s">
        <v>1180</v>
      </c>
    </row>
    <row r="118" spans="1:5" ht="12.75">
      <c r="A118" s="35" t="s">
        <v>59</v>
      </c>
      <c r="E118" s="40" t="s">
        <v>5</v>
      </c>
    </row>
    <row r="119" spans="1:5" ht="191.25">
      <c r="A119" t="s">
        <v>61</v>
      </c>
      <c r="E119" s="39" t="s">
        <v>1187</v>
      </c>
    </row>
    <row r="120" spans="1:16" ht="25.5">
      <c r="A120" t="s">
        <v>53</v>
      </c>
      <c s="34" t="s">
        <v>146</v>
      </c>
      <c s="34" t="s">
        <v>15462</v>
      </c>
      <c s="35" t="s">
        <v>11909</v>
      </c>
      <c s="6" t="s">
        <v>15463</v>
      </c>
      <c s="36" t="s">
        <v>1178</v>
      </c>
      <c s="37">
        <v>0.3</v>
      </c>
      <c s="36">
        <v>0</v>
      </c>
      <c s="36">
        <f>ROUND(G120*H120,6)</f>
      </c>
      <c r="L120" s="38">
        <v>0</v>
      </c>
      <c s="32">
        <f>ROUND(ROUND(L120,2)*ROUND(G120,3),2)</f>
      </c>
      <c s="36" t="s">
        <v>1179</v>
      </c>
      <c>
        <f>(M120*21)/100</f>
      </c>
      <c t="s">
        <v>28</v>
      </c>
    </row>
    <row r="121" spans="1:5" ht="25.5">
      <c r="A121" s="35" t="s">
        <v>58</v>
      </c>
      <c r="E121" s="39" t="s">
        <v>1180</v>
      </c>
    </row>
    <row r="122" spans="1:5" ht="12.75">
      <c r="A122" s="35" t="s">
        <v>59</v>
      </c>
      <c r="E122" s="40" t="s">
        <v>5</v>
      </c>
    </row>
    <row r="123" spans="1:5" ht="191.25">
      <c r="A123" t="s">
        <v>61</v>
      </c>
      <c r="E123" s="39" t="s">
        <v>1195</v>
      </c>
    </row>
    <row r="124" spans="1:16" ht="25.5">
      <c r="A124" t="s">
        <v>53</v>
      </c>
      <c s="34" t="s">
        <v>151</v>
      </c>
      <c s="34" t="s">
        <v>1571</v>
      </c>
      <c s="35" t="s">
        <v>1572</v>
      </c>
      <c s="6" t="s">
        <v>1573</v>
      </c>
      <c s="36" t="s">
        <v>1178</v>
      </c>
      <c s="37">
        <v>0.01</v>
      </c>
      <c s="36">
        <v>0</v>
      </c>
      <c s="36">
        <f>ROUND(G124*H124,6)</f>
      </c>
      <c r="L124" s="38">
        <v>0</v>
      </c>
      <c s="32">
        <f>ROUND(ROUND(L124,2)*ROUND(G124,3),2)</f>
      </c>
      <c s="36" t="s">
        <v>1179</v>
      </c>
      <c>
        <f>(M124*21)/100</f>
      </c>
      <c t="s">
        <v>28</v>
      </c>
    </row>
    <row r="125" spans="1:5" ht="25.5">
      <c r="A125" s="35" t="s">
        <v>58</v>
      </c>
      <c r="E125" s="39" t="s">
        <v>1180</v>
      </c>
    </row>
    <row r="126" spans="1:5" ht="12.75">
      <c r="A126" s="35" t="s">
        <v>59</v>
      </c>
      <c r="E126" s="40" t="s">
        <v>5</v>
      </c>
    </row>
    <row r="127" spans="1:5" ht="140.25">
      <c r="A127" t="s">
        <v>61</v>
      </c>
      <c r="E127" s="39" t="s">
        <v>4520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15464</v>
      </c>
      <c s="41">
        <f>Rekapitulace!C128</f>
      </c>
      <c s="20" t="s">
        <v>0</v>
      </c>
      <c t="s">
        <v>23</v>
      </c>
      <c t="s">
        <v>28</v>
      </c>
    </row>
    <row r="4" spans="1:16" ht="32" customHeight="1">
      <c r="A4" s="24" t="s">
        <v>20</v>
      </c>
      <c s="25" t="s">
        <v>29</v>
      </c>
      <c s="27" t="s">
        <v>15464</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COUNTIFS(L8:L59,"=0",A8:A59,"P")+COUNTIFS(L8:L59,"",A8:A59,"P")+SUM(Q8:Q59)</f>
      </c>
    </row>
    <row r="8" spans="1:13" ht="12.75">
      <c r="A8" t="s">
        <v>45</v>
      </c>
      <c r="C8" s="28" t="s">
        <v>15467</v>
      </c>
      <c r="E8" s="30" t="s">
        <v>15466</v>
      </c>
      <c r="J8" s="29">
        <f>0+J9+J58</f>
      </c>
      <c s="29">
        <f>0+K9+K58</f>
      </c>
      <c s="29">
        <f>0+L9+L58</f>
      </c>
      <c s="29">
        <f>0+M9+M58</f>
      </c>
    </row>
    <row r="9" spans="1:13" ht="12.75">
      <c r="A9" t="s">
        <v>50</v>
      </c>
      <c r="C9" s="31" t="s">
        <v>91</v>
      </c>
      <c r="E9" s="33" t="s">
        <v>15468</v>
      </c>
      <c r="J9" s="32">
        <f>0</f>
      </c>
      <c s="32">
        <f>0</f>
      </c>
      <c s="32">
        <f>0+L10+L14+L18+L22+L26+L30+L34+L38+L42+L46+L50+L54</f>
      </c>
      <c s="32">
        <f>0+M10+M14+M18+M22+M26+M30+M34+M38+M42+M46+M50+M54</f>
      </c>
    </row>
    <row r="10" spans="1:16" ht="12.75">
      <c r="A10" t="s">
        <v>53</v>
      </c>
      <c s="34" t="s">
        <v>51</v>
      </c>
      <c s="34" t="s">
        <v>15469</v>
      </c>
      <c s="35" t="s">
        <v>5</v>
      </c>
      <c s="6" t="s">
        <v>15470</v>
      </c>
      <c s="36" t="s">
        <v>56</v>
      </c>
      <c s="37">
        <v>1605</v>
      </c>
      <c s="36">
        <v>0</v>
      </c>
      <c s="36">
        <f>ROUND(G10*H10,6)</f>
      </c>
      <c r="L10" s="38">
        <v>0</v>
      </c>
      <c s="32">
        <f>ROUND(ROUND(L10,2)*ROUND(G10,3),2)</f>
      </c>
      <c s="36" t="s">
        <v>57</v>
      </c>
      <c>
        <f>(M10*21)/100</f>
      </c>
      <c t="s">
        <v>28</v>
      </c>
    </row>
    <row r="11" spans="1:5" ht="12.75">
      <c r="A11" s="35" t="s">
        <v>58</v>
      </c>
      <c r="E11" s="39" t="s">
        <v>5</v>
      </c>
    </row>
    <row r="12" spans="1:5" ht="12.75">
      <c r="A12" s="35" t="s">
        <v>59</v>
      </c>
      <c r="E12" s="40" t="s">
        <v>4224</v>
      </c>
    </row>
    <row r="13" spans="1:5" ht="38.25">
      <c r="A13" t="s">
        <v>61</v>
      </c>
      <c r="E13" s="39" t="s">
        <v>15471</v>
      </c>
    </row>
    <row r="14" spans="1:16" ht="12.75">
      <c r="A14" t="s">
        <v>53</v>
      </c>
      <c s="34" t="s">
        <v>28</v>
      </c>
      <c s="34" t="s">
        <v>15472</v>
      </c>
      <c s="35" t="s">
        <v>5</v>
      </c>
      <c s="6" t="s">
        <v>15473</v>
      </c>
      <c s="36" t="s">
        <v>115</v>
      </c>
      <c s="37">
        <v>589</v>
      </c>
      <c s="36">
        <v>0</v>
      </c>
      <c s="36">
        <f>ROUND(G14*H14,6)</f>
      </c>
      <c r="L14" s="38">
        <v>0</v>
      </c>
      <c s="32">
        <f>ROUND(ROUND(L14,2)*ROUND(G14,3),2)</f>
      </c>
      <c s="36" t="s">
        <v>57</v>
      </c>
      <c>
        <f>(M14*21)/100</f>
      </c>
      <c t="s">
        <v>28</v>
      </c>
    </row>
    <row r="15" spans="1:5" ht="12.75">
      <c r="A15" s="35" t="s">
        <v>58</v>
      </c>
      <c r="E15" s="39" t="s">
        <v>5</v>
      </c>
    </row>
    <row r="16" spans="1:5" ht="12.75">
      <c r="A16" s="35" t="s">
        <v>59</v>
      </c>
      <c r="E16" s="40" t="s">
        <v>4224</v>
      </c>
    </row>
    <row r="17" spans="1:5" ht="165.75">
      <c r="A17" t="s">
        <v>61</v>
      </c>
      <c r="E17" s="39" t="s">
        <v>15474</v>
      </c>
    </row>
    <row r="18" spans="1:16" ht="25.5">
      <c r="A18" t="s">
        <v>53</v>
      </c>
      <c s="34" t="s">
        <v>26</v>
      </c>
      <c s="34" t="s">
        <v>15475</v>
      </c>
      <c s="35" t="s">
        <v>5</v>
      </c>
      <c s="6" t="s">
        <v>15476</v>
      </c>
      <c s="36" t="s">
        <v>115</v>
      </c>
      <c s="37">
        <v>6</v>
      </c>
      <c s="36">
        <v>0</v>
      </c>
      <c s="36">
        <f>ROUND(G18*H18,6)</f>
      </c>
      <c r="L18" s="38">
        <v>0</v>
      </c>
      <c s="32">
        <f>ROUND(ROUND(L18,2)*ROUND(G18,3),2)</f>
      </c>
      <c s="36" t="s">
        <v>57</v>
      </c>
      <c>
        <f>(M18*21)/100</f>
      </c>
      <c t="s">
        <v>28</v>
      </c>
    </row>
    <row r="19" spans="1:5" ht="12.75">
      <c r="A19" s="35" t="s">
        <v>58</v>
      </c>
      <c r="E19" s="39" t="s">
        <v>5</v>
      </c>
    </row>
    <row r="20" spans="1:5" ht="12.75">
      <c r="A20" s="35" t="s">
        <v>59</v>
      </c>
      <c r="E20" s="40" t="s">
        <v>4224</v>
      </c>
    </row>
    <row r="21" spans="1:5" ht="165.75">
      <c r="A21" t="s">
        <v>61</v>
      </c>
      <c r="E21" s="39" t="s">
        <v>15474</v>
      </c>
    </row>
    <row r="22" spans="1:16" ht="12.75">
      <c r="A22" t="s">
        <v>53</v>
      </c>
      <c s="34" t="s">
        <v>68</v>
      </c>
      <c s="34" t="s">
        <v>15477</v>
      </c>
      <c s="35" t="s">
        <v>5</v>
      </c>
      <c s="6" t="s">
        <v>15478</v>
      </c>
      <c s="36" t="s">
        <v>115</v>
      </c>
      <c s="37">
        <v>589</v>
      </c>
      <c s="36">
        <v>0</v>
      </c>
      <c s="36">
        <f>ROUND(G22*H22,6)</f>
      </c>
      <c r="L22" s="38">
        <v>0</v>
      </c>
      <c s="32">
        <f>ROUND(ROUND(L22,2)*ROUND(G22,3),2)</f>
      </c>
      <c s="36" t="s">
        <v>57</v>
      </c>
      <c>
        <f>(M22*21)/100</f>
      </c>
      <c t="s">
        <v>28</v>
      </c>
    </row>
    <row r="23" spans="1:5" ht="12.75">
      <c r="A23" s="35" t="s">
        <v>58</v>
      </c>
      <c r="E23" s="39" t="s">
        <v>5</v>
      </c>
    </row>
    <row r="24" spans="1:5" ht="12.75">
      <c r="A24" s="35" t="s">
        <v>59</v>
      </c>
      <c r="E24" s="40" t="s">
        <v>4224</v>
      </c>
    </row>
    <row r="25" spans="1:5" ht="76.5">
      <c r="A25" t="s">
        <v>61</v>
      </c>
      <c r="E25" s="39" t="s">
        <v>15479</v>
      </c>
    </row>
    <row r="26" spans="1:16" ht="12.75">
      <c r="A26" t="s">
        <v>53</v>
      </c>
      <c s="34" t="s">
        <v>71</v>
      </c>
      <c s="34" t="s">
        <v>15480</v>
      </c>
      <c s="35" t="s">
        <v>5</v>
      </c>
      <c s="6" t="s">
        <v>15481</v>
      </c>
      <c s="36" t="s">
        <v>115</v>
      </c>
      <c s="37">
        <v>6</v>
      </c>
      <c s="36">
        <v>0</v>
      </c>
      <c s="36">
        <f>ROUND(G26*H26,6)</f>
      </c>
      <c r="L26" s="38">
        <v>0</v>
      </c>
      <c s="32">
        <f>ROUND(ROUND(L26,2)*ROUND(G26,3),2)</f>
      </c>
      <c s="36" t="s">
        <v>57</v>
      </c>
      <c>
        <f>(M26*21)/100</f>
      </c>
      <c t="s">
        <v>28</v>
      </c>
    </row>
    <row r="27" spans="1:5" ht="12.75">
      <c r="A27" s="35" t="s">
        <v>58</v>
      </c>
      <c r="E27" s="39" t="s">
        <v>5</v>
      </c>
    </row>
    <row r="28" spans="1:5" ht="12.75">
      <c r="A28" s="35" t="s">
        <v>59</v>
      </c>
      <c r="E28" s="40" t="s">
        <v>4224</v>
      </c>
    </row>
    <row r="29" spans="1:5" ht="76.5">
      <c r="A29" t="s">
        <v>61</v>
      </c>
      <c r="E29" s="39" t="s">
        <v>15479</v>
      </c>
    </row>
    <row r="30" spans="1:16" ht="25.5">
      <c r="A30" t="s">
        <v>53</v>
      </c>
      <c s="34" t="s">
        <v>27</v>
      </c>
      <c s="34" t="s">
        <v>15482</v>
      </c>
      <c s="35" t="s">
        <v>5</v>
      </c>
      <c s="6" t="s">
        <v>15483</v>
      </c>
      <c s="36" t="s">
        <v>115</v>
      </c>
      <c s="37">
        <v>30</v>
      </c>
      <c s="36">
        <v>0</v>
      </c>
      <c s="36">
        <f>ROUND(G30*H30,6)</f>
      </c>
      <c r="L30" s="38">
        <v>0</v>
      </c>
      <c s="32">
        <f>ROUND(ROUND(L30,2)*ROUND(G30,3),2)</f>
      </c>
      <c s="36" t="s">
        <v>57</v>
      </c>
      <c>
        <f>(M30*21)/100</f>
      </c>
      <c t="s">
        <v>28</v>
      </c>
    </row>
    <row r="31" spans="1:5" ht="12.75">
      <c r="A31" s="35" t="s">
        <v>58</v>
      </c>
      <c r="E31" s="39" t="s">
        <v>5</v>
      </c>
    </row>
    <row r="32" spans="1:5" ht="12.75">
      <c r="A32" s="35" t="s">
        <v>59</v>
      </c>
      <c r="E32" s="40" t="s">
        <v>15484</v>
      </c>
    </row>
    <row r="33" spans="1:5" ht="114.75">
      <c r="A33" t="s">
        <v>61</v>
      </c>
      <c r="E33" s="39" t="s">
        <v>15485</v>
      </c>
    </row>
    <row r="34" spans="1:16" ht="12.75">
      <c r="A34" t="s">
        <v>53</v>
      </c>
      <c s="34" t="s">
        <v>76</v>
      </c>
      <c s="34" t="s">
        <v>15486</v>
      </c>
      <c s="35" t="s">
        <v>5</v>
      </c>
      <c s="6" t="s">
        <v>15487</v>
      </c>
      <c s="36" t="s">
        <v>56</v>
      </c>
      <c s="37">
        <v>90</v>
      </c>
      <c s="36">
        <v>0</v>
      </c>
      <c s="36">
        <f>ROUND(G34*H34,6)</f>
      </c>
      <c r="L34" s="38">
        <v>0</v>
      </c>
      <c s="32">
        <f>ROUND(ROUND(L34,2)*ROUND(G34,3),2)</f>
      </c>
      <c s="36" t="s">
        <v>57</v>
      </c>
      <c>
        <f>(M34*21)/100</f>
      </c>
      <c t="s">
        <v>28</v>
      </c>
    </row>
    <row r="35" spans="1:5" ht="12.75">
      <c r="A35" s="35" t="s">
        <v>58</v>
      </c>
      <c r="E35" s="39" t="s">
        <v>5</v>
      </c>
    </row>
    <row r="36" spans="1:5" ht="12.75">
      <c r="A36" s="35" t="s">
        <v>59</v>
      </c>
      <c r="E36" s="40" t="s">
        <v>4224</v>
      </c>
    </row>
    <row r="37" spans="1:5" ht="51">
      <c r="A37" t="s">
        <v>61</v>
      </c>
      <c r="E37" s="39" t="s">
        <v>15488</v>
      </c>
    </row>
    <row r="38" spans="1:16" ht="12.75">
      <c r="A38" t="s">
        <v>53</v>
      </c>
      <c s="34" t="s">
        <v>79</v>
      </c>
      <c s="34" t="s">
        <v>15489</v>
      </c>
      <c s="35" t="s">
        <v>5</v>
      </c>
      <c s="6" t="s">
        <v>15490</v>
      </c>
      <c s="36" t="s">
        <v>56</v>
      </c>
      <c s="37">
        <v>135</v>
      </c>
      <c s="36">
        <v>0</v>
      </c>
      <c s="36">
        <f>ROUND(G38*H38,6)</f>
      </c>
      <c r="L38" s="38">
        <v>0</v>
      </c>
      <c s="32">
        <f>ROUND(ROUND(L38,2)*ROUND(G38,3),2)</f>
      </c>
      <c s="36" t="s">
        <v>57</v>
      </c>
      <c>
        <f>(M38*21)/100</f>
      </c>
      <c t="s">
        <v>28</v>
      </c>
    </row>
    <row r="39" spans="1:5" ht="12.75">
      <c r="A39" s="35" t="s">
        <v>58</v>
      </c>
      <c r="E39" s="39" t="s">
        <v>5</v>
      </c>
    </row>
    <row r="40" spans="1:5" ht="12.75">
      <c r="A40" s="35" t="s">
        <v>59</v>
      </c>
      <c r="E40" s="40" t="s">
        <v>4224</v>
      </c>
    </row>
    <row r="41" spans="1:5" ht="25.5">
      <c r="A41" t="s">
        <v>61</v>
      </c>
      <c r="E41" s="39" t="s">
        <v>15491</v>
      </c>
    </row>
    <row r="42" spans="1:16" ht="12.75">
      <c r="A42" t="s">
        <v>53</v>
      </c>
      <c s="34" t="s">
        <v>83</v>
      </c>
      <c s="34" t="s">
        <v>15492</v>
      </c>
      <c s="35" t="s">
        <v>5</v>
      </c>
      <c s="6" t="s">
        <v>15493</v>
      </c>
      <c s="36" t="s">
        <v>56</v>
      </c>
      <c s="37">
        <v>90</v>
      </c>
      <c s="36">
        <v>0</v>
      </c>
      <c s="36">
        <f>ROUND(G42*H42,6)</f>
      </c>
      <c r="L42" s="38">
        <v>0</v>
      </c>
      <c s="32">
        <f>ROUND(ROUND(L42,2)*ROUND(G42,3),2)</f>
      </c>
      <c s="36" t="s">
        <v>57</v>
      </c>
      <c>
        <f>(M42*21)/100</f>
      </c>
      <c t="s">
        <v>28</v>
      </c>
    </row>
    <row r="43" spans="1:5" ht="12.75">
      <c r="A43" s="35" t="s">
        <v>58</v>
      </c>
      <c r="E43" s="39" t="s">
        <v>5</v>
      </c>
    </row>
    <row r="44" spans="1:5" ht="12.75">
      <c r="A44" s="35" t="s">
        <v>59</v>
      </c>
      <c r="E44" s="40" t="s">
        <v>4224</v>
      </c>
    </row>
    <row r="45" spans="1:5" ht="38.25">
      <c r="A45" t="s">
        <v>61</v>
      </c>
      <c r="E45" s="39" t="s">
        <v>15494</v>
      </c>
    </row>
    <row r="46" spans="1:16" ht="12.75">
      <c r="A46" t="s">
        <v>53</v>
      </c>
      <c s="34" t="s">
        <v>88</v>
      </c>
      <c s="34" t="s">
        <v>15495</v>
      </c>
      <c s="35" t="s">
        <v>5</v>
      </c>
      <c s="6" t="s">
        <v>15496</v>
      </c>
      <c s="36" t="s">
        <v>6890</v>
      </c>
      <c s="37">
        <v>30</v>
      </c>
      <c s="36">
        <v>0</v>
      </c>
      <c s="36">
        <f>ROUND(G46*H46,6)</f>
      </c>
      <c r="L46" s="38">
        <v>0</v>
      </c>
      <c s="32">
        <f>ROUND(ROUND(L46,2)*ROUND(G46,3),2)</f>
      </c>
      <c s="36" t="s">
        <v>57</v>
      </c>
      <c>
        <f>(M46*21)/100</f>
      </c>
      <c t="s">
        <v>28</v>
      </c>
    </row>
    <row r="47" spans="1:5" ht="12.75">
      <c r="A47" s="35" t="s">
        <v>58</v>
      </c>
      <c r="E47" s="39" t="s">
        <v>5</v>
      </c>
    </row>
    <row r="48" spans="1:5" ht="12.75">
      <c r="A48" s="35" t="s">
        <v>59</v>
      </c>
      <c r="E48" s="40" t="s">
        <v>4224</v>
      </c>
    </row>
    <row r="49" spans="1:5" ht="38.25">
      <c r="A49" t="s">
        <v>61</v>
      </c>
      <c r="E49" s="39" t="s">
        <v>15497</v>
      </c>
    </row>
    <row r="50" spans="1:16" ht="12.75">
      <c r="A50" t="s">
        <v>53</v>
      </c>
      <c s="34" t="s">
        <v>91</v>
      </c>
      <c s="34" t="s">
        <v>15498</v>
      </c>
      <c s="35" t="s">
        <v>5</v>
      </c>
      <c s="6" t="s">
        <v>15499</v>
      </c>
      <c s="36" t="s">
        <v>6890</v>
      </c>
      <c s="37">
        <v>30</v>
      </c>
      <c s="36">
        <v>0</v>
      </c>
      <c s="36">
        <f>ROUND(G50*H50,6)</f>
      </c>
      <c r="L50" s="38">
        <v>0</v>
      </c>
      <c s="32">
        <f>ROUND(ROUND(L50,2)*ROUND(G50,3),2)</f>
      </c>
      <c s="36" t="s">
        <v>57</v>
      </c>
      <c>
        <f>(M50*21)/100</f>
      </c>
      <c t="s">
        <v>28</v>
      </c>
    </row>
    <row r="51" spans="1:5" ht="12.75">
      <c r="A51" s="35" t="s">
        <v>58</v>
      </c>
      <c r="E51" s="39" t="s">
        <v>5</v>
      </c>
    </row>
    <row r="52" spans="1:5" ht="12.75">
      <c r="A52" s="35" t="s">
        <v>59</v>
      </c>
      <c r="E52" s="40" t="s">
        <v>4224</v>
      </c>
    </row>
    <row r="53" spans="1:5" ht="38.25">
      <c r="A53" t="s">
        <v>61</v>
      </c>
      <c r="E53" s="39" t="s">
        <v>15500</v>
      </c>
    </row>
    <row r="54" spans="1:16" ht="12.75">
      <c r="A54" t="s">
        <v>53</v>
      </c>
      <c s="34" t="s">
        <v>94</v>
      </c>
      <c s="34" t="s">
        <v>5402</v>
      </c>
      <c s="35" t="s">
        <v>5</v>
      </c>
      <c s="6" t="s">
        <v>5403</v>
      </c>
      <c s="36" t="s">
        <v>65</v>
      </c>
      <c s="37">
        <v>5</v>
      </c>
      <c s="36">
        <v>0</v>
      </c>
      <c s="36">
        <f>ROUND(G54*H54,6)</f>
      </c>
      <c r="L54" s="38">
        <v>0</v>
      </c>
      <c s="32">
        <f>ROUND(ROUND(L54,2)*ROUND(G54,3),2)</f>
      </c>
      <c s="36" t="s">
        <v>57</v>
      </c>
      <c>
        <f>(M54*21)/100</f>
      </c>
      <c t="s">
        <v>28</v>
      </c>
    </row>
    <row r="55" spans="1:5" ht="12.75">
      <c r="A55" s="35" t="s">
        <v>58</v>
      </c>
      <c r="E55" s="39" t="s">
        <v>5</v>
      </c>
    </row>
    <row r="56" spans="1:5" ht="12.75">
      <c r="A56" s="35" t="s">
        <v>59</v>
      </c>
      <c r="E56" s="40" t="s">
        <v>4224</v>
      </c>
    </row>
    <row r="57" spans="1:5" ht="38.25">
      <c r="A57" t="s">
        <v>61</v>
      </c>
      <c r="E57" s="39" t="s">
        <v>15500</v>
      </c>
    </row>
    <row r="58" spans="1:13" ht="12.75">
      <c r="A58" t="s">
        <v>50</v>
      </c>
      <c r="C58" s="31" t="s">
        <v>1173</v>
      </c>
      <c r="E58" s="33" t="s">
        <v>1174</v>
      </c>
      <c r="J58" s="32">
        <f>0</f>
      </c>
      <c s="32">
        <f>0</f>
      </c>
      <c s="32">
        <f>0+L59</f>
      </c>
      <c s="32">
        <f>0+M59</f>
      </c>
    </row>
    <row r="59" spans="1:16" ht="25.5">
      <c r="A59" t="s">
        <v>53</v>
      </c>
      <c s="34" t="s">
        <v>97</v>
      </c>
      <c s="34" t="s">
        <v>15462</v>
      </c>
      <c s="35" t="s">
        <v>11909</v>
      </c>
      <c s="6" t="s">
        <v>15463</v>
      </c>
      <c s="36" t="s">
        <v>1178</v>
      </c>
      <c s="37">
        <v>53.87</v>
      </c>
      <c s="36">
        <v>0</v>
      </c>
      <c s="36">
        <f>ROUND(G59*H59,6)</f>
      </c>
      <c r="L59" s="38">
        <v>0</v>
      </c>
      <c s="32">
        <f>ROUND(ROUND(L59,2)*ROUND(G59,3),2)</f>
      </c>
      <c s="36" t="s">
        <v>1179</v>
      </c>
      <c>
        <f>(M59*21)/100</f>
      </c>
      <c t="s">
        <v>28</v>
      </c>
    </row>
    <row r="60" spans="1:5" ht="25.5">
      <c r="A60" s="35" t="s">
        <v>58</v>
      </c>
      <c r="E60" s="39" t="s">
        <v>1180</v>
      </c>
    </row>
    <row r="61" spans="1:5" ht="12.75">
      <c r="A61" s="35" t="s">
        <v>59</v>
      </c>
      <c r="E61" s="40" t="s">
        <v>4224</v>
      </c>
    </row>
    <row r="62" spans="1:5" ht="191.25">
      <c r="A62" t="s">
        <v>61</v>
      </c>
      <c r="E62" s="39" t="s">
        <v>1569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15464</v>
      </c>
      <c s="41">
        <f>Rekapitulace!C128</f>
      </c>
      <c s="20" t="s">
        <v>0</v>
      </c>
      <c t="s">
        <v>23</v>
      </c>
      <c t="s">
        <v>28</v>
      </c>
    </row>
    <row r="4" spans="1:16" ht="32" customHeight="1">
      <c r="A4" s="24" t="s">
        <v>20</v>
      </c>
      <c s="25" t="s">
        <v>29</v>
      </c>
      <c s="27" t="s">
        <v>15464</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25.5">
      <c r="A8" t="s">
        <v>45</v>
      </c>
      <c r="C8" s="28" t="s">
        <v>15503</v>
      </c>
      <c r="E8" s="30" t="s">
        <v>15502</v>
      </c>
      <c r="J8" s="29">
        <f>0+J9+J22+J27+J36+J53+J122+J135+J144+J149+J166</f>
      </c>
      <c s="29">
        <f>0+K9+K22+K27+K36+K53+K122+K135+K144+K149+K166</f>
      </c>
      <c s="29">
        <f>0+L9+L22+L27+L36+L53+L122+L135+L144+L149+L166</f>
      </c>
      <c s="29">
        <f>0+M9+M22+M27+M36+M53+M122+M135+M144+M149+M166</f>
      </c>
    </row>
    <row r="9" spans="1:13" ht="12.75">
      <c r="A9" t="s">
        <v>50</v>
      </c>
      <c r="C9" s="31" t="s">
        <v>3840</v>
      </c>
      <c r="E9" s="33" t="s">
        <v>5731</v>
      </c>
      <c r="J9" s="32">
        <f>0</f>
      </c>
      <c s="32">
        <f>0</f>
      </c>
      <c s="32">
        <f>0+L10+L14+L18</f>
      </c>
      <c s="32">
        <f>0+M10+M14+M18</f>
      </c>
    </row>
    <row r="10" spans="1:16" ht="12.75">
      <c r="A10" t="s">
        <v>53</v>
      </c>
      <c s="34" t="s">
        <v>176</v>
      </c>
      <c s="34" t="s">
        <v>15504</v>
      </c>
      <c s="35" t="s">
        <v>5</v>
      </c>
      <c s="6" t="s">
        <v>15505</v>
      </c>
      <c s="36" t="s">
        <v>3844</v>
      </c>
      <c s="37">
        <v>15</v>
      </c>
      <c s="36">
        <v>0</v>
      </c>
      <c s="36">
        <f>ROUND(G10*H10,6)</f>
      </c>
      <c r="L10" s="38">
        <v>0</v>
      </c>
      <c s="32">
        <f>ROUND(ROUND(L10,2)*ROUND(G10,3),2)</f>
      </c>
      <c s="36" t="s">
        <v>57</v>
      </c>
      <c>
        <f>(M10*21)/100</f>
      </c>
      <c t="s">
        <v>28</v>
      </c>
    </row>
    <row r="11" spans="1:5" ht="12.75">
      <c r="A11" s="35" t="s">
        <v>58</v>
      </c>
      <c r="E11" s="39" t="s">
        <v>15506</v>
      </c>
    </row>
    <row r="12" spans="1:5" ht="12.75">
      <c r="A12" s="35" t="s">
        <v>59</v>
      </c>
      <c r="E12" s="40" t="s">
        <v>15507</v>
      </c>
    </row>
    <row r="13" spans="1:5" ht="12.75">
      <c r="A13" t="s">
        <v>61</v>
      </c>
      <c r="E13" s="39" t="s">
        <v>776</v>
      </c>
    </row>
    <row r="14" spans="1:16" ht="12.75">
      <c r="A14" t="s">
        <v>53</v>
      </c>
      <c s="34" t="s">
        <v>179</v>
      </c>
      <c s="34" t="s">
        <v>6850</v>
      </c>
      <c s="35" t="s">
        <v>5</v>
      </c>
      <c s="6" t="s">
        <v>6851</v>
      </c>
      <c s="36" t="s">
        <v>3844</v>
      </c>
      <c s="37">
        <v>1</v>
      </c>
      <c s="36">
        <v>0</v>
      </c>
      <c s="36">
        <f>ROUND(G14*H14,6)</f>
      </c>
      <c r="L14" s="38">
        <v>0</v>
      </c>
      <c s="32">
        <f>ROUND(ROUND(L14,2)*ROUND(G14,3),2)</f>
      </c>
      <c s="36" t="s">
        <v>57</v>
      </c>
      <c>
        <f>(M14*21)/100</f>
      </c>
      <c t="s">
        <v>28</v>
      </c>
    </row>
    <row r="15" spans="1:5" ht="12.75">
      <c r="A15" s="35" t="s">
        <v>58</v>
      </c>
      <c r="E15" s="39" t="s">
        <v>15508</v>
      </c>
    </row>
    <row r="16" spans="1:5" ht="12.75">
      <c r="A16" s="35" t="s">
        <v>59</v>
      </c>
      <c r="E16" s="40" t="s">
        <v>11605</v>
      </c>
    </row>
    <row r="17" spans="1:5" ht="12.75">
      <c r="A17" t="s">
        <v>61</v>
      </c>
      <c r="E17" s="39" t="s">
        <v>776</v>
      </c>
    </row>
    <row r="18" spans="1:16" ht="12.75">
      <c r="A18" t="s">
        <v>53</v>
      </c>
      <c s="34" t="s">
        <v>185</v>
      </c>
      <c s="34" t="s">
        <v>8495</v>
      </c>
      <c s="35" t="s">
        <v>5</v>
      </c>
      <c s="6" t="s">
        <v>15509</v>
      </c>
      <c s="36" t="s">
        <v>3844</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25.5">
      <c r="A21" t="s">
        <v>61</v>
      </c>
      <c r="E21" s="39" t="s">
        <v>8633</v>
      </c>
    </row>
    <row r="22" spans="1:13" ht="12.75">
      <c r="A22" t="s">
        <v>50</v>
      </c>
      <c r="C22" s="31" t="s">
        <v>94</v>
      </c>
      <c r="E22" s="33" t="s">
        <v>15510</v>
      </c>
      <c r="J22" s="32">
        <f>0</f>
      </c>
      <c s="32">
        <f>0</f>
      </c>
      <c s="32">
        <f>0+L23</f>
      </c>
      <c s="32">
        <f>0+M23</f>
      </c>
    </row>
    <row r="23" spans="1:16" ht="12.75">
      <c r="A23" t="s">
        <v>53</v>
      </c>
      <c s="34" t="s">
        <v>51</v>
      </c>
      <c s="34" t="s">
        <v>15511</v>
      </c>
      <c s="35" t="s">
        <v>5</v>
      </c>
      <c s="6" t="s">
        <v>15512</v>
      </c>
      <c s="36" t="s">
        <v>65</v>
      </c>
      <c s="37">
        <v>936.277</v>
      </c>
      <c s="36">
        <v>0</v>
      </c>
      <c s="36">
        <f>ROUND(G23*H23,6)</f>
      </c>
      <c r="L23" s="38">
        <v>0</v>
      </c>
      <c s="32">
        <f>ROUND(ROUND(L23,2)*ROUND(G23,3),2)</f>
      </c>
      <c s="36" t="s">
        <v>57</v>
      </c>
      <c>
        <f>(M23*21)/100</f>
      </c>
      <c t="s">
        <v>28</v>
      </c>
    </row>
    <row r="24" spans="1:5" ht="12.75">
      <c r="A24" s="35" t="s">
        <v>58</v>
      </c>
      <c r="E24" s="39" t="s">
        <v>15513</v>
      </c>
    </row>
    <row r="25" spans="1:5" ht="12.75">
      <c r="A25" s="35" t="s">
        <v>59</v>
      </c>
      <c r="E25" s="40" t="s">
        <v>15514</v>
      </c>
    </row>
    <row r="26" spans="1:5" ht="12.75">
      <c r="A26" t="s">
        <v>61</v>
      </c>
      <c r="E26" s="39" t="s">
        <v>776</v>
      </c>
    </row>
    <row r="27" spans="1:13" ht="12.75">
      <c r="A27" t="s">
        <v>50</v>
      </c>
      <c r="C27" s="31" t="s">
        <v>97</v>
      </c>
      <c r="E27" s="33" t="s">
        <v>8499</v>
      </c>
      <c r="J27" s="32">
        <f>0</f>
      </c>
      <c s="32">
        <f>0</f>
      </c>
      <c s="32">
        <f>0+L28+L32</f>
      </c>
      <c s="32">
        <f>0+M28+M32</f>
      </c>
    </row>
    <row r="28" spans="1:16" ht="12.75">
      <c r="A28" t="s">
        <v>53</v>
      </c>
      <c s="34" t="s">
        <v>28</v>
      </c>
      <c s="34" t="s">
        <v>5359</v>
      </c>
      <c s="35" t="s">
        <v>5</v>
      </c>
      <c s="6" t="s">
        <v>5360</v>
      </c>
      <c s="36" t="s">
        <v>65</v>
      </c>
      <c s="37">
        <v>4681.387</v>
      </c>
      <c s="36">
        <v>0</v>
      </c>
      <c s="36">
        <f>ROUND(G28*H28,6)</f>
      </c>
      <c r="L28" s="38">
        <v>0</v>
      </c>
      <c s="32">
        <f>ROUND(ROUND(L28,2)*ROUND(G28,3),2)</f>
      </c>
      <c s="36" t="s">
        <v>57</v>
      </c>
      <c>
        <f>(M28*21)/100</f>
      </c>
      <c t="s">
        <v>28</v>
      </c>
    </row>
    <row r="29" spans="1:5" ht="12.75">
      <c r="A29" s="35" t="s">
        <v>58</v>
      </c>
      <c r="E29" s="39" t="s">
        <v>15515</v>
      </c>
    </row>
    <row r="30" spans="1:5" ht="191.25">
      <c r="A30" s="35" t="s">
        <v>59</v>
      </c>
      <c r="E30" s="40" t="s">
        <v>15516</v>
      </c>
    </row>
    <row r="31" spans="1:5" ht="12.75">
      <c r="A31" t="s">
        <v>61</v>
      </c>
      <c r="E31" s="39" t="s">
        <v>776</v>
      </c>
    </row>
    <row r="32" spans="1:16" ht="12.75">
      <c r="A32" t="s">
        <v>53</v>
      </c>
      <c s="34" t="s">
        <v>26</v>
      </c>
      <c s="34" t="s">
        <v>8344</v>
      </c>
      <c s="35" t="s">
        <v>5</v>
      </c>
      <c s="6" t="s">
        <v>8345</v>
      </c>
      <c s="36" t="s">
        <v>65</v>
      </c>
      <c s="37">
        <v>2006.309</v>
      </c>
      <c s="36">
        <v>0</v>
      </c>
      <c s="36">
        <f>ROUND(G32*H32,6)</f>
      </c>
      <c r="L32" s="38">
        <v>0</v>
      </c>
      <c s="32">
        <f>ROUND(ROUND(L32,2)*ROUND(G32,3),2)</f>
      </c>
      <c s="36" t="s">
        <v>57</v>
      </c>
      <c>
        <f>(M32*21)/100</f>
      </c>
      <c t="s">
        <v>28</v>
      </c>
    </row>
    <row r="33" spans="1:5" ht="12.75">
      <c r="A33" s="35" t="s">
        <v>58</v>
      </c>
      <c r="E33" s="39" t="s">
        <v>5</v>
      </c>
    </row>
    <row r="34" spans="1:5" ht="191.25">
      <c r="A34" s="35" t="s">
        <v>59</v>
      </c>
      <c r="E34" s="40" t="s">
        <v>15517</v>
      </c>
    </row>
    <row r="35" spans="1:5" ht="12.75">
      <c r="A35" t="s">
        <v>61</v>
      </c>
      <c r="E35" s="39" t="s">
        <v>776</v>
      </c>
    </row>
    <row r="36" spans="1:13" ht="12.75">
      <c r="A36" t="s">
        <v>50</v>
      </c>
      <c r="C36" s="31" t="s">
        <v>109</v>
      </c>
      <c r="E36" s="33" t="s">
        <v>14558</v>
      </c>
      <c r="J36" s="32">
        <f>0</f>
      </c>
      <c s="32">
        <f>0</f>
      </c>
      <c s="32">
        <f>0+L37+L41+L45+L49</f>
      </c>
      <c s="32">
        <f>0+M37+M41+M45+M49</f>
      </c>
    </row>
    <row r="37" spans="1:16" ht="12.75">
      <c r="A37" t="s">
        <v>53</v>
      </c>
      <c s="34" t="s">
        <v>68</v>
      </c>
      <c s="34" t="s">
        <v>6024</v>
      </c>
      <c s="35" t="s">
        <v>5</v>
      </c>
      <c s="6" t="s">
        <v>6025</v>
      </c>
      <c s="36" t="s">
        <v>65</v>
      </c>
      <c s="37">
        <v>5427.546</v>
      </c>
      <c s="36">
        <v>0</v>
      </c>
      <c s="36">
        <f>ROUND(G37*H37,6)</f>
      </c>
      <c r="L37" s="38">
        <v>0</v>
      </c>
      <c s="32">
        <f>ROUND(ROUND(L37,2)*ROUND(G37,3),2)</f>
      </c>
      <c s="36" t="s">
        <v>57</v>
      </c>
      <c>
        <f>(M37*21)/100</f>
      </c>
      <c t="s">
        <v>28</v>
      </c>
    </row>
    <row r="38" spans="1:5" ht="12.75">
      <c r="A38" s="35" t="s">
        <v>58</v>
      </c>
      <c r="E38" s="39" t="s">
        <v>5</v>
      </c>
    </row>
    <row r="39" spans="1:5" ht="12.75">
      <c r="A39" s="35" t="s">
        <v>59</v>
      </c>
      <c r="E39" s="40" t="s">
        <v>15518</v>
      </c>
    </row>
    <row r="40" spans="1:5" ht="12.75">
      <c r="A40" t="s">
        <v>61</v>
      </c>
      <c r="E40" s="39" t="s">
        <v>776</v>
      </c>
    </row>
    <row r="41" spans="1:16" ht="12.75">
      <c r="A41" t="s">
        <v>53</v>
      </c>
      <c s="34" t="s">
        <v>71</v>
      </c>
      <c s="34" t="s">
        <v>6028</v>
      </c>
      <c s="35" t="s">
        <v>5</v>
      </c>
      <c s="6" t="s">
        <v>6029</v>
      </c>
      <c s="36" t="s">
        <v>5238</v>
      </c>
      <c s="37">
        <v>510189.324</v>
      </c>
      <c s="36">
        <v>0</v>
      </c>
      <c s="36">
        <f>ROUND(G41*H41,6)</f>
      </c>
      <c r="L41" s="38">
        <v>0</v>
      </c>
      <c s="32">
        <f>ROUND(ROUND(L41,2)*ROUND(G41,3),2)</f>
      </c>
      <c s="36" t="s">
        <v>57</v>
      </c>
      <c>
        <f>(M41*21)/100</f>
      </c>
      <c t="s">
        <v>28</v>
      </c>
    </row>
    <row r="42" spans="1:5" ht="12.75">
      <c r="A42" s="35" t="s">
        <v>58</v>
      </c>
      <c r="E42" s="39" t="s">
        <v>5</v>
      </c>
    </row>
    <row r="43" spans="1:5" ht="25.5">
      <c r="A43" s="35" t="s">
        <v>59</v>
      </c>
      <c r="E43" s="40" t="s">
        <v>15519</v>
      </c>
    </row>
    <row r="44" spans="1:5" ht="12.75">
      <c r="A44" t="s">
        <v>61</v>
      </c>
      <c r="E44" s="39" t="s">
        <v>776</v>
      </c>
    </row>
    <row r="45" spans="1:16" ht="12.75">
      <c r="A45" t="s">
        <v>53</v>
      </c>
      <c s="34" t="s">
        <v>27</v>
      </c>
      <c s="34" t="s">
        <v>84</v>
      </c>
      <c s="35" t="s">
        <v>5</v>
      </c>
      <c s="6" t="s">
        <v>85</v>
      </c>
      <c s="36" t="s">
        <v>65</v>
      </c>
      <c s="37">
        <v>936.277</v>
      </c>
      <c s="36">
        <v>0</v>
      </c>
      <c s="36">
        <f>ROUND(G45*H45,6)</f>
      </c>
      <c r="L45" s="38">
        <v>0</v>
      </c>
      <c s="32">
        <f>ROUND(ROUND(L45,2)*ROUND(G45,3),2)</f>
      </c>
      <c s="36" t="s">
        <v>57</v>
      </c>
      <c>
        <f>(M45*21)/100</f>
      </c>
      <c t="s">
        <v>28</v>
      </c>
    </row>
    <row r="46" spans="1:5" ht="38.25">
      <c r="A46" s="35" t="s">
        <v>58</v>
      </c>
      <c r="E46" s="39" t="s">
        <v>15520</v>
      </c>
    </row>
    <row r="47" spans="1:5" ht="12.75">
      <c r="A47" s="35" t="s">
        <v>59</v>
      </c>
      <c r="E47" s="40" t="s">
        <v>15514</v>
      </c>
    </row>
    <row r="48" spans="1:5" ht="12.75">
      <c r="A48" t="s">
        <v>61</v>
      </c>
      <c r="E48" s="39" t="s">
        <v>776</v>
      </c>
    </row>
    <row r="49" spans="1:16" ht="12.75">
      <c r="A49" t="s">
        <v>53</v>
      </c>
      <c s="34" t="s">
        <v>76</v>
      </c>
      <c s="34" t="s">
        <v>5378</v>
      </c>
      <c s="35" t="s">
        <v>5</v>
      </c>
      <c s="6" t="s">
        <v>5379</v>
      </c>
      <c s="36" t="s">
        <v>65</v>
      </c>
      <c s="37">
        <v>4491.269</v>
      </c>
      <c s="36">
        <v>0</v>
      </c>
      <c s="36">
        <f>ROUND(G49*H49,6)</f>
      </c>
      <c r="L49" s="38">
        <v>0</v>
      </c>
      <c s="32">
        <f>ROUND(ROUND(L49,2)*ROUND(G49,3),2)</f>
      </c>
      <c s="36" t="s">
        <v>57</v>
      </c>
      <c>
        <f>(M49*21)/100</f>
      </c>
      <c t="s">
        <v>28</v>
      </c>
    </row>
    <row r="50" spans="1:5" ht="38.25">
      <c r="A50" s="35" t="s">
        <v>58</v>
      </c>
      <c r="E50" s="39" t="s">
        <v>15521</v>
      </c>
    </row>
    <row r="51" spans="1:5" ht="38.25">
      <c r="A51" s="35" t="s">
        <v>59</v>
      </c>
      <c r="E51" s="40" t="s">
        <v>15522</v>
      </c>
    </row>
    <row r="52" spans="1:5" ht="12.75">
      <c r="A52" t="s">
        <v>61</v>
      </c>
      <c r="E52" s="39" t="s">
        <v>776</v>
      </c>
    </row>
    <row r="53" spans="1:13" ht="12.75">
      <c r="A53" t="s">
        <v>50</v>
      </c>
      <c r="C53" s="31" t="s">
        <v>28</v>
      </c>
      <c r="E53" s="33" t="s">
        <v>5405</v>
      </c>
      <c r="J53" s="32">
        <f>0</f>
      </c>
      <c s="32">
        <f>0</f>
      </c>
      <c s="32">
        <f>0+L54+L58+L62+L66+L70+L74+L78+L82+L86+L90+L94+L98+L102+L106+L110+L114+L118</f>
      </c>
      <c s="32">
        <f>0+M54+M58+M62+M66+M70+M74+M78+M82+M86+M90+M94+M98+M102+M106+M110+M114+M118</f>
      </c>
    </row>
    <row r="54" spans="1:16" ht="12.75">
      <c r="A54" t="s">
        <v>53</v>
      </c>
      <c s="34" t="s">
        <v>79</v>
      </c>
      <c s="34" t="s">
        <v>15523</v>
      </c>
      <c s="35" t="s">
        <v>5</v>
      </c>
      <c s="6" t="s">
        <v>15524</v>
      </c>
      <c s="36" t="s">
        <v>65</v>
      </c>
      <c s="37">
        <v>127.27</v>
      </c>
      <c s="36">
        <v>0</v>
      </c>
      <c s="36">
        <f>ROUND(G54*H54,6)</f>
      </c>
      <c r="L54" s="38">
        <v>0</v>
      </c>
      <c s="32">
        <f>ROUND(ROUND(L54,2)*ROUND(G54,3),2)</f>
      </c>
      <c s="36" t="s">
        <v>57</v>
      </c>
      <c>
        <f>(M54*21)/100</f>
      </c>
      <c t="s">
        <v>28</v>
      </c>
    </row>
    <row r="55" spans="1:5" ht="12.75">
      <c r="A55" s="35" t="s">
        <v>58</v>
      </c>
      <c r="E55" s="39" t="s">
        <v>15525</v>
      </c>
    </row>
    <row r="56" spans="1:5" ht="12.75">
      <c r="A56" s="35" t="s">
        <v>59</v>
      </c>
      <c r="E56" s="40" t="s">
        <v>15526</v>
      </c>
    </row>
    <row r="57" spans="1:5" ht="12.75">
      <c r="A57" t="s">
        <v>61</v>
      </c>
      <c r="E57" s="39" t="s">
        <v>776</v>
      </c>
    </row>
    <row r="58" spans="1:16" ht="12.75">
      <c r="A58" t="s">
        <v>53</v>
      </c>
      <c s="34" t="s">
        <v>83</v>
      </c>
      <c s="34" t="s">
        <v>6064</v>
      </c>
      <c s="35" t="s">
        <v>5</v>
      </c>
      <c s="6" t="s">
        <v>6065</v>
      </c>
      <c s="36" t="s">
        <v>65</v>
      </c>
      <c s="37">
        <v>214.918</v>
      </c>
      <c s="36">
        <v>0</v>
      </c>
      <c s="36">
        <f>ROUND(G58*H58,6)</f>
      </c>
      <c r="L58" s="38">
        <v>0</v>
      </c>
      <c s="32">
        <f>ROUND(ROUND(L58,2)*ROUND(G58,3),2)</f>
      </c>
      <c s="36" t="s">
        <v>57</v>
      </c>
      <c>
        <f>(M58*21)/100</f>
      </c>
      <c t="s">
        <v>28</v>
      </c>
    </row>
    <row r="59" spans="1:5" ht="12.75">
      <c r="A59" s="35" t="s">
        <v>58</v>
      </c>
      <c r="E59" s="39" t="s">
        <v>15527</v>
      </c>
    </row>
    <row r="60" spans="1:5" ht="51">
      <c r="A60" s="35" t="s">
        <v>59</v>
      </c>
      <c r="E60" s="40" t="s">
        <v>15528</v>
      </c>
    </row>
    <row r="61" spans="1:5" ht="12.75">
      <c r="A61" t="s">
        <v>61</v>
      </c>
      <c r="E61" s="39" t="s">
        <v>776</v>
      </c>
    </row>
    <row r="62" spans="1:16" ht="12.75">
      <c r="A62" t="s">
        <v>53</v>
      </c>
      <c s="34" t="s">
        <v>88</v>
      </c>
      <c s="34" t="s">
        <v>6073</v>
      </c>
      <c s="35" t="s">
        <v>5</v>
      </c>
      <c s="6" t="s">
        <v>6074</v>
      </c>
      <c s="36" t="s">
        <v>1178</v>
      </c>
      <c s="37">
        <v>26.378</v>
      </c>
      <c s="36">
        <v>0</v>
      </c>
      <c s="36">
        <f>ROUND(G62*H62,6)</f>
      </c>
      <c r="L62" s="38">
        <v>0</v>
      </c>
      <c s="32">
        <f>ROUND(ROUND(L62,2)*ROUND(G62,3),2)</f>
      </c>
      <c s="36" t="s">
        <v>57</v>
      </c>
      <c>
        <f>(M62*21)/100</f>
      </c>
      <c t="s">
        <v>28</v>
      </c>
    </row>
    <row r="63" spans="1:5" ht="12.75">
      <c r="A63" s="35" t="s">
        <v>58</v>
      </c>
      <c r="E63" s="39" t="s">
        <v>5</v>
      </c>
    </row>
    <row r="64" spans="1:5" ht="25.5">
      <c r="A64" s="35" t="s">
        <v>59</v>
      </c>
      <c r="E64" s="40" t="s">
        <v>15529</v>
      </c>
    </row>
    <row r="65" spans="1:5" ht="12.75">
      <c r="A65" t="s">
        <v>61</v>
      </c>
      <c r="E65" s="39" t="s">
        <v>776</v>
      </c>
    </row>
    <row r="66" spans="1:16" ht="12.75">
      <c r="A66" t="s">
        <v>53</v>
      </c>
      <c s="34" t="s">
        <v>91</v>
      </c>
      <c s="34" t="s">
        <v>5755</v>
      </c>
      <c s="35" t="s">
        <v>5</v>
      </c>
      <c s="6" t="s">
        <v>5756</v>
      </c>
      <c s="36" t="s">
        <v>1178</v>
      </c>
      <c s="37">
        <v>23.094</v>
      </c>
      <c s="36">
        <v>0</v>
      </c>
      <c s="36">
        <f>ROUND(G66*H66,6)</f>
      </c>
      <c r="L66" s="38">
        <v>0</v>
      </c>
      <c s="32">
        <f>ROUND(ROUND(L66,2)*ROUND(G66,3),2)</f>
      </c>
      <c s="36" t="s">
        <v>57</v>
      </c>
      <c>
        <f>(M66*21)/100</f>
      </c>
      <c t="s">
        <v>28</v>
      </c>
    </row>
    <row r="67" spans="1:5" ht="12.75">
      <c r="A67" s="35" t="s">
        <v>58</v>
      </c>
      <c r="E67" s="39" t="s">
        <v>5</v>
      </c>
    </row>
    <row r="68" spans="1:5" ht="89.25">
      <c r="A68" s="35" t="s">
        <v>59</v>
      </c>
      <c r="E68" s="40" t="s">
        <v>15530</v>
      </c>
    </row>
    <row r="69" spans="1:5" ht="12.75">
      <c r="A69" t="s">
        <v>61</v>
      </c>
      <c r="E69" s="39" t="s">
        <v>776</v>
      </c>
    </row>
    <row r="70" spans="1:16" ht="12.75">
      <c r="A70" t="s">
        <v>53</v>
      </c>
      <c s="34" t="s">
        <v>94</v>
      </c>
      <c s="34" t="s">
        <v>15531</v>
      </c>
      <c s="35" t="s">
        <v>5</v>
      </c>
      <c s="6" t="s">
        <v>15532</v>
      </c>
      <c s="36" t="s">
        <v>56</v>
      </c>
      <c s="37">
        <v>261.3</v>
      </c>
      <c s="36">
        <v>0</v>
      </c>
      <c s="36">
        <f>ROUND(G70*H70,6)</f>
      </c>
      <c r="L70" s="38">
        <v>0</v>
      </c>
      <c s="32">
        <f>ROUND(ROUND(L70,2)*ROUND(G70,3),2)</f>
      </c>
      <c s="36" t="s">
        <v>57</v>
      </c>
      <c>
        <f>(M70*21)/100</f>
      </c>
      <c t="s">
        <v>28</v>
      </c>
    </row>
    <row r="71" spans="1:5" ht="12.75">
      <c r="A71" s="35" t="s">
        <v>58</v>
      </c>
      <c r="E71" s="39" t="s">
        <v>5</v>
      </c>
    </row>
    <row r="72" spans="1:5" ht="12.75">
      <c r="A72" s="35" t="s">
        <v>59</v>
      </c>
      <c r="E72" s="40" t="s">
        <v>15533</v>
      </c>
    </row>
    <row r="73" spans="1:5" ht="12.75">
      <c r="A73" t="s">
        <v>61</v>
      </c>
      <c r="E73" s="39" t="s">
        <v>776</v>
      </c>
    </row>
    <row r="74" spans="1:16" ht="12.75">
      <c r="A74" t="s">
        <v>53</v>
      </c>
      <c s="34" t="s">
        <v>97</v>
      </c>
      <c s="34" t="s">
        <v>15534</v>
      </c>
      <c s="35" t="s">
        <v>5</v>
      </c>
      <c s="6" t="s">
        <v>15535</v>
      </c>
      <c s="36" t="s">
        <v>82</v>
      </c>
      <c s="37">
        <v>50</v>
      </c>
      <c s="36">
        <v>0</v>
      </c>
      <c s="36">
        <f>ROUND(G74*H74,6)</f>
      </c>
      <c r="L74" s="38">
        <v>0</v>
      </c>
      <c s="32">
        <f>ROUND(ROUND(L74,2)*ROUND(G74,3),2)</f>
      </c>
      <c s="36" t="s">
        <v>4382</v>
      </c>
      <c>
        <f>(M74*21)/100</f>
      </c>
      <c t="s">
        <v>28</v>
      </c>
    </row>
    <row r="75" spans="1:5" ht="12.75">
      <c r="A75" s="35" t="s">
        <v>58</v>
      </c>
      <c r="E75" s="39" t="s">
        <v>5</v>
      </c>
    </row>
    <row r="76" spans="1:5" ht="12.75">
      <c r="A76" s="35" t="s">
        <v>59</v>
      </c>
      <c r="E76" s="40" t="s">
        <v>15536</v>
      </c>
    </row>
    <row r="77" spans="1:5" ht="25.5">
      <c r="A77" t="s">
        <v>61</v>
      </c>
      <c r="E77" s="39" t="s">
        <v>8633</v>
      </c>
    </row>
    <row r="78" spans="1:16" ht="25.5">
      <c r="A78" t="s">
        <v>53</v>
      </c>
      <c s="34" t="s">
        <v>100</v>
      </c>
      <c s="34" t="s">
        <v>15537</v>
      </c>
      <c s="35" t="s">
        <v>5</v>
      </c>
      <c s="6" t="s">
        <v>15538</v>
      </c>
      <c s="36" t="s">
        <v>82</v>
      </c>
      <c s="37">
        <v>345</v>
      </c>
      <c s="36">
        <v>0</v>
      </c>
      <c s="36">
        <f>ROUND(G78*H78,6)</f>
      </c>
      <c r="L78" s="38">
        <v>0</v>
      </c>
      <c s="32">
        <f>ROUND(ROUND(L78,2)*ROUND(G78,3),2)</f>
      </c>
      <c s="36" t="s">
        <v>57</v>
      </c>
      <c>
        <f>(M78*21)/100</f>
      </c>
      <c t="s">
        <v>28</v>
      </c>
    </row>
    <row r="79" spans="1:5" ht="12.75">
      <c r="A79" s="35" t="s">
        <v>58</v>
      </c>
      <c r="E79" s="39" t="s">
        <v>5</v>
      </c>
    </row>
    <row r="80" spans="1:5" ht="12.75">
      <c r="A80" s="35" t="s">
        <v>59</v>
      </c>
      <c r="E80" s="40" t="s">
        <v>15539</v>
      </c>
    </row>
    <row r="81" spans="1:5" ht="12.75">
      <c r="A81" t="s">
        <v>61</v>
      </c>
      <c r="E81" s="39" t="s">
        <v>776</v>
      </c>
    </row>
    <row r="82" spans="1:16" ht="12.75">
      <c r="A82" t="s">
        <v>53</v>
      </c>
      <c s="34" t="s">
        <v>103</v>
      </c>
      <c s="34" t="s">
        <v>6355</v>
      </c>
      <c s="35" t="s">
        <v>5</v>
      </c>
      <c s="6" t="s">
        <v>6356</v>
      </c>
      <c s="36" t="s">
        <v>82</v>
      </c>
      <c s="37">
        <v>156.16</v>
      </c>
      <c s="36">
        <v>0</v>
      </c>
      <c s="36">
        <f>ROUND(G82*H82,6)</f>
      </c>
      <c r="L82" s="38">
        <v>0</v>
      </c>
      <c s="32">
        <f>ROUND(ROUND(L82,2)*ROUND(G82,3),2)</f>
      </c>
      <c s="36" t="s">
        <v>57</v>
      </c>
      <c>
        <f>(M82*21)/100</f>
      </c>
      <c t="s">
        <v>28</v>
      </c>
    </row>
    <row r="83" spans="1:5" ht="12.75">
      <c r="A83" s="35" t="s">
        <v>58</v>
      </c>
      <c r="E83" s="39" t="s">
        <v>5</v>
      </c>
    </row>
    <row r="84" spans="1:5" ht="12.75">
      <c r="A84" s="35" t="s">
        <v>59</v>
      </c>
      <c r="E84" s="40" t="s">
        <v>15540</v>
      </c>
    </row>
    <row r="85" spans="1:5" ht="12.75">
      <c r="A85" t="s">
        <v>61</v>
      </c>
      <c r="E85" s="39" t="s">
        <v>776</v>
      </c>
    </row>
    <row r="86" spans="1:16" ht="12.75">
      <c r="A86" t="s">
        <v>53</v>
      </c>
      <c s="34" t="s">
        <v>106</v>
      </c>
      <c s="34" t="s">
        <v>13616</v>
      </c>
      <c s="35" t="s">
        <v>5</v>
      </c>
      <c s="6" t="s">
        <v>13617</v>
      </c>
      <c s="36" t="s">
        <v>82</v>
      </c>
      <c s="37">
        <v>165.34</v>
      </c>
      <c s="36">
        <v>0</v>
      </c>
      <c s="36">
        <f>ROUND(G86*H86,6)</f>
      </c>
      <c r="L86" s="38">
        <v>0</v>
      </c>
      <c s="32">
        <f>ROUND(ROUND(L86,2)*ROUND(G86,3),2)</f>
      </c>
      <c s="36" t="s">
        <v>57</v>
      </c>
      <c>
        <f>(M86*21)/100</f>
      </c>
      <c t="s">
        <v>28</v>
      </c>
    </row>
    <row r="87" spans="1:5" ht="12.75">
      <c r="A87" s="35" t="s">
        <v>58</v>
      </c>
      <c r="E87" s="39" t="s">
        <v>5</v>
      </c>
    </row>
    <row r="88" spans="1:5" ht="25.5">
      <c r="A88" s="35" t="s">
        <v>59</v>
      </c>
      <c r="E88" s="40" t="s">
        <v>15541</v>
      </c>
    </row>
    <row r="89" spans="1:5" ht="12.75">
      <c r="A89" t="s">
        <v>61</v>
      </c>
      <c r="E89" s="39" t="s">
        <v>776</v>
      </c>
    </row>
    <row r="90" spans="1:16" ht="12.75">
      <c r="A90" t="s">
        <v>53</v>
      </c>
      <c s="34" t="s">
        <v>109</v>
      </c>
      <c s="34" t="s">
        <v>15542</v>
      </c>
      <c s="35" t="s">
        <v>5</v>
      </c>
      <c s="6" t="s">
        <v>15543</v>
      </c>
      <c s="36" t="s">
        <v>82</v>
      </c>
      <c s="37">
        <v>234.6</v>
      </c>
      <c s="36">
        <v>0</v>
      </c>
      <c s="36">
        <f>ROUND(G90*H90,6)</f>
      </c>
      <c r="L90" s="38">
        <v>0</v>
      </c>
      <c s="32">
        <f>ROUND(ROUND(L90,2)*ROUND(G90,3),2)</f>
      </c>
      <c s="36" t="s">
        <v>57</v>
      </c>
      <c>
        <f>(M90*21)/100</f>
      </c>
      <c t="s">
        <v>28</v>
      </c>
    </row>
    <row r="91" spans="1:5" ht="12.75">
      <c r="A91" s="35" t="s">
        <v>58</v>
      </c>
      <c r="E91" s="39" t="s">
        <v>5</v>
      </c>
    </row>
    <row r="92" spans="1:5" ht="12.75">
      <c r="A92" s="35" t="s">
        <v>59</v>
      </c>
      <c r="E92" s="40" t="s">
        <v>15544</v>
      </c>
    </row>
    <row r="93" spans="1:5" ht="12.75">
      <c r="A93" t="s">
        <v>61</v>
      </c>
      <c r="E93" s="39" t="s">
        <v>776</v>
      </c>
    </row>
    <row r="94" spans="1:16" ht="12.75">
      <c r="A94" t="s">
        <v>53</v>
      </c>
      <c s="34" t="s">
        <v>112</v>
      </c>
      <c s="34" t="s">
        <v>15545</v>
      </c>
      <c s="35" t="s">
        <v>5</v>
      </c>
      <c s="6" t="s">
        <v>15546</v>
      </c>
      <c s="36" t="s">
        <v>82</v>
      </c>
      <c s="37">
        <v>198</v>
      </c>
      <c s="36">
        <v>0</v>
      </c>
      <c s="36">
        <f>ROUND(G94*H94,6)</f>
      </c>
      <c r="L94" s="38">
        <v>0</v>
      </c>
      <c s="32">
        <f>ROUND(ROUND(L94,2)*ROUND(G94,3),2)</f>
      </c>
      <c s="36" t="s">
        <v>57</v>
      </c>
      <c>
        <f>(M94*21)/100</f>
      </c>
      <c t="s">
        <v>28</v>
      </c>
    </row>
    <row r="95" spans="1:5" ht="12.75">
      <c r="A95" s="35" t="s">
        <v>58</v>
      </c>
      <c r="E95" s="39" t="s">
        <v>5</v>
      </c>
    </row>
    <row r="96" spans="1:5" ht="12.75">
      <c r="A96" s="35" t="s">
        <v>59</v>
      </c>
      <c r="E96" s="40" t="s">
        <v>15547</v>
      </c>
    </row>
    <row r="97" spans="1:5" ht="12.75">
      <c r="A97" t="s">
        <v>61</v>
      </c>
      <c r="E97" s="39" t="s">
        <v>776</v>
      </c>
    </row>
    <row r="98" spans="1:16" ht="12.75">
      <c r="A98" t="s">
        <v>53</v>
      </c>
      <c s="34" t="s">
        <v>116</v>
      </c>
      <c s="34" t="s">
        <v>15548</v>
      </c>
      <c s="35" t="s">
        <v>5</v>
      </c>
      <c s="6" t="s">
        <v>15549</v>
      </c>
      <c s="36" t="s">
        <v>82</v>
      </c>
      <c s="37">
        <v>250</v>
      </c>
      <c s="36">
        <v>0</v>
      </c>
      <c s="36">
        <f>ROUND(G98*H98,6)</f>
      </c>
      <c r="L98" s="38">
        <v>0</v>
      </c>
      <c s="32">
        <f>ROUND(ROUND(L98,2)*ROUND(G98,3),2)</f>
      </c>
      <c s="36" t="s">
        <v>57</v>
      </c>
      <c>
        <f>(M98*21)/100</f>
      </c>
      <c t="s">
        <v>28</v>
      </c>
    </row>
    <row r="99" spans="1:5" ht="12.75">
      <c r="A99" s="35" t="s">
        <v>58</v>
      </c>
      <c r="E99" s="39" t="s">
        <v>5</v>
      </c>
    </row>
    <row r="100" spans="1:5" ht="12.75">
      <c r="A100" s="35" t="s">
        <v>59</v>
      </c>
      <c r="E100" s="40" t="s">
        <v>15550</v>
      </c>
    </row>
    <row r="101" spans="1:5" ht="12.75">
      <c r="A101" t="s">
        <v>61</v>
      </c>
      <c r="E101" s="39" t="s">
        <v>776</v>
      </c>
    </row>
    <row r="102" spans="1:16" ht="12.75">
      <c r="A102" t="s">
        <v>53</v>
      </c>
      <c s="34" t="s">
        <v>119</v>
      </c>
      <c s="34" t="s">
        <v>5419</v>
      </c>
      <c s="35" t="s">
        <v>5</v>
      </c>
      <c s="6" t="s">
        <v>5420</v>
      </c>
      <c s="36" t="s">
        <v>65</v>
      </c>
      <c s="37">
        <v>1101.148</v>
      </c>
      <c s="36">
        <v>0</v>
      </c>
      <c s="36">
        <f>ROUND(G102*H102,6)</f>
      </c>
      <c r="L102" s="38">
        <v>0</v>
      </c>
      <c s="32">
        <f>ROUND(ROUND(L102,2)*ROUND(G102,3),2)</f>
      </c>
      <c s="36" t="s">
        <v>57</v>
      </c>
      <c>
        <f>(M102*21)/100</f>
      </c>
      <c t="s">
        <v>28</v>
      </c>
    </row>
    <row r="103" spans="1:5" ht="12.75">
      <c r="A103" s="35" t="s">
        <v>58</v>
      </c>
      <c r="E103" s="39" t="s">
        <v>15551</v>
      </c>
    </row>
    <row r="104" spans="1:5" ht="63.75">
      <c r="A104" s="35" t="s">
        <v>59</v>
      </c>
      <c r="E104" s="40" t="s">
        <v>15552</v>
      </c>
    </row>
    <row r="105" spans="1:5" ht="12.75">
      <c r="A105" t="s">
        <v>61</v>
      </c>
      <c r="E105" s="39" t="s">
        <v>776</v>
      </c>
    </row>
    <row r="106" spans="1:16" ht="12.75">
      <c r="A106" t="s">
        <v>53</v>
      </c>
      <c s="34" t="s">
        <v>122</v>
      </c>
      <c s="34" t="s">
        <v>5423</v>
      </c>
      <c s="35" t="s">
        <v>5</v>
      </c>
      <c s="6" t="s">
        <v>5424</v>
      </c>
      <c s="36" t="s">
        <v>1178</v>
      </c>
      <c s="37">
        <v>256.193</v>
      </c>
      <c s="36">
        <v>0</v>
      </c>
      <c s="36">
        <f>ROUND(G106*H106,6)</f>
      </c>
      <c r="L106" s="38">
        <v>0</v>
      </c>
      <c s="32">
        <f>ROUND(ROUND(L106,2)*ROUND(G106,3),2)</f>
      </c>
      <c s="36" t="s">
        <v>57</v>
      </c>
      <c>
        <f>(M106*21)/100</f>
      </c>
      <c t="s">
        <v>28</v>
      </c>
    </row>
    <row r="107" spans="1:5" ht="12.75">
      <c r="A107" s="35" t="s">
        <v>58</v>
      </c>
      <c r="E107" s="39" t="s">
        <v>5</v>
      </c>
    </row>
    <row r="108" spans="1:5" ht="38.25">
      <c r="A108" s="35" t="s">
        <v>59</v>
      </c>
      <c r="E108" s="40" t="s">
        <v>15553</v>
      </c>
    </row>
    <row r="109" spans="1:5" ht="12.75">
      <c r="A109" t="s">
        <v>61</v>
      </c>
      <c r="E109" s="39" t="s">
        <v>776</v>
      </c>
    </row>
    <row r="110" spans="1:16" ht="12.75">
      <c r="A110" t="s">
        <v>53</v>
      </c>
      <c s="34" t="s">
        <v>125</v>
      </c>
      <c s="34" t="s">
        <v>15554</v>
      </c>
      <c s="35" t="s">
        <v>5</v>
      </c>
      <c s="6" t="s">
        <v>15555</v>
      </c>
      <c s="36" t="s">
        <v>115</v>
      </c>
      <c s="37">
        <v>17</v>
      </c>
      <c s="36">
        <v>0</v>
      </c>
      <c s="36">
        <f>ROUND(G110*H110,6)</f>
      </c>
      <c r="L110" s="38">
        <v>0</v>
      </c>
      <c s="32">
        <f>ROUND(ROUND(L110,2)*ROUND(G110,3),2)</f>
      </c>
      <c s="36" t="s">
        <v>57</v>
      </c>
      <c>
        <f>(M110*21)/100</f>
      </c>
      <c t="s">
        <v>28</v>
      </c>
    </row>
    <row r="111" spans="1:5" ht="12.75">
      <c r="A111" s="35" t="s">
        <v>58</v>
      </c>
      <c r="E111" s="39" t="s">
        <v>5</v>
      </c>
    </row>
    <row r="112" spans="1:5" ht="12.75">
      <c r="A112" s="35" t="s">
        <v>59</v>
      </c>
      <c r="E112" s="40" t="s">
        <v>15556</v>
      </c>
    </row>
    <row r="113" spans="1:5" ht="12.75">
      <c r="A113" t="s">
        <v>61</v>
      </c>
      <c r="E113" s="39" t="s">
        <v>776</v>
      </c>
    </row>
    <row r="114" spans="1:16" ht="12.75">
      <c r="A114" t="s">
        <v>53</v>
      </c>
      <c s="34" t="s">
        <v>129</v>
      </c>
      <c s="34" t="s">
        <v>5427</v>
      </c>
      <c s="35" t="s">
        <v>5</v>
      </c>
      <c s="6" t="s">
        <v>5428</v>
      </c>
      <c s="36" t="s">
        <v>115</v>
      </c>
      <c s="37">
        <v>16</v>
      </c>
      <c s="36">
        <v>0</v>
      </c>
      <c s="36">
        <f>ROUND(G114*H114,6)</f>
      </c>
      <c r="L114" s="38">
        <v>0</v>
      </c>
      <c s="32">
        <f>ROUND(ROUND(L114,2)*ROUND(G114,3),2)</f>
      </c>
      <c s="36" t="s">
        <v>57</v>
      </c>
      <c>
        <f>(M114*21)/100</f>
      </c>
      <c t="s">
        <v>28</v>
      </c>
    </row>
    <row r="115" spans="1:5" ht="12.75">
      <c r="A115" s="35" t="s">
        <v>58</v>
      </c>
      <c r="E115" s="39" t="s">
        <v>5</v>
      </c>
    </row>
    <row r="116" spans="1:5" ht="12.75">
      <c r="A116" s="35" t="s">
        <v>59</v>
      </c>
      <c r="E116" s="40" t="s">
        <v>15557</v>
      </c>
    </row>
    <row r="117" spans="1:5" ht="12.75">
      <c r="A117" t="s">
        <v>61</v>
      </c>
      <c r="E117" s="39" t="s">
        <v>776</v>
      </c>
    </row>
    <row r="118" spans="1:16" ht="12.75">
      <c r="A118" t="s">
        <v>53</v>
      </c>
      <c s="34" t="s">
        <v>134</v>
      </c>
      <c s="34" t="s">
        <v>5431</v>
      </c>
      <c s="35" t="s">
        <v>5</v>
      </c>
      <c s="6" t="s">
        <v>5432</v>
      </c>
      <c s="36" t="s">
        <v>82</v>
      </c>
      <c s="37">
        <v>32</v>
      </c>
      <c s="36">
        <v>0</v>
      </c>
      <c s="36">
        <f>ROUND(G118*H118,6)</f>
      </c>
      <c r="L118" s="38">
        <v>0</v>
      </c>
      <c s="32">
        <f>ROUND(ROUND(L118,2)*ROUND(G118,3),2)</f>
      </c>
      <c s="36" t="s">
        <v>57</v>
      </c>
      <c>
        <f>(M118*21)/100</f>
      </c>
      <c t="s">
        <v>28</v>
      </c>
    </row>
    <row r="119" spans="1:5" ht="12.75">
      <c r="A119" s="35" t="s">
        <v>58</v>
      </c>
      <c r="E119" s="39" t="s">
        <v>5</v>
      </c>
    </row>
    <row r="120" spans="1:5" ht="12.75">
      <c r="A120" s="35" t="s">
        <v>59</v>
      </c>
      <c r="E120" s="40" t="s">
        <v>15558</v>
      </c>
    </row>
    <row r="121" spans="1:5" ht="12.75">
      <c r="A121" t="s">
        <v>61</v>
      </c>
      <c r="E121" s="39" t="s">
        <v>776</v>
      </c>
    </row>
    <row r="122" spans="1:13" ht="12.75">
      <c r="A122" t="s">
        <v>50</v>
      </c>
      <c r="C122" s="31" t="s">
        <v>26</v>
      </c>
      <c r="E122" s="33" t="s">
        <v>5438</v>
      </c>
      <c r="J122" s="32">
        <f>0</f>
      </c>
      <c s="32">
        <f>0</f>
      </c>
      <c s="32">
        <f>0+L123+L127+L131</f>
      </c>
      <c s="32">
        <f>0+M123+M127+M131</f>
      </c>
    </row>
    <row r="123" spans="1:16" ht="12.75">
      <c r="A123" t="s">
        <v>53</v>
      </c>
      <c s="34" t="s">
        <v>137</v>
      </c>
      <c s="34" t="s">
        <v>15559</v>
      </c>
      <c s="35" t="s">
        <v>5</v>
      </c>
      <c s="6" t="s">
        <v>15560</v>
      </c>
      <c s="36" t="s">
        <v>65</v>
      </c>
      <c s="37">
        <v>11.7</v>
      </c>
      <c s="36">
        <v>0</v>
      </c>
      <c s="36">
        <f>ROUND(G123*H123,6)</f>
      </c>
      <c r="L123" s="38">
        <v>0</v>
      </c>
      <c s="32">
        <f>ROUND(ROUND(L123,2)*ROUND(G123,3),2)</f>
      </c>
      <c s="36" t="s">
        <v>57</v>
      </c>
      <c>
        <f>(M123*21)/100</f>
      </c>
      <c t="s">
        <v>28</v>
      </c>
    </row>
    <row r="124" spans="1:5" ht="12.75">
      <c r="A124" s="35" t="s">
        <v>58</v>
      </c>
      <c r="E124" s="39" t="s">
        <v>15561</v>
      </c>
    </row>
    <row r="125" spans="1:5" ht="12.75">
      <c r="A125" s="35" t="s">
        <v>59</v>
      </c>
      <c r="E125" s="40" t="s">
        <v>15562</v>
      </c>
    </row>
    <row r="126" spans="1:5" ht="12.75">
      <c r="A126" t="s">
        <v>61</v>
      </c>
      <c r="E126" s="39" t="s">
        <v>776</v>
      </c>
    </row>
    <row r="127" spans="1:16" ht="12.75">
      <c r="A127" t="s">
        <v>53</v>
      </c>
      <c s="34" t="s">
        <v>140</v>
      </c>
      <c s="34" t="s">
        <v>15563</v>
      </c>
      <c s="35" t="s">
        <v>5</v>
      </c>
      <c s="6" t="s">
        <v>15564</v>
      </c>
      <c s="36" t="s">
        <v>65</v>
      </c>
      <c s="37">
        <v>104.81</v>
      </c>
      <c s="36">
        <v>0</v>
      </c>
      <c s="36">
        <f>ROUND(G127*H127,6)</f>
      </c>
      <c r="L127" s="38">
        <v>0</v>
      </c>
      <c s="32">
        <f>ROUND(ROUND(L127,2)*ROUND(G127,3),2)</f>
      </c>
      <c s="36" t="s">
        <v>57</v>
      </c>
      <c>
        <f>(M127*21)/100</f>
      </c>
      <c t="s">
        <v>28</v>
      </c>
    </row>
    <row r="128" spans="1:5" ht="12.75">
      <c r="A128" s="35" t="s">
        <v>58</v>
      </c>
      <c r="E128" s="39" t="s">
        <v>15565</v>
      </c>
    </row>
    <row r="129" spans="1:5" ht="12.75">
      <c r="A129" s="35" t="s">
        <v>59</v>
      </c>
      <c r="E129" s="40" t="s">
        <v>15566</v>
      </c>
    </row>
    <row r="130" spans="1:5" ht="12.75">
      <c r="A130" t="s">
        <v>61</v>
      </c>
      <c r="E130" s="39" t="s">
        <v>776</v>
      </c>
    </row>
    <row r="131" spans="1:16" ht="12.75">
      <c r="A131" t="s">
        <v>53</v>
      </c>
      <c s="34" t="s">
        <v>143</v>
      </c>
      <c s="34" t="s">
        <v>15567</v>
      </c>
      <c s="35" t="s">
        <v>5</v>
      </c>
      <c s="6" t="s">
        <v>15568</v>
      </c>
      <c s="36" t="s">
        <v>1178</v>
      </c>
      <c s="37">
        <v>5.32</v>
      </c>
      <c s="36">
        <v>0</v>
      </c>
      <c s="36">
        <f>ROUND(G131*H131,6)</f>
      </c>
      <c r="L131" s="38">
        <v>0</v>
      </c>
      <c s="32">
        <f>ROUND(ROUND(L131,2)*ROUND(G131,3),2)</f>
      </c>
      <c s="36" t="s">
        <v>57</v>
      </c>
      <c>
        <f>(M131*21)/100</f>
      </c>
      <c t="s">
        <v>28</v>
      </c>
    </row>
    <row r="132" spans="1:5" ht="12.75">
      <c r="A132" s="35" t="s">
        <v>58</v>
      </c>
      <c r="E132" s="39" t="s">
        <v>5</v>
      </c>
    </row>
    <row r="133" spans="1:5" ht="25.5">
      <c r="A133" s="35" t="s">
        <v>59</v>
      </c>
      <c r="E133" s="40" t="s">
        <v>15569</v>
      </c>
    </row>
    <row r="134" spans="1:5" ht="12.75">
      <c r="A134" t="s">
        <v>61</v>
      </c>
      <c r="E134" s="39" t="s">
        <v>776</v>
      </c>
    </row>
    <row r="135" spans="1:13" ht="12.75">
      <c r="A135" t="s">
        <v>50</v>
      </c>
      <c r="C135" s="31" t="s">
        <v>68</v>
      </c>
      <c r="E135" s="33" t="s">
        <v>5445</v>
      </c>
      <c r="J135" s="32">
        <f>0</f>
      </c>
      <c s="32">
        <f>0</f>
      </c>
      <c s="32">
        <f>0+L136+L140</f>
      </c>
      <c s="32">
        <f>0+M136+M140</f>
      </c>
    </row>
    <row r="136" spans="1:16" ht="12.75">
      <c r="A136" t="s">
        <v>53</v>
      </c>
      <c s="34" t="s">
        <v>146</v>
      </c>
      <c s="34" t="s">
        <v>15570</v>
      </c>
      <c s="35" t="s">
        <v>5</v>
      </c>
      <c s="6" t="s">
        <v>15571</v>
      </c>
      <c s="36" t="s">
        <v>65</v>
      </c>
      <c s="37">
        <v>125.54</v>
      </c>
      <c s="36">
        <v>0</v>
      </c>
      <c s="36">
        <f>ROUND(G136*H136,6)</f>
      </c>
      <c r="L136" s="38">
        <v>0</v>
      </c>
      <c s="32">
        <f>ROUND(ROUND(L136,2)*ROUND(G136,3),2)</f>
      </c>
      <c s="36" t="s">
        <v>57</v>
      </c>
      <c>
        <f>(M136*21)/100</f>
      </c>
      <c t="s">
        <v>28</v>
      </c>
    </row>
    <row r="137" spans="1:5" ht="12.75">
      <c r="A137" s="35" t="s">
        <v>58</v>
      </c>
      <c r="E137" s="39" t="s">
        <v>15572</v>
      </c>
    </row>
    <row r="138" spans="1:5" ht="12.75">
      <c r="A138" s="35" t="s">
        <v>59</v>
      </c>
      <c r="E138" s="40" t="s">
        <v>15573</v>
      </c>
    </row>
    <row r="139" spans="1:5" ht="12.75">
      <c r="A139" t="s">
        <v>61</v>
      </c>
      <c r="E139" s="39" t="s">
        <v>776</v>
      </c>
    </row>
    <row r="140" spans="1:16" ht="12.75">
      <c r="A140" t="s">
        <v>53</v>
      </c>
      <c s="34" t="s">
        <v>151</v>
      </c>
      <c s="34" t="s">
        <v>6144</v>
      </c>
      <c s="35" t="s">
        <v>5</v>
      </c>
      <c s="6" t="s">
        <v>6145</v>
      </c>
      <c s="36" t="s">
        <v>65</v>
      </c>
      <c s="37">
        <v>24.461</v>
      </c>
      <c s="36">
        <v>0</v>
      </c>
      <c s="36">
        <f>ROUND(G140*H140,6)</f>
      </c>
      <c r="L140" s="38">
        <v>0</v>
      </c>
      <c s="32">
        <f>ROUND(ROUND(L140,2)*ROUND(G140,3),2)</f>
      </c>
      <c s="36" t="s">
        <v>57</v>
      </c>
      <c>
        <f>(M140*21)/100</f>
      </c>
      <c t="s">
        <v>28</v>
      </c>
    </row>
    <row r="141" spans="1:5" ht="12.75">
      <c r="A141" s="35" t="s">
        <v>58</v>
      </c>
      <c r="E141" s="39" t="s">
        <v>15574</v>
      </c>
    </row>
    <row r="142" spans="1:5" ht="38.25">
      <c r="A142" s="35" t="s">
        <v>59</v>
      </c>
      <c r="E142" s="40" t="s">
        <v>15575</v>
      </c>
    </row>
    <row r="143" spans="1:5" ht="12.75">
      <c r="A143" t="s">
        <v>61</v>
      </c>
      <c r="E143" s="39" t="s">
        <v>776</v>
      </c>
    </row>
    <row r="144" spans="1:13" ht="12.75">
      <c r="A144" t="s">
        <v>50</v>
      </c>
      <c r="C144" s="31" t="s">
        <v>76</v>
      </c>
      <c r="E144" s="33" t="s">
        <v>4901</v>
      </c>
      <c r="J144" s="32">
        <f>0</f>
      </c>
      <c s="32">
        <f>0</f>
      </c>
      <c s="32">
        <f>0+L145</f>
      </c>
      <c s="32">
        <f>0+M145</f>
      </c>
    </row>
    <row r="145" spans="1:16" ht="12.75">
      <c r="A145" t="s">
        <v>53</v>
      </c>
      <c s="34" t="s">
        <v>155</v>
      </c>
      <c s="34" t="s">
        <v>15576</v>
      </c>
      <c s="35" t="s">
        <v>51</v>
      </c>
      <c s="6" t="s">
        <v>15577</v>
      </c>
      <c s="36" t="s">
        <v>56</v>
      </c>
      <c s="37">
        <v>2225.11</v>
      </c>
      <c s="36">
        <v>0</v>
      </c>
      <c s="36">
        <f>ROUND(G145*H145,6)</f>
      </c>
      <c r="L145" s="38">
        <v>0</v>
      </c>
      <c s="32">
        <f>ROUND(ROUND(L145,2)*ROUND(G145,3),2)</f>
      </c>
      <c s="36" t="s">
        <v>57</v>
      </c>
      <c>
        <f>(M145*21)/100</f>
      </c>
      <c t="s">
        <v>28</v>
      </c>
    </row>
    <row r="146" spans="1:5" ht="12.75">
      <c r="A146" s="35" t="s">
        <v>58</v>
      </c>
      <c r="E146" s="39" t="s">
        <v>15578</v>
      </c>
    </row>
    <row r="147" spans="1:5" ht="12.75">
      <c r="A147" s="35" t="s">
        <v>59</v>
      </c>
      <c r="E147" s="40" t="s">
        <v>15579</v>
      </c>
    </row>
    <row r="148" spans="1:5" ht="12.75">
      <c r="A148" t="s">
        <v>61</v>
      </c>
      <c r="E148" s="39" t="s">
        <v>776</v>
      </c>
    </row>
    <row r="149" spans="1:13" ht="12.75">
      <c r="A149" t="s">
        <v>50</v>
      </c>
      <c r="C149" s="31" t="s">
        <v>343</v>
      </c>
      <c r="E149" s="33" t="s">
        <v>13870</v>
      </c>
      <c r="J149" s="32">
        <f>0</f>
      </c>
      <c s="32">
        <f>0</f>
      </c>
      <c s="32">
        <f>0+L150+L154+L158+L162</f>
      </c>
      <c s="32">
        <f>0+M150+M154+M158+M162</f>
      </c>
    </row>
    <row r="150" spans="1:16" ht="12.75">
      <c r="A150" t="s">
        <v>53</v>
      </c>
      <c s="34" t="s">
        <v>158</v>
      </c>
      <c s="34" t="s">
        <v>15580</v>
      </c>
      <c s="35" t="s">
        <v>5</v>
      </c>
      <c s="6" t="s">
        <v>15581</v>
      </c>
      <c s="36" t="s">
        <v>56</v>
      </c>
      <c s="37">
        <v>11.681</v>
      </c>
      <c s="36">
        <v>0</v>
      </c>
      <c s="36">
        <f>ROUND(G150*H150,6)</f>
      </c>
      <c r="L150" s="38">
        <v>0</v>
      </c>
      <c s="32">
        <f>ROUND(ROUND(L150,2)*ROUND(G150,3),2)</f>
      </c>
      <c s="36" t="s">
        <v>57</v>
      </c>
      <c>
        <f>(M150*21)/100</f>
      </c>
      <c t="s">
        <v>28</v>
      </c>
    </row>
    <row r="151" spans="1:5" ht="12.75">
      <c r="A151" s="35" t="s">
        <v>58</v>
      </c>
      <c r="E151" s="39" t="s">
        <v>15582</v>
      </c>
    </row>
    <row r="152" spans="1:5" ht="12.75">
      <c r="A152" s="35" t="s">
        <v>59</v>
      </c>
      <c r="E152" s="40" t="s">
        <v>15583</v>
      </c>
    </row>
    <row r="153" spans="1:5" ht="12.75">
      <c r="A153" t="s">
        <v>61</v>
      </c>
      <c r="E153" s="39" t="s">
        <v>776</v>
      </c>
    </row>
    <row r="154" spans="1:16" ht="12.75">
      <c r="A154" t="s">
        <v>53</v>
      </c>
      <c s="34" t="s">
        <v>161</v>
      </c>
      <c s="34" t="s">
        <v>6257</v>
      </c>
      <c s="35" t="s">
        <v>5</v>
      </c>
      <c s="6" t="s">
        <v>6258</v>
      </c>
      <c s="36" t="s">
        <v>115</v>
      </c>
      <c s="37">
        <v>5</v>
      </c>
      <c s="36">
        <v>0</v>
      </c>
      <c s="36">
        <f>ROUND(G154*H154,6)</f>
      </c>
      <c r="L154" s="38">
        <v>0</v>
      </c>
      <c s="32">
        <f>ROUND(ROUND(L154,2)*ROUND(G154,3),2)</f>
      </c>
      <c s="36" t="s">
        <v>57</v>
      </c>
      <c>
        <f>(M154*21)/100</f>
      </c>
      <c t="s">
        <v>28</v>
      </c>
    </row>
    <row r="155" spans="1:5" ht="12.75">
      <c r="A155" s="35" t="s">
        <v>58</v>
      </c>
      <c r="E155" s="39" t="s">
        <v>5</v>
      </c>
    </row>
    <row r="156" spans="1:5" ht="12.75">
      <c r="A156" s="35" t="s">
        <v>59</v>
      </c>
      <c r="E156" s="40" t="s">
        <v>15584</v>
      </c>
    </row>
    <row r="157" spans="1:5" ht="12.75">
      <c r="A157" t="s">
        <v>61</v>
      </c>
      <c r="E157" s="39" t="s">
        <v>776</v>
      </c>
    </row>
    <row r="158" spans="1:16" ht="25.5">
      <c r="A158" t="s">
        <v>53</v>
      </c>
      <c s="34" t="s">
        <v>164</v>
      </c>
      <c s="34" t="s">
        <v>6262</v>
      </c>
      <c s="35" t="s">
        <v>5</v>
      </c>
      <c s="6" t="s">
        <v>6263</v>
      </c>
      <c s="36" t="s">
        <v>115</v>
      </c>
      <c s="37">
        <v>20</v>
      </c>
      <c s="36">
        <v>0</v>
      </c>
      <c s="36">
        <f>ROUND(G158*H158,6)</f>
      </c>
      <c r="L158" s="38">
        <v>0</v>
      </c>
      <c s="32">
        <f>ROUND(ROUND(L158,2)*ROUND(G158,3),2)</f>
      </c>
      <c s="36" t="s">
        <v>57</v>
      </c>
      <c>
        <f>(M158*21)/100</f>
      </c>
      <c t="s">
        <v>28</v>
      </c>
    </row>
    <row r="159" spans="1:5" ht="12.75">
      <c r="A159" s="35" t="s">
        <v>58</v>
      </c>
      <c r="E159" s="39" t="s">
        <v>5</v>
      </c>
    </row>
    <row r="160" spans="1:5" ht="12.75">
      <c r="A160" s="35" t="s">
        <v>59</v>
      </c>
      <c r="E160" s="40" t="s">
        <v>15585</v>
      </c>
    </row>
    <row r="161" spans="1:5" ht="12.75">
      <c r="A161" t="s">
        <v>61</v>
      </c>
      <c r="E161" s="39" t="s">
        <v>776</v>
      </c>
    </row>
    <row r="162" spans="1:16" ht="12.75">
      <c r="A162" t="s">
        <v>53</v>
      </c>
      <c s="34" t="s">
        <v>167</v>
      </c>
      <c s="34" t="s">
        <v>5508</v>
      </c>
      <c s="35" t="s">
        <v>5</v>
      </c>
      <c s="6" t="s">
        <v>5509</v>
      </c>
      <c s="36" t="s">
        <v>128</v>
      </c>
      <c s="37">
        <v>9.42</v>
      </c>
      <c s="36">
        <v>0</v>
      </c>
      <c s="36">
        <f>ROUND(G162*H162,6)</f>
      </c>
      <c r="L162" s="38">
        <v>0</v>
      </c>
      <c s="32">
        <f>ROUND(ROUND(L162,2)*ROUND(G162,3),2)</f>
      </c>
      <c s="36" t="s">
        <v>57</v>
      </c>
      <c>
        <f>(M162*21)/100</f>
      </c>
      <c t="s">
        <v>28</v>
      </c>
    </row>
    <row r="163" spans="1:5" ht="12.75">
      <c r="A163" s="35" t="s">
        <v>58</v>
      </c>
      <c r="E163" s="39" t="s">
        <v>15586</v>
      </c>
    </row>
    <row r="164" spans="1:5" ht="12.75">
      <c r="A164" s="35" t="s">
        <v>59</v>
      </c>
      <c r="E164" s="40" t="s">
        <v>15587</v>
      </c>
    </row>
    <row r="165" spans="1:5" ht="12.75">
      <c r="A165" t="s">
        <v>61</v>
      </c>
      <c r="E165" s="39" t="s">
        <v>776</v>
      </c>
    </row>
    <row r="166" spans="1:13" ht="12.75">
      <c r="A166" t="s">
        <v>50</v>
      </c>
      <c r="C166" s="31" t="s">
        <v>1173</v>
      </c>
      <c r="E166" s="33" t="s">
        <v>1174</v>
      </c>
      <c r="J166" s="32">
        <f>0</f>
      </c>
      <c s="32">
        <f>0</f>
      </c>
      <c s="32">
        <f>0+L167+L171</f>
      </c>
      <c s="32">
        <f>0+M167+M171</f>
      </c>
    </row>
    <row r="167" spans="1:16" ht="25.5">
      <c r="A167" t="s">
        <v>53</v>
      </c>
      <c s="34" t="s">
        <v>170</v>
      </c>
      <c s="34" t="s">
        <v>1183</v>
      </c>
      <c s="35" t="s">
        <v>1184</v>
      </c>
      <c s="6" t="s">
        <v>1185</v>
      </c>
      <c s="36" t="s">
        <v>1178</v>
      </c>
      <c s="37">
        <v>84.95</v>
      </c>
      <c s="36">
        <v>0</v>
      </c>
      <c s="36">
        <f>ROUND(G167*H167,6)</f>
      </c>
      <c r="L167" s="38">
        <v>0</v>
      </c>
      <c s="32">
        <f>ROUND(ROUND(L167,2)*ROUND(G167,3),2)</f>
      </c>
      <c s="36" t="s">
        <v>1179</v>
      </c>
      <c>
        <f>(M167*21)/100</f>
      </c>
      <c t="s">
        <v>28</v>
      </c>
    </row>
    <row r="168" spans="1:5" ht="25.5">
      <c r="A168" s="35" t="s">
        <v>58</v>
      </c>
      <c r="E168" s="39" t="s">
        <v>1180</v>
      </c>
    </row>
    <row r="169" spans="1:5" ht="12.75">
      <c r="A169" s="35" t="s">
        <v>59</v>
      </c>
      <c r="E169" s="40" t="s">
        <v>15588</v>
      </c>
    </row>
    <row r="170" spans="1:5" ht="191.25">
      <c r="A170" t="s">
        <v>61</v>
      </c>
      <c r="E170" s="39" t="s">
        <v>5324</v>
      </c>
    </row>
    <row r="171" spans="1:16" ht="25.5">
      <c r="A171" t="s">
        <v>53</v>
      </c>
      <c s="34" t="s">
        <v>173</v>
      </c>
      <c s="34" t="s">
        <v>5343</v>
      </c>
      <c s="35" t="s">
        <v>5344</v>
      </c>
      <c s="6" t="s">
        <v>5345</v>
      </c>
      <c s="36" t="s">
        <v>1178</v>
      </c>
      <c s="37">
        <v>11619.607</v>
      </c>
      <c s="36">
        <v>0</v>
      </c>
      <c s="36">
        <f>ROUND(G171*H171,6)</f>
      </c>
      <c r="L171" s="38">
        <v>0</v>
      </c>
      <c s="32">
        <f>ROUND(ROUND(L171,2)*ROUND(G171,3),2)</f>
      </c>
      <c s="36" t="s">
        <v>1179</v>
      </c>
      <c>
        <f>(M171*21)/100</f>
      </c>
      <c t="s">
        <v>28</v>
      </c>
    </row>
    <row r="172" spans="1:5" ht="25.5">
      <c r="A172" s="35" t="s">
        <v>58</v>
      </c>
      <c r="E172" s="39" t="s">
        <v>1180</v>
      </c>
    </row>
    <row r="173" spans="1:5" ht="38.25">
      <c r="A173" s="35" t="s">
        <v>59</v>
      </c>
      <c r="E173" s="40" t="s">
        <v>15589</v>
      </c>
    </row>
    <row r="174" spans="1:5" ht="12.75">
      <c r="A174" t="s">
        <v>61</v>
      </c>
      <c r="E174" s="39" t="s">
        <v>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15464</v>
      </c>
      <c s="41">
        <f>Rekapitulace!C128</f>
      </c>
      <c s="20" t="s">
        <v>0</v>
      </c>
      <c t="s">
        <v>23</v>
      </c>
      <c t="s">
        <v>28</v>
      </c>
    </row>
    <row r="4" spans="1:16" ht="32" customHeight="1">
      <c r="A4" s="24" t="s">
        <v>20</v>
      </c>
      <c s="25" t="s">
        <v>29</v>
      </c>
      <c s="27" t="s">
        <v>15464</v>
      </c>
      <c r="E4" s="26" t="s">
        <v>4877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COUNTIFS(L8:L111,"=0",A8:A111,"P")+COUNTIFS(L8:L111,"",A8:A111,"P")+SUM(Q8:Q111)</f>
      </c>
    </row>
    <row r="8" spans="1:13" ht="12.75">
      <c r="A8" t="s">
        <v>45</v>
      </c>
      <c r="C8" s="28" t="s">
        <v>15592</v>
      </c>
      <c r="E8" s="30" t="s">
        <v>15591</v>
      </c>
      <c r="J8" s="29">
        <f>0+J9+J54</f>
      </c>
      <c s="29">
        <f>0+K9+K54</f>
      </c>
      <c s="29">
        <f>0+L9+L54</f>
      </c>
      <c s="29">
        <f>0+M9+M54</f>
      </c>
    </row>
    <row r="9" spans="1:13" ht="12.75">
      <c r="A9" t="s">
        <v>50</v>
      </c>
      <c r="C9" s="31" t="s">
        <v>15593</v>
      </c>
      <c r="E9" s="33" t="s">
        <v>15594</v>
      </c>
      <c r="J9" s="32">
        <f>0</f>
      </c>
      <c s="32">
        <f>0</f>
      </c>
      <c s="32">
        <f>0+L10+L14+L18+L22+L26+L30+L34+L38+L42+L46+L50</f>
      </c>
      <c s="32">
        <f>0+M10+M14+M18+M22+M26+M30+M34+M38+M42+M46+M50</f>
      </c>
    </row>
    <row r="10" spans="1:16" ht="12.75">
      <c r="A10" t="s">
        <v>53</v>
      </c>
      <c s="34" t="s">
        <v>10211</v>
      </c>
      <c s="34" t="s">
        <v>15595</v>
      </c>
      <c s="35" t="s">
        <v>5</v>
      </c>
      <c s="6" t="s">
        <v>15596</v>
      </c>
      <c s="36" t="s">
        <v>115</v>
      </c>
      <c s="37">
        <v>3</v>
      </c>
      <c s="36">
        <v>0</v>
      </c>
      <c s="36">
        <f>ROUND(G10*H10,6)</f>
      </c>
      <c r="L10" s="38">
        <v>0</v>
      </c>
      <c s="32">
        <f>ROUND(ROUND(L10,2)*ROUND(G10,3),2)</f>
      </c>
      <c s="36" t="s">
        <v>4382</v>
      </c>
      <c>
        <f>(M10*21)/100</f>
      </c>
      <c t="s">
        <v>28</v>
      </c>
    </row>
    <row r="11" spans="1:5" ht="12.75">
      <c r="A11" s="35" t="s">
        <v>58</v>
      </c>
      <c r="E11" s="39" t="s">
        <v>5</v>
      </c>
    </row>
    <row r="12" spans="1:5" ht="12.75">
      <c r="A12" s="35" t="s">
        <v>59</v>
      </c>
      <c r="E12" s="40" t="s">
        <v>5</v>
      </c>
    </row>
    <row r="13" spans="1:5" ht="12.75">
      <c r="A13" t="s">
        <v>61</v>
      </c>
      <c r="E13" s="39" t="s">
        <v>8408</v>
      </c>
    </row>
    <row r="14" spans="1:16" ht="12.75">
      <c r="A14" t="s">
        <v>53</v>
      </c>
      <c s="34" t="s">
        <v>10214</v>
      </c>
      <c s="34" t="s">
        <v>15597</v>
      </c>
      <c s="35" t="s">
        <v>5</v>
      </c>
      <c s="6" t="s">
        <v>15598</v>
      </c>
      <c s="36" t="s">
        <v>115</v>
      </c>
      <c s="37">
        <v>3</v>
      </c>
      <c s="36">
        <v>0</v>
      </c>
      <c s="36">
        <f>ROUND(G14*H14,6)</f>
      </c>
      <c r="L14" s="38">
        <v>0</v>
      </c>
      <c s="32">
        <f>ROUND(ROUND(L14,2)*ROUND(G14,3),2)</f>
      </c>
      <c s="36" t="s">
        <v>4382</v>
      </c>
      <c>
        <f>(M14*21)/100</f>
      </c>
      <c t="s">
        <v>28</v>
      </c>
    </row>
    <row r="15" spans="1:5" ht="12.75">
      <c r="A15" s="35" t="s">
        <v>58</v>
      </c>
      <c r="E15" s="39" t="s">
        <v>5</v>
      </c>
    </row>
    <row r="16" spans="1:5" ht="12.75">
      <c r="A16" s="35" t="s">
        <v>59</v>
      </c>
      <c r="E16" s="40" t="s">
        <v>5</v>
      </c>
    </row>
    <row r="17" spans="1:5" ht="12.75">
      <c r="A17" t="s">
        <v>61</v>
      </c>
      <c r="E17" s="39" t="s">
        <v>8408</v>
      </c>
    </row>
    <row r="18" spans="1:16" ht="25.5">
      <c r="A18" t="s">
        <v>53</v>
      </c>
      <c s="34" t="s">
        <v>10217</v>
      </c>
      <c s="34" t="s">
        <v>15599</v>
      </c>
      <c s="35" t="s">
        <v>5</v>
      </c>
      <c s="6" t="s">
        <v>15600</v>
      </c>
      <c s="36" t="s">
        <v>115</v>
      </c>
      <c s="37">
        <v>1</v>
      </c>
      <c s="36">
        <v>0</v>
      </c>
      <c s="36">
        <f>ROUND(G18*H18,6)</f>
      </c>
      <c r="L18" s="38">
        <v>0</v>
      </c>
      <c s="32">
        <f>ROUND(ROUND(L18,2)*ROUND(G18,3),2)</f>
      </c>
      <c s="36" t="s">
        <v>4382</v>
      </c>
      <c>
        <f>(M18*21)/100</f>
      </c>
      <c t="s">
        <v>28</v>
      </c>
    </row>
    <row r="19" spans="1:5" ht="12.75">
      <c r="A19" s="35" t="s">
        <v>58</v>
      </c>
      <c r="E19" s="39" t="s">
        <v>5</v>
      </c>
    </row>
    <row r="20" spans="1:5" ht="12.75">
      <c r="A20" s="35" t="s">
        <v>59</v>
      </c>
      <c r="E20" s="40" t="s">
        <v>5</v>
      </c>
    </row>
    <row r="21" spans="1:5" ht="12.75">
      <c r="A21" t="s">
        <v>61</v>
      </c>
      <c r="E21" s="39" t="s">
        <v>8408</v>
      </c>
    </row>
    <row r="22" spans="1:16" ht="12.75">
      <c r="A22" t="s">
        <v>53</v>
      </c>
      <c s="34" t="s">
        <v>10219</v>
      </c>
      <c s="34" t="s">
        <v>15601</v>
      </c>
      <c s="35" t="s">
        <v>5</v>
      </c>
      <c s="6" t="s">
        <v>15602</v>
      </c>
      <c s="36" t="s">
        <v>115</v>
      </c>
      <c s="37">
        <v>1</v>
      </c>
      <c s="36">
        <v>0</v>
      </c>
      <c s="36">
        <f>ROUND(G22*H22,6)</f>
      </c>
      <c r="L22" s="38">
        <v>0</v>
      </c>
      <c s="32">
        <f>ROUND(ROUND(L22,2)*ROUND(G22,3),2)</f>
      </c>
      <c s="36" t="s">
        <v>4382</v>
      </c>
      <c>
        <f>(M22*21)/100</f>
      </c>
      <c t="s">
        <v>28</v>
      </c>
    </row>
    <row r="23" spans="1:5" ht="12.75">
      <c r="A23" s="35" t="s">
        <v>58</v>
      </c>
      <c r="E23" s="39" t="s">
        <v>5</v>
      </c>
    </row>
    <row r="24" spans="1:5" ht="12.75">
      <c r="A24" s="35" t="s">
        <v>59</v>
      </c>
      <c r="E24" s="40" t="s">
        <v>5</v>
      </c>
    </row>
    <row r="25" spans="1:5" ht="12.75">
      <c r="A25" t="s">
        <v>61</v>
      </c>
      <c r="E25" s="39" t="s">
        <v>8408</v>
      </c>
    </row>
    <row r="26" spans="1:16" ht="12.75">
      <c r="A26" t="s">
        <v>53</v>
      </c>
      <c s="34" t="s">
        <v>10222</v>
      </c>
      <c s="34" t="s">
        <v>15603</v>
      </c>
      <c s="35" t="s">
        <v>5</v>
      </c>
      <c s="6" t="s">
        <v>15604</v>
      </c>
      <c s="36" t="s">
        <v>115</v>
      </c>
      <c s="37">
        <v>1</v>
      </c>
      <c s="36">
        <v>0</v>
      </c>
      <c s="36">
        <f>ROUND(G26*H26,6)</f>
      </c>
      <c r="L26" s="38">
        <v>0</v>
      </c>
      <c s="32">
        <f>ROUND(ROUND(L26,2)*ROUND(G26,3),2)</f>
      </c>
      <c s="36" t="s">
        <v>4382</v>
      </c>
      <c>
        <f>(M26*21)/100</f>
      </c>
      <c t="s">
        <v>28</v>
      </c>
    </row>
    <row r="27" spans="1:5" ht="12.75">
      <c r="A27" s="35" t="s">
        <v>58</v>
      </c>
      <c r="E27" s="39" t="s">
        <v>5</v>
      </c>
    </row>
    <row r="28" spans="1:5" ht="12.75">
      <c r="A28" s="35" t="s">
        <v>59</v>
      </c>
      <c r="E28" s="40" t="s">
        <v>5</v>
      </c>
    </row>
    <row r="29" spans="1:5" ht="12.75">
      <c r="A29" t="s">
        <v>61</v>
      </c>
      <c r="E29" s="39" t="s">
        <v>8408</v>
      </c>
    </row>
    <row r="30" spans="1:16" ht="12.75">
      <c r="A30" t="s">
        <v>53</v>
      </c>
      <c s="34" t="s">
        <v>10225</v>
      </c>
      <c s="34" t="s">
        <v>15605</v>
      </c>
      <c s="35" t="s">
        <v>5</v>
      </c>
      <c s="6" t="s">
        <v>15606</v>
      </c>
      <c s="36" t="s">
        <v>115</v>
      </c>
      <c s="37">
        <v>1</v>
      </c>
      <c s="36">
        <v>0</v>
      </c>
      <c s="36">
        <f>ROUND(G30*H30,6)</f>
      </c>
      <c r="L30" s="38">
        <v>0</v>
      </c>
      <c s="32">
        <f>ROUND(ROUND(L30,2)*ROUND(G30,3),2)</f>
      </c>
      <c s="36" t="s">
        <v>4382</v>
      </c>
      <c>
        <f>(M30*21)/100</f>
      </c>
      <c t="s">
        <v>28</v>
      </c>
    </row>
    <row r="31" spans="1:5" ht="12.75">
      <c r="A31" s="35" t="s">
        <v>58</v>
      </c>
      <c r="E31" s="39" t="s">
        <v>5</v>
      </c>
    </row>
    <row r="32" spans="1:5" ht="12.75">
      <c r="A32" s="35" t="s">
        <v>59</v>
      </c>
      <c r="E32" s="40" t="s">
        <v>5</v>
      </c>
    </row>
    <row r="33" spans="1:5" ht="12.75">
      <c r="A33" t="s">
        <v>61</v>
      </c>
      <c r="E33" s="39" t="s">
        <v>8408</v>
      </c>
    </row>
    <row r="34" spans="1:16" ht="12.75">
      <c r="A34" t="s">
        <v>53</v>
      </c>
      <c s="34" t="s">
        <v>10228</v>
      </c>
      <c s="34" t="s">
        <v>15607</v>
      </c>
      <c s="35" t="s">
        <v>5</v>
      </c>
      <c s="6" t="s">
        <v>15608</v>
      </c>
      <c s="36" t="s">
        <v>115</v>
      </c>
      <c s="37">
        <v>1</v>
      </c>
      <c s="36">
        <v>0</v>
      </c>
      <c s="36">
        <f>ROUND(G34*H34,6)</f>
      </c>
      <c r="L34" s="38">
        <v>0</v>
      </c>
      <c s="32">
        <f>ROUND(ROUND(L34,2)*ROUND(G34,3),2)</f>
      </c>
      <c s="36" t="s">
        <v>4382</v>
      </c>
      <c>
        <f>(M34*21)/100</f>
      </c>
      <c t="s">
        <v>28</v>
      </c>
    </row>
    <row r="35" spans="1:5" ht="12.75">
      <c r="A35" s="35" t="s">
        <v>58</v>
      </c>
      <c r="E35" s="39" t="s">
        <v>5</v>
      </c>
    </row>
    <row r="36" spans="1:5" ht="12.75">
      <c r="A36" s="35" t="s">
        <v>59</v>
      </c>
      <c r="E36" s="40" t="s">
        <v>5</v>
      </c>
    </row>
    <row r="37" spans="1:5" ht="12.75">
      <c r="A37" t="s">
        <v>61</v>
      </c>
      <c r="E37" s="39" t="s">
        <v>8408</v>
      </c>
    </row>
    <row r="38" spans="1:16" ht="12.75">
      <c r="A38" t="s">
        <v>53</v>
      </c>
      <c s="34" t="s">
        <v>10231</v>
      </c>
      <c s="34" t="s">
        <v>15609</v>
      </c>
      <c s="35" t="s">
        <v>5</v>
      </c>
      <c s="6" t="s">
        <v>15610</v>
      </c>
      <c s="36" t="s">
        <v>115</v>
      </c>
      <c s="37">
        <v>1</v>
      </c>
      <c s="36">
        <v>0</v>
      </c>
      <c s="36">
        <f>ROUND(G38*H38,6)</f>
      </c>
      <c r="L38" s="38">
        <v>0</v>
      </c>
      <c s="32">
        <f>ROUND(ROUND(L38,2)*ROUND(G38,3),2)</f>
      </c>
      <c s="36" t="s">
        <v>4382</v>
      </c>
      <c>
        <f>(M38*21)/100</f>
      </c>
      <c t="s">
        <v>28</v>
      </c>
    </row>
    <row r="39" spans="1:5" ht="12.75">
      <c r="A39" s="35" t="s">
        <v>58</v>
      </c>
      <c r="E39" s="39" t="s">
        <v>5</v>
      </c>
    </row>
    <row r="40" spans="1:5" ht="12.75">
      <c r="A40" s="35" t="s">
        <v>59</v>
      </c>
      <c r="E40" s="40" t="s">
        <v>5</v>
      </c>
    </row>
    <row r="41" spans="1:5" ht="12.75">
      <c r="A41" t="s">
        <v>61</v>
      </c>
      <c r="E41" s="39" t="s">
        <v>8408</v>
      </c>
    </row>
    <row r="42" spans="1:16" ht="12.75">
      <c r="A42" t="s">
        <v>53</v>
      </c>
      <c s="34" t="s">
        <v>10233</v>
      </c>
      <c s="34" t="s">
        <v>15611</v>
      </c>
      <c s="35" t="s">
        <v>5</v>
      </c>
      <c s="6" t="s">
        <v>15612</v>
      </c>
      <c s="36" t="s">
        <v>115</v>
      </c>
      <c s="37">
        <v>1</v>
      </c>
      <c s="36">
        <v>0</v>
      </c>
      <c s="36">
        <f>ROUND(G42*H42,6)</f>
      </c>
      <c r="L42" s="38">
        <v>0</v>
      </c>
      <c s="32">
        <f>ROUND(ROUND(L42,2)*ROUND(G42,3),2)</f>
      </c>
      <c s="36" t="s">
        <v>4382</v>
      </c>
      <c>
        <f>(M42*21)/100</f>
      </c>
      <c t="s">
        <v>28</v>
      </c>
    </row>
    <row r="43" spans="1:5" ht="12.75">
      <c r="A43" s="35" t="s">
        <v>58</v>
      </c>
      <c r="E43" s="39" t="s">
        <v>5</v>
      </c>
    </row>
    <row r="44" spans="1:5" ht="12.75">
      <c r="A44" s="35" t="s">
        <v>59</v>
      </c>
      <c r="E44" s="40" t="s">
        <v>5</v>
      </c>
    </row>
    <row r="45" spans="1:5" ht="12.75">
      <c r="A45" t="s">
        <v>61</v>
      </c>
      <c r="E45" s="39" t="s">
        <v>8408</v>
      </c>
    </row>
    <row r="46" spans="1:16" ht="12.75">
      <c r="A46" t="s">
        <v>53</v>
      </c>
      <c s="34" t="s">
        <v>10236</v>
      </c>
      <c s="34" t="s">
        <v>15613</v>
      </c>
      <c s="35" t="s">
        <v>5</v>
      </c>
      <c s="6" t="s">
        <v>15614</v>
      </c>
      <c s="36" t="s">
        <v>115</v>
      </c>
      <c s="37">
        <v>4</v>
      </c>
      <c s="36">
        <v>0</v>
      </c>
      <c s="36">
        <f>ROUND(G46*H46,6)</f>
      </c>
      <c r="L46" s="38">
        <v>0</v>
      </c>
      <c s="32">
        <f>ROUND(ROUND(L46,2)*ROUND(G46,3),2)</f>
      </c>
      <c s="36" t="s">
        <v>4382</v>
      </c>
      <c>
        <f>(M46*21)/100</f>
      </c>
      <c t="s">
        <v>28</v>
      </c>
    </row>
    <row r="47" spans="1:5" ht="12.75">
      <c r="A47" s="35" t="s">
        <v>58</v>
      </c>
      <c r="E47" s="39" t="s">
        <v>5</v>
      </c>
    </row>
    <row r="48" spans="1:5" ht="12.75">
      <c r="A48" s="35" t="s">
        <v>59</v>
      </c>
      <c r="E48" s="40" t="s">
        <v>5</v>
      </c>
    </row>
    <row r="49" spans="1:5" ht="12.75">
      <c r="A49" t="s">
        <v>61</v>
      </c>
      <c r="E49" s="39" t="s">
        <v>8408</v>
      </c>
    </row>
    <row r="50" spans="1:16" ht="12.75">
      <c r="A50" t="s">
        <v>53</v>
      </c>
      <c s="34" t="s">
        <v>10238</v>
      </c>
      <c s="34" t="s">
        <v>15615</v>
      </c>
      <c s="35" t="s">
        <v>5</v>
      </c>
      <c s="6" t="s">
        <v>15616</v>
      </c>
      <c s="36" t="s">
        <v>115</v>
      </c>
      <c s="37">
        <v>1</v>
      </c>
      <c s="36">
        <v>0</v>
      </c>
      <c s="36">
        <f>ROUND(G50*H50,6)</f>
      </c>
      <c r="L50" s="38">
        <v>0</v>
      </c>
      <c s="32">
        <f>ROUND(ROUND(L50,2)*ROUND(G50,3),2)</f>
      </c>
      <c s="36" t="s">
        <v>4382</v>
      </c>
      <c>
        <f>(M50*21)/100</f>
      </c>
      <c t="s">
        <v>28</v>
      </c>
    </row>
    <row r="51" spans="1:5" ht="12.75">
      <c r="A51" s="35" t="s">
        <v>58</v>
      </c>
      <c r="E51" s="39" t="s">
        <v>5</v>
      </c>
    </row>
    <row r="52" spans="1:5" ht="12.75">
      <c r="A52" s="35" t="s">
        <v>59</v>
      </c>
      <c r="E52" s="40" t="s">
        <v>5</v>
      </c>
    </row>
    <row r="53" spans="1:5" ht="12.75">
      <c r="A53" t="s">
        <v>61</v>
      </c>
      <c r="E53" s="39" t="s">
        <v>8408</v>
      </c>
    </row>
    <row r="54" spans="1:13" ht="12.75">
      <c r="A54" t="s">
        <v>50</v>
      </c>
      <c r="C54" s="31" t="s">
        <v>15617</v>
      </c>
      <c r="E54" s="33" t="s">
        <v>15618</v>
      </c>
      <c r="J54" s="32">
        <f>0</f>
      </c>
      <c s="32">
        <f>0</f>
      </c>
      <c s="32">
        <f>0+L55+L59+L63+L67+L71+L75+L79+L83+L87+L91+L95+L99+L103+L107+L111</f>
      </c>
      <c s="32">
        <f>0+M55+M59+M63+M67+M71+M75+M79+M83+M87+M91+M95+M99+M103+M107+M111</f>
      </c>
    </row>
    <row r="55" spans="1:16" ht="25.5">
      <c r="A55" t="s">
        <v>53</v>
      </c>
      <c s="34" t="s">
        <v>15619</v>
      </c>
      <c s="34" t="s">
        <v>15088</v>
      </c>
      <c s="35" t="s">
        <v>51</v>
      </c>
      <c s="6" t="s">
        <v>15620</v>
      </c>
      <c s="36" t="s">
        <v>115</v>
      </c>
      <c s="37">
        <v>1</v>
      </c>
      <c s="36">
        <v>0</v>
      </c>
      <c s="36">
        <f>ROUND(G55*H55,6)</f>
      </c>
      <c r="L55" s="38">
        <v>0</v>
      </c>
      <c s="32">
        <f>ROUND(ROUND(L55,2)*ROUND(G55,3),2)</f>
      </c>
      <c s="36" t="s">
        <v>4382</v>
      </c>
      <c>
        <f>(M55*21)/100</f>
      </c>
      <c t="s">
        <v>28</v>
      </c>
    </row>
    <row r="56" spans="1:5" ht="12.75">
      <c r="A56" s="35" t="s">
        <v>58</v>
      </c>
      <c r="E56" s="39" t="s">
        <v>5</v>
      </c>
    </row>
    <row r="57" spans="1:5" ht="12.75">
      <c r="A57" s="35" t="s">
        <v>59</v>
      </c>
      <c r="E57" s="40" t="s">
        <v>10029</v>
      </c>
    </row>
    <row r="58" spans="1:5" ht="12.75">
      <c r="A58" t="s">
        <v>61</v>
      </c>
      <c r="E58" s="39" t="s">
        <v>8408</v>
      </c>
    </row>
    <row r="59" spans="1:16" ht="25.5">
      <c r="A59" t="s">
        <v>53</v>
      </c>
      <c s="34" t="s">
        <v>15621</v>
      </c>
      <c s="34" t="s">
        <v>15622</v>
      </c>
      <c s="35" t="s">
        <v>51</v>
      </c>
      <c s="6" t="s">
        <v>15623</v>
      </c>
      <c s="36" t="s">
        <v>3844</v>
      </c>
      <c s="37">
        <v>1</v>
      </c>
      <c s="36">
        <v>0</v>
      </c>
      <c s="36">
        <f>ROUND(G59*H59,6)</f>
      </c>
      <c r="L59" s="38">
        <v>0</v>
      </c>
      <c s="32">
        <f>ROUND(ROUND(L59,2)*ROUND(G59,3),2)</f>
      </c>
      <c s="36" t="s">
        <v>4382</v>
      </c>
      <c>
        <f>(M59*21)/100</f>
      </c>
      <c t="s">
        <v>28</v>
      </c>
    </row>
    <row r="60" spans="1:5" ht="12.75">
      <c r="A60" s="35" t="s">
        <v>58</v>
      </c>
      <c r="E60" s="39" t="s">
        <v>5</v>
      </c>
    </row>
    <row r="61" spans="1:5" ht="12.75">
      <c r="A61" s="35" t="s">
        <v>59</v>
      </c>
      <c r="E61" s="40" t="s">
        <v>10029</v>
      </c>
    </row>
    <row r="62" spans="1:5" ht="12.75">
      <c r="A62" t="s">
        <v>61</v>
      </c>
      <c r="E62" s="39" t="s">
        <v>8408</v>
      </c>
    </row>
    <row r="63" spans="1:16" ht="25.5">
      <c r="A63" t="s">
        <v>53</v>
      </c>
      <c s="34" t="s">
        <v>15624</v>
      </c>
      <c s="34" t="s">
        <v>15625</v>
      </c>
      <c s="35" t="s">
        <v>51</v>
      </c>
      <c s="6" t="s">
        <v>15626</v>
      </c>
      <c s="36" t="s">
        <v>115</v>
      </c>
      <c s="37">
        <v>1</v>
      </c>
      <c s="36">
        <v>0</v>
      </c>
      <c s="36">
        <f>ROUND(G63*H63,6)</f>
      </c>
      <c r="L63" s="38">
        <v>0</v>
      </c>
      <c s="32">
        <f>ROUND(ROUND(L63,2)*ROUND(G63,3),2)</f>
      </c>
      <c s="36" t="s">
        <v>4382</v>
      </c>
      <c>
        <f>(M63*21)/100</f>
      </c>
      <c t="s">
        <v>28</v>
      </c>
    </row>
    <row r="64" spans="1:5" ht="12.75">
      <c r="A64" s="35" t="s">
        <v>58</v>
      </c>
      <c r="E64" s="39" t="s">
        <v>5</v>
      </c>
    </row>
    <row r="65" spans="1:5" ht="12.75">
      <c r="A65" s="35" t="s">
        <v>59</v>
      </c>
      <c r="E65" s="40" t="s">
        <v>10029</v>
      </c>
    </row>
    <row r="66" spans="1:5" ht="12.75">
      <c r="A66" t="s">
        <v>61</v>
      </c>
      <c r="E66" s="39" t="s">
        <v>8408</v>
      </c>
    </row>
    <row r="67" spans="1:16" ht="25.5">
      <c r="A67" t="s">
        <v>53</v>
      </c>
      <c s="34" t="s">
        <v>15627</v>
      </c>
      <c s="34" t="s">
        <v>15628</v>
      </c>
      <c s="35" t="s">
        <v>51</v>
      </c>
      <c s="6" t="s">
        <v>15629</v>
      </c>
      <c s="36" t="s">
        <v>115</v>
      </c>
      <c s="37">
        <v>1</v>
      </c>
      <c s="36">
        <v>0</v>
      </c>
      <c s="36">
        <f>ROUND(G67*H67,6)</f>
      </c>
      <c r="L67" s="38">
        <v>0</v>
      </c>
      <c s="32">
        <f>ROUND(ROUND(L67,2)*ROUND(G67,3),2)</f>
      </c>
      <c s="36" t="s">
        <v>4382</v>
      </c>
      <c>
        <f>(M67*21)/100</f>
      </c>
      <c t="s">
        <v>28</v>
      </c>
    </row>
    <row r="68" spans="1:5" ht="12.75">
      <c r="A68" s="35" t="s">
        <v>58</v>
      </c>
      <c r="E68" s="39" t="s">
        <v>5</v>
      </c>
    </row>
    <row r="69" spans="1:5" ht="12.75">
      <c r="A69" s="35" t="s">
        <v>59</v>
      </c>
      <c r="E69" s="40" t="s">
        <v>10029</v>
      </c>
    </row>
    <row r="70" spans="1:5" ht="12.75">
      <c r="A70" t="s">
        <v>61</v>
      </c>
      <c r="E70" s="39" t="s">
        <v>8408</v>
      </c>
    </row>
    <row r="71" spans="1:16" ht="25.5">
      <c r="A71" t="s">
        <v>53</v>
      </c>
      <c s="34" t="s">
        <v>15630</v>
      </c>
      <c s="34" t="s">
        <v>15631</v>
      </c>
      <c s="35" t="s">
        <v>51</v>
      </c>
      <c s="6" t="s">
        <v>15632</v>
      </c>
      <c s="36" t="s">
        <v>115</v>
      </c>
      <c s="37">
        <v>22</v>
      </c>
      <c s="36">
        <v>0</v>
      </c>
      <c s="36">
        <f>ROUND(G71*H71,6)</f>
      </c>
      <c r="L71" s="38">
        <v>0</v>
      </c>
      <c s="32">
        <f>ROUND(ROUND(L71,2)*ROUND(G71,3),2)</f>
      </c>
      <c s="36" t="s">
        <v>4382</v>
      </c>
      <c>
        <f>(M71*21)/100</f>
      </c>
      <c t="s">
        <v>28</v>
      </c>
    </row>
    <row r="72" spans="1:5" ht="12.75">
      <c r="A72" s="35" t="s">
        <v>58</v>
      </c>
      <c r="E72" s="39" t="s">
        <v>5</v>
      </c>
    </row>
    <row r="73" spans="1:5" ht="12.75">
      <c r="A73" s="35" t="s">
        <v>59</v>
      </c>
      <c r="E73" s="40" t="s">
        <v>10073</v>
      </c>
    </row>
    <row r="74" spans="1:5" ht="12.75">
      <c r="A74" t="s">
        <v>61</v>
      </c>
      <c r="E74" s="39" t="s">
        <v>8408</v>
      </c>
    </row>
    <row r="75" spans="1:16" ht="25.5">
      <c r="A75" t="s">
        <v>53</v>
      </c>
      <c s="34" t="s">
        <v>15633</v>
      </c>
      <c s="34" t="s">
        <v>15634</v>
      </c>
      <c s="35" t="s">
        <v>51</v>
      </c>
      <c s="6" t="s">
        <v>15635</v>
      </c>
      <c s="36" t="s">
        <v>115</v>
      </c>
      <c s="37">
        <v>1</v>
      </c>
      <c s="36">
        <v>0</v>
      </c>
      <c s="36">
        <f>ROUND(G75*H75,6)</f>
      </c>
      <c r="L75" s="38">
        <v>0</v>
      </c>
      <c s="32">
        <f>ROUND(ROUND(L75,2)*ROUND(G75,3),2)</f>
      </c>
      <c s="36" t="s">
        <v>4382</v>
      </c>
      <c>
        <f>(M75*21)/100</f>
      </c>
      <c t="s">
        <v>28</v>
      </c>
    </row>
    <row r="76" spans="1:5" ht="12.75">
      <c r="A76" s="35" t="s">
        <v>58</v>
      </c>
      <c r="E76" s="39" t="s">
        <v>5</v>
      </c>
    </row>
    <row r="77" spans="1:5" ht="12.75">
      <c r="A77" s="35" t="s">
        <v>59</v>
      </c>
      <c r="E77" s="40" t="s">
        <v>10029</v>
      </c>
    </row>
    <row r="78" spans="1:5" ht="12.75">
      <c r="A78" t="s">
        <v>61</v>
      </c>
      <c r="E78" s="39" t="s">
        <v>8408</v>
      </c>
    </row>
    <row r="79" spans="1:16" ht="25.5">
      <c r="A79" t="s">
        <v>53</v>
      </c>
      <c s="34" t="s">
        <v>15636</v>
      </c>
      <c s="34" t="s">
        <v>15637</v>
      </c>
      <c s="35" t="s">
        <v>51</v>
      </c>
      <c s="6" t="s">
        <v>15638</v>
      </c>
      <c s="36" t="s">
        <v>3844</v>
      </c>
      <c s="37">
        <v>1</v>
      </c>
      <c s="36">
        <v>0</v>
      </c>
      <c s="36">
        <f>ROUND(G79*H79,6)</f>
      </c>
      <c r="L79" s="38">
        <v>0</v>
      </c>
      <c s="32">
        <f>ROUND(ROUND(L79,2)*ROUND(G79,3),2)</f>
      </c>
      <c s="36" t="s">
        <v>4382</v>
      </c>
      <c>
        <f>(M79*21)/100</f>
      </c>
      <c t="s">
        <v>28</v>
      </c>
    </row>
    <row r="80" spans="1:5" ht="12.75">
      <c r="A80" s="35" t="s">
        <v>58</v>
      </c>
      <c r="E80" s="39" t="s">
        <v>5</v>
      </c>
    </row>
    <row r="81" spans="1:5" ht="12.75">
      <c r="A81" s="35" t="s">
        <v>59</v>
      </c>
      <c r="E81" s="40" t="s">
        <v>10029</v>
      </c>
    </row>
    <row r="82" spans="1:5" ht="12.75">
      <c r="A82" t="s">
        <v>61</v>
      </c>
      <c r="E82" s="39" t="s">
        <v>8408</v>
      </c>
    </row>
    <row r="83" spans="1:16" ht="25.5">
      <c r="A83" t="s">
        <v>53</v>
      </c>
      <c s="34" t="s">
        <v>15639</v>
      </c>
      <c s="34" t="s">
        <v>15640</v>
      </c>
      <c s="35" t="s">
        <v>51</v>
      </c>
      <c s="6" t="s">
        <v>15641</v>
      </c>
      <c s="36" t="s">
        <v>3844</v>
      </c>
      <c s="37">
        <v>1</v>
      </c>
      <c s="36">
        <v>0</v>
      </c>
      <c s="36">
        <f>ROUND(G83*H83,6)</f>
      </c>
      <c r="L83" s="38">
        <v>0</v>
      </c>
      <c s="32">
        <f>ROUND(ROUND(L83,2)*ROUND(G83,3),2)</f>
      </c>
      <c s="36" t="s">
        <v>4382</v>
      </c>
      <c>
        <f>(M83*21)/100</f>
      </c>
      <c t="s">
        <v>28</v>
      </c>
    </row>
    <row r="84" spans="1:5" ht="12.75">
      <c r="A84" s="35" t="s">
        <v>58</v>
      </c>
      <c r="E84" s="39" t="s">
        <v>5</v>
      </c>
    </row>
    <row r="85" spans="1:5" ht="12.75">
      <c r="A85" s="35" t="s">
        <v>59</v>
      </c>
      <c r="E85" s="40" t="s">
        <v>10029</v>
      </c>
    </row>
    <row r="86" spans="1:5" ht="12.75">
      <c r="A86" t="s">
        <v>61</v>
      </c>
      <c r="E86" s="39" t="s">
        <v>8408</v>
      </c>
    </row>
    <row r="87" spans="1:16" ht="25.5">
      <c r="A87" t="s">
        <v>53</v>
      </c>
      <c s="34" t="s">
        <v>15642</v>
      </c>
      <c s="34" t="s">
        <v>15643</v>
      </c>
      <c s="35" t="s">
        <v>51</v>
      </c>
      <c s="6" t="s">
        <v>15644</v>
      </c>
      <c s="36" t="s">
        <v>3844</v>
      </c>
      <c s="37">
        <v>1</v>
      </c>
      <c s="36">
        <v>0</v>
      </c>
      <c s="36">
        <f>ROUND(G87*H87,6)</f>
      </c>
      <c r="L87" s="38">
        <v>0</v>
      </c>
      <c s="32">
        <f>ROUND(ROUND(L87,2)*ROUND(G87,3),2)</f>
      </c>
      <c s="36" t="s">
        <v>4382</v>
      </c>
      <c>
        <f>(M87*21)/100</f>
      </c>
      <c t="s">
        <v>28</v>
      </c>
    </row>
    <row r="88" spans="1:5" ht="12.75">
      <c r="A88" s="35" t="s">
        <v>58</v>
      </c>
      <c r="E88" s="39" t="s">
        <v>5</v>
      </c>
    </row>
    <row r="89" spans="1:5" ht="12.75">
      <c r="A89" s="35" t="s">
        <v>59</v>
      </c>
      <c r="E89" s="40" t="s">
        <v>10029</v>
      </c>
    </row>
    <row r="90" spans="1:5" ht="12.75">
      <c r="A90" t="s">
        <v>61</v>
      </c>
      <c r="E90" s="39" t="s">
        <v>8408</v>
      </c>
    </row>
    <row r="91" spans="1:16" ht="25.5">
      <c r="A91" t="s">
        <v>53</v>
      </c>
      <c s="34" t="s">
        <v>15645</v>
      </c>
      <c s="34" t="s">
        <v>15646</v>
      </c>
      <c s="35" t="s">
        <v>51</v>
      </c>
      <c s="6" t="s">
        <v>15647</v>
      </c>
      <c s="36" t="s">
        <v>3844</v>
      </c>
      <c s="37">
        <v>1</v>
      </c>
      <c s="36">
        <v>0</v>
      </c>
      <c s="36">
        <f>ROUND(G91*H91,6)</f>
      </c>
      <c r="L91" s="38">
        <v>0</v>
      </c>
      <c s="32">
        <f>ROUND(ROUND(L91,2)*ROUND(G91,3),2)</f>
      </c>
      <c s="36" t="s">
        <v>4382</v>
      </c>
      <c>
        <f>(M91*21)/100</f>
      </c>
      <c t="s">
        <v>28</v>
      </c>
    </row>
    <row r="92" spans="1:5" ht="12.75">
      <c r="A92" s="35" t="s">
        <v>58</v>
      </c>
      <c r="E92" s="39" t="s">
        <v>5</v>
      </c>
    </row>
    <row r="93" spans="1:5" ht="12.75">
      <c r="A93" s="35" t="s">
        <v>59</v>
      </c>
      <c r="E93" s="40" t="s">
        <v>10029</v>
      </c>
    </row>
    <row r="94" spans="1:5" ht="12.75">
      <c r="A94" t="s">
        <v>61</v>
      </c>
      <c r="E94" s="39" t="s">
        <v>8408</v>
      </c>
    </row>
    <row r="95" spans="1:16" ht="25.5">
      <c r="A95" t="s">
        <v>53</v>
      </c>
      <c s="34" t="s">
        <v>15648</v>
      </c>
      <c s="34" t="s">
        <v>15649</v>
      </c>
      <c s="35" t="s">
        <v>51</v>
      </c>
      <c s="6" t="s">
        <v>15650</v>
      </c>
      <c s="36" t="s">
        <v>3844</v>
      </c>
      <c s="37">
        <v>1</v>
      </c>
      <c s="36">
        <v>0</v>
      </c>
      <c s="36">
        <f>ROUND(G95*H95,6)</f>
      </c>
      <c r="L95" s="38">
        <v>0</v>
      </c>
      <c s="32">
        <f>ROUND(ROUND(L95,2)*ROUND(G95,3),2)</f>
      </c>
      <c s="36" t="s">
        <v>4382</v>
      </c>
      <c>
        <f>(M95*21)/100</f>
      </c>
      <c t="s">
        <v>28</v>
      </c>
    </row>
    <row r="96" spans="1:5" ht="12.75">
      <c r="A96" s="35" t="s">
        <v>58</v>
      </c>
      <c r="E96" s="39" t="s">
        <v>5</v>
      </c>
    </row>
    <row r="97" spans="1:5" ht="12.75">
      <c r="A97" s="35" t="s">
        <v>59</v>
      </c>
      <c r="E97" s="40" t="s">
        <v>10029</v>
      </c>
    </row>
    <row r="98" spans="1:5" ht="12.75">
      <c r="A98" t="s">
        <v>61</v>
      </c>
      <c r="E98" s="39" t="s">
        <v>8408</v>
      </c>
    </row>
    <row r="99" spans="1:16" ht="25.5">
      <c r="A99" t="s">
        <v>53</v>
      </c>
      <c s="34" t="s">
        <v>15651</v>
      </c>
      <c s="34" t="s">
        <v>15652</v>
      </c>
      <c s="35" t="s">
        <v>51</v>
      </c>
      <c s="6" t="s">
        <v>15653</v>
      </c>
      <c s="36" t="s">
        <v>3844</v>
      </c>
      <c s="37">
        <v>1</v>
      </c>
      <c s="36">
        <v>0</v>
      </c>
      <c s="36">
        <f>ROUND(G99*H99,6)</f>
      </c>
      <c r="L99" s="38">
        <v>0</v>
      </c>
      <c s="32">
        <f>ROUND(ROUND(L99,2)*ROUND(G99,3),2)</f>
      </c>
      <c s="36" t="s">
        <v>4382</v>
      </c>
      <c>
        <f>(M99*21)/100</f>
      </c>
      <c t="s">
        <v>28</v>
      </c>
    </row>
    <row r="100" spans="1:5" ht="12.75">
      <c r="A100" s="35" t="s">
        <v>58</v>
      </c>
      <c r="E100" s="39" t="s">
        <v>5</v>
      </c>
    </row>
    <row r="101" spans="1:5" ht="12.75">
      <c r="A101" s="35" t="s">
        <v>59</v>
      </c>
      <c r="E101" s="40" t="s">
        <v>10029</v>
      </c>
    </row>
    <row r="102" spans="1:5" ht="12.75">
      <c r="A102" t="s">
        <v>61</v>
      </c>
      <c r="E102" s="39" t="s">
        <v>8408</v>
      </c>
    </row>
    <row r="103" spans="1:16" ht="25.5">
      <c r="A103" t="s">
        <v>53</v>
      </c>
      <c s="34" t="s">
        <v>15654</v>
      </c>
      <c s="34" t="s">
        <v>15655</v>
      </c>
      <c s="35" t="s">
        <v>51</v>
      </c>
      <c s="6" t="s">
        <v>15656</v>
      </c>
      <c s="36" t="s">
        <v>3844</v>
      </c>
      <c s="37">
        <v>1</v>
      </c>
      <c s="36">
        <v>0</v>
      </c>
      <c s="36">
        <f>ROUND(G103*H103,6)</f>
      </c>
      <c r="L103" s="38">
        <v>0</v>
      </c>
      <c s="32">
        <f>ROUND(ROUND(L103,2)*ROUND(G103,3),2)</f>
      </c>
      <c s="36" t="s">
        <v>4382</v>
      </c>
      <c>
        <f>(M103*21)/100</f>
      </c>
      <c t="s">
        <v>28</v>
      </c>
    </row>
    <row r="104" spans="1:5" ht="12.75">
      <c r="A104" s="35" t="s">
        <v>58</v>
      </c>
      <c r="E104" s="39" t="s">
        <v>5</v>
      </c>
    </row>
    <row r="105" spans="1:5" ht="12.75">
      <c r="A105" s="35" t="s">
        <v>59</v>
      </c>
      <c r="E105" s="40" t="s">
        <v>10029</v>
      </c>
    </row>
    <row r="106" spans="1:5" ht="12.75">
      <c r="A106" t="s">
        <v>61</v>
      </c>
      <c r="E106" s="39" t="s">
        <v>8408</v>
      </c>
    </row>
    <row r="107" spans="1:16" ht="25.5">
      <c r="A107" t="s">
        <v>53</v>
      </c>
      <c s="34" t="s">
        <v>15657</v>
      </c>
      <c s="34" t="s">
        <v>15658</v>
      </c>
      <c s="35" t="s">
        <v>51</v>
      </c>
      <c s="6" t="s">
        <v>15659</v>
      </c>
      <c s="36" t="s">
        <v>115</v>
      </c>
      <c s="37">
        <v>100</v>
      </c>
      <c s="36">
        <v>0</v>
      </c>
      <c s="36">
        <f>ROUND(G107*H107,6)</f>
      </c>
      <c r="L107" s="38">
        <v>0</v>
      </c>
      <c s="32">
        <f>ROUND(ROUND(L107,2)*ROUND(G107,3),2)</f>
      </c>
      <c s="36" t="s">
        <v>4382</v>
      </c>
      <c>
        <f>(M107*21)/100</f>
      </c>
      <c t="s">
        <v>28</v>
      </c>
    </row>
    <row r="108" spans="1:5" ht="12.75">
      <c r="A108" s="35" t="s">
        <v>58</v>
      </c>
      <c r="E108" s="39" t="s">
        <v>5</v>
      </c>
    </row>
    <row r="109" spans="1:5" ht="12.75">
      <c r="A109" s="35" t="s">
        <v>59</v>
      </c>
      <c r="E109" s="40" t="s">
        <v>11105</v>
      </c>
    </row>
    <row r="110" spans="1:5" ht="12.75">
      <c r="A110" t="s">
        <v>61</v>
      </c>
      <c r="E110" s="39" t="s">
        <v>8408</v>
      </c>
    </row>
    <row r="111" spans="1:16" ht="12.75">
      <c r="A111" t="s">
        <v>53</v>
      </c>
      <c s="34" t="s">
        <v>15660</v>
      </c>
      <c s="34" t="s">
        <v>15661</v>
      </c>
      <c s="35" t="s">
        <v>51</v>
      </c>
      <c s="6" t="s">
        <v>15662</v>
      </c>
      <c s="36" t="s">
        <v>3844</v>
      </c>
      <c s="37">
        <v>1</v>
      </c>
      <c s="36">
        <v>0</v>
      </c>
      <c s="36">
        <f>ROUND(G111*H111,6)</f>
      </c>
      <c r="L111" s="38">
        <v>0</v>
      </c>
      <c s="32">
        <f>ROUND(ROUND(L111,2)*ROUND(G111,3),2)</f>
      </c>
      <c s="36" t="s">
        <v>4382</v>
      </c>
      <c>
        <f>(M111*21)/100</f>
      </c>
      <c t="s">
        <v>28</v>
      </c>
    </row>
    <row r="112" spans="1:5" ht="12.75">
      <c r="A112" s="35" t="s">
        <v>58</v>
      </c>
      <c r="E112" s="39" t="s">
        <v>5</v>
      </c>
    </row>
    <row r="113" spans="1:5" ht="12.75">
      <c r="A113" s="35" t="s">
        <v>59</v>
      </c>
      <c r="E113" s="40" t="s">
        <v>10029</v>
      </c>
    </row>
    <row r="114" spans="1:5" ht="12.75">
      <c r="A114" t="s">
        <v>61</v>
      </c>
      <c r="E114" s="39" t="s">
        <v>8408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15663</v>
      </c>
      <c s="41">
        <f>Rekapitulace!C132</f>
      </c>
      <c s="20" t="s">
        <v>0</v>
      </c>
      <c t="s">
        <v>23</v>
      </c>
      <c t="s">
        <v>28</v>
      </c>
    </row>
    <row r="4" spans="1:16" ht="32" customHeight="1">
      <c r="A4" s="24" t="s">
        <v>20</v>
      </c>
      <c s="25" t="s">
        <v>29</v>
      </c>
      <c s="27" t="s">
        <v>15663</v>
      </c>
      <c r="E4" s="26" t="s">
        <v>15664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COUNTIFS(L8:L68,"=0",A8:A68,"P")+COUNTIFS(L8:L68,"",A8:A68,"P")+SUM(Q8:Q68)</f>
      </c>
    </row>
    <row r="8" spans="1:13" ht="12.75">
      <c r="A8" t="s">
        <v>45</v>
      </c>
      <c r="C8" s="28" t="s">
        <v>15667</v>
      </c>
      <c r="E8" s="30" t="s">
        <v>15666</v>
      </c>
      <c r="J8" s="29">
        <f>0+J9+J18+J35</f>
      </c>
      <c s="29">
        <f>0+K9+K18+K35</f>
      </c>
      <c s="29">
        <f>0+L9+L18+L35</f>
      </c>
      <c s="29">
        <f>0+M9+M18+M35</f>
      </c>
    </row>
    <row r="9" spans="1:13" ht="12.75">
      <c r="A9" t="s">
        <v>50</v>
      </c>
      <c r="C9" s="31" t="s">
        <v>3840</v>
      </c>
      <c r="E9" s="33" t="s">
        <v>15668</v>
      </c>
      <c r="J9" s="32">
        <f>0</f>
      </c>
      <c s="32">
        <f>0</f>
      </c>
      <c s="32">
        <f>0+L10+L14</f>
      </c>
      <c s="32">
        <f>0+M10+M14</f>
      </c>
    </row>
    <row r="10" spans="1:16" ht="25.5">
      <c r="A10" t="s">
        <v>53</v>
      </c>
      <c s="34" t="s">
        <v>100</v>
      </c>
      <c s="34" t="s">
        <v>7009</v>
      </c>
      <c s="35" t="s">
        <v>5</v>
      </c>
      <c s="6" t="s">
        <v>15669</v>
      </c>
      <c s="36" t="s">
        <v>15670</v>
      </c>
      <c s="37">
        <v>40</v>
      </c>
      <c s="36">
        <v>0</v>
      </c>
      <c s="36">
        <f>ROUND(G10*H10,6)</f>
      </c>
      <c r="L10" s="38">
        <v>0</v>
      </c>
      <c s="32">
        <f>ROUND(ROUND(L10,2)*ROUND(G10,3),2)</f>
      </c>
      <c s="36" t="s">
        <v>2163</v>
      </c>
      <c>
        <f>(M10*21)/100</f>
      </c>
      <c t="s">
        <v>28</v>
      </c>
    </row>
    <row r="11" spans="1:5" ht="102">
      <c r="A11" s="35" t="s">
        <v>58</v>
      </c>
      <c r="E11" s="39" t="s">
        <v>15671</v>
      </c>
    </row>
    <row r="12" spans="1:5" ht="12.75">
      <c r="A12" s="35" t="s">
        <v>59</v>
      </c>
      <c r="E12" s="40" t="s">
        <v>5</v>
      </c>
    </row>
    <row r="13" spans="1:5" ht="178.5">
      <c r="A13" t="s">
        <v>61</v>
      </c>
      <c r="E13" s="39" t="s">
        <v>15672</v>
      </c>
    </row>
    <row r="14" spans="1:16" ht="25.5">
      <c r="A14" t="s">
        <v>53</v>
      </c>
      <c s="34" t="s">
        <v>103</v>
      </c>
      <c s="34" t="s">
        <v>7012</v>
      </c>
      <c s="35" t="s">
        <v>5</v>
      </c>
      <c s="6" t="s">
        <v>15673</v>
      </c>
      <c s="36" t="s">
        <v>15670</v>
      </c>
      <c s="37">
        <v>40</v>
      </c>
      <c s="36">
        <v>0</v>
      </c>
      <c s="36">
        <f>ROUND(G14*H14,6)</f>
      </c>
      <c r="L14" s="38">
        <v>0</v>
      </c>
      <c s="32">
        <f>ROUND(ROUND(L14,2)*ROUND(G14,3),2)</f>
      </c>
      <c s="36" t="s">
        <v>2163</v>
      </c>
      <c>
        <f>(M14*21)/100</f>
      </c>
      <c t="s">
        <v>28</v>
      </c>
    </row>
    <row r="15" spans="1:5" ht="140.25">
      <c r="A15" s="35" t="s">
        <v>58</v>
      </c>
      <c r="E15" s="39" t="s">
        <v>15674</v>
      </c>
    </row>
    <row r="16" spans="1:5" ht="12.75">
      <c r="A16" s="35" t="s">
        <v>59</v>
      </c>
      <c r="E16" s="40" t="s">
        <v>5</v>
      </c>
    </row>
    <row r="17" spans="1:5" ht="178.5">
      <c r="A17" t="s">
        <v>61</v>
      </c>
      <c r="E17" s="39" t="s">
        <v>15672</v>
      </c>
    </row>
    <row r="18" spans="1:13" ht="12.75">
      <c r="A18" t="s">
        <v>50</v>
      </c>
      <c r="C18" s="31" t="s">
        <v>51</v>
      </c>
      <c r="E18" s="33" t="s">
        <v>15675</v>
      </c>
      <c r="J18" s="32">
        <f>0</f>
      </c>
      <c s="32">
        <f>0</f>
      </c>
      <c s="32">
        <f>0+L19+L23+L27+L31</f>
      </c>
      <c s="32">
        <f>0+M19+M23+M27+M31</f>
      </c>
    </row>
    <row r="19" spans="1:16" ht="12.75">
      <c r="A19" t="s">
        <v>53</v>
      </c>
      <c s="34" t="s">
        <v>51</v>
      </c>
      <c s="34" t="s">
        <v>15676</v>
      </c>
      <c s="35" t="s">
        <v>5</v>
      </c>
      <c s="6" t="s">
        <v>15677</v>
      </c>
      <c s="36" t="s">
        <v>3844</v>
      </c>
      <c s="37">
        <v>1</v>
      </c>
      <c s="36">
        <v>0</v>
      </c>
      <c s="36">
        <f>ROUND(G19*H19,6)</f>
      </c>
      <c r="L19" s="38">
        <v>0</v>
      </c>
      <c s="32">
        <f>ROUND(ROUND(L19,2)*ROUND(G19,3),2)</f>
      </c>
      <c s="36" t="s">
        <v>4382</v>
      </c>
      <c>
        <f>(M19*21)/100</f>
      </c>
      <c t="s">
        <v>28</v>
      </c>
    </row>
    <row r="20" spans="1:5" ht="12.75">
      <c r="A20" s="35" t="s">
        <v>58</v>
      </c>
      <c r="E20" s="39" t="s">
        <v>15678</v>
      </c>
    </row>
    <row r="21" spans="1:5" ht="12.75">
      <c r="A21" s="35" t="s">
        <v>59</v>
      </c>
      <c r="E21" s="40" t="s">
        <v>15679</v>
      </c>
    </row>
    <row r="22" spans="1:5" ht="89.25">
      <c r="A22" t="s">
        <v>61</v>
      </c>
      <c r="E22" s="39" t="s">
        <v>15680</v>
      </c>
    </row>
    <row r="23" spans="1:16" ht="12.75">
      <c r="A23" t="s">
        <v>53</v>
      </c>
      <c s="34" t="s">
        <v>28</v>
      </c>
      <c s="34" t="s">
        <v>15681</v>
      </c>
      <c s="35" t="s">
        <v>5</v>
      </c>
      <c s="6" t="s">
        <v>15682</v>
      </c>
      <c s="36" t="s">
        <v>3844</v>
      </c>
      <c s="37">
        <v>1</v>
      </c>
      <c s="36">
        <v>0</v>
      </c>
      <c s="36">
        <f>ROUND(G23*H23,6)</f>
      </c>
      <c r="L23" s="38">
        <v>0</v>
      </c>
      <c s="32">
        <f>ROUND(ROUND(L23,2)*ROUND(G23,3),2)</f>
      </c>
      <c s="36" t="s">
        <v>4382</v>
      </c>
      <c>
        <f>(M23*21)/100</f>
      </c>
      <c t="s">
        <v>28</v>
      </c>
    </row>
    <row r="24" spans="1:5" ht="12.75">
      <c r="A24" s="35" t="s">
        <v>58</v>
      </c>
      <c r="E24" s="39" t="s">
        <v>15683</v>
      </c>
    </row>
    <row r="25" spans="1:5" ht="12.75">
      <c r="A25" s="35" t="s">
        <v>59</v>
      </c>
      <c r="E25" s="40" t="s">
        <v>15679</v>
      </c>
    </row>
    <row r="26" spans="1:5" ht="102">
      <c r="A26" t="s">
        <v>61</v>
      </c>
      <c r="E26" s="39" t="s">
        <v>15684</v>
      </c>
    </row>
    <row r="27" spans="1:16" ht="12.75">
      <c r="A27" t="s">
        <v>53</v>
      </c>
      <c s="34" t="s">
        <v>26</v>
      </c>
      <c s="34" t="s">
        <v>15685</v>
      </c>
      <c s="35" t="s">
        <v>5</v>
      </c>
      <c s="6" t="s">
        <v>15686</v>
      </c>
      <c s="36" t="s">
        <v>3844</v>
      </c>
      <c s="37">
        <v>1</v>
      </c>
      <c s="36">
        <v>0</v>
      </c>
      <c s="36">
        <f>ROUND(G27*H27,6)</f>
      </c>
      <c r="L27" s="38">
        <v>0</v>
      </c>
      <c s="32">
        <f>ROUND(ROUND(L27,2)*ROUND(G27,3),2)</f>
      </c>
      <c s="36" t="s">
        <v>4382</v>
      </c>
      <c>
        <f>(M27*21)/100</f>
      </c>
      <c t="s">
        <v>28</v>
      </c>
    </row>
    <row r="28" spans="1:5" ht="12.75">
      <c r="A28" s="35" t="s">
        <v>58</v>
      </c>
      <c r="E28" s="39" t="s">
        <v>15687</v>
      </c>
    </row>
    <row r="29" spans="1:5" ht="12.75">
      <c r="A29" s="35" t="s">
        <v>59</v>
      </c>
      <c r="E29" s="40" t="s">
        <v>15679</v>
      </c>
    </row>
    <row r="30" spans="1:5" ht="38.25">
      <c r="A30" t="s">
        <v>61</v>
      </c>
      <c r="E30" s="39" t="s">
        <v>15688</v>
      </c>
    </row>
    <row r="31" spans="1:16" ht="12.75">
      <c r="A31" t="s">
        <v>53</v>
      </c>
      <c s="34" t="s">
        <v>68</v>
      </c>
      <c s="34" t="s">
        <v>15689</v>
      </c>
      <c s="35" t="s">
        <v>5</v>
      </c>
      <c s="6" t="s">
        <v>15690</v>
      </c>
      <c s="36" t="s">
        <v>3844</v>
      </c>
      <c s="37">
        <v>1</v>
      </c>
      <c s="36">
        <v>0</v>
      </c>
      <c s="36">
        <f>ROUND(G31*H31,6)</f>
      </c>
      <c r="L31" s="38">
        <v>0</v>
      </c>
      <c s="32">
        <f>ROUND(ROUND(L31,2)*ROUND(G31,3),2)</f>
      </c>
      <c s="36" t="s">
        <v>4382</v>
      </c>
      <c>
        <f>(M31*21)/100</f>
      </c>
      <c t="s">
        <v>28</v>
      </c>
    </row>
    <row r="32" spans="1:5" ht="12.75">
      <c r="A32" s="35" t="s">
        <v>58</v>
      </c>
      <c r="E32" s="39" t="s">
        <v>15691</v>
      </c>
    </row>
    <row r="33" spans="1:5" ht="12.75">
      <c r="A33" s="35" t="s">
        <v>59</v>
      </c>
      <c r="E33" s="40" t="s">
        <v>15679</v>
      </c>
    </row>
    <row r="34" spans="1:5" ht="38.25">
      <c r="A34" t="s">
        <v>61</v>
      </c>
      <c r="E34" s="39" t="s">
        <v>15692</v>
      </c>
    </row>
    <row r="35" spans="1:13" ht="12.75">
      <c r="A35" t="s">
        <v>50</v>
      </c>
      <c r="C35" s="31" t="s">
        <v>28</v>
      </c>
      <c r="E35" s="33" t="s">
        <v>15693</v>
      </c>
      <c r="J35" s="32">
        <f>0</f>
      </c>
      <c s="32">
        <f>0</f>
      </c>
      <c s="32">
        <f>0+L36+L40+L44+L48+L52+L56+L60+L64+L68</f>
      </c>
      <c s="32">
        <f>0+M36+M40+M44+M48+M52+M56+M60+M64+M68</f>
      </c>
    </row>
    <row r="36" spans="1:16" ht="12.75">
      <c r="A36" t="s">
        <v>53</v>
      </c>
      <c s="34" t="s">
        <v>71</v>
      </c>
      <c s="34" t="s">
        <v>15694</v>
      </c>
      <c s="35" t="s">
        <v>5</v>
      </c>
      <c s="6" t="s">
        <v>15695</v>
      </c>
      <c s="36" t="s">
        <v>3844</v>
      </c>
      <c s="37">
        <v>1</v>
      </c>
      <c s="36">
        <v>0</v>
      </c>
      <c s="36">
        <f>ROUND(G36*H36,6)</f>
      </c>
      <c r="L36" s="38">
        <v>0</v>
      </c>
      <c s="32">
        <f>ROUND(ROUND(L36,2)*ROUND(G36,3),2)</f>
      </c>
      <c s="36" t="s">
        <v>4382</v>
      </c>
      <c>
        <f>(M36*21)/100</f>
      </c>
      <c t="s">
        <v>28</v>
      </c>
    </row>
    <row r="37" spans="1:5" ht="12.75">
      <c r="A37" s="35" t="s">
        <v>58</v>
      </c>
      <c r="E37" s="39" t="s">
        <v>15696</v>
      </c>
    </row>
    <row r="38" spans="1:5" ht="12.75">
      <c r="A38" s="35" t="s">
        <v>59</v>
      </c>
      <c r="E38" s="40" t="s">
        <v>15679</v>
      </c>
    </row>
    <row r="39" spans="1:5" ht="89.25">
      <c r="A39" t="s">
        <v>61</v>
      </c>
      <c r="E39" s="39" t="s">
        <v>15697</v>
      </c>
    </row>
    <row r="40" spans="1:16" ht="12.75">
      <c r="A40" t="s">
        <v>53</v>
      </c>
      <c s="34" t="s">
        <v>27</v>
      </c>
      <c s="34" t="s">
        <v>15698</v>
      </c>
      <c s="35" t="s">
        <v>5</v>
      </c>
      <c s="6" t="s">
        <v>15699</v>
      </c>
      <c s="36" t="s">
        <v>3844</v>
      </c>
      <c s="37">
        <v>1</v>
      </c>
      <c s="36">
        <v>0</v>
      </c>
      <c s="36">
        <f>ROUND(G40*H40,6)</f>
      </c>
      <c r="L40" s="38">
        <v>0</v>
      </c>
      <c s="32">
        <f>ROUND(ROUND(L40,2)*ROUND(G40,3),2)</f>
      </c>
      <c s="36" t="s">
        <v>4382</v>
      </c>
      <c>
        <f>(M40*21)/100</f>
      </c>
      <c t="s">
        <v>28</v>
      </c>
    </row>
    <row r="41" spans="1:5" ht="12.75">
      <c r="A41" s="35" t="s">
        <v>58</v>
      </c>
      <c r="E41" s="39" t="s">
        <v>15700</v>
      </c>
    </row>
    <row r="42" spans="1:5" ht="12.75">
      <c r="A42" s="35" t="s">
        <v>59</v>
      </c>
      <c r="E42" s="40" t="s">
        <v>15679</v>
      </c>
    </row>
    <row r="43" spans="1:5" ht="76.5">
      <c r="A43" t="s">
        <v>61</v>
      </c>
      <c r="E43" s="39" t="s">
        <v>15701</v>
      </c>
    </row>
    <row r="44" spans="1:16" ht="12.75">
      <c r="A44" t="s">
        <v>53</v>
      </c>
      <c s="34" t="s">
        <v>76</v>
      </c>
      <c s="34" t="s">
        <v>15702</v>
      </c>
      <c s="35" t="s">
        <v>5</v>
      </c>
      <c s="6" t="s">
        <v>15703</v>
      </c>
      <c s="36" t="s">
        <v>3844</v>
      </c>
      <c s="37">
        <v>1</v>
      </c>
      <c s="36">
        <v>0</v>
      </c>
      <c s="36">
        <f>ROUND(G44*H44,6)</f>
      </c>
      <c r="L44" s="38">
        <v>0</v>
      </c>
      <c s="32">
        <f>ROUND(ROUND(L44,2)*ROUND(G44,3),2)</f>
      </c>
      <c s="36" t="s">
        <v>4382</v>
      </c>
      <c>
        <f>(M44*21)/100</f>
      </c>
      <c t="s">
        <v>28</v>
      </c>
    </row>
    <row r="45" spans="1:5" ht="12.75">
      <c r="A45" s="35" t="s">
        <v>58</v>
      </c>
      <c r="E45" s="39" t="s">
        <v>15704</v>
      </c>
    </row>
    <row r="46" spans="1:5" ht="12.75">
      <c r="A46" s="35" t="s">
        <v>59</v>
      </c>
      <c r="E46" s="40" t="s">
        <v>15679</v>
      </c>
    </row>
    <row r="47" spans="1:5" ht="89.25">
      <c r="A47" t="s">
        <v>61</v>
      </c>
      <c r="E47" s="39" t="s">
        <v>15705</v>
      </c>
    </row>
    <row r="48" spans="1:16" ht="12.75">
      <c r="A48" t="s">
        <v>53</v>
      </c>
      <c s="34" t="s">
        <v>79</v>
      </c>
      <c s="34" t="s">
        <v>15706</v>
      </c>
      <c s="35" t="s">
        <v>5</v>
      </c>
      <c s="6" t="s">
        <v>15707</v>
      </c>
      <c s="36" t="s">
        <v>3844</v>
      </c>
      <c s="37">
        <v>1</v>
      </c>
      <c s="36">
        <v>0</v>
      </c>
      <c s="36">
        <f>ROUND(G48*H48,6)</f>
      </c>
      <c r="L48" s="38">
        <v>0</v>
      </c>
      <c s="32">
        <f>ROUND(ROUND(L48,2)*ROUND(G48,3),2)</f>
      </c>
      <c s="36" t="s">
        <v>4382</v>
      </c>
      <c>
        <f>(M48*21)/100</f>
      </c>
      <c t="s">
        <v>28</v>
      </c>
    </row>
    <row r="49" spans="1:5" ht="12.75">
      <c r="A49" s="35" t="s">
        <v>58</v>
      </c>
      <c r="E49" s="39" t="s">
        <v>5</v>
      </c>
    </row>
    <row r="50" spans="1:5" ht="12.75">
      <c r="A50" s="35" t="s">
        <v>59</v>
      </c>
      <c r="E50" s="40" t="s">
        <v>15679</v>
      </c>
    </row>
    <row r="51" spans="1:5" ht="63.75">
      <c r="A51" t="s">
        <v>61</v>
      </c>
      <c r="E51" s="39" t="s">
        <v>15708</v>
      </c>
    </row>
    <row r="52" spans="1:16" ht="12.75">
      <c r="A52" t="s">
        <v>53</v>
      </c>
      <c s="34" t="s">
        <v>83</v>
      </c>
      <c s="34" t="s">
        <v>15709</v>
      </c>
      <c s="35" t="s">
        <v>5</v>
      </c>
      <c s="6" t="s">
        <v>15710</v>
      </c>
      <c s="36" t="s">
        <v>3844</v>
      </c>
      <c s="37">
        <v>1</v>
      </c>
      <c s="36">
        <v>0</v>
      </c>
      <c s="36">
        <f>ROUND(G52*H52,6)</f>
      </c>
      <c r="L52" s="38">
        <v>0</v>
      </c>
      <c s="32">
        <f>ROUND(ROUND(L52,2)*ROUND(G52,3),2)</f>
      </c>
      <c s="36" t="s">
        <v>4382</v>
      </c>
      <c>
        <f>(M52*21)/100</f>
      </c>
      <c t="s">
        <v>28</v>
      </c>
    </row>
    <row r="53" spans="1:5" ht="12.75">
      <c r="A53" s="35" t="s">
        <v>58</v>
      </c>
      <c r="E53" s="39" t="s">
        <v>5</v>
      </c>
    </row>
    <row r="54" spans="1:5" ht="12.75">
      <c r="A54" s="35" t="s">
        <v>59</v>
      </c>
      <c r="E54" s="40" t="s">
        <v>15679</v>
      </c>
    </row>
    <row r="55" spans="1:5" ht="38.25">
      <c r="A55" t="s">
        <v>61</v>
      </c>
      <c r="E55" s="39" t="s">
        <v>15711</v>
      </c>
    </row>
    <row r="56" spans="1:16" ht="12.75">
      <c r="A56" t="s">
        <v>53</v>
      </c>
      <c s="34" t="s">
        <v>88</v>
      </c>
      <c s="34" t="s">
        <v>15712</v>
      </c>
      <c s="35" t="s">
        <v>5</v>
      </c>
      <c s="6" t="s">
        <v>15713</v>
      </c>
      <c s="36" t="s">
        <v>3844</v>
      </c>
      <c s="37">
        <v>1</v>
      </c>
      <c s="36">
        <v>0</v>
      </c>
      <c s="36">
        <f>ROUND(G56*H56,6)</f>
      </c>
      <c r="L56" s="38">
        <v>0</v>
      </c>
      <c s="32">
        <f>ROUND(ROUND(L56,2)*ROUND(G56,3),2)</f>
      </c>
      <c s="36" t="s">
        <v>4382</v>
      </c>
      <c>
        <f>(M56*21)/100</f>
      </c>
      <c t="s">
        <v>28</v>
      </c>
    </row>
    <row r="57" spans="1:5" ht="12.75">
      <c r="A57" s="35" t="s">
        <v>58</v>
      </c>
      <c r="E57" s="39" t="s">
        <v>5</v>
      </c>
    </row>
    <row r="58" spans="1:5" ht="12.75">
      <c r="A58" s="35" t="s">
        <v>59</v>
      </c>
      <c r="E58" s="40" t="s">
        <v>15679</v>
      </c>
    </row>
    <row r="59" spans="1:5" ht="89.25">
      <c r="A59" t="s">
        <v>61</v>
      </c>
      <c r="E59" s="39" t="s">
        <v>15714</v>
      </c>
    </row>
    <row r="60" spans="1:16" ht="12.75">
      <c r="A60" t="s">
        <v>53</v>
      </c>
      <c s="34" t="s">
        <v>91</v>
      </c>
      <c s="34" t="s">
        <v>15715</v>
      </c>
      <c s="35" t="s">
        <v>5</v>
      </c>
      <c s="6" t="s">
        <v>15716</v>
      </c>
      <c s="36" t="s">
        <v>3844</v>
      </c>
      <c s="37">
        <v>1</v>
      </c>
      <c s="36">
        <v>0</v>
      </c>
      <c s="36">
        <f>ROUND(G60*H60,6)</f>
      </c>
      <c r="L60" s="38">
        <v>0</v>
      </c>
      <c s="32">
        <f>ROUND(ROUND(L60,2)*ROUND(G60,3),2)</f>
      </c>
      <c s="36" t="s">
        <v>4382</v>
      </c>
      <c>
        <f>(M60*21)/100</f>
      </c>
      <c t="s">
        <v>28</v>
      </c>
    </row>
    <row r="61" spans="1:5" ht="12.75">
      <c r="A61" s="35" t="s">
        <v>58</v>
      </c>
      <c r="E61" s="39" t="s">
        <v>5</v>
      </c>
    </row>
    <row r="62" spans="1:5" ht="12.75">
      <c r="A62" s="35" t="s">
        <v>59</v>
      </c>
      <c r="E62" s="40" t="s">
        <v>15679</v>
      </c>
    </row>
    <row r="63" spans="1:5" ht="153">
      <c r="A63" t="s">
        <v>61</v>
      </c>
      <c r="E63" s="39" t="s">
        <v>15717</v>
      </c>
    </row>
    <row r="64" spans="1:16" ht="12.75">
      <c r="A64" t="s">
        <v>53</v>
      </c>
      <c s="34" t="s">
        <v>94</v>
      </c>
      <c s="34" t="s">
        <v>15718</v>
      </c>
      <c s="35" t="s">
        <v>5</v>
      </c>
      <c s="6" t="s">
        <v>15719</v>
      </c>
      <c s="36" t="s">
        <v>3844</v>
      </c>
      <c s="37">
        <v>1</v>
      </c>
      <c s="36">
        <v>0</v>
      </c>
      <c s="36">
        <f>ROUND(G64*H64,6)</f>
      </c>
      <c r="L64" s="38">
        <v>0</v>
      </c>
      <c s="32">
        <f>ROUND(ROUND(L64,2)*ROUND(G64,3),2)</f>
      </c>
      <c s="36" t="s">
        <v>2163</v>
      </c>
      <c>
        <f>(M64*21)/100</f>
      </c>
      <c t="s">
        <v>28</v>
      </c>
    </row>
    <row r="65" spans="1:5" ht="12.75">
      <c r="A65" s="35" t="s">
        <v>58</v>
      </c>
      <c r="E65" s="39" t="s">
        <v>5</v>
      </c>
    </row>
    <row r="66" spans="1:5" ht="12.75">
      <c r="A66" s="35" t="s">
        <v>59</v>
      </c>
      <c r="E66" s="40" t="s">
        <v>15679</v>
      </c>
    </row>
    <row r="67" spans="1:5" ht="267.75">
      <c r="A67" t="s">
        <v>61</v>
      </c>
      <c r="E67" s="39" t="s">
        <v>15720</v>
      </c>
    </row>
    <row r="68" spans="1:16" ht="12.75">
      <c r="A68" t="s">
        <v>53</v>
      </c>
      <c s="34" t="s">
        <v>97</v>
      </c>
      <c s="34" t="s">
        <v>15721</v>
      </c>
      <c s="35" t="s">
        <v>5</v>
      </c>
      <c s="6" t="s">
        <v>15722</v>
      </c>
      <c s="36" t="s">
        <v>3844</v>
      </c>
      <c s="37">
        <v>1</v>
      </c>
      <c s="36">
        <v>0</v>
      </c>
      <c s="36">
        <f>ROUND(G68*H68,6)</f>
      </c>
      <c r="L68" s="38">
        <v>0</v>
      </c>
      <c s="32">
        <f>ROUND(ROUND(L68,2)*ROUND(G68,3),2)</f>
      </c>
      <c s="36" t="s">
        <v>4382</v>
      </c>
      <c>
        <f>(M68*21)/100</f>
      </c>
      <c t="s">
        <v>28</v>
      </c>
    </row>
    <row r="69" spans="1:5" ht="12.75">
      <c r="A69" s="35" t="s">
        <v>58</v>
      </c>
      <c r="E69" s="39" t="s">
        <v>15723</v>
      </c>
    </row>
    <row r="70" spans="1:5" ht="12.75">
      <c r="A70" s="35" t="s">
        <v>59</v>
      </c>
      <c r="E70" s="40" t="s">
        <v>15679</v>
      </c>
    </row>
    <row r="71" spans="1:5" ht="38.25">
      <c r="A71" t="s">
        <v>61</v>
      </c>
      <c r="E71" s="39" t="s">
        <v>15724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15725</v>
      </c>
      <c s="41">
        <f>Rekapitulace!C134</f>
      </c>
      <c s="20" t="s">
        <v>0</v>
      </c>
      <c t="s">
        <v>23</v>
      </c>
      <c t="s">
        <v>28</v>
      </c>
    </row>
    <row r="4" spans="1:16" ht="32" customHeight="1">
      <c r="A4" s="24" t="s">
        <v>20</v>
      </c>
      <c s="25" t="s">
        <v>29</v>
      </c>
      <c s="27" t="s">
        <v>15725</v>
      </c>
      <c r="E4" s="26" t="s">
        <v>15726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15729</v>
      </c>
      <c r="E8" s="30" t="s">
        <v>15728</v>
      </c>
      <c r="J8" s="29">
        <f>0+J9</f>
      </c>
      <c s="29">
        <f>0+K9</f>
      </c>
      <c s="29">
        <f>0+L9</f>
      </c>
      <c s="29">
        <f>0+M9</f>
      </c>
    </row>
    <row r="9" spans="1:13" ht="12.75">
      <c r="A9" t="s">
        <v>50</v>
      </c>
      <c r="C9" s="31" t="s">
        <v>1173</v>
      </c>
      <c r="E9" s="33" t="s">
        <v>1174</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53</v>
      </c>
      <c s="34" t="s">
        <v>1176</v>
      </c>
      <c s="34" t="s">
        <v>1175</v>
      </c>
      <c s="35" t="s">
        <v>1176</v>
      </c>
      <c s="6" t="s">
        <v>1177</v>
      </c>
      <c s="36" t="s">
        <v>1178</v>
      </c>
      <c s="37">
        <v>159418.459</v>
      </c>
      <c s="36">
        <v>0</v>
      </c>
      <c s="36">
        <f>ROUND(G10*H10,6)</f>
      </c>
      <c r="L10" s="38">
        <v>0</v>
      </c>
      <c s="32">
        <f>ROUND(ROUND(L10,2)*ROUND(G10,3),2)</f>
      </c>
      <c s="36" t="s">
        <v>1179</v>
      </c>
      <c>
        <f>(M10*21)/100</f>
      </c>
      <c t="s">
        <v>28</v>
      </c>
    </row>
    <row r="11" spans="1:5" ht="12.75">
      <c r="A11" s="35" t="s">
        <v>58</v>
      </c>
      <c r="E11" s="39" t="s">
        <v>5</v>
      </c>
    </row>
    <row r="12" spans="1:5" ht="25.5">
      <c r="A12" s="35" t="s">
        <v>59</v>
      </c>
      <c r="E12" s="40" t="s">
        <v>15730</v>
      </c>
    </row>
    <row r="13" spans="1:5" ht="191.25">
      <c r="A13" t="s">
        <v>61</v>
      </c>
      <c r="E13" s="39" t="s">
        <v>1182</v>
      </c>
    </row>
    <row r="14" spans="1:16" ht="25.5">
      <c r="A14" t="s">
        <v>53</v>
      </c>
      <c s="34" t="s">
        <v>7049</v>
      </c>
      <c s="34" t="s">
        <v>7048</v>
      </c>
      <c s="35" t="s">
        <v>7049</v>
      </c>
      <c s="6" t="s">
        <v>8252</v>
      </c>
      <c s="36" t="s">
        <v>1178</v>
      </c>
      <c s="37">
        <v>29647.467</v>
      </c>
      <c s="36">
        <v>0</v>
      </c>
      <c s="36">
        <f>ROUND(G14*H14,6)</f>
      </c>
      <c r="L14" s="38">
        <v>0</v>
      </c>
      <c s="32">
        <f>ROUND(ROUND(L14,2)*ROUND(G14,3),2)</f>
      </c>
      <c s="36" t="s">
        <v>1179</v>
      </c>
      <c>
        <f>(M14*21)/100</f>
      </c>
      <c t="s">
        <v>28</v>
      </c>
    </row>
    <row r="15" spans="1:5" ht="12.75">
      <c r="A15" s="35" t="s">
        <v>58</v>
      </c>
      <c r="E15" s="39" t="s">
        <v>5</v>
      </c>
    </row>
    <row r="16" spans="1:5" ht="12.75">
      <c r="A16" s="35" t="s">
        <v>59</v>
      </c>
      <c r="E16" s="40" t="s">
        <v>5</v>
      </c>
    </row>
    <row r="17" spans="1:5" ht="191.25">
      <c r="A17" t="s">
        <v>61</v>
      </c>
      <c r="E17" s="39" t="s">
        <v>8254</v>
      </c>
    </row>
    <row r="18" spans="1:16" ht="25.5">
      <c r="A18" t="s">
        <v>53</v>
      </c>
      <c s="34" t="s">
        <v>1423</v>
      </c>
      <c s="34" t="s">
        <v>1422</v>
      </c>
      <c s="35" t="s">
        <v>1423</v>
      </c>
      <c s="6" t="s">
        <v>1424</v>
      </c>
      <c s="36" t="s">
        <v>1178</v>
      </c>
      <c s="37">
        <v>1433.072</v>
      </c>
      <c s="36">
        <v>0</v>
      </c>
      <c s="36">
        <f>ROUND(G18*H18,6)</f>
      </c>
      <c r="L18" s="38">
        <v>0</v>
      </c>
      <c s="32">
        <f>ROUND(ROUND(L18,2)*ROUND(G18,3),2)</f>
      </c>
      <c s="36" t="s">
        <v>1179</v>
      </c>
      <c>
        <f>(M18*21)/100</f>
      </c>
      <c t="s">
        <v>28</v>
      </c>
    </row>
    <row r="19" spans="1:5" ht="12.75">
      <c r="A19" s="35" t="s">
        <v>58</v>
      </c>
      <c r="E19" s="39" t="s">
        <v>5</v>
      </c>
    </row>
    <row r="20" spans="1:5" ht="12.75">
      <c r="A20" s="35" t="s">
        <v>59</v>
      </c>
      <c r="E20" s="40" t="s">
        <v>5</v>
      </c>
    </row>
    <row r="21" spans="1:5" ht="191.25">
      <c r="A21" t="s">
        <v>61</v>
      </c>
      <c r="E21" s="39" t="s">
        <v>1796</v>
      </c>
    </row>
    <row r="22" spans="1:16" ht="25.5">
      <c r="A22" t="s">
        <v>53</v>
      </c>
      <c s="34" t="s">
        <v>1189</v>
      </c>
      <c s="34" t="s">
        <v>1188</v>
      </c>
      <c s="35" t="s">
        <v>1189</v>
      </c>
      <c s="6" t="s">
        <v>1190</v>
      </c>
      <c s="36" t="s">
        <v>1178</v>
      </c>
      <c s="37">
        <v>3945.65</v>
      </c>
      <c s="36">
        <v>0</v>
      </c>
      <c s="36">
        <f>ROUND(G22*H22,6)</f>
      </c>
      <c r="L22" s="38">
        <v>0</v>
      </c>
      <c s="32">
        <f>ROUND(ROUND(L22,2)*ROUND(G22,3),2)</f>
      </c>
      <c s="36" t="s">
        <v>1179</v>
      </c>
      <c>
        <f>(M22*21)/100</f>
      </c>
      <c t="s">
        <v>28</v>
      </c>
    </row>
    <row r="23" spans="1:5" ht="12.75">
      <c r="A23" s="35" t="s">
        <v>58</v>
      </c>
      <c r="E23" s="39" t="s">
        <v>5</v>
      </c>
    </row>
    <row r="24" spans="1:5" ht="12.75">
      <c r="A24" s="35" t="s">
        <v>59</v>
      </c>
      <c r="E24" s="40" t="s">
        <v>5</v>
      </c>
    </row>
    <row r="25" spans="1:5" ht="191.25">
      <c r="A25" t="s">
        <v>61</v>
      </c>
      <c r="E25" s="39" t="s">
        <v>5324</v>
      </c>
    </row>
    <row r="26" spans="1:16" ht="25.5">
      <c r="A26" t="s">
        <v>53</v>
      </c>
      <c s="34" t="s">
        <v>1184</v>
      </c>
      <c s="34" t="s">
        <v>1183</v>
      </c>
      <c s="35" t="s">
        <v>1184</v>
      </c>
      <c s="6" t="s">
        <v>1185</v>
      </c>
      <c s="36" t="s">
        <v>1178</v>
      </c>
      <c s="37">
        <v>48322.687</v>
      </c>
      <c s="36">
        <v>0</v>
      </c>
      <c s="36">
        <f>ROUND(G26*H26,6)</f>
      </c>
      <c r="L26" s="38">
        <v>0</v>
      </c>
      <c s="32">
        <f>ROUND(ROUND(L26,2)*ROUND(G26,3),2)</f>
      </c>
      <c s="36" t="s">
        <v>1179</v>
      </c>
      <c>
        <f>(M26*21)/100</f>
      </c>
      <c t="s">
        <v>28</v>
      </c>
    </row>
    <row r="27" spans="1:5" ht="12.75">
      <c r="A27" s="35" t="s">
        <v>58</v>
      </c>
      <c r="E27" s="39" t="s">
        <v>5</v>
      </c>
    </row>
    <row r="28" spans="1:5" ht="12.75">
      <c r="A28" s="35" t="s">
        <v>59</v>
      </c>
      <c r="E28" s="40" t="s">
        <v>5</v>
      </c>
    </row>
    <row r="29" spans="1:5" ht="191.25">
      <c r="A29" t="s">
        <v>61</v>
      </c>
      <c r="E29" s="39" t="s">
        <v>1187</v>
      </c>
    </row>
    <row r="30" spans="1:16" ht="25.5">
      <c r="A30" t="s">
        <v>53</v>
      </c>
      <c s="34" t="s">
        <v>5339</v>
      </c>
      <c s="34" t="s">
        <v>5338</v>
      </c>
      <c s="35" t="s">
        <v>5339</v>
      </c>
      <c s="6" t="s">
        <v>5340</v>
      </c>
      <c s="36" t="s">
        <v>1178</v>
      </c>
      <c s="37">
        <v>7040.151</v>
      </c>
      <c s="36">
        <v>0</v>
      </c>
      <c s="36">
        <f>ROUND(G30*H30,6)</f>
      </c>
      <c r="L30" s="38">
        <v>0</v>
      </c>
      <c s="32">
        <f>ROUND(ROUND(L30,2)*ROUND(G30,3),2)</f>
      </c>
      <c s="36" t="s">
        <v>1179</v>
      </c>
      <c>
        <f>(M30*21)/100</f>
      </c>
      <c t="s">
        <v>28</v>
      </c>
    </row>
    <row r="31" spans="1:5" ht="12.75">
      <c r="A31" s="35" t="s">
        <v>58</v>
      </c>
      <c r="E31" s="39" t="s">
        <v>5</v>
      </c>
    </row>
    <row r="32" spans="1:5" ht="12.75">
      <c r="A32" s="35" t="s">
        <v>59</v>
      </c>
      <c r="E32" s="40" t="s">
        <v>5</v>
      </c>
    </row>
    <row r="33" spans="1:5" ht="191.25">
      <c r="A33" t="s">
        <v>61</v>
      </c>
      <c r="E33" s="39" t="s">
        <v>1569</v>
      </c>
    </row>
    <row r="34" spans="1:16" ht="25.5">
      <c r="A34" t="s">
        <v>53</v>
      </c>
      <c s="34" t="s">
        <v>11909</v>
      </c>
      <c s="34" t="s">
        <v>15462</v>
      </c>
      <c s="35" t="s">
        <v>11909</v>
      </c>
      <c s="6" t="s">
        <v>15463</v>
      </c>
      <c s="36" t="s">
        <v>1178</v>
      </c>
      <c s="37">
        <v>54.17</v>
      </c>
      <c s="36">
        <v>0</v>
      </c>
      <c s="36">
        <f>ROUND(G34*H34,6)</f>
      </c>
      <c r="L34" s="38">
        <v>0</v>
      </c>
      <c s="32">
        <f>ROUND(ROUND(L34,2)*ROUND(G34,3),2)</f>
      </c>
      <c s="36" t="s">
        <v>1179</v>
      </c>
      <c>
        <f>(M34*21)/100</f>
      </c>
      <c t="s">
        <v>28</v>
      </c>
    </row>
    <row r="35" spans="1:5" ht="12.75">
      <c r="A35" s="35" t="s">
        <v>58</v>
      </c>
      <c r="E35" s="39" t="s">
        <v>5</v>
      </c>
    </row>
    <row r="36" spans="1:5" ht="12.75">
      <c r="A36" s="35" t="s">
        <v>59</v>
      </c>
      <c r="E36" s="40" t="s">
        <v>5</v>
      </c>
    </row>
    <row r="37" spans="1:5" ht="191.25">
      <c r="A37" t="s">
        <v>61</v>
      </c>
      <c r="E37" s="39" t="s">
        <v>1569</v>
      </c>
    </row>
    <row r="38" spans="1:16" ht="25.5">
      <c r="A38" t="s">
        <v>53</v>
      </c>
      <c s="34" t="s">
        <v>5941</v>
      </c>
      <c s="34" t="s">
        <v>5940</v>
      </c>
      <c s="35" t="s">
        <v>5941</v>
      </c>
      <c s="6" t="s">
        <v>5942</v>
      </c>
      <c s="36" t="s">
        <v>1178</v>
      </c>
      <c s="37">
        <v>230.326</v>
      </c>
      <c s="36">
        <v>0</v>
      </c>
      <c s="36">
        <f>ROUND(G38*H38,6)</f>
      </c>
      <c r="L38" s="38">
        <v>0</v>
      </c>
      <c s="32">
        <f>ROUND(ROUND(L38,2)*ROUND(G38,3),2)</f>
      </c>
      <c s="36" t="s">
        <v>1179</v>
      </c>
      <c>
        <f>(M38*21)/100</f>
      </c>
      <c t="s">
        <v>28</v>
      </c>
    </row>
    <row r="39" spans="1:5" ht="12.75">
      <c r="A39" s="35" t="s">
        <v>58</v>
      </c>
      <c r="E39" s="39" t="s">
        <v>5</v>
      </c>
    </row>
    <row r="40" spans="1:5" ht="12.75">
      <c r="A40" s="35" t="s">
        <v>59</v>
      </c>
      <c r="E40" s="40" t="s">
        <v>5</v>
      </c>
    </row>
    <row r="41" spans="1:5" ht="191.25">
      <c r="A41" t="s">
        <v>61</v>
      </c>
      <c r="E41" s="39" t="s">
        <v>1195</v>
      </c>
    </row>
    <row r="42" spans="1:16" ht="25.5">
      <c r="A42" t="s">
        <v>53</v>
      </c>
      <c s="34" t="s">
        <v>4893</v>
      </c>
      <c s="34" t="s">
        <v>4892</v>
      </c>
      <c s="35" t="s">
        <v>4893</v>
      </c>
      <c s="6" t="s">
        <v>4894</v>
      </c>
      <c s="36" t="s">
        <v>1178</v>
      </c>
      <c s="37">
        <v>142.908</v>
      </c>
      <c s="36">
        <v>0</v>
      </c>
      <c s="36">
        <f>ROUND(G42*H42,6)</f>
      </c>
      <c r="L42" s="38">
        <v>0</v>
      </c>
      <c s="32">
        <f>ROUND(ROUND(L42,2)*ROUND(G42,3),2)</f>
      </c>
      <c s="36" t="s">
        <v>1179</v>
      </c>
      <c>
        <f>(M42*21)/100</f>
      </c>
      <c t="s">
        <v>28</v>
      </c>
    </row>
    <row r="43" spans="1:5" ht="12.75">
      <c r="A43" s="35" t="s">
        <v>58</v>
      </c>
      <c r="E43" s="39" t="s">
        <v>5</v>
      </c>
    </row>
    <row r="44" spans="1:5" ht="12.75">
      <c r="A44" s="35" t="s">
        <v>59</v>
      </c>
      <c r="E44" s="40" t="s">
        <v>5</v>
      </c>
    </row>
    <row r="45" spans="1:5" ht="191.25">
      <c r="A45" t="s">
        <v>61</v>
      </c>
      <c r="E45" s="39" t="s">
        <v>1195</v>
      </c>
    </row>
    <row r="46" spans="1:16" ht="25.5">
      <c r="A46" t="s">
        <v>53</v>
      </c>
      <c s="34" t="s">
        <v>5325</v>
      </c>
      <c s="34" t="s">
        <v>5326</v>
      </c>
      <c s="35" t="s">
        <v>5325</v>
      </c>
      <c s="6" t="s">
        <v>5327</v>
      </c>
      <c s="36" t="s">
        <v>1178</v>
      </c>
      <c s="37">
        <v>1614.06</v>
      </c>
      <c s="36">
        <v>0</v>
      </c>
      <c s="36">
        <f>ROUND(G46*H46,6)</f>
      </c>
      <c r="L46" s="38">
        <v>0</v>
      </c>
      <c s="32">
        <f>ROUND(ROUND(L46,2)*ROUND(G46,3),2)</f>
      </c>
      <c s="36" t="s">
        <v>1179</v>
      </c>
      <c>
        <f>(M46*21)/100</f>
      </c>
      <c t="s">
        <v>28</v>
      </c>
    </row>
    <row r="47" spans="1:5" ht="12.75">
      <c r="A47" s="35" t="s">
        <v>58</v>
      </c>
      <c r="E47" s="39" t="s">
        <v>5</v>
      </c>
    </row>
    <row r="48" spans="1:5" ht="12.75">
      <c r="A48" s="35" t="s">
        <v>59</v>
      </c>
      <c r="E48" s="40" t="s">
        <v>5</v>
      </c>
    </row>
    <row r="49" spans="1:5" ht="191.25">
      <c r="A49" t="s">
        <v>61</v>
      </c>
      <c r="E49" s="39" t="s">
        <v>1195</v>
      </c>
    </row>
    <row r="50" spans="1:16" ht="25.5">
      <c r="A50" t="s">
        <v>53</v>
      </c>
      <c s="34" t="s">
        <v>11918</v>
      </c>
      <c s="34" t="s">
        <v>15142</v>
      </c>
      <c s="35" t="s">
        <v>11918</v>
      </c>
      <c s="6" t="s">
        <v>15143</v>
      </c>
      <c s="36" t="s">
        <v>1178</v>
      </c>
      <c s="37">
        <v>2.4</v>
      </c>
      <c s="36">
        <v>0</v>
      </c>
      <c s="36">
        <f>ROUND(G50*H50,6)</f>
      </c>
      <c r="L50" s="38">
        <v>0</v>
      </c>
      <c s="32">
        <f>ROUND(ROUND(L50,2)*ROUND(G50,3),2)</f>
      </c>
      <c s="36" t="s">
        <v>1179</v>
      </c>
      <c>
        <f>(M50*21)/100</f>
      </c>
      <c t="s">
        <v>28</v>
      </c>
    </row>
    <row r="51" spans="1:5" ht="12.75">
      <c r="A51" s="35" t="s">
        <v>58</v>
      </c>
      <c r="E51" s="39" t="s">
        <v>5</v>
      </c>
    </row>
    <row r="52" spans="1:5" ht="12.75">
      <c r="A52" s="35" t="s">
        <v>59</v>
      </c>
      <c r="E52" s="40" t="s">
        <v>5</v>
      </c>
    </row>
    <row r="53" spans="1:5" ht="191.25">
      <c r="A53" t="s">
        <v>61</v>
      </c>
      <c r="E53" s="39" t="s">
        <v>1569</v>
      </c>
    </row>
    <row r="54" spans="1:16" ht="25.5">
      <c r="A54" t="s">
        <v>53</v>
      </c>
      <c s="34" t="s">
        <v>1572</v>
      </c>
      <c s="34" t="s">
        <v>1571</v>
      </c>
      <c s="35" t="s">
        <v>1572</v>
      </c>
      <c s="6" t="s">
        <v>1573</v>
      </c>
      <c s="36" t="s">
        <v>1178</v>
      </c>
      <c s="37">
        <v>127.48</v>
      </c>
      <c s="36">
        <v>0</v>
      </c>
      <c s="36">
        <f>ROUND(G54*H54,6)</f>
      </c>
      <c r="L54" s="38">
        <v>0</v>
      </c>
      <c s="32">
        <f>ROUND(ROUND(L54,2)*ROUND(G54,3),2)</f>
      </c>
      <c s="36" t="s">
        <v>1179</v>
      </c>
      <c>
        <f>(M54*21)/100</f>
      </c>
      <c t="s">
        <v>28</v>
      </c>
    </row>
    <row r="55" spans="1:5" ht="12.75">
      <c r="A55" s="35" t="s">
        <v>58</v>
      </c>
      <c r="E55" s="39" t="s">
        <v>5</v>
      </c>
    </row>
    <row r="56" spans="1:5" ht="12.75">
      <c r="A56" s="35" t="s">
        <v>59</v>
      </c>
      <c r="E56" s="40" t="s">
        <v>5</v>
      </c>
    </row>
    <row r="57" spans="1:5" ht="191.25">
      <c r="A57" t="s">
        <v>61</v>
      </c>
      <c r="E57" s="39" t="s">
        <v>1195</v>
      </c>
    </row>
    <row r="58" spans="1:16" ht="25.5">
      <c r="A58" t="s">
        <v>53</v>
      </c>
      <c s="34" t="s">
        <v>4170</v>
      </c>
      <c s="34" t="s">
        <v>4169</v>
      </c>
      <c s="35" t="s">
        <v>4170</v>
      </c>
      <c s="6" t="s">
        <v>4171</v>
      </c>
      <c s="36" t="s">
        <v>1178</v>
      </c>
      <c s="37">
        <v>2.907</v>
      </c>
      <c s="36">
        <v>0</v>
      </c>
      <c s="36">
        <f>ROUND(G58*H58,6)</f>
      </c>
      <c r="L58" s="38">
        <v>0</v>
      </c>
      <c s="32">
        <f>ROUND(ROUND(L58,2)*ROUND(G58,3),2)</f>
      </c>
      <c s="36" t="s">
        <v>1179</v>
      </c>
      <c>
        <f>(M58*21)/100</f>
      </c>
      <c t="s">
        <v>28</v>
      </c>
    </row>
    <row r="59" spans="1:5" ht="12.75">
      <c r="A59" s="35" t="s">
        <v>58</v>
      </c>
      <c r="E59" s="39" t="s">
        <v>5</v>
      </c>
    </row>
    <row r="60" spans="1:5" ht="12.75">
      <c r="A60" s="35" t="s">
        <v>59</v>
      </c>
      <c r="E60" s="40" t="s">
        <v>5</v>
      </c>
    </row>
    <row r="61" spans="1:5" ht="191.25">
      <c r="A61" t="s">
        <v>61</v>
      </c>
      <c r="E61" s="39" t="s">
        <v>1195</v>
      </c>
    </row>
    <row r="62" spans="1:16" ht="25.5">
      <c r="A62" t="s">
        <v>53</v>
      </c>
      <c s="34" t="s">
        <v>5330</v>
      </c>
      <c s="34" t="s">
        <v>5331</v>
      </c>
      <c s="35" t="s">
        <v>5330</v>
      </c>
      <c s="6" t="s">
        <v>5332</v>
      </c>
      <c s="36" t="s">
        <v>1178</v>
      </c>
      <c s="37">
        <v>5.839</v>
      </c>
      <c s="36">
        <v>0</v>
      </c>
      <c s="36">
        <f>ROUND(G62*H62,6)</f>
      </c>
      <c r="L62" s="38">
        <v>0</v>
      </c>
      <c s="32">
        <f>ROUND(ROUND(L62,2)*ROUND(G62,3),2)</f>
      </c>
      <c s="36" t="s">
        <v>1179</v>
      </c>
      <c>
        <f>(M62*21)/100</f>
      </c>
      <c t="s">
        <v>28</v>
      </c>
    </row>
    <row r="63" spans="1:5" ht="12.75">
      <c r="A63" s="35" t="s">
        <v>58</v>
      </c>
      <c r="E63" s="39" t="s">
        <v>5</v>
      </c>
    </row>
    <row r="64" spans="1:5" ht="12.75">
      <c r="A64" s="35" t="s">
        <v>59</v>
      </c>
      <c r="E64" s="40" t="s">
        <v>5</v>
      </c>
    </row>
    <row r="65" spans="1:5" ht="191.25">
      <c r="A65" t="s">
        <v>61</v>
      </c>
      <c r="E65" s="39" t="s">
        <v>1195</v>
      </c>
    </row>
    <row r="66" spans="1:16" ht="25.5">
      <c r="A66" t="s">
        <v>53</v>
      </c>
      <c s="34" t="s">
        <v>11930</v>
      </c>
      <c s="34" t="s">
        <v>14546</v>
      </c>
      <c s="35" t="s">
        <v>11930</v>
      </c>
      <c s="6" t="s">
        <v>14547</v>
      </c>
      <c s="36" t="s">
        <v>1178</v>
      </c>
      <c s="37">
        <v>1</v>
      </c>
      <c s="36">
        <v>0</v>
      </c>
      <c s="36">
        <f>ROUND(G66*H66,6)</f>
      </c>
      <c r="L66" s="38">
        <v>0</v>
      </c>
      <c s="32">
        <f>ROUND(ROUND(L66,2)*ROUND(G66,3),2)</f>
      </c>
      <c s="36" t="s">
        <v>1179</v>
      </c>
      <c>
        <f>(M66*21)/100</f>
      </c>
      <c t="s">
        <v>28</v>
      </c>
    </row>
    <row r="67" spans="1:5" ht="12.75">
      <c r="A67" s="35" t="s">
        <v>58</v>
      </c>
      <c r="E67" s="39" t="s">
        <v>5</v>
      </c>
    </row>
    <row r="68" spans="1:5" ht="12.75">
      <c r="A68" s="35" t="s">
        <v>59</v>
      </c>
      <c r="E68" s="40" t="s">
        <v>5</v>
      </c>
    </row>
    <row r="69" spans="1:5" ht="191.25">
      <c r="A69" t="s">
        <v>61</v>
      </c>
      <c r="E69" s="39" t="s">
        <v>1195</v>
      </c>
    </row>
    <row r="70" spans="1:16" ht="25.5">
      <c r="A70" t="s">
        <v>53</v>
      </c>
      <c s="34" t="s">
        <v>4535</v>
      </c>
      <c s="34" t="s">
        <v>4534</v>
      </c>
      <c s="35" t="s">
        <v>4535</v>
      </c>
      <c s="6" t="s">
        <v>4536</v>
      </c>
      <c s="36" t="s">
        <v>1178</v>
      </c>
      <c s="37">
        <v>3.1</v>
      </c>
      <c s="36">
        <v>0</v>
      </c>
      <c s="36">
        <f>ROUND(G70*H70,6)</f>
      </c>
      <c r="L70" s="38">
        <v>0</v>
      </c>
      <c s="32">
        <f>ROUND(ROUND(L70,2)*ROUND(G70,3),2)</f>
      </c>
      <c s="36" t="s">
        <v>1179</v>
      </c>
      <c>
        <f>(M70*21)/100</f>
      </c>
      <c t="s">
        <v>28</v>
      </c>
    </row>
    <row r="71" spans="1:5" ht="12.75">
      <c r="A71" s="35" t="s">
        <v>58</v>
      </c>
      <c r="E71" s="39" t="s">
        <v>5</v>
      </c>
    </row>
    <row r="72" spans="1:5" ht="12.75">
      <c r="A72" s="35" t="s">
        <v>59</v>
      </c>
      <c r="E72" s="40" t="s">
        <v>5</v>
      </c>
    </row>
    <row r="73" spans="1:5" ht="191.25">
      <c r="A73" t="s">
        <v>61</v>
      </c>
      <c r="E73" s="39" t="s">
        <v>1195</v>
      </c>
    </row>
    <row r="74" spans="1:16" ht="25.5">
      <c r="A74" t="s">
        <v>53</v>
      </c>
      <c s="34" t="s">
        <v>1197</v>
      </c>
      <c s="34" t="s">
        <v>1196</v>
      </c>
      <c s="35" t="s">
        <v>1197</v>
      </c>
      <c s="6" t="s">
        <v>1198</v>
      </c>
      <c s="36" t="s">
        <v>1178</v>
      </c>
      <c s="37">
        <v>105.37</v>
      </c>
      <c s="36">
        <v>0</v>
      </c>
      <c s="36">
        <f>ROUND(G74*H74,6)</f>
      </c>
      <c r="L74" s="38">
        <v>0</v>
      </c>
      <c s="32">
        <f>ROUND(ROUND(L74,2)*ROUND(G74,3),2)</f>
      </c>
      <c s="36" t="s">
        <v>1179</v>
      </c>
      <c>
        <f>(M74*21)/100</f>
      </c>
      <c t="s">
        <v>28</v>
      </c>
    </row>
    <row r="75" spans="1:5" ht="12.75">
      <c r="A75" s="35" t="s">
        <v>58</v>
      </c>
      <c r="E75" s="39" t="s">
        <v>5</v>
      </c>
    </row>
    <row r="76" spans="1:5" ht="12.75">
      <c r="A76" s="35" t="s">
        <v>59</v>
      </c>
      <c r="E76" s="40" t="s">
        <v>5</v>
      </c>
    </row>
    <row r="77" spans="1:5" ht="191.25">
      <c r="A77" t="s">
        <v>61</v>
      </c>
      <c r="E77" s="39" t="s">
        <v>1195</v>
      </c>
    </row>
    <row r="78" spans="1:16" ht="25.5">
      <c r="A78" t="s">
        <v>53</v>
      </c>
      <c s="34" t="s">
        <v>5930</v>
      </c>
      <c s="34" t="s">
        <v>5929</v>
      </c>
      <c s="35" t="s">
        <v>5930</v>
      </c>
      <c s="6" t="s">
        <v>5931</v>
      </c>
      <c s="36" t="s">
        <v>1178</v>
      </c>
      <c s="37">
        <v>2434.331</v>
      </c>
      <c s="36">
        <v>0</v>
      </c>
      <c s="36">
        <f>ROUND(G78*H78,6)</f>
      </c>
      <c r="L78" s="38">
        <v>0</v>
      </c>
      <c s="32">
        <f>ROUND(ROUND(L78,2)*ROUND(G78,3),2)</f>
      </c>
      <c s="36" t="s">
        <v>1179</v>
      </c>
      <c>
        <f>(M78*21)/100</f>
      </c>
      <c t="s">
        <v>28</v>
      </c>
    </row>
    <row r="79" spans="1:5" ht="12.75">
      <c r="A79" s="35" t="s">
        <v>58</v>
      </c>
      <c r="E79" s="39" t="s">
        <v>5</v>
      </c>
    </row>
    <row r="80" spans="1:5" ht="12.75">
      <c r="A80" s="35" t="s">
        <v>59</v>
      </c>
      <c r="E80" s="40" t="s">
        <v>5</v>
      </c>
    </row>
    <row r="81" spans="1:5" ht="191.25">
      <c r="A81" t="s">
        <v>61</v>
      </c>
      <c r="E81" s="39" t="s">
        <v>1569</v>
      </c>
    </row>
    <row r="82" spans="1:16" ht="25.5">
      <c r="A82" t="s">
        <v>53</v>
      </c>
      <c s="34" t="s">
        <v>4532</v>
      </c>
      <c s="34" t="s">
        <v>4531</v>
      </c>
      <c s="35" t="s">
        <v>4532</v>
      </c>
      <c s="6" t="s">
        <v>4533</v>
      </c>
      <c s="36" t="s">
        <v>1178</v>
      </c>
      <c s="37">
        <v>0.2</v>
      </c>
      <c s="36">
        <v>0</v>
      </c>
      <c s="36">
        <f>ROUND(G82*H82,6)</f>
      </c>
      <c r="L82" s="38">
        <v>0</v>
      </c>
      <c s="32">
        <f>ROUND(ROUND(L82,2)*ROUND(G82,3),2)</f>
      </c>
      <c s="36" t="s">
        <v>1179</v>
      </c>
      <c>
        <f>(M82*21)/100</f>
      </c>
      <c t="s">
        <v>28</v>
      </c>
    </row>
    <row r="83" spans="1:5" ht="12.75">
      <c r="A83" s="35" t="s">
        <v>58</v>
      </c>
      <c r="E83" s="39" t="s">
        <v>5</v>
      </c>
    </row>
    <row r="84" spans="1:5" ht="12.75">
      <c r="A84" s="35" t="s">
        <v>59</v>
      </c>
      <c r="E84" s="40" t="s">
        <v>5</v>
      </c>
    </row>
    <row r="85" spans="1:5" ht="191.25">
      <c r="A85" t="s">
        <v>61</v>
      </c>
      <c r="E85" s="39" t="s">
        <v>1569</v>
      </c>
    </row>
    <row r="86" spans="1:16" ht="25.5">
      <c r="A86" t="s">
        <v>53</v>
      </c>
      <c s="34" t="s">
        <v>4529</v>
      </c>
      <c s="34" t="s">
        <v>4528</v>
      </c>
      <c s="35" t="s">
        <v>4529</v>
      </c>
      <c s="6" t="s">
        <v>4530</v>
      </c>
      <c s="36" t="s">
        <v>1178</v>
      </c>
      <c s="37">
        <v>0.2</v>
      </c>
      <c s="36">
        <v>0</v>
      </c>
      <c s="36">
        <f>ROUND(G86*H86,6)</f>
      </c>
      <c r="L86" s="38">
        <v>0</v>
      </c>
      <c s="32">
        <f>ROUND(ROUND(L86,2)*ROUND(G86,3),2)</f>
      </c>
      <c s="36" t="s">
        <v>1179</v>
      </c>
      <c>
        <f>(M86*21)/100</f>
      </c>
      <c t="s">
        <v>28</v>
      </c>
    </row>
    <row r="87" spans="1:5" ht="12.75">
      <c r="A87" s="35" t="s">
        <v>58</v>
      </c>
      <c r="E87" s="39" t="s">
        <v>5</v>
      </c>
    </row>
    <row r="88" spans="1:5" ht="12.75">
      <c r="A88" s="35" t="s">
        <v>59</v>
      </c>
      <c r="E88" s="40" t="s">
        <v>5</v>
      </c>
    </row>
    <row r="89" spans="1:5" ht="191.25">
      <c r="A89" t="s">
        <v>61</v>
      </c>
      <c r="E89" s="39" t="s">
        <v>1569</v>
      </c>
    </row>
    <row r="90" spans="1:16" ht="25.5">
      <c r="A90" t="s">
        <v>53</v>
      </c>
      <c s="34" t="s">
        <v>4526</v>
      </c>
      <c s="34" t="s">
        <v>4525</v>
      </c>
      <c s="35" t="s">
        <v>4526</v>
      </c>
      <c s="6" t="s">
        <v>4527</v>
      </c>
      <c s="36" t="s">
        <v>1178</v>
      </c>
      <c s="37">
        <v>0.2</v>
      </c>
      <c s="36">
        <v>0</v>
      </c>
      <c s="36">
        <f>ROUND(G90*H90,6)</f>
      </c>
      <c r="L90" s="38">
        <v>0</v>
      </c>
      <c s="32">
        <f>ROUND(ROUND(L90,2)*ROUND(G90,3),2)</f>
      </c>
      <c s="36" t="s">
        <v>1179</v>
      </c>
      <c>
        <f>(M90*21)/100</f>
      </c>
      <c t="s">
        <v>28</v>
      </c>
    </row>
    <row r="91" spans="1:5" ht="12.75">
      <c r="A91" s="35" t="s">
        <v>58</v>
      </c>
      <c r="E91" s="39" t="s">
        <v>5</v>
      </c>
    </row>
    <row r="92" spans="1:5" ht="12.75">
      <c r="A92" s="35" t="s">
        <v>59</v>
      </c>
      <c r="E92" s="40" t="s">
        <v>5</v>
      </c>
    </row>
    <row r="93" spans="1:5" ht="191.25">
      <c r="A93" t="s">
        <v>61</v>
      </c>
      <c r="E93" s="39" t="s">
        <v>1569</v>
      </c>
    </row>
    <row r="94" spans="1:16" ht="25.5">
      <c r="A94" t="s">
        <v>53</v>
      </c>
      <c s="34" t="s">
        <v>1428</v>
      </c>
      <c s="34" t="s">
        <v>1427</v>
      </c>
      <c s="35" t="s">
        <v>1428</v>
      </c>
      <c s="6" t="s">
        <v>1429</v>
      </c>
      <c s="36" t="s">
        <v>1178</v>
      </c>
      <c s="37">
        <v>250.28</v>
      </c>
      <c s="36">
        <v>0</v>
      </c>
      <c s="36">
        <f>ROUND(G94*H94,6)</f>
      </c>
      <c r="L94" s="38">
        <v>0</v>
      </c>
      <c s="32">
        <f>ROUND(ROUND(L94,2)*ROUND(G94,3),2)</f>
      </c>
      <c s="36" t="s">
        <v>1179</v>
      </c>
      <c>
        <f>(M94*21)/100</f>
      </c>
      <c t="s">
        <v>28</v>
      </c>
    </row>
    <row r="95" spans="1:5" ht="12.75">
      <c r="A95" s="35" t="s">
        <v>58</v>
      </c>
      <c r="E95" s="39" t="s">
        <v>5</v>
      </c>
    </row>
    <row r="96" spans="1:5" ht="12.75">
      <c r="A96" s="35" t="s">
        <v>59</v>
      </c>
      <c r="E96" s="40" t="s">
        <v>5</v>
      </c>
    </row>
    <row r="97" spans="1:5" ht="191.25">
      <c r="A97" t="s">
        <v>61</v>
      </c>
      <c r="E97" s="39" t="s">
        <v>1569</v>
      </c>
    </row>
    <row r="98" spans="1:16" ht="25.5">
      <c r="A98" t="s">
        <v>53</v>
      </c>
      <c s="34" t="s">
        <v>1193</v>
      </c>
      <c s="34" t="s">
        <v>1192</v>
      </c>
      <c s="35" t="s">
        <v>1193</v>
      </c>
      <c s="6" t="s">
        <v>1194</v>
      </c>
      <c s="36" t="s">
        <v>1178</v>
      </c>
      <c s="37">
        <v>115.11</v>
      </c>
      <c s="36">
        <v>0</v>
      </c>
      <c s="36">
        <f>ROUND(G98*H98,6)</f>
      </c>
      <c r="L98" s="38">
        <v>0</v>
      </c>
      <c s="32">
        <f>ROUND(ROUND(L98,2)*ROUND(G98,3),2)</f>
      </c>
      <c s="36" t="s">
        <v>1179</v>
      </c>
      <c>
        <f>(M98*21)/100</f>
      </c>
      <c t="s">
        <v>28</v>
      </c>
    </row>
    <row r="99" spans="1:5" ht="12.75">
      <c r="A99" s="35" t="s">
        <v>58</v>
      </c>
      <c r="E99" s="39" t="s">
        <v>5</v>
      </c>
    </row>
    <row r="100" spans="1:5" ht="12.75">
      <c r="A100" s="35" t="s">
        <v>59</v>
      </c>
      <c r="E100" s="40" t="s">
        <v>5</v>
      </c>
    </row>
    <row r="101" spans="1:5" ht="191.25">
      <c r="A101" t="s">
        <v>61</v>
      </c>
      <c r="E101" s="39" t="s">
        <v>1195</v>
      </c>
    </row>
    <row r="102" spans="1:16" ht="25.5">
      <c r="A102" t="s">
        <v>53</v>
      </c>
      <c s="34" t="s">
        <v>5517</v>
      </c>
      <c s="34" t="s">
        <v>5516</v>
      </c>
      <c s="35" t="s">
        <v>5517</v>
      </c>
      <c s="6" t="s">
        <v>5518</v>
      </c>
      <c s="36" t="s">
        <v>1178</v>
      </c>
      <c s="37">
        <v>2701.56</v>
      </c>
      <c s="36">
        <v>0</v>
      </c>
      <c s="36">
        <f>ROUND(G102*H102,6)</f>
      </c>
      <c r="L102" s="38">
        <v>0</v>
      </c>
      <c s="32">
        <f>ROUND(ROUND(L102,2)*ROUND(G102,3),2)</f>
      </c>
      <c s="36" t="s">
        <v>1179</v>
      </c>
      <c>
        <f>(M102*21)/100</f>
      </c>
      <c t="s">
        <v>28</v>
      </c>
    </row>
    <row r="103" spans="1:5" ht="12.75">
      <c r="A103" s="35" t="s">
        <v>58</v>
      </c>
      <c r="E103" s="39" t="s">
        <v>5</v>
      </c>
    </row>
    <row r="104" spans="1:5" ht="12.75">
      <c r="A104" s="35" t="s">
        <v>59</v>
      </c>
      <c r="E104" s="40" t="s">
        <v>5</v>
      </c>
    </row>
    <row r="105" spans="1:5" ht="191.25">
      <c r="A105" t="s">
        <v>61</v>
      </c>
      <c r="E105" s="39" t="s">
        <v>5520</v>
      </c>
    </row>
    <row r="106" spans="1:16" ht="25.5">
      <c r="A106" t="s">
        <v>53</v>
      </c>
      <c s="34" t="s">
        <v>7612</v>
      </c>
      <c s="34" t="s">
        <v>7611</v>
      </c>
      <c s="35" t="s">
        <v>7612</v>
      </c>
      <c s="6" t="s">
        <v>7613</v>
      </c>
      <c s="36" t="s">
        <v>1178</v>
      </c>
      <c s="37">
        <v>1498.01</v>
      </c>
      <c s="36">
        <v>0</v>
      </c>
      <c s="36">
        <f>ROUND(G106*H106,6)</f>
      </c>
      <c r="L106" s="38">
        <v>0</v>
      </c>
      <c s="32">
        <f>ROUND(ROUND(L106,2)*ROUND(G106,3),2)</f>
      </c>
      <c s="36" t="s">
        <v>1179</v>
      </c>
      <c>
        <f>(M106*21)/100</f>
      </c>
      <c t="s">
        <v>28</v>
      </c>
    </row>
    <row r="107" spans="1:5" ht="12.75">
      <c r="A107" s="35" t="s">
        <v>58</v>
      </c>
      <c r="E107" s="39" t="s">
        <v>5</v>
      </c>
    </row>
    <row r="108" spans="1:5" ht="12.75">
      <c r="A108" s="35" t="s">
        <v>59</v>
      </c>
      <c r="E108" s="40" t="s">
        <v>5</v>
      </c>
    </row>
    <row r="109" spans="1:5" ht="191.25">
      <c r="A109" t="s">
        <v>61</v>
      </c>
      <c r="E109" s="39" t="s">
        <v>1182</v>
      </c>
    </row>
    <row r="110" spans="1:16" ht="25.5">
      <c r="A110" t="s">
        <v>53</v>
      </c>
      <c s="34" t="s">
        <v>8440</v>
      </c>
      <c s="34" t="s">
        <v>8439</v>
      </c>
      <c s="35" t="s">
        <v>8440</v>
      </c>
      <c s="6" t="s">
        <v>8441</v>
      </c>
      <c s="36" t="s">
        <v>1178</v>
      </c>
      <c s="37">
        <v>342.456</v>
      </c>
      <c s="36">
        <v>0</v>
      </c>
      <c s="36">
        <f>ROUND(G110*H110,6)</f>
      </c>
      <c r="L110" s="38">
        <v>0</v>
      </c>
      <c s="32">
        <f>ROUND(ROUND(L110,2)*ROUND(G110,3),2)</f>
      </c>
      <c s="36" t="s">
        <v>1179</v>
      </c>
      <c>
        <f>(M110*21)/100</f>
      </c>
      <c t="s">
        <v>28</v>
      </c>
    </row>
    <row r="111" spans="1:5" ht="12.75">
      <c r="A111" s="35" t="s">
        <v>58</v>
      </c>
      <c r="E111" s="39" t="s">
        <v>5</v>
      </c>
    </row>
    <row r="112" spans="1:5" ht="12.75">
      <c r="A112" s="35" t="s">
        <v>59</v>
      </c>
      <c r="E112" s="40" t="s">
        <v>5</v>
      </c>
    </row>
    <row r="113" spans="1:5" ht="191.25">
      <c r="A113" t="s">
        <v>61</v>
      </c>
      <c r="E113" s="39" t="s">
        <v>1569</v>
      </c>
    </row>
    <row r="114" spans="1:16" ht="25.5">
      <c r="A114" t="s">
        <v>53</v>
      </c>
      <c s="34" t="s">
        <v>5344</v>
      </c>
      <c s="34" t="s">
        <v>5343</v>
      </c>
      <c s="35" t="s">
        <v>5344</v>
      </c>
      <c s="6" t="s">
        <v>5345</v>
      </c>
      <c s="36" t="s">
        <v>1178</v>
      </c>
      <c s="37">
        <v>32727.699</v>
      </c>
      <c s="36">
        <v>0</v>
      </c>
      <c s="36">
        <f>ROUND(G114*H114,6)</f>
      </c>
      <c r="L114" s="38">
        <v>0</v>
      </c>
      <c s="32">
        <f>ROUND(ROUND(L114,2)*ROUND(G114,3),2)</f>
      </c>
      <c s="36" t="s">
        <v>1179</v>
      </c>
      <c>
        <f>(M114*21)/100</f>
      </c>
      <c t="s">
        <v>28</v>
      </c>
    </row>
    <row r="115" spans="1:5" ht="12.75">
      <c r="A115" s="35" t="s">
        <v>58</v>
      </c>
      <c r="E115" s="39" t="s">
        <v>5</v>
      </c>
    </row>
    <row r="116" spans="1:5" ht="12.75">
      <c r="A116" s="35" t="s">
        <v>59</v>
      </c>
      <c r="E116" s="40" t="s">
        <v>5</v>
      </c>
    </row>
    <row r="117" spans="1:5" ht="191.25">
      <c r="A117" t="s">
        <v>61</v>
      </c>
      <c r="E117" s="39" t="s">
        <v>1569</v>
      </c>
    </row>
    <row r="118" spans="1:16" ht="25.5">
      <c r="A118" t="s">
        <v>53</v>
      </c>
      <c s="34" t="s">
        <v>5334</v>
      </c>
      <c s="34" t="s">
        <v>5335</v>
      </c>
      <c s="35" t="s">
        <v>5334</v>
      </c>
      <c s="6" t="s">
        <v>5336</v>
      </c>
      <c s="36" t="s">
        <v>1178</v>
      </c>
      <c s="37">
        <v>805.04</v>
      </c>
      <c s="36">
        <v>0</v>
      </c>
      <c s="36">
        <f>ROUND(G118*H118,6)</f>
      </c>
      <c r="L118" s="38">
        <v>0</v>
      </c>
      <c s="32">
        <f>ROUND(ROUND(L118,2)*ROUND(G118,3),2)</f>
      </c>
      <c s="36" t="s">
        <v>1179</v>
      </c>
      <c>
        <f>(M118*21)/100</f>
      </c>
      <c t="s">
        <v>28</v>
      </c>
    </row>
    <row r="119" spans="1:5" ht="12.75">
      <c r="A119" s="35" t="s">
        <v>58</v>
      </c>
      <c r="E119" s="39" t="s">
        <v>5</v>
      </c>
    </row>
    <row r="120" spans="1:5" ht="12.75">
      <c r="A120" s="35" t="s">
        <v>59</v>
      </c>
      <c r="E120" s="40" t="s">
        <v>5</v>
      </c>
    </row>
    <row r="121" spans="1:5" ht="191.25">
      <c r="A121" t="s">
        <v>61</v>
      </c>
      <c r="E121" s="39" t="s">
        <v>1195</v>
      </c>
    </row>
    <row r="122" spans="1:16" ht="25.5">
      <c r="A122" t="s">
        <v>53</v>
      </c>
      <c s="34" t="s">
        <v>4523</v>
      </c>
      <c s="34" t="s">
        <v>4522</v>
      </c>
      <c s="35" t="s">
        <v>4523</v>
      </c>
      <c s="6" t="s">
        <v>4524</v>
      </c>
      <c s="36" t="s">
        <v>1178</v>
      </c>
      <c s="37">
        <v>5.2</v>
      </c>
      <c s="36">
        <v>0</v>
      </c>
      <c s="36">
        <f>ROUND(G122*H122,6)</f>
      </c>
      <c r="L122" s="38">
        <v>0</v>
      </c>
      <c s="32">
        <f>ROUND(ROUND(L122,2)*ROUND(G122,3),2)</f>
      </c>
      <c s="36" t="s">
        <v>1179</v>
      </c>
      <c>
        <f>(M122*21)/100</f>
      </c>
      <c t="s">
        <v>28</v>
      </c>
    </row>
    <row r="123" spans="1:5" ht="12.75">
      <c r="A123" s="35" t="s">
        <v>58</v>
      </c>
      <c r="E123" s="39" t="s">
        <v>5</v>
      </c>
    </row>
    <row r="124" spans="1:5" ht="12.75">
      <c r="A124" s="35" t="s">
        <v>59</v>
      </c>
      <c r="E124" s="40" t="s">
        <v>5</v>
      </c>
    </row>
    <row r="125" spans="1:5" ht="191.25">
      <c r="A125" t="s">
        <v>61</v>
      </c>
      <c r="E125" s="39" t="s">
        <v>1569</v>
      </c>
    </row>
    <row r="126" spans="1:16" ht="25.5">
      <c r="A126" t="s">
        <v>53</v>
      </c>
      <c s="34" t="s">
        <v>5342</v>
      </c>
      <c s="34" t="s">
        <v>5933</v>
      </c>
      <c s="35" t="s">
        <v>5342</v>
      </c>
      <c s="6" t="s">
        <v>5934</v>
      </c>
      <c s="36" t="s">
        <v>1178</v>
      </c>
      <c s="37">
        <v>0.214</v>
      </c>
      <c s="36">
        <v>0</v>
      </c>
      <c s="36">
        <f>ROUND(G126*H126,6)</f>
      </c>
      <c r="L126" s="38">
        <v>0</v>
      </c>
      <c s="32">
        <f>ROUND(ROUND(L126,2)*ROUND(G126,3),2)</f>
      </c>
      <c s="36" t="s">
        <v>1179</v>
      </c>
      <c>
        <f>(M126*21)/100</f>
      </c>
      <c t="s">
        <v>28</v>
      </c>
    </row>
    <row r="127" spans="1:5" ht="12.75">
      <c r="A127" s="35" t="s">
        <v>58</v>
      </c>
      <c r="E127" s="39" t="s">
        <v>5</v>
      </c>
    </row>
    <row r="128" spans="1:5" ht="12.75">
      <c r="A128" s="35" t="s">
        <v>59</v>
      </c>
      <c r="E128" s="40" t="s">
        <v>5</v>
      </c>
    </row>
    <row r="129" spans="1:5" ht="191.25">
      <c r="A129" t="s">
        <v>61</v>
      </c>
      <c r="E129" s="39" t="s">
        <v>1569</v>
      </c>
    </row>
    <row r="130" spans="1:16" ht="25.5">
      <c r="A130" t="s">
        <v>53</v>
      </c>
      <c s="34" t="s">
        <v>4541</v>
      </c>
      <c s="34" t="s">
        <v>4540</v>
      </c>
      <c s="35" t="s">
        <v>4541</v>
      </c>
      <c s="6" t="s">
        <v>4542</v>
      </c>
      <c s="36" t="s">
        <v>1178</v>
      </c>
      <c s="37">
        <v>3.17</v>
      </c>
      <c s="36">
        <v>0</v>
      </c>
      <c s="36">
        <f>ROUND(G130*H130,6)</f>
      </c>
      <c r="L130" s="38">
        <v>0</v>
      </c>
      <c s="32">
        <f>ROUND(ROUND(L130,2)*ROUND(G130,3),2)</f>
      </c>
      <c s="36" t="s">
        <v>1179</v>
      </c>
      <c>
        <f>(M130*21)/100</f>
      </c>
      <c t="s">
        <v>28</v>
      </c>
    </row>
    <row r="131" spans="1:5" ht="12.75">
      <c r="A131" s="35" t="s">
        <v>58</v>
      </c>
      <c r="E131" s="39" t="s">
        <v>5</v>
      </c>
    </row>
    <row r="132" spans="1:5" ht="12.75">
      <c r="A132" s="35" t="s">
        <v>59</v>
      </c>
      <c r="E132" s="40" t="s">
        <v>5</v>
      </c>
    </row>
    <row r="133" spans="1:5" ht="191.25">
      <c r="A133" t="s">
        <v>61</v>
      </c>
      <c r="E133" s="39" t="s">
        <v>1569</v>
      </c>
    </row>
    <row r="134" spans="1:16" ht="25.5">
      <c r="A134" t="s">
        <v>53</v>
      </c>
      <c s="34" t="s">
        <v>1432</v>
      </c>
      <c s="34" t="s">
        <v>1431</v>
      </c>
      <c s="35" t="s">
        <v>1432</v>
      </c>
      <c s="6" t="s">
        <v>1433</v>
      </c>
      <c s="36" t="s">
        <v>1178</v>
      </c>
      <c s="37">
        <v>10.212</v>
      </c>
      <c s="36">
        <v>0</v>
      </c>
      <c s="36">
        <f>ROUND(G134*H134,6)</f>
      </c>
      <c r="L134" s="38">
        <v>0</v>
      </c>
      <c s="32">
        <f>ROUND(ROUND(L134,2)*ROUND(G134,3),2)</f>
      </c>
      <c s="36" t="s">
        <v>1179</v>
      </c>
      <c>
        <f>(M134*21)/100</f>
      </c>
      <c t="s">
        <v>28</v>
      </c>
    </row>
    <row r="135" spans="1:5" ht="12.75">
      <c r="A135" s="35" t="s">
        <v>58</v>
      </c>
      <c r="E135" s="39" t="s">
        <v>5</v>
      </c>
    </row>
    <row r="136" spans="1:5" ht="12.75">
      <c r="A136" s="35" t="s">
        <v>59</v>
      </c>
      <c r="E136" s="40" t="s">
        <v>5</v>
      </c>
    </row>
    <row r="137" spans="1:5" ht="191.25">
      <c r="A137" t="s">
        <v>61</v>
      </c>
      <c r="E137" s="39" t="s">
        <v>1195</v>
      </c>
    </row>
    <row r="138" spans="1:16" ht="25.5">
      <c r="A138" t="s">
        <v>53</v>
      </c>
      <c s="34" t="s">
        <v>4538</v>
      </c>
      <c s="34" t="s">
        <v>4537</v>
      </c>
      <c s="35" t="s">
        <v>4538</v>
      </c>
      <c s="6" t="s">
        <v>4539</v>
      </c>
      <c s="36" t="s">
        <v>1178</v>
      </c>
      <c s="37">
        <v>6.95</v>
      </c>
      <c s="36">
        <v>0</v>
      </c>
      <c s="36">
        <f>ROUND(G138*H138,6)</f>
      </c>
      <c r="L138" s="38">
        <v>0</v>
      </c>
      <c s="32">
        <f>ROUND(ROUND(L138,2)*ROUND(G138,3),2)</f>
      </c>
      <c s="36" t="s">
        <v>1179</v>
      </c>
      <c>
        <f>(M138*21)/100</f>
      </c>
      <c t="s">
        <v>28</v>
      </c>
    </row>
    <row r="139" spans="1:5" ht="12.75">
      <c r="A139" s="35" t="s">
        <v>58</v>
      </c>
      <c r="E139" s="39" t="s">
        <v>5</v>
      </c>
    </row>
    <row r="140" spans="1:5" ht="12.75">
      <c r="A140" s="35" t="s">
        <v>59</v>
      </c>
      <c r="E140" s="40" t="s">
        <v>5</v>
      </c>
    </row>
    <row r="141" spans="1:5" ht="191.25">
      <c r="A141" t="s">
        <v>61</v>
      </c>
      <c r="E141" s="39" t="s">
        <v>5939</v>
      </c>
    </row>
    <row r="142" spans="1:16" ht="25.5">
      <c r="A142" t="s">
        <v>53</v>
      </c>
      <c s="34" t="s">
        <v>5176</v>
      </c>
      <c s="34" t="s">
        <v>5936</v>
      </c>
      <c s="35" t="s">
        <v>5176</v>
      </c>
      <c s="6" t="s">
        <v>5937</v>
      </c>
      <c s="36" t="s">
        <v>1178</v>
      </c>
      <c s="37">
        <v>99.996</v>
      </c>
      <c s="36">
        <v>0</v>
      </c>
      <c s="36">
        <f>ROUND(G142*H142,6)</f>
      </c>
      <c r="L142" s="38">
        <v>0</v>
      </c>
      <c s="32">
        <f>ROUND(ROUND(L142,2)*ROUND(G142,3),2)</f>
      </c>
      <c s="36" t="s">
        <v>1179</v>
      </c>
      <c>
        <f>(M142*21)/100</f>
      </c>
      <c t="s">
        <v>28</v>
      </c>
    </row>
    <row r="143" spans="1:5" ht="12.75">
      <c r="A143" s="35" t="s">
        <v>58</v>
      </c>
      <c r="E143" s="39" t="s">
        <v>5</v>
      </c>
    </row>
    <row r="144" spans="1:5" ht="12.75">
      <c r="A144" s="35" t="s">
        <v>59</v>
      </c>
      <c r="E144" s="40" t="s">
        <v>5</v>
      </c>
    </row>
    <row r="145" spans="1:5" ht="191.25">
      <c r="A145" t="s">
        <v>61</v>
      </c>
      <c r="E145" s="39" t="s">
        <v>15731</v>
      </c>
    </row>
    <row r="146" spans="1:16" ht="25.5">
      <c r="A146" t="s">
        <v>53</v>
      </c>
      <c s="34" t="s">
        <v>3415</v>
      </c>
      <c s="34" t="s">
        <v>3414</v>
      </c>
      <c s="35" t="s">
        <v>3415</v>
      </c>
      <c s="6" t="s">
        <v>3416</v>
      </c>
      <c s="36" t="s">
        <v>1178</v>
      </c>
      <c s="37">
        <v>0.3</v>
      </c>
      <c s="36">
        <v>0</v>
      </c>
      <c s="36">
        <f>ROUND(G146*H146,6)</f>
      </c>
      <c r="L146" s="38">
        <v>0</v>
      </c>
      <c s="32">
        <f>ROUND(ROUND(L146,2)*ROUND(G146,3),2)</f>
      </c>
      <c s="36" t="s">
        <v>1179</v>
      </c>
      <c>
        <f>(M146*21)/100</f>
      </c>
      <c t="s">
        <v>28</v>
      </c>
    </row>
    <row r="147" spans="1:5" ht="12.75">
      <c r="A147" s="35" t="s">
        <v>58</v>
      </c>
      <c r="E147" s="39" t="s">
        <v>5</v>
      </c>
    </row>
    <row r="148" spans="1:5" ht="12.75">
      <c r="A148" s="35" t="s">
        <v>59</v>
      </c>
      <c r="E148" s="40" t="s">
        <v>5</v>
      </c>
    </row>
    <row r="149" spans="1:5" ht="191.25">
      <c r="A149" t="s">
        <v>61</v>
      </c>
      <c r="E149" s="39" t="s">
        <v>1569</v>
      </c>
    </row>
    <row r="150" spans="1:16" ht="25.5">
      <c r="A150" t="s">
        <v>53</v>
      </c>
      <c s="34" t="s">
        <v>3409</v>
      </c>
      <c s="34" t="s">
        <v>3408</v>
      </c>
      <c s="35" t="s">
        <v>3409</v>
      </c>
      <c s="6" t="s">
        <v>3410</v>
      </c>
      <c s="36" t="s">
        <v>1178</v>
      </c>
      <c s="37">
        <v>0.3</v>
      </c>
      <c s="36">
        <v>0</v>
      </c>
      <c s="36">
        <f>ROUND(G150*H150,6)</f>
      </c>
      <c r="L150" s="38">
        <v>0</v>
      </c>
      <c s="32">
        <f>ROUND(ROUND(L150,2)*ROUND(G150,3),2)</f>
      </c>
      <c s="36" t="s">
        <v>1179</v>
      </c>
      <c>
        <f>(M150*21)/100</f>
      </c>
      <c t="s">
        <v>28</v>
      </c>
    </row>
    <row r="151" spans="1:5" ht="12.75">
      <c r="A151" s="35" t="s">
        <v>58</v>
      </c>
      <c r="E151" s="39" t="s">
        <v>5</v>
      </c>
    </row>
    <row r="152" spans="1:5" ht="12.75">
      <c r="A152" s="35" t="s">
        <v>59</v>
      </c>
      <c r="E152" s="40" t="s">
        <v>5</v>
      </c>
    </row>
    <row r="153" spans="1:5" ht="191.25">
      <c r="A153" t="s">
        <v>61</v>
      </c>
      <c r="E153" s="39" t="s">
        <v>1195</v>
      </c>
    </row>
    <row r="154" spans="1:16" ht="25.5">
      <c r="A154" t="s">
        <v>53</v>
      </c>
      <c s="34" t="s">
        <v>4747</v>
      </c>
      <c s="34" t="s">
        <v>4746</v>
      </c>
      <c s="35" t="s">
        <v>4747</v>
      </c>
      <c s="6" t="s">
        <v>4748</v>
      </c>
      <c s="36" t="s">
        <v>1178</v>
      </c>
      <c s="37">
        <v>8.1</v>
      </c>
      <c s="36">
        <v>0</v>
      </c>
      <c s="36">
        <f>ROUND(G154*H154,6)</f>
      </c>
      <c r="L154" s="38">
        <v>0</v>
      </c>
      <c s="32">
        <f>ROUND(ROUND(L154,2)*ROUND(G154,3),2)</f>
      </c>
      <c s="36" t="s">
        <v>1179</v>
      </c>
      <c>
        <f>(M154*21)/100</f>
      </c>
      <c t="s">
        <v>28</v>
      </c>
    </row>
    <row r="155" spans="1:5" ht="12.75">
      <c r="A155" s="35" t="s">
        <v>58</v>
      </c>
      <c r="E155" s="39" t="s">
        <v>5</v>
      </c>
    </row>
    <row r="156" spans="1:5" ht="12.75">
      <c r="A156" s="35" t="s">
        <v>59</v>
      </c>
      <c r="E156" s="40" t="s">
        <v>5</v>
      </c>
    </row>
    <row r="157" spans="1:5" ht="191.25">
      <c r="A157" t="s">
        <v>61</v>
      </c>
      <c r="E157" s="39" t="s">
        <v>1569</v>
      </c>
    </row>
    <row r="158" spans="1:16" ht="25.5">
      <c r="A158" t="s">
        <v>53</v>
      </c>
      <c s="34" t="s">
        <v>8446</v>
      </c>
      <c s="34" t="s">
        <v>8445</v>
      </c>
      <c s="35" t="s">
        <v>8446</v>
      </c>
      <c s="6" t="s">
        <v>8447</v>
      </c>
      <c s="36" t="s">
        <v>1178</v>
      </c>
      <c s="37">
        <v>11.45</v>
      </c>
      <c s="36">
        <v>0</v>
      </c>
      <c s="36">
        <f>ROUND(G158*H158,6)</f>
      </c>
      <c r="L158" s="38">
        <v>0</v>
      </c>
      <c s="32">
        <f>ROUND(ROUND(L158,2)*ROUND(G158,3),2)</f>
      </c>
      <c s="36" t="s">
        <v>1179</v>
      </c>
      <c>
        <f>(M158*21)/100</f>
      </c>
      <c t="s">
        <v>28</v>
      </c>
    </row>
    <row r="159" spans="1:5" ht="12.75">
      <c r="A159" s="35" t="s">
        <v>58</v>
      </c>
      <c r="E159" s="39" t="s">
        <v>5</v>
      </c>
    </row>
    <row r="160" spans="1:5" ht="12.75">
      <c r="A160" s="35" t="s">
        <v>59</v>
      </c>
      <c r="E160" s="40" t="s">
        <v>5</v>
      </c>
    </row>
    <row r="161" spans="1:5" ht="191.25">
      <c r="A161" t="s">
        <v>61</v>
      </c>
      <c r="E161" s="39" t="s">
        <v>1569</v>
      </c>
    </row>
    <row r="162" spans="1:16" ht="25.5">
      <c r="A162" t="s">
        <v>53</v>
      </c>
      <c s="34" t="s">
        <v>8449</v>
      </c>
      <c s="34" t="s">
        <v>8448</v>
      </c>
      <c s="35" t="s">
        <v>8449</v>
      </c>
      <c s="6" t="s">
        <v>8450</v>
      </c>
      <c s="36" t="s">
        <v>1178</v>
      </c>
      <c s="37">
        <v>353.52</v>
      </c>
      <c s="36">
        <v>0</v>
      </c>
      <c s="36">
        <f>ROUND(G162*H162,6)</f>
      </c>
      <c r="L162" s="38">
        <v>0</v>
      </c>
      <c s="32">
        <f>ROUND(ROUND(L162,2)*ROUND(G162,3),2)</f>
      </c>
      <c s="36" t="s">
        <v>1179</v>
      </c>
      <c>
        <f>(M162*21)/100</f>
      </c>
      <c t="s">
        <v>28</v>
      </c>
    </row>
    <row r="163" spans="1:5" ht="12.75">
      <c r="A163" s="35" t="s">
        <v>58</v>
      </c>
      <c r="E163" s="39" t="s">
        <v>5</v>
      </c>
    </row>
    <row r="164" spans="1:5" ht="12.75">
      <c r="A164" s="35" t="s">
        <v>59</v>
      </c>
      <c r="E164" s="40" t="s">
        <v>5</v>
      </c>
    </row>
    <row r="165" spans="1:5" ht="191.25">
      <c r="A165" t="s">
        <v>61</v>
      </c>
      <c r="E165" s="39" t="s">
        <v>1569</v>
      </c>
    </row>
    <row r="166" spans="1:16" ht="25.5">
      <c r="A166" t="s">
        <v>53</v>
      </c>
      <c s="34" t="s">
        <v>8453</v>
      </c>
      <c s="34" t="s">
        <v>8452</v>
      </c>
      <c s="35" t="s">
        <v>8453</v>
      </c>
      <c s="6" t="s">
        <v>8454</v>
      </c>
      <c s="36" t="s">
        <v>1178</v>
      </c>
      <c s="37">
        <v>6.17</v>
      </c>
      <c s="36">
        <v>0</v>
      </c>
      <c s="36">
        <f>ROUND(G166*H166,6)</f>
      </c>
      <c r="L166" s="38">
        <v>0</v>
      </c>
      <c s="32">
        <f>ROUND(ROUND(L166,2)*ROUND(G166,3),2)</f>
      </c>
      <c s="36" t="s">
        <v>1179</v>
      </c>
      <c>
        <f>(M166*21)/100</f>
      </c>
      <c t="s">
        <v>28</v>
      </c>
    </row>
    <row r="167" spans="1:5" ht="12.75">
      <c r="A167" s="35" t="s">
        <v>58</v>
      </c>
      <c r="E167" s="39" t="s">
        <v>5</v>
      </c>
    </row>
    <row r="168" spans="1:5" ht="12.75">
      <c r="A168" s="35" t="s">
        <v>59</v>
      </c>
      <c r="E168" s="40" t="s">
        <v>5</v>
      </c>
    </row>
    <row r="169" spans="1:5" ht="191.25">
      <c r="A169" t="s">
        <v>61</v>
      </c>
      <c r="E169" s="39" t="s">
        <v>5939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